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856"/>
  </bookViews>
  <sheets>
    <sheet name="BS 10-12" sheetId="3" r:id="rId1"/>
    <sheet name="PL 13-14" sheetId="1" r:id="rId2"/>
    <sheet name="SH15 Conso" sheetId="13" r:id="rId3"/>
    <sheet name="SH16 Conso" sheetId="14" r:id="rId4"/>
    <sheet name="SH17 Sepa" sheetId="12" r:id="rId5"/>
    <sheet name="SH18 Sepa" sheetId="6" r:id="rId6"/>
    <sheet name="CF19-21 " sheetId="15" r:id="rId7"/>
    <sheet name="CF19-231" sheetId="8" state="hidden" r:id="rId8"/>
    <sheet name="Sheet1" sheetId="7" state="hidden" r:id="rId9"/>
  </sheets>
  <definedNames>
    <definedName name="_xlnm.Print_Area" localSheetId="0">'BS 10-12'!$A$1:$L$79</definedName>
    <definedName name="_xlnm.Print_Area" localSheetId="6">'CF19-21 '!$A$1:$J$120</definedName>
    <definedName name="_xlnm.Print_Area" localSheetId="7">'CF19-231'!$A$1:$J$115</definedName>
    <definedName name="_xlnm.Print_Area" localSheetId="1">'PL 13-14'!$A$1:$J$74</definedName>
    <definedName name="_xlnm.Print_Area" localSheetId="2">'SH15 Conso'!$A$1:$T$39</definedName>
    <definedName name="_xlnm.Print_Area" localSheetId="3">'SH16 Conso'!$A$1:$V$39</definedName>
    <definedName name="_xlnm.Print_Area" localSheetId="4">'SH17 Sepa'!$A$1:$K$25</definedName>
    <definedName name="_xlnm.Print_Area" localSheetId="5">'SH18 Sepa'!$A$1:$M$27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3" i="15" l="1"/>
  <c r="J74" i="3"/>
  <c r="H111" i="15" l="1"/>
  <c r="D29" i="1" l="1"/>
  <c r="F74" i="3" l="1"/>
  <c r="J111" i="15"/>
  <c r="F111" i="15"/>
  <c r="D111" i="15"/>
  <c r="J85" i="15"/>
  <c r="H85" i="15"/>
  <c r="F85" i="15"/>
  <c r="D85" i="15"/>
  <c r="F39" i="15"/>
  <c r="F62" i="15" s="1"/>
  <c r="F64" i="15" s="1"/>
  <c r="J39" i="15" l="1"/>
  <c r="J62" i="15" s="1"/>
  <c r="J64" i="15" s="1"/>
  <c r="J116" i="15" s="1"/>
  <c r="F113" i="15"/>
  <c r="F116" i="15" s="1"/>
  <c r="T30" i="14" l="1"/>
  <c r="T32" i="14" l="1"/>
  <c r="H59" i="1" l="1"/>
  <c r="H58" i="1"/>
  <c r="D58" i="1"/>
  <c r="V30" i="14" l="1"/>
  <c r="F55" i="3" l="1"/>
  <c r="F47" i="3" l="1"/>
  <c r="L55" i="3"/>
  <c r="H47" i="3"/>
  <c r="H55" i="3" l="1"/>
  <c r="H16" i="1" l="1"/>
  <c r="H109" i="8" l="1"/>
  <c r="L47" i="3" l="1"/>
  <c r="J47" i="3" l="1"/>
  <c r="J55" i="3"/>
  <c r="J106" i="8" l="1"/>
  <c r="F106" i="8"/>
  <c r="J80" i="8"/>
  <c r="F80" i="8"/>
  <c r="J36" i="8"/>
  <c r="J22" i="8"/>
  <c r="J20" i="8"/>
  <c r="J18" i="8"/>
  <c r="G22" i="12"/>
  <c r="E22" i="12"/>
  <c r="C22" i="12"/>
  <c r="R36" i="13"/>
  <c r="M36" i="13"/>
  <c r="G36" i="13"/>
  <c r="E36" i="13"/>
  <c r="C36" i="13"/>
  <c r="H31" i="13"/>
  <c r="H38" i="13" s="1"/>
  <c r="T29" i="13"/>
  <c r="R29" i="13"/>
  <c r="P29" i="13"/>
  <c r="M29" i="13"/>
  <c r="J29" i="13"/>
  <c r="H29" i="13"/>
  <c r="G29" i="13"/>
  <c r="G31" i="13" s="1"/>
  <c r="E29" i="13"/>
  <c r="C29" i="13"/>
  <c r="J58" i="1"/>
  <c r="F65" i="1"/>
  <c r="F10" i="8" s="1"/>
  <c r="F37" i="8" s="1"/>
  <c r="F59" i="8" s="1"/>
  <c r="F61" i="8" s="1"/>
  <c r="F59" i="1"/>
  <c r="F58" i="1"/>
  <c r="J29" i="1"/>
  <c r="J16" i="1"/>
  <c r="F29" i="1"/>
  <c r="F16" i="1"/>
  <c r="L74" i="3"/>
  <c r="H74" i="3"/>
  <c r="H77" i="3" s="1"/>
  <c r="L30" i="3"/>
  <c r="L17" i="3"/>
  <c r="H30" i="3"/>
  <c r="H17" i="3"/>
  <c r="R31" i="13" l="1"/>
  <c r="R38" i="13" s="1"/>
  <c r="J31" i="13"/>
  <c r="J36" i="13"/>
  <c r="E31" i="13"/>
  <c r="E38" i="13" s="1"/>
  <c r="T31" i="13"/>
  <c r="C31" i="13"/>
  <c r="M31" i="13"/>
  <c r="M38" i="13" s="1"/>
  <c r="J59" i="1"/>
  <c r="F108" i="8"/>
  <c r="J34" i="1"/>
  <c r="J36" i="1" s="1"/>
  <c r="J41" i="1" s="1"/>
  <c r="J63" i="1" s="1"/>
  <c r="J65" i="1" s="1"/>
  <c r="L32" i="3"/>
  <c r="H32" i="3"/>
  <c r="C24" i="12"/>
  <c r="E24" i="12"/>
  <c r="G24" i="12"/>
  <c r="G38" i="13"/>
  <c r="C38" i="13"/>
  <c r="F34" i="1"/>
  <c r="F36" i="1" s="1"/>
  <c r="F41" i="1" s="1"/>
  <c r="F60" i="1" s="1"/>
  <c r="F70" i="1" s="1"/>
  <c r="F68" i="1" s="1"/>
  <c r="L77" i="3"/>
  <c r="J38" i="13" l="1"/>
  <c r="P31" i="13"/>
  <c r="J60" i="1"/>
  <c r="J68" i="1" s="1"/>
  <c r="J70" i="1" s="1"/>
  <c r="J10" i="8"/>
  <c r="J37" i="8" s="1"/>
  <c r="J59" i="8" s="1"/>
  <c r="J61" i="8" s="1"/>
  <c r="J108" i="8" s="1"/>
  <c r="J111" i="8" s="1"/>
  <c r="P36" i="13"/>
  <c r="P38" i="13" l="1"/>
  <c r="T36" i="13"/>
  <c r="T38" i="13" s="1"/>
  <c r="D80" i="8"/>
  <c r="D59" i="1" l="1"/>
  <c r="P30" i="14" l="1"/>
  <c r="P32" i="14" s="1"/>
  <c r="L30" i="14" l="1"/>
  <c r="K24" i="6"/>
  <c r="K26" i="6" s="1"/>
  <c r="L37" i="14" l="1"/>
  <c r="L32" i="14"/>
  <c r="J30" i="3"/>
  <c r="F30" i="3"/>
  <c r="L39" i="14" l="1"/>
  <c r="T37" i="14" l="1"/>
  <c r="T39" i="14" s="1"/>
  <c r="N37" i="14"/>
  <c r="P37" i="14" l="1"/>
  <c r="G37" i="14" l="1"/>
  <c r="E37" i="14"/>
  <c r="C37" i="14"/>
  <c r="H32" i="14"/>
  <c r="H39" i="14" s="1"/>
  <c r="R30" i="14"/>
  <c r="N30" i="14"/>
  <c r="J30" i="14"/>
  <c r="H30" i="14"/>
  <c r="G30" i="14"/>
  <c r="E30" i="14"/>
  <c r="C30" i="14"/>
  <c r="P39" i="14"/>
  <c r="C32" i="14" l="1"/>
  <c r="G32" i="14"/>
  <c r="G39" i="14" s="1"/>
  <c r="N32" i="14"/>
  <c r="N39" i="14" s="1"/>
  <c r="E32" i="14"/>
  <c r="E39" i="14" s="1"/>
  <c r="J32" i="14"/>
  <c r="C39" i="14"/>
  <c r="V32" i="14"/>
  <c r="R32" i="14" l="1"/>
  <c r="I74" i="3" l="1"/>
  <c r="H29" i="1" l="1"/>
  <c r="H34" i="1" s="1"/>
  <c r="F17" i="3" l="1"/>
  <c r="J17" i="3"/>
  <c r="H80" i="8" l="1"/>
  <c r="D16" i="1" l="1"/>
  <c r="J82" i="8" l="1"/>
  <c r="M111" i="8" l="1"/>
  <c r="I68" i="1" l="1"/>
  <c r="I63" i="1"/>
  <c r="D34" i="1" l="1"/>
  <c r="G24" i="6"/>
  <c r="E24" i="6"/>
  <c r="E26" i="6" s="1"/>
  <c r="C24" i="6"/>
  <c r="C26" i="6" s="1"/>
  <c r="D106" i="8"/>
  <c r="H106" i="8"/>
  <c r="M18" i="7"/>
  <c r="K16" i="7"/>
  <c r="M16" i="7" s="1"/>
  <c r="I16" i="7"/>
  <c r="F16" i="7"/>
  <c r="D16" i="7"/>
  <c r="M15" i="7"/>
  <c r="M14" i="7"/>
  <c r="K11" i="7"/>
  <c r="I11" i="7"/>
  <c r="I20" i="7" s="1"/>
  <c r="F11" i="7"/>
  <c r="D11" i="7"/>
  <c r="D20" i="7" s="1"/>
  <c r="M10" i="7"/>
  <c r="M9" i="7"/>
  <c r="M11" i="7"/>
  <c r="F20" i="7"/>
  <c r="K20" i="7"/>
  <c r="M20" i="7" l="1"/>
  <c r="G26" i="6"/>
  <c r="F32" i="3"/>
  <c r="D36" i="1"/>
  <c r="H36" i="1"/>
  <c r="J32" i="3"/>
  <c r="H41" i="1" l="1"/>
  <c r="D41" i="1"/>
  <c r="D39" i="15" s="1"/>
  <c r="D62" i="15" s="1"/>
  <c r="D64" i="15" s="1"/>
  <c r="D113" i="15" s="1"/>
  <c r="H60" i="1" l="1"/>
  <c r="H68" i="1" s="1"/>
  <c r="H70" i="1" s="1"/>
  <c r="H39" i="15"/>
  <c r="H62" i="15" s="1"/>
  <c r="H64" i="15" s="1"/>
  <c r="H113" i="15" s="1"/>
  <c r="H116" i="15" s="1"/>
  <c r="D116" i="15"/>
  <c r="H63" i="1"/>
  <c r="H65" i="1" s="1"/>
  <c r="H10" i="8" s="1"/>
  <c r="D65" i="1"/>
  <c r="D63" i="1" s="1"/>
  <c r="J37" i="14" s="1"/>
  <c r="D10" i="8"/>
  <c r="D37" i="8" s="1"/>
  <c r="D59" i="8" s="1"/>
  <c r="D61" i="8" s="1"/>
  <c r="M61" i="8" s="1"/>
  <c r="D60" i="1"/>
  <c r="D70" i="1" s="1"/>
  <c r="D68" i="1" s="1"/>
  <c r="K22" i="12"/>
  <c r="K24" i="12" s="1"/>
  <c r="I22" i="12"/>
  <c r="I24" i="12" s="1"/>
  <c r="D108" i="8" l="1"/>
  <c r="D111" i="8" s="1"/>
  <c r="J39" i="14"/>
  <c r="R37" i="14"/>
  <c r="V37" i="14" s="1"/>
  <c r="V39" i="14" s="1"/>
  <c r="H37" i="8"/>
  <c r="H59" i="8" s="1"/>
  <c r="H61" i="8" s="1"/>
  <c r="H108" i="8" s="1"/>
  <c r="R39" i="14" l="1"/>
  <c r="M24" i="6"/>
  <c r="M26" i="6" s="1"/>
  <c r="I24" i="6"/>
  <c r="I26" i="6" s="1"/>
  <c r="H111" i="8"/>
  <c r="F111" i="8" s="1"/>
  <c r="M108" i="8" l="1"/>
  <c r="H82" i="8"/>
  <c r="F77" i="3"/>
  <c r="J77" i="3" l="1"/>
  <c r="M109" i="8" l="1"/>
  <c r="M112" i="8" s="1"/>
  <c r="J56" i="3" l="1"/>
  <c r="J79" i="3" s="1"/>
  <c r="L56" i="3" l="1"/>
  <c r="L79" i="3" s="1"/>
  <c r="H56" i="3" l="1"/>
  <c r="H79" i="3" s="1"/>
  <c r="F56" i="3" l="1"/>
  <c r="F79" i="3" s="1"/>
</calcChain>
</file>

<file path=xl/sharedStrings.xml><?xml version="1.0" encoding="utf-8"?>
<sst xmlns="http://schemas.openxmlformats.org/spreadsheetml/2006/main" count="647" uniqueCount="289">
  <si>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</si>
  <si>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</si>
  <si>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</si>
  <si>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</si>
  <si>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</si>
  <si>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</si>
  <si>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</si>
  <si>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</si>
  <si>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</si>
  <si>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</si>
  <si>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</si>
  <si>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</si>
  <si>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</si>
  <si>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</si>
  <si>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</si>
  <si>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</si>
  <si>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</si>
  <si>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</si>
  <si>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</si>
  <si>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</si>
  <si>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</si>
  <si>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</si>
  <si>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</si>
  <si>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</si>
  <si>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</si>
  <si>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</si>
  <si>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</si>
  <si>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</si>
  <si>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</si>
  <si>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</si>
  <si>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</si>
  <si>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</si>
  <si>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</si>
  <si>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</si>
  <si>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</si>
  <si>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>รวมส่วนของผู้ถือหุ้น</t>
  </si>
  <si>
    <t>งบกำไรขาดทุนเบ็ดเสร็จ</t>
  </si>
  <si>
    <t>สำหรับปีสิ้นสุดวันที่ 
31 ธันวาคม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</si>
  <si>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</si>
  <si>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</si>
  <si>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</si>
  <si>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</si>
  <si>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</si>
  <si>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</si>
  <si>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</si>
  <si>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</si>
  <si>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 xml:space="preserve">      กำไร (ขาดทุน) สะสม</t>
  </si>
  <si>
    <t>ทุนสำรอง</t>
  </si>
  <si>
    <t>ยังไม่ได้</t>
  </si>
  <si>
    <t>องค์ประกอบอื่น</t>
  </si>
  <si>
    <t>ตาม</t>
  </si>
  <si>
    <t>จัดสรร</t>
  </si>
  <si>
    <t>ของส่วน</t>
  </si>
  <si>
    <t>รวมส่วนของ</t>
  </si>
  <si>
    <t>ที่ออกและชำระแล้ว</t>
  </si>
  <si>
    <t xml:space="preserve">กฎหมาย </t>
  </si>
  <si>
    <t>(ขาดทุนสะสม)</t>
  </si>
  <si>
    <t>ของผู้ถือหุ้น</t>
  </si>
  <si>
    <t>ผู้ถือหุ้น</t>
  </si>
  <si>
    <t>ผลกระทบจากการแก้ไขข้อผิดพลาดทางการบัญชี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</si>
  <si>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</si>
  <si>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</si>
  <si>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</si>
  <si>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</si>
  <si>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โอนไปจัดสรรเป็นทุนสำรองตามกฎหมาย</t>
  </si>
  <si>
    <t>สำหรับปีสิ้นสุดวันที่ 31 ธันวาคม 2552</t>
  </si>
  <si>
    <t>ยอดคงเหลือ ณ วันที่ 1 มกราคม 2553 ตามที่รายงานในปีก่อน</t>
  </si>
  <si>
    <t>ยอดคงเหลือ ณ วันที่ 1 มกราคม 2553 ปรับปรุงใหม่</t>
  </si>
  <si>
    <t>ยอดคงเหลือ ณ วันที่ 31 ธันวาคม 2553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</si>
  <si>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</si>
  <si>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</si>
  <si>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</si>
  <si>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</si>
  <si>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</si>
  <si>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</si>
  <si>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</si>
  <si>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</si>
  <si>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 </t>
  </si>
  <si>
    <t xml:space="preserve">      จัดสรรแล้ว</t>
  </si>
  <si>
    <t>ผลประโยชน์พนักงาน</t>
  </si>
  <si>
    <t>จ่ายต้นทุนทางการเงิน</t>
  </si>
  <si>
    <t>จ่ายชำระหนี้สินตามสัญญาเช่าการเงิน</t>
  </si>
  <si>
    <t xml:space="preserve">            ทุนสำรองตามกฎหมาย</t>
  </si>
  <si>
    <t>จ่ายชำระคืนเงินกู้ยืมระยะยาวจากสถาบันการเงิน</t>
  </si>
  <si>
    <t>รายการที่ไม่ใช่เงินสด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</si>
  <si>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</si>
  <si>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รายการกับผู้ถือหุ้นที่บันทึกโดยตรงเข้าส่วนผู้ถือหุ้น</t>
  </si>
  <si>
    <t xml:space="preserve">      เพิ่มหุ้นสามัญ</t>
  </si>
  <si>
    <t>รวมรายการกับผู้ถือหุ้นที่บันทึกโดยตรงเข้าส่วนของผู้ถือหุ้น</t>
  </si>
  <si>
    <t>เงินสดรับจากการออกหุ้นสามัญ</t>
  </si>
  <si>
    <t>ค่าตัดจำหน่ายสินทรัพย์ไม่มีตัวตน</t>
  </si>
  <si>
    <t>เงินสดจ่ายในการซื้อสินทรัพย์ไม่มีตัวตน</t>
  </si>
  <si>
    <t>31 ธันวาคม 
31 ธันวาคม</t>
  </si>
  <si>
    <t>ส่วนเกินทุนจากการ</t>
  </si>
  <si>
    <t>การควบคุมเดียวกัน</t>
  </si>
  <si>
    <t>รวมธุรกิจภายใต้</t>
  </si>
  <si>
    <t>เงินสดรับจากการจำหน่ายอุปกรณ์</t>
  </si>
  <si>
    <t>เงินลงทุนในบริษัทร่วม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</si>
  <si>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</si>
  <si>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</si>
  <si>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</si>
  <si>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มูลค่าหุ้น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</si>
  <si>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</si>
  <si>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</si>
  <si>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     ส่วนที่เป็นของส่วนได้เสียที่ไม่มีอำนาจควบคุม</t>
  </si>
  <si>
    <t>ส่วนของ</t>
  </si>
  <si>
    <t>เงินสดจ่ายซื้อเงินลงทุนในบริษัทย่อย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</si>
  <si>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</si>
  <si>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</si>
  <si>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</si>
  <si>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ค่าความนิยม</t>
  </si>
  <si>
    <t xml:space="preserve">      เงินทุนที่ได้รับจากผู้ถือหุ้น</t>
  </si>
  <si>
    <t xml:space="preserve">     รวมเงินทุนที่ได้รับจากผู้ถือหุ้น</t>
  </si>
  <si>
    <t>ดอกเบี้ยรับ</t>
  </si>
  <si>
    <t>รับดอกเบี้ย</t>
  </si>
  <si>
    <t>ลูกหนี้ผ่อนชำระ</t>
  </si>
  <si>
    <t>กำไรที่รับรู้ของส่วนได้เสียซึ่งถือก่อนการรวมธุรกิจใหม่</t>
  </si>
  <si>
    <t>รายได้จากการให้บริการ</t>
  </si>
  <si>
    <t>รายได้จากการขาย</t>
  </si>
  <si>
    <t>ต้นทุนขาย</t>
  </si>
  <si>
    <t>กำไรจากอัตราแลกเปลี่ยน</t>
  </si>
  <si>
    <t>รายได้ดอกเบี้ยจากการขายผ่อนชำระ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</si>
  <si>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</si>
  <si>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</si>
  <si>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>รายการที่จะไม่ถูกจัดประเภทรายการใหม่ เข้าไปไว้ใน</t>
  </si>
  <si>
    <t xml:space="preserve">   กำไรหรือขาดทุน</t>
  </si>
  <si>
    <t>จ่ายภาระผูกพันผลประโยชน์พนักงาน</t>
  </si>
  <si>
    <t>เงินสดจ่ายค่าประกันคุณภาพสินค้า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</si>
  <si>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</si>
  <si>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</si>
  <si>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</si>
  <si>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</si>
  <si>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</si>
  <si>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</si>
  <si>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 xml:space="preserve">     ส่วนที่เป็นของบริษัทใหญ่</t>
  </si>
  <si>
    <t>ชำระแล้ว</t>
  </si>
  <si>
    <t>ที่ออกและ</t>
  </si>
  <si>
    <t xml:space="preserve">      การเรียกชำระค่าหุ้นสามัญของบริษัทย่อย</t>
  </si>
  <si>
    <t xml:space="preserve">            จากส่วนได้เสียที่ไม่มีอำนาจควบคุม</t>
  </si>
  <si>
    <t>ประมาณการผลประโยชน์พนักงาน</t>
  </si>
  <si>
    <t>ขาดทุนจากการด้อยค่าของเงินลงทุนในบริษัทร่วม</t>
  </si>
  <si>
    <t>เงินสดรับจากการออกหุ้นสามัญของบริษัทย่อยให้กับ</t>
  </si>
  <si>
    <t>การดำเนินงานต่อเนื่อง</t>
  </si>
  <si>
    <t>การดำเนินงานที่ยกเลิก</t>
  </si>
  <si>
    <t>เงินให้กู้ยืมระยะสั้น</t>
  </si>
  <si>
    <t>เงินลงทุนในการร่วมค้า</t>
  </si>
  <si>
    <t>เงินลงทุนระยะยาวอื่น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</si>
  <si>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</si>
  <si>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</si>
  <si>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 xml:space="preserve">      การสูญเสียส่วนได้เสียที่ไม่มีอำนาจควบคุม</t>
  </si>
  <si>
    <t>ส่วนได้เสียที่ไม่มี</t>
  </si>
  <si>
    <t xml:space="preserve">            ซึ่งอำนาจการควบคุมไม่เปลี่ยนแปลง</t>
  </si>
  <si>
    <t xml:space="preserve">            ซึ่งอำนาจควบคุมเปลี่ยนแปลง</t>
  </si>
  <si>
    <t xml:space="preserve">      เงินปันผลจ่ายจากบริษัทย่อยให้แก่ส่วนได้เสียที่ไม่มีอำนาจควบคุม</t>
  </si>
  <si>
    <t>ขาดทุนจากการยืดคืนสินค้า</t>
  </si>
  <si>
    <t>ส่วนแบ่งขาดทุนจากบริษัทร่วมและการร่วมค้า</t>
  </si>
  <si>
    <t>เงินสดรับจากเงินกู้ยืมระยะสั้น</t>
  </si>
  <si>
    <t>เงินปันผลจ่ายให้ส่วนได้เสียที่ไม่มีอำนาจควบคุม</t>
  </si>
  <si>
    <t>เงินสดรับจากการเปลี่ยนแปลงส่วนได้เสียในความเป็น</t>
  </si>
  <si>
    <t>เจ้าของในบริษัทย่อยที่ไม่ได้มีผลทำให้สูญเสียการควบคุม</t>
  </si>
  <si>
    <t>การแบ่งปันกำไร (ขาดทุน)</t>
  </si>
  <si>
    <t xml:space="preserve">     ขาดทุน</t>
  </si>
  <si>
    <t>ลูกหนี้อื่น</t>
  </si>
  <si>
    <t>เจ้าหนี้อื่น</t>
  </si>
  <si>
    <t>รายได้จากการลงทุน</t>
  </si>
  <si>
    <t>ขาดทุนก่อนภาษีเงินได้จากการดำเนินงานต่อเนื่อง</t>
  </si>
  <si>
    <t>ขาดทุนสำหรับปีจากการดำเนินงานต่อเนื่อง</t>
  </si>
  <si>
    <t>จากการดำเนินงานที่ยกเลิก - สุทธิจากภาษี</t>
  </si>
  <si>
    <t>ผลกระทบจากการสูญเสียการควบคุมในบริษัทย่อย</t>
  </si>
  <si>
    <t>เงินสดจ่ายเพื่อซื้อเงินลงทุนในการร่วมค้า</t>
  </si>
  <si>
    <t>ส่วนแบ่งขาดทุนจากเงินลงทุน</t>
  </si>
  <si>
    <t>ในบริษัทร่วมและการร่วมค้า</t>
  </si>
  <si>
    <t>(กำไร) ขาดทุนจากอัตราแลกเปลี่ยนที่ยังไม่เกิดขึ้นจริง</t>
  </si>
  <si>
    <t>เงินสดรับชำระคืนจากเงินให้กู้ยืมระยะสั้น</t>
  </si>
  <si>
    <t>เงินสดและรายการเทียบเท่าเงินสดเพิ่มขึ้น (ลดลง) สุทธิ</t>
  </si>
  <si>
    <t>จ่ายชำระคืนเงินกู้ยืมระยะสั้น</t>
  </si>
  <si>
    <t>เงินสดจ่ายเพื่อให้กู้ยืมระยะสั้น</t>
  </si>
  <si>
    <t>บริษัทใหญ่</t>
  </si>
  <si>
    <t>เงินสดได้มาจากกิจกรรมดำเนินงาน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</si>
  <si>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</si>
  <si>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</si>
  <si>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</si>
  <si>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</si>
  <si>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ขาดทุนจากอัตราแลกเปลี่ยน</t>
  </si>
  <si>
    <t>กำไรจากการขายเงินลงทุนระยะยาวอื่น</t>
  </si>
  <si>
    <t>เงินสดรับจากการจำหน่ายเงินลงทุนระยะยาวอื่น</t>
  </si>
  <si>
    <t>เงินสดจ่ายเพื่อซื้อเงินลงทุนในบริษัทร่วม</t>
  </si>
  <si>
    <t>เงินสดจ่ายเพื่อซื้อเงินลงทุนระยะสั้น</t>
  </si>
  <si>
    <t>เงินเบิกเกินบัญชีธนาคารและ</t>
  </si>
  <si>
    <t>5, 9</t>
  </si>
  <si>
    <t xml:space="preserve">     กำไร (ขาดทุน)</t>
  </si>
  <si>
    <t xml:space="preserve">      การได้มาซึ่งส่วนได้เสียที่ไม่มีอำนาจควบคุม</t>
  </si>
  <si>
    <t xml:space="preserve">            โดยอำนาจควบคุมไม่เปลี่ยนแปลง</t>
  </si>
  <si>
    <t>ขาดทุนสำหรับปี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</si>
  <si>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</si>
  <si>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</si>
  <si>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</si>
  <si>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r>
      <t>ขาดทุนสำหรับปี</t>
    </r>
    <r>
      <rPr>
        <b/>
        <sz val="16"/>
        <color indexed="10"/>
        <rFont val="Angsana New"/>
        <family val="1"/>
      </rPr>
      <t xml:space="preserve"> </t>
    </r>
  </si>
  <si>
    <t>รวมองค์ประกอบ</t>
  </si>
  <si>
    <t>อื่นของส่วน</t>
  </si>
  <si>
    <t xml:space="preserve">   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</si>
  <si>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</si>
  <si>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</si>
  <si>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ขาดทุนจากการเลิกใช้สินทรัพย์</t>
  </si>
  <si>
    <t>กำไรระหว่างกันจากการขายสินค้าให้แก่การร่วมค้า</t>
  </si>
  <si>
    <t>เงินสดรับจากการจำหน่ายสินทรัพย์ไม่มีตัวตน</t>
  </si>
  <si>
    <t>ผลกำไรจากการวัดมูลค่าใหม่ของผลประโยชน์</t>
  </si>
  <si>
    <t xml:space="preserve">   พนักงานที่กำหนดไว้</t>
  </si>
  <si>
    <t>เงินกู้ยืมระยะสั้นจากสถาบันการเงินลดลง</t>
  </si>
  <si>
    <t>ขาดทุนจากการดำเนินงานต่อเนื่อง</t>
  </si>
  <si>
    <t xml:space="preserve">    การเปลี่ยนแปลงในส่วนได้เสียในบริษัทย่อย 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</si>
  <si>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</si>
  <si>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</si>
  <si>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</si>
  <si>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</si>
  <si>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เงินลงทุนชั่วคราว</t>
  </si>
  <si>
    <t>ตีราคาที่ดิน</t>
  </si>
  <si>
    <t>ขาดทุนจากการด้อยค่าของเงินลงทุนในบริษัทร่วมค้า</t>
  </si>
  <si>
    <t>ขาดทุนจากการด้อยค่าเงินลงทุนชั่วคราว</t>
  </si>
  <si>
    <t>ขาดทุนจากการจำหน่ายเงินลงทุนชั่วคราว</t>
  </si>
  <si>
    <t>เงินสดรับจากการจำหน่ายเงินลงทุนชั่วคราว</t>
  </si>
  <si>
    <t>ขาดทุนจากการจำหน่ายเงินลงทุนในบริษัทย่อย</t>
  </si>
  <si>
    <t>เงินลงทุนที่มีข้อจำกัดในการใช้ลดลง</t>
  </si>
  <si>
    <t>สิทธิในการรับคืนผลิตภัณฑ์</t>
  </si>
  <si>
    <t>หนี้สินภาษีเงินได้รอการตัดบัญชี</t>
  </si>
  <si>
    <t>ค่าใช้จ่ายภาษีเงินได้</t>
  </si>
  <si>
    <r>
      <t xml:space="preserve">ในระหว่างปี 2562 บริษัทได้ซื้อที่ดิน อาคารและอุปกรณ์ และสินทรัพย์ไม่มีตัวตนอื่นในราคาทุนจำนวนเงินรวม 43.7 ล้านบาท </t>
    </r>
    <r>
      <rPr>
        <i/>
        <sz val="15"/>
        <color theme="1"/>
        <rFont val="Angsana New"/>
        <family val="1"/>
      </rPr>
      <t>(2561: 3.4 ล้านบาท)</t>
    </r>
    <r>
      <rPr>
        <sz val="15"/>
        <color theme="1"/>
        <rFont val="Angsana New"/>
        <family val="1"/>
      </rPr>
      <t xml:space="preserve"> ซึ่งในจำนวนนี้คงค้างเป็นเจ้าหนี้ค่าซื้อที่ดินอาคารและอุปกรณ์ และสินทรัพย์ไม่มีตัวตนอื่น ณ วันที่ 31 ธันวาคม 2562 จำนวนเงิน 29.0 ล้านบาท </t>
    </r>
    <r>
      <rPr>
        <i/>
        <sz val="15"/>
        <color theme="1"/>
        <rFont val="Angsana New"/>
        <family val="1"/>
      </rPr>
      <t>(2561: 0.1 ล้านบาท)</t>
    </r>
    <r>
      <rPr>
        <sz val="15"/>
        <color theme="1"/>
        <rFont val="Angsana New"/>
        <family val="1"/>
      </rPr>
      <t xml:space="preserve">  และจัดซื้อโดยเงินสดจำนวนเงินรวม 14.7 ล้านบาท </t>
    </r>
    <r>
      <rPr>
        <i/>
        <sz val="15"/>
        <color theme="1"/>
        <rFont val="Angsana New"/>
        <family val="1"/>
      </rPr>
      <t>(2561: 3.2 ล้านบาท)</t>
    </r>
  </si>
  <si>
    <t>ขาดทุนจากการดำเนินงานที่ยกเลิก</t>
  </si>
  <si>
    <t>ภาษีเงินได้ค้างจ่าย</t>
  </si>
  <si>
    <t xml:space="preserve">      การได้มาจากการรวมธุรกิจ</t>
  </si>
  <si>
    <t>ส่วนเกินทุน</t>
  </si>
  <si>
    <t>จากการตีราคา</t>
  </si>
  <si>
    <t>ที่ดิน</t>
  </si>
  <si>
    <t>กำไรจากการตีมูลค่าที่ดินใหม่</t>
  </si>
  <si>
    <t xml:space="preserve">            ซึ่งอำนาจการควบคุมเปลี่ยนแปลง</t>
  </si>
  <si>
    <t>ขาดทุนจากการด้อยค่าของสินทรัพย์ไม่มีตัวตน</t>
  </si>
  <si>
    <t>เงินสดจ่ายจากการเปลี่ยนแปลงส่วนได้เสียที่ไม่มีอำนาจ</t>
  </si>
  <si>
    <t xml:space="preserve">   ควบคุมโดยอำนาจควบคุมไม่เปลี่ยนแปลง</t>
  </si>
  <si>
    <t xml:space="preserve">กลับรายการหนี้สูญและหนี้สงสัยจะสูญ </t>
  </si>
  <si>
    <t>กลับรายการขาดทุนจากมูลค่าสินค้าลดลง</t>
  </si>
  <si>
    <t xml:space="preserve">กลับรายการประมาณการรับประกันคุณภาพสินค้า </t>
  </si>
  <si>
    <t>สินทรัพย์ไม่มีตัวตนอื่น</t>
  </si>
  <si>
    <t>ขาดทุนจากการสูญเสียอำนาจควบคุม</t>
  </si>
  <si>
    <t>ขาดทุนจากการจำหน่ายอุปกรณ์</t>
  </si>
  <si>
    <t>เงินสดจ่ายเพื่อซื้อธุรกิจ</t>
  </si>
  <si>
    <t>สินทรัพย์เพื่อการให้บริการ</t>
  </si>
  <si>
    <r>
      <t xml:space="preserve">ในระหว่างปี 2562 กลุ่มบริษัทได้ซื้อที่ดิน อาคารและอุปกรณ์ และสินทรัพย์ไม่มีตัวตนอื่นในราคาทุนจำนวนเงินรวม 118.5 ล้านบาท </t>
    </r>
    <r>
      <rPr>
        <i/>
        <sz val="15"/>
        <rFont val="Angsana New"/>
        <family val="1"/>
      </rPr>
      <t>(2561: 8.4 ล้านบาท)</t>
    </r>
    <r>
      <rPr>
        <sz val="15"/>
        <rFont val="Angsana New"/>
        <family val="1"/>
      </rPr>
      <t xml:space="preserve"> ซึ่งในจำนวนนี้คงค้างเป็นเจ้าหนี้ค่าซื้อที่ดิน อาคารและอุปกรณ์ ณ วันที่ 31 ธันวาคม 2562 จำนวนเงิน 98.4 ล้านบาท </t>
    </r>
    <r>
      <rPr>
        <i/>
        <sz val="15"/>
        <rFont val="Angsana New"/>
        <family val="1"/>
      </rPr>
      <t xml:space="preserve">(2561: 0.9 ล้านบาท) </t>
    </r>
    <r>
      <rPr>
        <sz val="15"/>
        <rFont val="Angsana New"/>
        <family val="1"/>
      </rPr>
      <t>และจัดซื้อโดยเงินสดจำนวนเงินรวม 20.1 ล้านบาท</t>
    </r>
    <r>
      <rPr>
        <i/>
        <sz val="15"/>
        <rFont val="Angsana New"/>
        <family val="1"/>
      </rPr>
      <t xml:space="preserve"> (2561: 6.8 ล้านบาท)</t>
    </r>
  </si>
  <si>
    <t>ประมาณการรับคืนสินค้า (กลับรายการ)</t>
  </si>
  <si>
    <t>6, 9</t>
  </si>
  <si>
    <t>6, 10</t>
  </si>
  <si>
    <t>3, 16</t>
  </si>
  <si>
    <t>18, 28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</si>
  <si>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</si>
  <si>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ธันวามคม</t>
  </si>
  <si>
    <t>12, 14</t>
  </si>
  <si>
    <t>หนี้สินที่เกิดจากสัญญา</t>
  </si>
  <si>
    <t>5, 18</t>
  </si>
  <si>
    <t>5, 19</t>
  </si>
  <si>
    <t>6, 22</t>
  </si>
  <si>
    <t>3, 23</t>
  </si>
  <si>
    <t>6, 28</t>
  </si>
  <si>
    <t>19, 30</t>
  </si>
  <si>
    <t>สินทรัพย์ต้นทุนของสัญญา</t>
  </si>
  <si>
    <t>ขาดทุนจากอัตราแลกเปลี่ยนที่ยังไม่เกิดขึ้นจริง</t>
  </si>
  <si>
    <t>เงินสดรับจากการจำหน่ายสินทรัพย์ไม่มีตัวตนอื่น</t>
  </si>
  <si>
    <t>เงินสดจ่ายในการซื้อสินทรัพย์ไม่มีตัวตนอื่น</t>
  </si>
  <si>
    <t>5, 12, 14</t>
  </si>
  <si>
    <t>กำไร (ขาดทุน) สะสม</t>
  </si>
  <si>
    <t>ภาษีเงินได้ของรายการที่จะไม่ถูกจัดประเภทใหม่ไว้ใน</t>
  </si>
  <si>
    <t>อำนาจควบคุม</t>
  </si>
  <si>
    <t>ขาดทุนจากการตัดจำหน่ายสินทรัพย์</t>
  </si>
  <si>
    <t>กำไรจากการจำหน่ายอุปกรณ์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</si>
  <si>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</si>
  <si>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</si>
  <si>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</si>
  <si>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ขาดทุนต่อหุ้น</t>
  </si>
  <si>
    <t xml:space="preserve">       ขาดทุนสะสม</t>
  </si>
  <si>
    <t>ขาดทุนจากการด้อยค่าของเงินลงทุนในการร่วมค้า</t>
  </si>
  <si>
    <t>ค่าตัดจำหน่ายสินทรัพย์ต้นทุนของสัญญา</t>
  </si>
  <si>
    <t>รายได้รอการตัดบัญชี</t>
  </si>
  <si>
    <t>12, 30</t>
  </si>
  <si>
    <r>
      <t xml:space="preserve">ในระหว่างปี 2562 บริษัทได้ซื้อที่ดิน อาคารและอุปกรณ์ และสินทรัพย์ไม่มีตัวตนอื่นในราคาทุนจำนวนเงินรวม 43.7 ล้านบาท </t>
    </r>
    <r>
      <rPr>
        <i/>
        <sz val="15"/>
        <color theme="1"/>
        <rFont val="Angsana New"/>
        <family val="1"/>
      </rPr>
      <t xml:space="preserve">(2561: 3.4 ล้านบาท) </t>
    </r>
    <r>
      <rPr>
        <sz val="15"/>
        <color theme="1"/>
        <rFont val="Angsana New"/>
        <family val="1"/>
      </rPr>
      <t xml:space="preserve">ซึ่งในจำนวนนี้คงค้างเป็นเจ้าหนี้ค่าซื้อที่ดินอาคารและอุปกรณ์ และสินทรัพย์ไม่มีตัวตนอื่น ณ วันที่ 31 ธันวาคม 2562 จำนวนเงิน 29.0 ล้านบาท </t>
    </r>
    <r>
      <rPr>
        <i/>
        <sz val="15"/>
        <color theme="1"/>
        <rFont val="Angsana New"/>
        <family val="1"/>
      </rPr>
      <t>(2561: 0.1 ล้านบาท)</t>
    </r>
    <r>
      <rPr>
        <sz val="15"/>
        <color theme="1"/>
        <rFont val="Angsana New"/>
        <family val="1"/>
      </rPr>
      <t xml:space="preserve">  และจัดซื้อโดยเงินสดจำนวนเงินรวม 14.7 ล้านบาท </t>
    </r>
    <r>
      <rPr>
        <i/>
        <sz val="15"/>
        <color theme="1"/>
        <rFont val="Angsana New"/>
        <family val="1"/>
      </rPr>
      <t>(2561: 3.2 ล้านบาท)</t>
    </r>
  </si>
  <si>
    <t>องค์ประกอบอื่นของ</t>
  </si>
  <si>
    <t>ขาดทุนจากการจำหน่ายบริษัทย่อย</t>
  </si>
  <si>
    <t>ขาดทุนจากการด้อยค่าเงินลงทุนใน</t>
  </si>
  <si>
    <t xml:space="preserve">  บริษัทร่วมและการร่วมค้า</t>
  </si>
  <si>
    <r>
      <t xml:space="preserve">ในระหว่างปี 2562 กลุ่มบริษัทได้ซื้อที่ดิน อาคารและอุปกรณ์ และสินทรัพย์ไม่มีตัวตนอื่นในราคาทุนจำนวนเงินรวม 69.7 ล้านบาท </t>
    </r>
    <r>
      <rPr>
        <i/>
        <sz val="15"/>
        <rFont val="Angsana New"/>
        <family val="1"/>
      </rPr>
      <t xml:space="preserve">(2561: 8.4 
ล้านบาท) </t>
    </r>
    <r>
      <rPr>
        <sz val="15"/>
        <rFont val="Angsana New"/>
        <family val="1"/>
      </rPr>
      <t xml:space="preserve">ซึ่งในจำนวนนี้คงค้างเป็นเจ้าหนี้ค่าซื้อที่ดิน อาคารและอุปกรณ์ ณ วันที่ 31 ธันวาคม 2562 จำนวนเงิน 29.5 ล้านบาท </t>
    </r>
    <r>
      <rPr>
        <i/>
        <sz val="15"/>
        <rFont val="Angsana New"/>
        <family val="1"/>
      </rPr>
      <t xml:space="preserve">(2561: 0.9 ล้านบาท) </t>
    </r>
    <r>
      <rPr>
        <sz val="15"/>
        <rFont val="Angsana New"/>
        <family val="1"/>
      </rPr>
      <t>และจัดซื้อโดยเงินสดจำนวนเงินรวม 19.9 ล้านบาท</t>
    </r>
    <r>
      <rPr>
        <i/>
        <sz val="15"/>
        <rFont val="Angsana New"/>
        <family val="1"/>
      </rPr>
      <t xml:space="preserve"> (2561: 6.8 ล้านบาท)</t>
    </r>
  </si>
  <si>
    <t xml:space="preserve">เงินสดรับจากการขายการดำเนินงานที่ยกเลิก </t>
  </si>
  <si>
    <t xml:space="preserve">   - สุทธิจากเงินสดของธุรกิจที่จำหน่ายไป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</si>
</sst>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_-* #,##0.000_-;\-* #,##0.000_-;_-* &quot;-&quot;??_-;_-@_-"/>
    <numFmt numFmtId="201" formatCode="#,##0;\(#,##0\)"/>
    <numFmt numFmtId="202" formatCode="#,##0.00;[Red]\(#,##0.00\)"/>
    <numFmt numFmtId="203" formatCode="#,##0.00;\(#,##0.00\)"/>
    <numFmt numFmtId="204" formatCode="#,##0.00_);[Black]\(#,##0.00\)"/>
    <numFmt numFmtId="205" formatCode="_-&quot;Dfl.&quot;\ * #,##0.00_-;_-&quot;Dfl.&quot;\ * #,##0.00\-;_-&quot;Dfl.&quot;\ * &quot;-&quot;??_-;_-@_-"/>
    <numFmt numFmtId="206" formatCode="_-* #,##0.00_-;_-* #,##0.00\-;_-* &quot;-&quot;??_-;_-@_-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* #,##0_-;_-* #,##0\-;_-* &quot;-&quot;_-;_-@_-"/>
    <numFmt numFmtId="210" formatCode="_-&quot;Dfl.&quot;\ * #,##0_-;_-&quot;Dfl.&quot;\ * #,##0\-;_-&quot;Dfl.&quot;\ * &quot;-&quot;_-;_-@_-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_ &quot;R&quot;\ * #,##0.00_ ;_ &quot;R&quot;\ * \-#,##0.00_ ;_ &quot;R&quot;\ * &quot;-&quot;??_ ;_ @_ "/>
    <numFmt numFmtId="218" formatCode="0.000"/>
    <numFmt numFmtId="219" formatCode="#,##0.0_);\(#,##0.0\)"/>
    <numFmt numFmtId="220" formatCode="_ &quot;R&quot;\ * #,##0_ ;_ &quot;R&quot;\ * \-#,##0_ ;_ &quot;R&quot;\ * &quot;-&quot;_ ;_ @_ "/>
    <numFmt numFmtId="221" formatCode="_ &quot;$&quot;\ * #,##0.0_ ;_ &quot;$&quot;\ * \-#,##0.0_ ;_ &quot;$&quot;\ * &quot;-&quot;??_ ;_ @_ "/>
    <numFmt numFmtId="222" formatCode="0&quot;  &quot;"/>
    <numFmt numFmtId="223" formatCode="* \(#,##0\);* #,##0_);&quot;-&quot;??_);@"/>
    <numFmt numFmtId="224" formatCode="\ว\ \ด\ด\ด\ด\ &quot;ค.ศ.&quot;\ \ค\ค\ค\ค"/>
    <numFmt numFmtId="225" formatCode="#,##0\ &quot;FB&quot;;[Red]\-#,##0\ &quot;FB&quot;"/>
    <numFmt numFmtId="226" formatCode="#,##0.00&quot; F&quot;_);\(#,##0.00&quot; F&quot;\)"/>
    <numFmt numFmtId="227" formatCode="* #,##0_);* \(#,##0\);&quot;-&quot;??_);@"/>
    <numFmt numFmtId="228" formatCode="#,##0.00\ &quot;FB&quot;;[Red]\-#,##0.00\ &quot;FB&quot;"/>
    <numFmt numFmtId="229" formatCode="#,##0\ \ ;\(#,##0\)\ ;\—\ \ \ \ "/>
    <numFmt numFmtId="230" formatCode="0."/>
    <numFmt numFmtId="231" formatCode="&quot;?&quot;#,##0;[Red]\-&quot;?&quot;#,##0"/>
    <numFmt numFmtId="232" formatCode="0.0&quot;  &quot;"/>
    <numFmt numFmtId="233" formatCode="0.0%"/>
    <numFmt numFmtId="234" formatCode="&quot;฿&quot;\t#,##0_);[Red]\(&quot;฿&quot;\t#,##0\)"/>
    <numFmt numFmtId="235" formatCode="0.00_)"/>
    <numFmt numFmtId="236" formatCode="#,##0&quot; F&quot;_);[Red]\(#,##0&quot; F&quot;\)"/>
    <numFmt numFmtId="237" formatCode="&quot;US$&quot;#,##0_);[Red]\(&quot;US$&quot;#,##0\)"/>
    <numFmt numFmtId="238" formatCode="_(&quot;฿&quot;* #,##0_);_(&quot;฿&quot;* \(#,##0\);_(&quot;฿&quot;* &quot;-&quot;_);_(@_)"/>
    <numFmt numFmtId="239" formatCode="0%_);\(0%\)"/>
    <numFmt numFmtId="240" formatCode="&quot;£&quot;#,##0.00;\-&quot;£&quot;#,##0.00"/>
    <numFmt numFmtId="241" formatCode="#,##0&quot;£&quot;_);[Red]\(#,##0&quot;£&quot;\)"/>
    <numFmt numFmtId="242" formatCode="####"/>
    <numFmt numFmtId="243" formatCode="_ &quot;$&quot;\ * #,##0_ ;_ &quot;$&quot;\ * \-#,##0_ ;_ &quot;$&quot;\ * &quot;-&quot;??_ ;_ @_ 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General_)"/>
    <numFmt numFmtId="248" formatCode="_-&quot;$&quot;* #,##0_-;\-&quot;$&quot;* #,##0_-;_-&quot;$&quot;* &quot;-&quot;_-;_-@_-"/>
    <numFmt numFmtId="249" formatCode="\t#\ ?/?"/>
    <numFmt numFmtId="250" formatCode="\t0%"/>
    <numFmt numFmtId="251" formatCode="d/mm/yy\ "/>
    <numFmt numFmtId="252" formatCode="_-* #,##0.0000_-;\-* #,##0.0000_-;_-* &quot;-&quot;??_-;_-@_-"/>
    <numFmt numFmtId="253" formatCode="#,##0.0_);[Red]\(#,##0.0\)"/>
    <numFmt numFmtId="254" formatCode="0.00_);\(0.00\)"/>
    <numFmt numFmtId="255" formatCode="#,##0,;\(#,##0,\)"/>
    <numFmt numFmtId="256" formatCode="#,##0;[Red]\(#,##0\)"/>
    <numFmt numFmtId="257" formatCode="[$-409]d\-mmm;@"/>
    <numFmt numFmtId="258" formatCode="#,##0.0000;\(#,##0.00000000\)"/>
    <numFmt numFmtId="259" formatCode="_-[$€-2]* #,##0.00_-;\-[$€-2]* #,##0.00_-;_-[$€-2]* &quot;-&quot;??_-"/>
    <numFmt numFmtId="260" formatCode="&quot;$&quot;#,##0;[Red]\-&quot;$&quot;#,##0"/>
    <numFmt numFmtId="261" formatCode="&quot;$&quot;#,##0.00;[Red]\-&quot;$&quot;#,##0.00"/>
    <numFmt numFmtId="262" formatCode="\t&quot;$&quot;#,##0_);\(\t&quot;$&quot;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\t&quot;฿&quot;#,##0.00_);[Red]\(\t&quot;฿&quot;#,##0.00\)"/>
    <numFmt numFmtId="266" formatCode="&quot;$&quot;\t#,##0_);[Red]\(&quot;$&quot;\t#,##0\)"/>
    <numFmt numFmtId="267" formatCode="[$¥-411]#,##0.00"/>
    <numFmt numFmtId="268" formatCode="[$-409]mmm/yy;@"/>
    <numFmt numFmtId="269" formatCode="_-* #,##0.00_-;\-* #,##0.00_-;_-* \-??_-;_-@_-"/>
  </numFmts>
  <fonts count="212">
    <font>
      <sz val="14"/>
      <name val="CordiaUPC"/>
      <family val="2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2"/>
      <name val="Times New Roman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6"/>
      <color indexed="12"/>
      <name val="Angsana New"/>
      <family val="1"/>
    </font>
    <font>
      <b/>
      <u/>
      <sz val="16"/>
      <name val="Angsana New"/>
      <family val="1"/>
    </font>
    <font>
      <sz val="16"/>
      <name val="CordiaUPC"/>
      <family val="2"/>
    </font>
    <font>
      <sz val="14.5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6"/>
      <color indexed="10"/>
      <name val="Angsana New"/>
      <family val="1"/>
    </font>
    <font>
      <i/>
      <u/>
      <sz val="15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u/>
      <sz val="20"/>
      <name val="Angsana New"/>
      <family val="1"/>
    </font>
    <font>
      <i/>
      <sz val="20"/>
      <name val="Angsana New"/>
      <family val="1"/>
    </font>
    <font>
      <b/>
      <i/>
      <sz val="2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</fonts>
  <fills count="8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2784">
    <xf numFmtId="0" fontId="0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11" fillId="0" borderId="0"/>
    <xf numFmtId="0" fontId="2" fillId="0" borderId="0"/>
    <xf numFmtId="0" fontId="8" fillId="0" borderId="0"/>
    <xf numFmtId="0" fontId="8" fillId="0" borderId="0">
      <alignment vertical="center"/>
    </xf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6" borderId="9" applyNumberFormat="0" applyAlignment="0" applyProtection="0"/>
    <xf numFmtId="0" fontId="41" fillId="7" borderId="10" applyNumberFormat="0" applyAlignment="0" applyProtection="0"/>
    <xf numFmtId="0" fontId="42" fillId="7" borderId="9" applyNumberFormat="0" applyAlignment="0" applyProtection="0"/>
    <xf numFmtId="0" fontId="43" fillId="0" borderId="11" applyNumberFormat="0" applyFill="0" applyAlignment="0" applyProtection="0"/>
    <xf numFmtId="0" fontId="44" fillId="8" borderId="1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50" fillId="0" borderId="0"/>
    <xf numFmtId="19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0" fillId="0" borderId="0"/>
    <xf numFmtId="0" fontId="49" fillId="0" borderId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56" fillId="0" borderId="0"/>
    <xf numFmtId="43" fontId="49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" fillId="0" borderId="0"/>
    <xf numFmtId="0" fontId="56" fillId="0" borderId="0"/>
    <xf numFmtId="193" fontId="50" fillId="0" borderId="0" applyFont="0" applyFill="0" applyBorder="0" applyAlignment="0" applyProtection="0"/>
    <xf numFmtId="0" fontId="50" fillId="0" borderId="0"/>
    <xf numFmtId="43" fontId="56" fillId="0" borderId="0" applyFont="0" applyFill="0" applyBorder="0" applyAlignment="0" applyProtection="0"/>
    <xf numFmtId="0" fontId="56" fillId="0" borderId="0"/>
    <xf numFmtId="193" fontId="1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50" fillId="0" borderId="0"/>
    <xf numFmtId="0" fontId="50" fillId="0" borderId="0"/>
    <xf numFmtId="205" fontId="50" fillId="0" borderId="0" applyFont="0" applyFill="0" applyBorder="0" applyAlignment="0" applyProtection="0"/>
    <xf numFmtId="0" fontId="64" fillId="0" borderId="0"/>
    <xf numFmtId="206" fontId="50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41" fontId="66" fillId="0" borderId="0" applyFont="0" applyFill="0" applyBorder="0" applyAlignment="0" applyProtection="0"/>
    <xf numFmtId="207" fontId="66" fillId="0" borderId="0" applyFont="0" applyFill="0" applyBorder="0" applyAlignment="0" applyProtection="0"/>
    <xf numFmtId="208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50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68" fillId="0" borderId="0"/>
    <xf numFmtId="210" fontId="50" fillId="0" borderId="0" applyFont="0" applyFill="0" applyBorder="0" applyAlignment="0" applyProtection="0"/>
    <xf numFmtId="0" fontId="69" fillId="0" borderId="0">
      <alignment vertical="top"/>
    </xf>
    <xf numFmtId="0" fontId="69" fillId="0" borderId="0">
      <alignment vertical="top"/>
    </xf>
    <xf numFmtId="0" fontId="8" fillId="0" borderId="0"/>
    <xf numFmtId="37" fontId="70" fillId="0" borderId="0"/>
    <xf numFmtId="0" fontId="69" fillId="0" borderId="0">
      <alignment vertical="top"/>
    </xf>
    <xf numFmtId="0" fontId="50" fillId="0" borderId="0"/>
    <xf numFmtId="211" fontId="66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1" fillId="0" borderId="0"/>
    <xf numFmtId="0" fontId="50" fillId="0" borderId="0"/>
    <xf numFmtId="0" fontId="8" fillId="0" borderId="0"/>
    <xf numFmtId="0" fontId="66" fillId="0" borderId="0" applyFont="0" applyFill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190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38" borderId="0" applyNumberFormat="0" applyBorder="0" applyAlignment="0" applyProtection="0"/>
    <xf numFmtId="0" fontId="63" fillId="41" borderId="0" applyNumberFormat="0" applyBorder="0" applyAlignment="0" applyProtection="0"/>
    <xf numFmtId="0" fontId="63" fillId="44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193" fontId="72" fillId="0" borderId="23">
      <alignment horizontal="right" vertical="center"/>
    </xf>
    <xf numFmtId="0" fontId="73" fillId="45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0" fontId="158" fillId="45" borderId="0" applyNumberFormat="0" applyBorder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8" borderId="0" applyNumberFormat="0" applyBorder="0" applyAlignment="0" applyProtection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9" fontId="66" fillId="0" borderId="0"/>
    <xf numFmtId="0" fontId="74" fillId="0" borderId="0" applyFont="0" applyFill="0" applyBorder="0" applyAlignment="0" applyProtection="0"/>
    <xf numFmtId="0" fontId="75" fillId="0" borderId="15">
      <alignment horizontal="center"/>
    </xf>
    <xf numFmtId="0" fontId="76" fillId="0" borderId="0"/>
    <xf numFmtId="0" fontId="76" fillId="0" borderId="19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49" borderId="0"/>
    <xf numFmtId="0" fontId="75" fillId="0" borderId="0">
      <protection locked="0"/>
    </xf>
    <xf numFmtId="0" fontId="75" fillId="0" borderId="0"/>
    <xf numFmtId="214" fontId="75" fillId="0" borderId="0"/>
    <xf numFmtId="215" fontId="75" fillId="0" borderId="0"/>
    <xf numFmtId="0" fontId="76" fillId="50" borderId="0">
      <alignment horizontal="right"/>
    </xf>
    <xf numFmtId="0" fontId="75" fillId="0" borderId="0"/>
    <xf numFmtId="0" fontId="73" fillId="51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63" fillId="59" borderId="0" applyNumberFormat="0" applyBorder="0" applyAlignment="0" applyProtection="0"/>
    <xf numFmtId="0" fontId="6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46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73" fillId="62" borderId="0" applyNumberFormat="0" applyBorder="0" applyAlignment="0" applyProtection="0"/>
    <xf numFmtId="0" fontId="73" fillId="47" borderId="0" applyNumberFormat="0" applyBorder="0" applyAlignment="0" applyProtection="0"/>
    <xf numFmtId="0" fontId="63" fillId="63" borderId="0" applyNumberFormat="0" applyBorder="0" applyAlignment="0" applyProtection="0"/>
    <xf numFmtId="0" fontId="63" fillId="53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7" borderId="0" applyNumberFormat="0" applyBorder="0" applyAlignment="0" applyProtection="0"/>
    <xf numFmtId="0" fontId="73" fillId="68" borderId="0" applyNumberFormat="0" applyBorder="0" applyAlignment="0" applyProtection="0"/>
    <xf numFmtId="0" fontId="77" fillId="36" borderId="0" applyNumberFormat="0" applyBorder="0" applyAlignment="0" applyProtection="0"/>
    <xf numFmtId="187" fontId="78" fillId="0" borderId="4" applyAlignment="0" applyProtection="0"/>
    <xf numFmtId="216" fontId="50" fillId="0" borderId="0" applyFill="0" applyBorder="0" applyAlignment="0"/>
    <xf numFmtId="217" fontId="66" fillId="0" borderId="0" applyFill="0" applyBorder="0" applyAlignment="0"/>
    <xf numFmtId="218" fontId="79" fillId="0" borderId="0" applyFill="0" applyBorder="0" applyAlignment="0"/>
    <xf numFmtId="219" fontId="80" fillId="0" borderId="0" applyFill="0" applyBorder="0" applyAlignment="0"/>
    <xf numFmtId="199" fontId="80" fillId="0" borderId="0" applyFill="0" applyBorder="0" applyAlignment="0"/>
    <xf numFmtId="220" fontId="66" fillId="0" borderId="0" applyFill="0" applyBorder="0" applyAlignment="0"/>
    <xf numFmtId="221" fontId="66" fillId="0" borderId="0" applyFill="0" applyBorder="0" applyAlignment="0"/>
    <xf numFmtId="217" fontId="66" fillId="0" borderId="0" applyFill="0" applyBorder="0" applyAlignment="0"/>
    <xf numFmtId="0" fontId="81" fillId="69" borderId="26" applyNumberFormat="0" applyAlignment="0" applyProtection="0"/>
    <xf numFmtId="0" fontId="82" fillId="70" borderId="27" applyNumberFormat="0" applyAlignment="0" applyProtection="0"/>
    <xf numFmtId="0" fontId="83" fillId="71" borderId="28">
      <alignment horizontal="center" wrapText="1"/>
    </xf>
    <xf numFmtId="193" fontId="50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1" fontId="50" fillId="0" borderId="0" applyFont="0" applyFill="0" applyBorder="0" applyAlignment="0" applyProtection="0"/>
    <xf numFmtId="220" fontId="6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5" fillId="0" borderId="0" applyFont="0" applyFill="0" applyBorder="0" applyAlignment="0" applyProtection="0"/>
    <xf numFmtId="256" fontId="56" fillId="0" borderId="0" applyFont="0" applyFill="0" applyBorder="0" applyAlignment="0" applyProtection="0"/>
    <xf numFmtId="256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252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0" fillId="0" borderId="0" applyFont="0" applyFill="0" applyBorder="0" applyAlignment="0" applyProtection="0"/>
    <xf numFmtId="8" fontId="56" fillId="0" borderId="0" applyFont="0" applyFill="0" applyBorder="0" applyAlignment="0" applyProtection="0"/>
    <xf numFmtId="251" fontId="50" fillId="0" borderId="0" applyFont="0" applyFill="0" applyBorder="0" applyAlignment="0" applyProtection="0"/>
    <xf numFmtId="8" fontId="56" fillId="0" borderId="0" applyFont="0" applyFill="0" applyBorder="0" applyAlignment="0" applyProtection="0"/>
    <xf numFmtId="257" fontId="50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258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251" fontId="56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222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" fontId="50" fillId="0" borderId="0" applyFont="0" applyFill="0" applyBorder="0" applyAlignment="0" applyProtection="0"/>
    <xf numFmtId="0" fontId="85" fillId="0" borderId="0" applyNumberFormat="0" applyAlignment="0">
      <alignment horizontal="left"/>
    </xf>
    <xf numFmtId="223" fontId="12" fillId="0" borderId="0" applyFill="0" applyBorder="0" applyProtection="0"/>
    <xf numFmtId="0" fontId="86" fillId="0" borderId="0"/>
    <xf numFmtId="0" fontId="86" fillId="0" borderId="0"/>
    <xf numFmtId="217" fontId="66" fillId="0" borderId="0" applyFont="0" applyFill="0" applyBorder="0" applyAlignment="0" applyProtection="0"/>
    <xf numFmtId="224" fontId="2" fillId="0" borderId="0" applyFont="0" applyFill="0" applyBorder="0" applyAlignment="0" applyProtection="0"/>
    <xf numFmtId="225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26" fontId="50" fillId="0" borderId="0"/>
    <xf numFmtId="0" fontId="53" fillId="72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14" fontId="69" fillId="0" borderId="0" applyFill="0" applyBorder="0" applyAlignment="0"/>
    <xf numFmtId="15" fontId="50" fillId="0" borderId="0"/>
    <xf numFmtId="227" fontId="12" fillId="0" borderId="0" applyFill="0" applyBorder="0" applyProtection="0"/>
    <xf numFmtId="38" fontId="87" fillId="0" borderId="25">
      <alignment vertical="center"/>
    </xf>
    <xf numFmtId="228" fontId="66" fillId="0" borderId="0"/>
    <xf numFmtId="233" fontId="66" fillId="0" borderId="0"/>
    <xf numFmtId="233" fontId="66" fillId="0" borderId="0"/>
    <xf numFmtId="233" fontId="66" fillId="0" borderId="0"/>
    <xf numFmtId="233" fontId="66" fillId="0" borderId="0"/>
    <xf numFmtId="233" fontId="66" fillId="0" borderId="0"/>
    <xf numFmtId="0" fontId="141" fillId="0" borderId="0" applyNumberFormat="0" applyFill="0" applyBorder="0" applyAlignment="0" applyProtection="0"/>
    <xf numFmtId="0" fontId="142" fillId="73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220" fontId="66" fillId="0" borderId="0" applyFill="0" applyBorder="0" applyAlignment="0"/>
    <xf numFmtId="217" fontId="66" fillId="0" borderId="0" applyFill="0" applyBorder="0" applyAlignment="0"/>
    <xf numFmtId="220" fontId="66" fillId="0" borderId="0" applyFill="0" applyBorder="0" applyAlignment="0"/>
    <xf numFmtId="221" fontId="66" fillId="0" borderId="0" applyFill="0" applyBorder="0" applyAlignment="0"/>
    <xf numFmtId="217" fontId="66" fillId="0" borderId="0" applyFill="0" applyBorder="0" applyAlignment="0"/>
    <xf numFmtId="0" fontId="88" fillId="0" borderId="0" applyNumberFormat="0" applyAlignment="0">
      <alignment horizontal="left"/>
    </xf>
    <xf numFmtId="259" fontId="1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2" fontId="50" fillId="0" borderId="0" applyFont="0" applyFill="0" applyBorder="0" applyAlignment="0" applyProtection="0"/>
    <xf numFmtId="229" fontId="90" fillId="0" borderId="0">
      <alignment horizontal="right"/>
    </xf>
    <xf numFmtId="0" fontId="91" fillId="37" borderId="0" applyNumberFormat="0" applyBorder="0" applyAlignment="0" applyProtection="0"/>
    <xf numFmtId="38" fontId="51" fillId="72" borderId="0" applyNumberFormat="0" applyBorder="0" applyAlignment="0" applyProtection="0"/>
    <xf numFmtId="0" fontId="143" fillId="76" borderId="20"/>
    <xf numFmtId="0" fontId="57" fillId="0" borderId="17" applyNumberFormat="0" applyAlignment="0" applyProtection="0">
      <alignment horizontal="left" vertical="center"/>
    </xf>
    <xf numFmtId="0" fontId="57" fillId="0" borderId="17" applyNumberFormat="0" applyAlignment="0" applyProtection="0">
      <alignment horizontal="left" vertical="center"/>
    </xf>
    <xf numFmtId="0" fontId="57" fillId="0" borderId="17" applyNumberFormat="0" applyAlignment="0" applyProtection="0">
      <alignment horizontal="left" vertical="center"/>
    </xf>
    <xf numFmtId="0" fontId="57" fillId="0" borderId="17" applyNumberFormat="0" applyAlignment="0" applyProtection="0">
      <alignment horizontal="left" vertical="center"/>
    </xf>
    <xf numFmtId="0" fontId="57" fillId="0" borderId="17" applyNumberFormat="0" applyAlignment="0" applyProtection="0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230" fontId="92" fillId="71" borderId="0">
      <alignment horizontal="left" vertical="top"/>
    </xf>
    <xf numFmtId="0" fontId="9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4" fillId="0" borderId="29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Protection="0"/>
    <xf numFmtId="0" fontId="57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5" fillId="71" borderId="0">
      <alignment horizontal="left" wrapText="1"/>
    </xf>
    <xf numFmtId="231" fontId="50" fillId="0" borderId="0" applyBorder="0" applyAlignment="0"/>
    <xf numFmtId="0" fontId="96" fillId="40" borderId="26" applyNumberFormat="0" applyAlignment="0" applyProtection="0"/>
    <xf numFmtId="10" fontId="51" fillId="71" borderId="15" applyNumberFormat="0" applyBorder="0" applyAlignment="0" applyProtection="0"/>
    <xf numFmtId="232" fontId="50" fillId="0" borderId="0"/>
    <xf numFmtId="233" fontId="97" fillId="0" borderId="0"/>
    <xf numFmtId="38" fontId="98" fillId="0" borderId="0"/>
    <xf numFmtId="38" fontId="99" fillId="0" borderId="0"/>
    <xf numFmtId="38" fontId="100" fillId="0" borderId="0"/>
    <xf numFmtId="38" fontId="101" fillId="0" borderId="0"/>
    <xf numFmtId="0" fontId="90" fillId="0" borderId="0"/>
    <xf numFmtId="0" fontId="90" fillId="0" borderId="0"/>
    <xf numFmtId="0" fontId="12" fillId="0" borderId="0" applyNumberFormat="0" applyFont="0" applyFill="0" applyBorder="0" applyProtection="0">
      <alignment horizontal="left" vertical="center"/>
    </xf>
    <xf numFmtId="220" fontId="66" fillId="0" borderId="0" applyFill="0" applyBorder="0" applyAlignment="0"/>
    <xf numFmtId="217" fontId="66" fillId="0" borderId="0" applyFill="0" applyBorder="0" applyAlignment="0"/>
    <xf numFmtId="220" fontId="66" fillId="0" borderId="0" applyFill="0" applyBorder="0" applyAlignment="0"/>
    <xf numFmtId="221" fontId="66" fillId="0" borderId="0" applyFill="0" applyBorder="0" applyAlignment="0"/>
    <xf numFmtId="217" fontId="66" fillId="0" borderId="0" applyFill="0" applyBorder="0" applyAlignment="0"/>
    <xf numFmtId="0" fontId="102" fillId="0" borderId="30" applyNumberFormat="0" applyFill="0" applyAlignment="0" applyProtection="0"/>
    <xf numFmtId="0" fontId="103" fillId="0" borderId="15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34" fontId="2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188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260" fontId="87" fillId="0" borderId="0" applyFont="0" applyFill="0" applyBorder="0" applyAlignment="0" applyProtection="0"/>
    <xf numFmtId="261" fontId="87" fillId="0" borderId="0" applyFont="0" applyFill="0" applyBorder="0" applyAlignment="0" applyProtection="0"/>
    <xf numFmtId="0" fontId="108" fillId="77" borderId="0" applyNumberFormat="0" applyBorder="0" applyAlignment="0" applyProtection="0"/>
    <xf numFmtId="0" fontId="12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0" fontId="104" fillId="0" borderId="0"/>
    <xf numFmtId="0" fontId="105" fillId="0" borderId="0"/>
    <xf numFmtId="0" fontId="105" fillId="0" borderId="0"/>
    <xf numFmtId="235" fontId="1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0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63" fillId="0" borderId="0"/>
    <xf numFmtId="0" fontId="1" fillId="0" borderId="0"/>
    <xf numFmtId="0" fontId="56" fillId="0" borderId="0"/>
    <xf numFmtId="0" fontId="50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49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50" fillId="0" borderId="0"/>
    <xf numFmtId="0" fontId="56" fillId="0" borderId="0"/>
    <xf numFmtId="0" fontId="50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0" fillId="0" borderId="0"/>
    <xf numFmtId="0" fontId="50" fillId="0" borderId="0"/>
    <xf numFmtId="0" fontId="50" fillId="0" borderId="0"/>
    <xf numFmtId="0" fontId="56" fillId="0" borderId="0"/>
    <xf numFmtId="0" fontId="60" fillId="0" borderId="0"/>
    <xf numFmtId="0" fontId="50" fillId="0" borderId="0"/>
    <xf numFmtId="0" fontId="56" fillId="0" borderId="0"/>
    <xf numFmtId="0" fontId="56" fillId="0" borderId="0"/>
    <xf numFmtId="0" fontId="60" fillId="0" borderId="0"/>
    <xf numFmtId="0" fontId="69" fillId="0" borderId="0">
      <alignment vertical="top"/>
    </xf>
    <xf numFmtId="0" fontId="63" fillId="0" borderId="0"/>
    <xf numFmtId="0" fontId="56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0" fillId="0" borderId="0"/>
    <xf numFmtId="0" fontId="50" fillId="0" borderId="0"/>
    <xf numFmtId="0" fontId="50" fillId="0" borderId="0"/>
    <xf numFmtId="0" fontId="56" fillId="0" borderId="0"/>
    <xf numFmtId="0" fontId="69" fillId="0" borderId="0">
      <alignment vertical="top"/>
    </xf>
    <xf numFmtId="0" fontId="181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44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0" fillId="0" borderId="0"/>
    <xf numFmtId="0" fontId="56" fillId="0" borderId="0"/>
    <xf numFmtId="0" fontId="50" fillId="0" borderId="0"/>
    <xf numFmtId="0" fontId="144" fillId="0" borderId="0"/>
    <xf numFmtId="0" fontId="50" fillId="0" borderId="0"/>
    <xf numFmtId="0" fontId="56" fillId="0" borderId="0"/>
    <xf numFmtId="0" fontId="55" fillId="0" borderId="0"/>
    <xf numFmtId="0" fontId="50" fillId="0" borderId="0"/>
    <xf numFmtId="0" fontId="5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236" fontId="50" fillId="0" borderId="0"/>
    <xf numFmtId="0" fontId="145" fillId="0" borderId="0"/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237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112" fillId="69" borderId="32" applyNumberFormat="0" applyAlignment="0" applyProtection="0"/>
    <xf numFmtId="40" fontId="113" fillId="79" borderId="0">
      <alignment horizontal="right"/>
    </xf>
    <xf numFmtId="0" fontId="114" fillId="79" borderId="0">
      <alignment horizontal="right"/>
    </xf>
    <xf numFmtId="0" fontId="115" fillId="79" borderId="21"/>
    <xf numFmtId="0" fontId="116" fillId="80" borderId="0" applyBorder="0">
      <alignment horizontal="centerContinuous"/>
    </xf>
    <xf numFmtId="0" fontId="117" fillId="80" borderId="0" applyBorder="0">
      <alignment horizontal="centerContinuous"/>
    </xf>
    <xf numFmtId="0" fontId="118" fillId="0" borderId="0">
      <alignment horizontal="center"/>
    </xf>
    <xf numFmtId="0" fontId="119" fillId="0" borderId="0">
      <alignment horizontal="center"/>
    </xf>
    <xf numFmtId="238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239" fontId="50" fillId="0" borderId="0" applyFont="0" applyFill="0" applyBorder="0" applyAlignment="0" applyProtection="0"/>
    <xf numFmtId="199" fontId="80" fillId="0" borderId="0" applyFont="0" applyFill="0" applyBorder="0" applyAlignment="0" applyProtection="0"/>
    <xf numFmtId="240" fontId="66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7" fillId="0" borderId="18" applyNumberFormat="0" applyBorder="0"/>
    <xf numFmtId="3" fontId="120" fillId="0" borderId="0" applyNumberFormat="0" applyFill="0" applyBorder="0" applyAlignment="0" applyProtection="0"/>
    <xf numFmtId="220" fontId="66" fillId="0" borderId="0" applyFill="0" applyBorder="0" applyAlignment="0"/>
    <xf numFmtId="217" fontId="66" fillId="0" borderId="0" applyFill="0" applyBorder="0" applyAlignment="0"/>
    <xf numFmtId="220" fontId="66" fillId="0" borderId="0" applyFill="0" applyBorder="0" applyAlignment="0"/>
    <xf numFmtId="221" fontId="66" fillId="0" borderId="0" applyFill="0" applyBorder="0" applyAlignment="0"/>
    <xf numFmtId="217" fontId="66" fillId="0" borderId="0" applyFill="0" applyBorder="0" applyAlignme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78" fillId="0" borderId="19">
      <alignment horizontal="center"/>
    </xf>
    <xf numFmtId="3" fontId="87" fillId="0" borderId="0" applyFont="0" applyFill="0" applyBorder="0" applyAlignment="0" applyProtection="0"/>
    <xf numFmtId="0" fontId="87" fillId="81" borderId="0" applyNumberFormat="0" applyFont="0" applyBorder="0" applyAlignment="0" applyProtection="0"/>
    <xf numFmtId="37" fontId="8" fillId="0" borderId="0"/>
    <xf numFmtId="0" fontId="50" fillId="0" borderId="0">
      <alignment vertical="justify"/>
    </xf>
    <xf numFmtId="0" fontId="66" fillId="0" borderId="0" applyFont="0" applyFill="0" applyBorder="0" applyAlignment="0" applyProtection="0"/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241" fontId="50" fillId="0" borderId="0" applyNumberFormat="0" applyFill="0" applyBorder="0" applyAlignment="0" applyProtection="0">
      <alignment horizontal="left"/>
    </xf>
    <xf numFmtId="253" fontId="50" fillId="0" borderId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0" fontId="147" fillId="0" borderId="0" applyNumberFormat="0" applyProtection="0"/>
    <xf numFmtId="4" fontId="148" fillId="84" borderId="32" applyNumberFormat="0" applyProtection="0">
      <alignment horizontal="right" vertical="center"/>
    </xf>
    <xf numFmtId="38" fontId="12" fillId="0" borderId="0" applyNumberFormat="0" applyFont="0" applyFill="0" applyBorder="0" applyAlignment="0"/>
    <xf numFmtId="0" fontId="126" fillId="0" borderId="0" applyNumberFormat="0" applyFill="0" applyBorder="0" applyAlignment="0" applyProtection="0"/>
    <xf numFmtId="0" fontId="12" fillId="0" borderId="22" applyAlignment="0">
      <alignment horizontal="centerContinuous"/>
    </xf>
    <xf numFmtId="12" fontId="121" fillId="0" borderId="15">
      <alignment horizontal="center"/>
    </xf>
    <xf numFmtId="37" fontId="70" fillId="0" borderId="0"/>
    <xf numFmtId="0" fontId="122" fillId="0" borderId="0" applyNumberFormat="0" applyBorder="0"/>
    <xf numFmtId="0" fontId="123" fillId="71" borderId="0">
      <alignment wrapText="1"/>
    </xf>
    <xf numFmtId="40" fontId="124" fillId="0" borderId="0" applyBorder="0">
      <alignment horizontal="right"/>
    </xf>
    <xf numFmtId="3" fontId="50" fillId="0" borderId="15" applyNumberFormat="0" applyFont="0" applyFill="0" applyAlignment="0" applyProtection="0">
      <alignment vertical="center"/>
    </xf>
    <xf numFmtId="49" fontId="69" fillId="0" borderId="0" applyFill="0" applyBorder="0" applyAlignment="0"/>
    <xf numFmtId="242" fontId="66" fillId="0" borderId="0" applyFill="0" applyBorder="0" applyAlignment="0"/>
    <xf numFmtId="243" fontId="66" fillId="0" borderId="0" applyFill="0" applyBorder="0" applyAlignment="0"/>
    <xf numFmtId="0" fontId="125" fillId="0" borderId="0">
      <alignment horizontal="center" vertical="top"/>
    </xf>
    <xf numFmtId="40" fontId="149" fillId="0" borderId="0"/>
    <xf numFmtId="0" fontId="126" fillId="0" borderId="0" applyNumberFormat="0" applyFill="0" applyBorder="0" applyAlignment="0" applyProtection="0"/>
    <xf numFmtId="0" fontId="50" fillId="0" borderId="24" applyNumberFormat="0" applyFont="0" applyFill="0" applyAlignment="0" applyProtection="0"/>
    <xf numFmtId="41" fontId="50" fillId="0" borderId="0" applyFont="0" applyFill="0" applyBorder="0" applyAlignment="0" applyProtection="0"/>
    <xf numFmtId="40" fontId="145" fillId="0" borderId="0" applyFont="0" applyFill="0" applyBorder="0" applyAlignment="0" applyProtection="0"/>
    <xf numFmtId="188" fontId="87" fillId="0" borderId="0" applyFont="0" applyFill="0" applyBorder="0" applyAlignment="0" applyProtection="0"/>
    <xf numFmtId="8" fontId="150" fillId="0" borderId="0" applyFont="0" applyFill="0" applyBorder="0" applyAlignment="0" applyProtection="0"/>
    <xf numFmtId="0" fontId="50" fillId="0" borderId="0">
      <alignment horizontal="centerContinuous" vertical="center"/>
    </xf>
    <xf numFmtId="0" fontId="127" fillId="0" borderId="0" applyNumberFormat="0" applyFill="0" applyBorder="0" applyAlignment="0" applyProtection="0"/>
    <xf numFmtId="0" fontId="105" fillId="0" borderId="34"/>
    <xf numFmtId="0" fontId="107" fillId="0" borderId="0" applyNumberFormat="0" applyFont="0" applyFill="0" applyBorder="0" applyProtection="0">
      <alignment horizontal="center" vertical="center" wrapText="1"/>
    </xf>
    <xf numFmtId="0" fontId="132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167" fillId="69" borderId="26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1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54" fontId="56" fillId="0" borderId="0" applyFont="0" applyFill="0" applyBorder="0" applyAlignment="0" applyProtection="0"/>
    <xf numFmtId="262" fontId="56" fillId="0" borderId="0" applyFont="0" applyFill="0" applyBorder="0" applyAlignment="0" applyProtection="0"/>
    <xf numFmtId="254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262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255" fontId="56" fillId="0" borderId="0" applyFont="0" applyFill="0" applyBorder="0" applyAlignment="0" applyProtection="0"/>
    <xf numFmtId="255" fontId="56" fillId="0" borderId="0" applyFont="0" applyFill="0" applyBorder="0" applyAlignment="0" applyProtection="0"/>
    <xf numFmtId="255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6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254" fontId="56" fillId="0" borderId="0" applyFont="0" applyFill="0" applyBorder="0" applyAlignment="0" applyProtection="0"/>
    <xf numFmtId="262" fontId="56" fillId="0" borderId="0" applyFont="0" applyFill="0" applyBorder="0" applyAlignment="0" applyProtection="0"/>
    <xf numFmtId="254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262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255" fontId="56" fillId="0" borderId="0" applyFont="0" applyFill="0" applyBorder="0" applyAlignment="0" applyProtection="0"/>
    <xf numFmtId="255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20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0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63" fillId="70" borderId="27" applyNumberFormat="0" applyAlignment="0" applyProtection="0"/>
    <xf numFmtId="0" fontId="164" fillId="0" borderId="30" applyNumberFormat="0" applyFill="0" applyAlignment="0" applyProtection="0"/>
    <xf numFmtId="244" fontId="129" fillId="0" borderId="0" applyFont="0" applyFill="0" applyBorder="0" applyAlignment="0" applyProtection="0"/>
    <xf numFmtId="0" fontId="61" fillId="3" borderId="0" applyNumberFormat="0" applyBorder="0" applyAlignment="0" applyProtection="0"/>
    <xf numFmtId="0" fontId="171" fillId="37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50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151" fillId="0" borderId="0"/>
    <xf numFmtId="0" fontId="56" fillId="0" borderId="0"/>
    <xf numFmtId="0" fontId="56" fillId="0" borderId="0"/>
    <xf numFmtId="0" fontId="56" fillId="0" borderId="0"/>
    <xf numFmtId="0" fontId="69" fillId="0" borderId="0">
      <alignment vertical="top"/>
    </xf>
    <xf numFmtId="0" fontId="181" fillId="0" borderId="0"/>
    <xf numFmtId="0" fontId="181" fillId="0" borderId="0"/>
    <xf numFmtId="0" fontId="182" fillId="0" borderId="0"/>
    <xf numFmtId="0" fontId="69" fillId="0" borderId="0">
      <alignment vertical="top"/>
    </xf>
    <xf numFmtId="0" fontId="55" fillId="0" borderId="0"/>
    <xf numFmtId="0" fontId="55" fillId="0" borderId="0"/>
    <xf numFmtId="0" fontId="69" fillId="0" borderId="0">
      <alignment vertical="top"/>
    </xf>
    <xf numFmtId="0" fontId="50" fillId="0" borderId="0"/>
    <xf numFmtId="0" fontId="50" fillId="0" borderId="0"/>
    <xf numFmtId="0" fontId="6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6" fillId="0" borderId="0"/>
    <xf numFmtId="0" fontId="151" fillId="0" borderId="0"/>
    <xf numFmtId="0" fontId="56" fillId="0" borderId="0"/>
    <xf numFmtId="0" fontId="181" fillId="0" borderId="0"/>
    <xf numFmtId="0" fontId="50" fillId="0" borderId="0"/>
    <xf numFmtId="0" fontId="60" fillId="0" borderId="0"/>
    <xf numFmtId="0" fontId="50" fillId="0" borderId="0"/>
    <xf numFmtId="0" fontId="153" fillId="0" borderId="0"/>
    <xf numFmtId="0" fontId="181" fillId="0" borderId="0"/>
    <xf numFmtId="0" fontId="160" fillId="0" borderId="0"/>
    <xf numFmtId="0" fontId="181" fillId="0" borderId="0"/>
    <xf numFmtId="0" fontId="181" fillId="0" borderId="0"/>
    <xf numFmtId="0" fontId="56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56" fillId="0" borderId="0"/>
    <xf numFmtId="0" fontId="181" fillId="0" borderId="0"/>
    <xf numFmtId="0" fontId="56" fillId="0" borderId="0"/>
    <xf numFmtId="0" fontId="5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0" fontId="49" fillId="0" borderId="0"/>
    <xf numFmtId="0" fontId="49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0" fontId="153" fillId="0" borderId="0"/>
    <xf numFmtId="0" fontId="56" fillId="0" borderId="0"/>
    <xf numFmtId="0" fontId="56" fillId="0" borderId="0"/>
    <xf numFmtId="0" fontId="153" fillId="0" borderId="0"/>
    <xf numFmtId="0" fontId="153" fillId="0" borderId="0"/>
    <xf numFmtId="0" fontId="95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161" fillId="0" borderId="0"/>
    <xf numFmtId="0" fontId="50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0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49" fillId="0" borderId="0"/>
    <xf numFmtId="0" fontId="50" fillId="0" borderId="0"/>
    <xf numFmtId="0" fontId="174" fillId="40" borderId="26" applyNumberFormat="0" applyAlignment="0" applyProtection="0"/>
    <xf numFmtId="0" fontId="62" fillId="5" borderId="0" applyNumberFormat="0" applyBorder="0" applyAlignment="0" applyProtection="0"/>
    <xf numFmtId="0" fontId="175" fillId="77" borderId="0" applyNumberFormat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55" fillId="0" borderId="0" applyNumberFormat="0" applyFill="0" applyBorder="0" applyProtection="0">
      <alignment vertical="center"/>
    </xf>
    <xf numFmtId="9" fontId="56" fillId="0" borderId="0" applyFont="0" applyFill="0" applyBorder="0" applyAlignment="0" applyProtection="0"/>
    <xf numFmtId="0" fontId="155" fillId="0" borderId="0" applyNumberFormat="0" applyFill="0" applyBorder="0" applyProtection="0">
      <alignment vertical="center"/>
    </xf>
    <xf numFmtId="9" fontId="56" fillId="0" borderId="0" applyFont="0" applyFill="0" applyBorder="0" applyAlignment="0" applyProtection="0"/>
    <xf numFmtId="0" fontId="155" fillId="0" borderId="0" applyNumberFormat="0" applyFill="0" applyBorder="0" applyProtection="0">
      <alignment vertical="center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76" fillId="0" borderId="35" applyNumberFormat="0" applyFill="0" applyAlignment="0" applyProtection="0"/>
    <xf numFmtId="0" fontId="165" fillId="36" borderId="0" applyNumberFormat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245" fontId="131" fillId="0" borderId="0" applyFont="0" applyFill="0" applyBorder="0" applyAlignment="0" applyProtection="0"/>
    <xf numFmtId="246" fontId="131" fillId="0" borderId="0" applyFont="0" applyFill="0" applyBorder="0" applyAlignment="0" applyProtection="0"/>
    <xf numFmtId="37" fontId="105" fillId="0" borderId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158" fillId="51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65" borderId="0" applyNumberFormat="0" applyBorder="0" applyAlignment="0" applyProtection="0"/>
    <xf numFmtId="0" fontId="166" fillId="69" borderId="32" applyNumberFormat="0" applyAlignment="0" applyProtection="0"/>
    <xf numFmtId="0" fontId="56" fillId="78" borderId="31" applyNumberFormat="0" applyFont="0" applyAlignment="0" applyProtection="0"/>
    <xf numFmtId="0" fontId="177" fillId="0" borderId="36" applyNumberFormat="0" applyFill="0" applyAlignment="0" applyProtection="0"/>
    <xf numFmtId="0" fontId="178" fillId="0" borderId="37" applyNumberFormat="0" applyFill="0" applyAlignment="0" applyProtection="0"/>
    <xf numFmtId="0" fontId="179" fillId="0" borderId="29" applyNumberFormat="0" applyFill="0" applyAlignment="0" applyProtection="0"/>
    <xf numFmtId="0" fontId="179" fillId="0" borderId="0" applyNumberFormat="0" applyFill="0" applyBorder="0" applyAlignment="0" applyProtection="0"/>
    <xf numFmtId="0" fontId="140" fillId="0" borderId="0" applyFont="0" applyFill="0" applyBorder="0" applyAlignment="0" applyProtection="0"/>
    <xf numFmtId="211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1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90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0" fontId="50" fillId="0" borderId="0"/>
    <xf numFmtId="247" fontId="133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5" fillId="0" borderId="0"/>
    <xf numFmtId="193" fontId="50" fillId="0" borderId="0" applyFont="0" applyFill="0" applyBorder="0" applyAlignment="0" applyProtection="0"/>
    <xf numFmtId="38" fontId="136" fillId="0" borderId="0" applyFont="0" applyFill="0" applyBorder="0" applyAlignment="0" applyProtection="0"/>
    <xf numFmtId="0" fontId="13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63" fontId="56" fillId="0" borderId="0" applyFont="0" applyFill="0" applyBorder="0" applyAlignment="0" applyProtection="0"/>
    <xf numFmtId="264" fontId="5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248" fontId="139" fillId="0" borderId="0" applyFont="0" applyFill="0" applyBorder="0" applyAlignment="0" applyProtection="0"/>
    <xf numFmtId="248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73" fillId="51" borderId="0" applyNumberFormat="0" applyBorder="0" applyAlignment="0" applyProtection="0"/>
    <xf numFmtId="0" fontId="73" fillId="55" borderId="0" applyNumberFormat="0" applyBorder="0" applyAlignment="0" applyProtection="0"/>
    <xf numFmtId="0" fontId="73" fillId="58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65" borderId="0" applyNumberFormat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96" fillId="40" borderId="26" applyNumberFormat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4" fontId="1" fillId="0" borderId="0" applyFont="0" applyFill="0" applyBorder="0" applyAlignment="0" applyProtection="0"/>
    <xf numFmtId="0" fontId="50" fillId="0" borderId="0"/>
    <xf numFmtId="0" fontId="54" fillId="0" borderId="0"/>
    <xf numFmtId="43" fontId="5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38" borderId="0" applyNumberFormat="0" applyBorder="0" applyAlignment="0" applyProtection="0"/>
    <xf numFmtId="0" fontId="63" fillId="41" borderId="0" applyNumberFormat="0" applyBorder="0" applyAlignment="0" applyProtection="0"/>
    <xf numFmtId="0" fontId="6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8" borderId="0" applyNumberFormat="0" applyBorder="0" applyAlignment="0" applyProtection="0"/>
    <xf numFmtId="9" fontId="151" fillId="0" borderId="0"/>
    <xf numFmtId="0" fontId="75" fillId="0" borderId="15">
      <alignment horizontal="center"/>
    </xf>
    <xf numFmtId="0" fontId="77" fillId="36" borderId="0" applyNumberFormat="0" applyBorder="0" applyAlignment="0" applyProtection="0"/>
    <xf numFmtId="187" fontId="78" fillId="0" borderId="4" applyAlignment="0" applyProtection="0"/>
    <xf numFmtId="187" fontId="183" fillId="0" borderId="4" applyAlignment="0" applyProtection="0"/>
    <xf numFmtId="216" fontId="50" fillId="0" borderId="0" applyFill="0" applyBorder="0" applyAlignment="0"/>
    <xf numFmtId="0" fontId="81" fillId="69" borderId="26" applyNumberFormat="0" applyAlignment="0" applyProtection="0"/>
    <xf numFmtId="0" fontId="82" fillId="70" borderId="27" applyNumberFormat="0" applyAlignment="0" applyProtection="0"/>
    <xf numFmtId="19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50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0" fillId="0" borderId="0" applyFont="0" applyFill="0" applyBorder="0" applyAlignment="0" applyProtection="0"/>
    <xf numFmtId="8" fontId="56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50" fillId="0" borderId="0" applyFont="0" applyFill="0" applyBorder="0" applyAlignment="0" applyProtection="0"/>
    <xf numFmtId="251" fontId="56" fillId="0" borderId="0" applyFont="0" applyFill="0" applyBorder="0" applyAlignment="0" applyProtection="0"/>
    <xf numFmtId="0" fontId="151" fillId="0" borderId="0"/>
    <xf numFmtId="3" fontId="50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151" fillId="0" borderId="0"/>
    <xf numFmtId="226" fontId="50" fillId="0" borderId="0"/>
    <xf numFmtId="0" fontId="50" fillId="0" borderId="0" applyFont="0" applyFill="0" applyBorder="0" applyAlignment="0" applyProtection="0"/>
    <xf numFmtId="14" fontId="69" fillId="0" borderId="0" applyFill="0" applyBorder="0" applyAlignment="0"/>
    <xf numFmtId="38" fontId="145" fillId="0" borderId="25">
      <alignment vertical="center"/>
    </xf>
    <xf numFmtId="233" fontId="151" fillId="0" borderId="0"/>
    <xf numFmtId="0" fontId="89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91" fillId="37" borderId="0" applyNumberFormat="0" applyBorder="0" applyAlignment="0" applyProtection="0"/>
    <xf numFmtId="38" fontId="51" fillId="72" borderId="0" applyNumberFormat="0" applyBorder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9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4" fillId="0" borderId="29" applyNumberFormat="0" applyFill="0" applyAlignment="0" applyProtection="0"/>
    <xf numFmtId="0" fontId="94" fillId="0" borderId="0" applyNumberFormat="0" applyFill="0" applyBorder="0" applyAlignment="0" applyProtection="0"/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232" fontId="50" fillId="0" borderId="0"/>
    <xf numFmtId="0" fontId="90" fillId="0" borderId="0"/>
    <xf numFmtId="0" fontId="90" fillId="0" borderId="0"/>
    <xf numFmtId="0" fontId="102" fillId="0" borderId="30" applyNumberFormat="0" applyFill="0" applyAlignment="0" applyProtection="0"/>
    <xf numFmtId="0" fontId="103" fillId="0" borderId="15">
      <alignment horizontal="center"/>
    </xf>
    <xf numFmtId="234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0" fontId="108" fillId="77" borderId="0" applyNumberFormat="0" applyBorder="0" applyAlignment="0" applyProtection="0"/>
    <xf numFmtId="0" fontId="12" fillId="0" borderId="0"/>
    <xf numFmtId="0" fontId="50" fillId="0" borderId="0"/>
    <xf numFmtId="0" fontId="5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12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49" fillId="0" borderId="0"/>
    <xf numFmtId="0" fontId="50" fillId="0" borderId="0"/>
    <xf numFmtId="0" fontId="56" fillId="0" borderId="0"/>
    <xf numFmtId="0" fontId="49" fillId="0" borderId="0"/>
    <xf numFmtId="0" fontId="49" fillId="0" borderId="0"/>
    <xf numFmtId="0" fontId="12" fillId="0" borderId="0"/>
    <xf numFmtId="0" fontId="50" fillId="0" borderId="0"/>
    <xf numFmtId="0" fontId="50" fillId="0" borderId="0"/>
    <xf numFmtId="0" fontId="56" fillId="0" borderId="0"/>
    <xf numFmtId="0" fontId="56" fillId="0" borderId="0"/>
    <xf numFmtId="0" fontId="50" fillId="0" borderId="0"/>
    <xf numFmtId="0" fontId="55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36" fontId="50" fillId="0" borderId="0"/>
    <xf numFmtId="0" fontId="112" fillId="69" borderId="32" applyNumberFormat="0" applyAlignment="0" applyProtection="0"/>
    <xf numFmtId="23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23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7" fillId="0" borderId="18" applyNumberFormat="0" applyBorder="0"/>
    <xf numFmtId="0" fontId="145" fillId="0" borderId="0" applyNumberFormat="0" applyFont="0" applyFill="0" applyBorder="0" applyAlignment="0" applyProtection="0">
      <alignment horizontal="left"/>
    </xf>
    <xf numFmtId="15" fontId="145" fillId="0" borderId="0" applyFont="0" applyFill="0" applyBorder="0" applyAlignment="0" applyProtection="0"/>
    <xf numFmtId="4" fontId="145" fillId="0" borderId="0" applyFont="0" applyFill="0" applyBorder="0" applyAlignment="0" applyProtection="0"/>
    <xf numFmtId="0" fontId="183" fillId="0" borderId="19">
      <alignment horizontal="center"/>
    </xf>
    <xf numFmtId="3" fontId="145" fillId="0" borderId="0" applyFont="0" applyFill="0" applyBorder="0" applyAlignment="0" applyProtection="0"/>
    <xf numFmtId="0" fontId="145" fillId="81" borderId="0" applyNumberFormat="0" applyFont="0" applyBorder="0" applyAlignment="0" applyProtection="0"/>
    <xf numFmtId="241" fontId="50" fillId="0" borderId="0" applyNumberFormat="0" applyFill="0" applyBorder="0" applyAlignment="0" applyProtection="0">
      <alignment horizontal="left"/>
    </xf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49" fontId="69" fillId="0" borderId="0" applyFill="0" applyBorder="0" applyAlignment="0"/>
    <xf numFmtId="0" fontId="126" fillId="0" borderId="0" applyNumberFormat="0" applyFill="0" applyBorder="0" applyAlignment="0" applyProtection="0"/>
    <xf numFmtId="0" fontId="50" fillId="0" borderId="24" applyNumberFormat="0" applyFont="0" applyFill="0" applyAlignment="0" applyProtection="0"/>
    <xf numFmtId="188" fontId="145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201" fontId="50" fillId="0" borderId="0" applyFont="0" applyFill="0" applyBorder="0" applyAlignment="0" applyProtection="0"/>
    <xf numFmtId="262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16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265" fontId="95" fillId="0" borderId="0" applyFont="0" applyFill="0" applyBorder="0" applyAlignment="0" applyProtection="0"/>
    <xf numFmtId="0" fontId="184" fillId="0" borderId="0" applyNumberFormat="0" applyFill="0" applyBorder="0" applyProtection="0">
      <alignment vertical="center"/>
    </xf>
    <xf numFmtId="9" fontId="55" fillId="0" borderId="0" applyFon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56" fillId="0" borderId="0"/>
    <xf numFmtId="0" fontId="49" fillId="0" borderId="0"/>
    <xf numFmtId="0" fontId="49" fillId="0" borderId="0"/>
    <xf numFmtId="0" fontId="49" fillId="0" borderId="0"/>
    <xf numFmtId="0" fontId="69" fillId="0" borderId="0">
      <alignment vertical="top"/>
    </xf>
    <xf numFmtId="0" fontId="69" fillId="0" borderId="0">
      <alignment vertical="top"/>
    </xf>
    <xf numFmtId="0" fontId="151" fillId="0" borderId="0"/>
    <xf numFmtId="0" fontId="50" fillId="0" borderId="0"/>
    <xf numFmtId="0" fontId="56" fillId="0" borderId="0"/>
    <xf numFmtId="0" fontId="69" fillId="0" borderId="0">
      <alignment vertical="top"/>
    </xf>
    <xf numFmtId="0" fontId="50" fillId="0" borderId="0"/>
    <xf numFmtId="0" fontId="49" fillId="0" borderId="0"/>
    <xf numFmtId="0" fontId="50" fillId="0" borderId="0"/>
    <xf numFmtId="0" fontId="55" fillId="0" borderId="0"/>
    <xf numFmtId="0" fontId="50" fillId="0" borderId="0"/>
    <xf numFmtId="0" fontId="73" fillId="51" borderId="0" applyNumberFormat="0" applyBorder="0" applyAlignment="0" applyProtection="0"/>
    <xf numFmtId="0" fontId="73" fillId="55" borderId="0" applyNumberFormat="0" applyBorder="0" applyAlignment="0" applyProtection="0"/>
    <xf numFmtId="0" fontId="73" fillId="51" borderId="0" applyNumberFormat="0" applyBorder="0" applyAlignment="0" applyProtection="0"/>
    <xf numFmtId="0" fontId="73" fillId="58" borderId="0" applyNumberFormat="0" applyBorder="0" applyAlignment="0" applyProtection="0"/>
    <xf numFmtId="0" fontId="73" fillId="55" borderId="0" applyNumberFormat="0" applyBorder="0" applyAlignment="0" applyProtection="0"/>
    <xf numFmtId="0" fontId="73" fillId="46" borderId="0" applyNumberFormat="0" applyBorder="0" applyAlignment="0" applyProtection="0"/>
    <xf numFmtId="0" fontId="73" fillId="58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73" fillId="65" borderId="0" applyNumberFormat="0" applyBorder="0" applyAlignment="0" applyProtection="0"/>
    <xf numFmtId="0" fontId="73" fillId="47" borderId="0" applyNumberFormat="0" applyBorder="0" applyAlignment="0" applyProtection="0"/>
    <xf numFmtId="0" fontId="73" fillId="46" borderId="0" applyNumberFormat="0" applyBorder="0" applyAlignment="0" applyProtection="0"/>
    <xf numFmtId="0" fontId="73" fillId="58" borderId="0" applyNumberFormat="0" applyBorder="0" applyAlignment="0" applyProtection="0"/>
    <xf numFmtId="0" fontId="73" fillId="55" borderId="0" applyNumberFormat="0" applyBorder="0" applyAlignment="0" applyProtection="0"/>
    <xf numFmtId="0" fontId="73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99" fillId="14" borderId="0" applyNumberFormat="0" applyBorder="0" applyAlignment="0" applyProtection="0"/>
    <xf numFmtId="0" fontId="199" fillId="33" borderId="0" applyNumberFormat="0" applyBorder="0" applyAlignment="0" applyProtection="0"/>
    <xf numFmtId="43" fontId="49" fillId="0" borderId="0" applyFont="0" applyFill="0" applyBorder="0" applyAlignment="0" applyProtection="0"/>
    <xf numFmtId="0" fontId="49" fillId="27" borderId="0" applyNumberFormat="0" applyBorder="0" applyAlignment="0" applyProtection="0"/>
    <xf numFmtId="0" fontId="188" fillId="0" borderId="7" applyNumberFormat="0" applyFill="0" applyAlignment="0" applyProtection="0"/>
    <xf numFmtId="0" fontId="49" fillId="33" borderId="0" applyNumberFormat="0" applyBorder="0" applyAlignment="0" applyProtection="0"/>
    <xf numFmtId="9" fontId="49" fillId="0" borderId="0" applyFont="0" applyFill="0" applyBorder="0" applyAlignment="0" applyProtection="0"/>
    <xf numFmtId="193" fontId="160" fillId="0" borderId="0" applyNumberFormat="0" applyFill="0" applyBorder="0" applyAlignment="0" applyProtection="0"/>
    <xf numFmtId="0" fontId="54" fillId="0" borderId="0"/>
    <xf numFmtId="0" fontId="52" fillId="0" borderId="0"/>
    <xf numFmtId="0" fontId="189" fillId="0" borderId="0" applyNumberFormat="0" applyFill="0" applyBorder="0" applyAlignment="0" applyProtection="0"/>
    <xf numFmtId="193" fontId="49" fillId="0" borderId="0" applyFont="0" applyFill="0" applyBorder="0" applyAlignment="0" applyProtection="0"/>
    <xf numFmtId="0" fontId="199" fillId="2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/>
    <xf numFmtId="44" fontId="1" fillId="0" borderId="0" applyFont="0" applyFill="0" applyBorder="0" applyAlignment="0" applyProtection="0"/>
    <xf numFmtId="0" fontId="2" fillId="0" borderId="0"/>
    <xf numFmtId="0" fontId="49" fillId="17" borderId="0" applyNumberFormat="0" applyBorder="0" applyAlignment="0" applyProtection="0"/>
    <xf numFmtId="4" fontId="4" fillId="0" borderId="0" applyFill="0" applyBorder="0" applyAlignment="0" applyProtection="0"/>
    <xf numFmtId="0" fontId="199" fillId="10" borderId="0" applyNumberFormat="0" applyBorder="0" applyAlignment="0" applyProtection="0"/>
    <xf numFmtId="44" fontId="1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21" borderId="0" applyNumberFormat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2" fillId="0" borderId="0"/>
    <xf numFmtId="0" fontId="190" fillId="4" borderId="0" applyNumberFormat="0" applyBorder="0" applyAlignment="0" applyProtection="0"/>
    <xf numFmtId="0" fontId="199" fillId="26" borderId="0" applyNumberFormat="0" applyBorder="0" applyAlignment="0" applyProtection="0"/>
    <xf numFmtId="0" fontId="192" fillId="7" borderId="10" applyNumberFormat="0" applyAlignment="0" applyProtection="0"/>
    <xf numFmtId="44" fontId="1" fillId="0" borderId="0" applyFont="0" applyFill="0" applyBorder="0" applyAlignment="0" applyProtection="0"/>
    <xf numFmtId="0" fontId="49" fillId="11" borderId="0" applyNumberFormat="0" applyBorder="0" applyAlignment="0" applyProtection="0"/>
    <xf numFmtId="0" fontId="49" fillId="28" borderId="0" applyNumberFormat="0" applyBorder="0" applyAlignment="0" applyProtection="0"/>
    <xf numFmtId="0" fontId="199" fillId="21" borderId="0" applyNumberFormat="0" applyBorder="0" applyAlignment="0" applyProtection="0"/>
    <xf numFmtId="0" fontId="1" fillId="0" borderId="0"/>
    <xf numFmtId="4" fontId="4" fillId="0" borderId="0" applyFill="0" applyBorder="0" applyAlignment="0" applyProtection="0"/>
    <xf numFmtId="193" fontId="1" fillId="0" borderId="0" applyFont="0" applyFill="0" applyBorder="0" applyAlignment="0" applyProtection="0"/>
    <xf numFmtId="0" fontId="4" fillId="0" borderId="0"/>
    <xf numFmtId="0" fontId="49" fillId="19" borderId="0" applyNumberFormat="0" applyBorder="0" applyAlignment="0" applyProtection="0"/>
    <xf numFmtId="0" fontId="199" fillId="17" borderId="0" applyNumberFormat="0" applyBorder="0" applyAlignment="0" applyProtection="0"/>
    <xf numFmtId="43" fontId="54" fillId="0" borderId="0" applyFont="0" applyFill="0" applyBorder="0" applyAlignment="0" applyProtection="0"/>
    <xf numFmtId="0" fontId="199" fillId="30" borderId="0" applyNumberFormat="0" applyBorder="0" applyAlignment="0" applyProtection="0"/>
    <xf numFmtId="44" fontId="1" fillId="0" borderId="0" applyFont="0" applyFill="0" applyBorder="0" applyAlignment="0" applyProtection="0"/>
    <xf numFmtId="267" fontId="185" fillId="0" borderId="0"/>
    <xf numFmtId="0" fontId="49" fillId="24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197" fillId="0" borderId="0" applyNumberFormat="0" applyFill="0" applyBorder="0" applyAlignment="0" applyProtection="0"/>
    <xf numFmtId="0" fontId="1" fillId="0" borderId="0"/>
    <xf numFmtId="0" fontId="199" fillId="13" borderId="0" applyNumberFormat="0" applyBorder="0" applyAlignment="0" applyProtection="0"/>
    <xf numFmtId="0" fontId="4" fillId="0" borderId="0"/>
    <xf numFmtId="203" fontId="56" fillId="0" borderId="0" applyFont="0" applyFill="0" applyBorder="0" applyAlignment="0" applyProtection="0"/>
    <xf numFmtId="0" fontId="49" fillId="0" borderId="0"/>
    <xf numFmtId="0" fontId="49" fillId="15" borderId="0" applyNumberFormat="0" applyBorder="0" applyAlignment="0" applyProtection="0"/>
    <xf numFmtId="0" fontId="49" fillId="20" borderId="0" applyNumberFormat="0" applyBorder="0" applyAlignment="0" applyProtection="0"/>
    <xf numFmtId="0" fontId="49" fillId="32" borderId="0" applyNumberFormat="0" applyBorder="0" applyAlignment="0" applyProtection="0"/>
    <xf numFmtId="0" fontId="1" fillId="0" borderId="0"/>
    <xf numFmtId="0" fontId="1" fillId="0" borderId="0"/>
    <xf numFmtId="0" fontId="49" fillId="25" borderId="0" applyNumberFormat="0" applyBorder="0" applyAlignment="0" applyProtection="0"/>
    <xf numFmtId="0" fontId="186" fillId="0" borderId="0" applyNumberFormat="0" applyFill="0" applyBorder="0" applyAlignment="0" applyProtection="0"/>
    <xf numFmtId="0" fontId="200" fillId="0" borderId="0"/>
    <xf numFmtId="0" fontId="11" fillId="0" borderId="0"/>
    <xf numFmtId="0" fontId="201" fillId="5" borderId="0" applyNumberFormat="0" applyBorder="0" applyAlignment="0" applyProtection="0"/>
    <xf numFmtId="0" fontId="199" fillId="25" borderId="0" applyNumberFormat="0" applyBorder="0" applyAlignment="0" applyProtection="0"/>
    <xf numFmtId="0" fontId="49" fillId="23" borderId="0" applyNumberFormat="0" applyBorder="0" applyAlignment="0" applyProtection="0"/>
    <xf numFmtId="0" fontId="198" fillId="0" borderId="14" applyNumberFormat="0" applyFill="0" applyAlignment="0" applyProtection="0"/>
    <xf numFmtId="0" fontId="49" fillId="9" borderId="13" applyNumberFormat="0" applyFont="0" applyAlignment="0" applyProtection="0"/>
    <xf numFmtId="0" fontId="196" fillId="0" borderId="0" applyNumberFormat="0" applyFill="0" applyBorder="0" applyAlignment="0" applyProtection="0"/>
    <xf numFmtId="0" fontId="194" fillId="0" borderId="11" applyNumberFormat="0" applyFill="0" applyAlignment="0" applyProtection="0"/>
    <xf numFmtId="0" fontId="193" fillId="7" borderId="9" applyNumberFormat="0" applyAlignment="0" applyProtection="0"/>
    <xf numFmtId="0" fontId="62" fillId="5" borderId="0" applyNumberFormat="0" applyBorder="0" applyAlignment="0" applyProtection="0"/>
    <xf numFmtId="0" fontId="61" fillId="3" borderId="0" applyNumberFormat="0" applyBorder="0" applyAlignment="0" applyProtection="0"/>
    <xf numFmtId="0" fontId="189" fillId="0" borderId="8" applyNumberFormat="0" applyFill="0" applyAlignment="0" applyProtection="0"/>
    <xf numFmtId="0" fontId="187" fillId="0" borderId="6" applyNumberFormat="0" applyFill="0" applyAlignment="0" applyProtection="0"/>
    <xf numFmtId="43" fontId="4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" fontId="4" fillId="0" borderId="0" applyFill="0" applyBorder="0" applyAlignment="0" applyProtection="0"/>
    <xf numFmtId="0" fontId="4" fillId="0" borderId="0"/>
    <xf numFmtId="0" fontId="2" fillId="0" borderId="0"/>
    <xf numFmtId="0" fontId="199" fillId="22" borderId="0" applyNumberFormat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11" fillId="0" borderId="0" applyFont="0" applyFill="0" applyBorder="0" applyAlignment="0" applyProtection="0"/>
    <xf numFmtId="0" fontId="49" fillId="29" borderId="0" applyNumberFormat="0" applyBorder="0" applyAlignment="0" applyProtection="0"/>
    <xf numFmtId="0" fontId="199" fillId="18" borderId="0" applyNumberFormat="0" applyBorder="0" applyAlignment="0" applyProtection="0"/>
    <xf numFmtId="0" fontId="195" fillId="8" borderId="12" applyNumberFormat="0" applyAlignment="0" applyProtection="0"/>
    <xf numFmtId="44" fontId="1" fillId="0" borderId="0" applyFont="0" applyFill="0" applyBorder="0" applyAlignment="0" applyProtection="0"/>
    <xf numFmtId="0" fontId="1" fillId="0" borderId="0"/>
    <xf numFmtId="0" fontId="49" fillId="31" borderId="0" applyNumberFormat="0" applyBorder="0" applyAlignment="0" applyProtection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191" fillId="6" borderId="9" applyNumberFormat="0" applyAlignment="0" applyProtection="0"/>
    <xf numFmtId="43" fontId="11" fillId="0" borderId="0" applyFont="0" applyFill="0" applyBorder="0" applyAlignment="0" applyProtection="0"/>
    <xf numFmtId="0" fontId="2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11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2" fillId="0" borderId="0"/>
    <xf numFmtId="4" fontId="4" fillId="0" borderId="0" applyFill="0" applyBorder="0" applyAlignment="0" applyProtection="0"/>
    <xf numFmtId="0" fontId="11" fillId="0" borderId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11" fillId="0" borderId="0"/>
    <xf numFmtId="0" fontId="1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1" fillId="0" borderId="0"/>
    <xf numFmtId="0" fontId="1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1" fillId="0" borderId="0"/>
    <xf numFmtId="0" fontId="1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268" fontId="1" fillId="0" borderId="0"/>
    <xf numFmtId="195" fontId="1" fillId="0" borderId="0" applyFont="0" applyFill="0" applyBorder="0" applyAlignment="0" applyProtection="0">
      <alignment vertical="center"/>
    </xf>
    <xf numFmtId="0" fontId="203" fillId="5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0" fontId="152" fillId="0" borderId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96" fillId="40" borderId="26" applyNumberFormat="0" applyAlignment="0" applyProtection="0"/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96" fillId="40" borderId="26" applyNumberFormat="0" applyAlignment="0" applyProtection="0"/>
    <xf numFmtId="0" fontId="103" fillId="0" borderId="15">
      <alignment horizontal="center"/>
    </xf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0" fontId="112" fillId="69" borderId="32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105" fillId="0" borderId="34"/>
    <xf numFmtId="0" fontId="166" fillId="69" borderId="32" applyNumberFormat="0" applyAlignment="0" applyProtection="0"/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56" fillId="78" borderId="31" applyNumberFormat="0" applyFon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91" fillId="6" borderId="9" applyNumberFormat="0" applyAlignment="0" applyProtection="0"/>
    <xf numFmtId="0" fontId="199" fillId="10" borderId="0" applyNumberFormat="0" applyBorder="0" applyAlignment="0" applyProtection="0"/>
    <xf numFmtId="0" fontId="199" fillId="14" borderId="0" applyNumberFormat="0" applyBorder="0" applyAlignment="0" applyProtection="0"/>
    <xf numFmtId="0" fontId="199" fillId="18" borderId="0" applyNumberFormat="0" applyBorder="0" applyAlignment="0" applyProtection="0"/>
    <xf numFmtId="0" fontId="199" fillId="22" borderId="0" applyNumberFormat="0" applyBorder="0" applyAlignment="0" applyProtection="0"/>
    <xf numFmtId="0" fontId="199" fillId="26" borderId="0" applyNumberFormat="0" applyBorder="0" applyAlignment="0" applyProtection="0"/>
    <xf numFmtId="0" fontId="199" fillId="3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4" fillId="0" borderId="0"/>
    <xf numFmtId="0" fontId="11" fillId="0" borderId="0"/>
    <xf numFmtId="0" fontId="81" fillId="69" borderId="26" applyNumberFormat="0" applyAlignment="0" applyProtection="0"/>
    <xf numFmtId="44" fontId="1" fillId="0" borderId="0" applyFont="0" applyFill="0" applyBorder="0" applyAlignment="0" applyProtection="0"/>
    <xf numFmtId="0" fontId="96" fillId="40" borderId="26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1" fillId="0" borderId="0"/>
    <xf numFmtId="0" fontId="166" fillId="69" borderId="32" applyNumberFormat="0" applyAlignment="0" applyProtection="0"/>
    <xf numFmtId="0" fontId="96" fillId="40" borderId="26" applyNumberFormat="0" applyAlignment="0" applyProtection="0"/>
    <xf numFmtId="44" fontId="1" fillId="0" borderId="0" applyFont="0" applyFill="0" applyBorder="0" applyAlignment="0" applyProtection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103" fillId="0" borderId="15">
      <alignment horizontal="center"/>
    </xf>
    <xf numFmtId="0" fontId="112" fillId="69" borderId="32" applyNumberFormat="0" applyAlignment="0" applyProtection="0"/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50" fillId="0" borderId="0"/>
    <xf numFmtId="0" fontId="11" fillId="0" borderId="0"/>
    <xf numFmtId="0" fontId="81" fillId="69" borderId="26" applyNumberFormat="0" applyAlignment="0" applyProtection="0"/>
    <xf numFmtId="0" fontId="96" fillId="40" borderId="26" applyNumberFormat="0" applyAlignment="0" applyProtection="0"/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66" fillId="69" borderId="32" applyNumberFormat="0" applyAlignment="0" applyProtection="0"/>
    <xf numFmtId="0" fontId="56" fillId="78" borderId="31" applyNumberFormat="0" applyFont="0" applyAlignment="0" applyProtection="0"/>
    <xf numFmtId="0" fontId="11" fillId="0" borderId="0"/>
    <xf numFmtId="0" fontId="96" fillId="40" borderId="26" applyNumberFormat="0" applyAlignment="0" applyProtection="0"/>
    <xf numFmtId="44" fontId="1" fillId="0" borderId="0" applyFont="0" applyFill="0" applyBorder="0" applyAlignment="0" applyProtection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44" fontId="1" fillId="0" borderId="0" applyFont="0" applyFill="0" applyBorder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103" fillId="0" borderId="15">
      <alignment horizontal="center"/>
    </xf>
    <xf numFmtId="0" fontId="112" fillId="69" borderId="32" applyNumberFormat="0" applyAlignment="0" applyProtection="0"/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49" fillId="0" borderId="0"/>
    <xf numFmtId="0" fontId="1" fillId="0" borderId="0"/>
    <xf numFmtId="19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05" fillId="0" borderId="0"/>
    <xf numFmtId="0" fontId="1" fillId="0" borderId="0" applyBorder="0"/>
    <xf numFmtId="0" fontId="1" fillId="0" borderId="0" applyBorder="0"/>
    <xf numFmtId="0" fontId="1" fillId="0" borderId="0" applyBorder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233" fontId="5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0" fillId="0" borderId="0"/>
    <xf numFmtId="0" fontId="206" fillId="0" borderId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0" fontId="49" fillId="0" borderId="0"/>
    <xf numFmtId="43" fontId="49" fillId="0" borderId="0" applyFont="0" applyFill="0" applyBorder="0" applyAlignment="0" applyProtection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8" fillId="87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4" fillId="0" borderId="0"/>
    <xf numFmtId="0" fontId="52" fillId="0" borderId="0"/>
    <xf numFmtId="0" fontId="52" fillId="0" borderId="0"/>
    <xf numFmtId="0" fontId="1" fillId="0" borderId="0"/>
    <xf numFmtId="0" fontId="90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" fillId="0" borderId="0"/>
    <xf numFmtId="193" fontId="49" fillId="0" borderId="0" applyFont="0" applyFill="0" applyBorder="0" applyAlignment="0" applyProtection="0"/>
    <xf numFmtId="0" fontId="49" fillId="0" borderId="0"/>
    <xf numFmtId="0" fontId="210" fillId="0" borderId="0">
      <alignment vertical="top"/>
    </xf>
    <xf numFmtId="269" fontId="56" fillId="0" borderId="0" applyFill="0" applyBorder="0" applyProtection="0">
      <alignment vertical="top"/>
    </xf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69" fontId="56" fillId="0" borderId="0" applyFill="0" applyBorder="0" applyProtection="0">
      <alignment vertical="top"/>
    </xf>
    <xf numFmtId="0" fontId="49" fillId="0" borderId="0"/>
    <xf numFmtId="269" fontId="56" fillId="0" borderId="0" applyFill="0" applyBorder="0" applyProtection="0">
      <alignment vertical="top"/>
    </xf>
    <xf numFmtId="0" fontId="49" fillId="0" borderId="0"/>
    <xf numFmtId="193" fontId="49" fillId="0" borderId="0" applyFont="0" applyFill="0" applyBorder="0" applyAlignment="0" applyProtection="0"/>
    <xf numFmtId="0" fontId="49" fillId="0" borderId="0"/>
    <xf numFmtId="193" fontId="49" fillId="0" borderId="0" applyFont="0" applyFill="0" applyBorder="0" applyAlignment="0" applyProtection="0"/>
    <xf numFmtId="0" fontId="191" fillId="6" borderId="9" applyNumberFormat="0" applyAlignment="0" applyProtection="0"/>
    <xf numFmtId="0" fontId="199" fillId="10" borderId="0" applyNumberFormat="0" applyBorder="0" applyAlignment="0" applyProtection="0"/>
    <xf numFmtId="0" fontId="191" fillId="6" borderId="9" applyNumberFormat="0" applyAlignment="0" applyProtection="0"/>
    <xf numFmtId="0" fontId="199" fillId="18" borderId="0" applyNumberFormat="0" applyBorder="0" applyAlignment="0" applyProtection="0"/>
    <xf numFmtId="0" fontId="199" fillId="22" borderId="0" applyNumberFormat="0" applyBorder="0" applyAlignment="0" applyProtection="0"/>
    <xf numFmtId="0" fontId="199" fillId="14" borderId="0" applyNumberFormat="0" applyBorder="0" applyAlignment="0" applyProtection="0"/>
    <xf numFmtId="0" fontId="199" fillId="26" borderId="0" applyNumberFormat="0" applyBorder="0" applyAlignment="0" applyProtection="0"/>
    <xf numFmtId="0" fontId="199" fillId="14" borderId="0" applyNumberFormat="0" applyBorder="0" applyAlignment="0" applyProtection="0"/>
    <xf numFmtId="0" fontId="199" fillId="26" borderId="0" applyNumberFormat="0" applyBorder="0" applyAlignment="0" applyProtection="0"/>
    <xf numFmtId="0" fontId="199" fillId="18" borderId="0" applyNumberFormat="0" applyBorder="0" applyAlignment="0" applyProtection="0"/>
    <xf numFmtId="0" fontId="199" fillId="22" borderId="0" applyNumberFormat="0" applyBorder="0" applyAlignment="0" applyProtection="0"/>
    <xf numFmtId="0" fontId="49" fillId="0" borderId="0"/>
    <xf numFmtId="0" fontId="199" fillId="10" borderId="0" applyNumberFormat="0" applyBorder="0" applyAlignment="0" applyProtection="0"/>
    <xf numFmtId="193" fontId="49" fillId="0" borderId="0" applyFont="0" applyFill="0" applyBorder="0" applyAlignment="0" applyProtection="0"/>
    <xf numFmtId="0" fontId="199" fillId="30" borderId="0" applyNumberFormat="0" applyBorder="0" applyAlignment="0" applyProtection="0"/>
    <xf numFmtId="0" fontId="49" fillId="0" borderId="0"/>
    <xf numFmtId="193" fontId="49" fillId="0" borderId="0" applyFont="0" applyFill="0" applyBorder="0" applyAlignment="0" applyProtection="0"/>
    <xf numFmtId="0" fontId="199" fillId="30" borderId="0" applyNumberFormat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0" fontId="52" fillId="0" borderId="0"/>
    <xf numFmtId="0" fontId="211" fillId="0" borderId="0" applyNumberForma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49" fillId="0" borderId="0"/>
    <xf numFmtId="0" fontId="1" fillId="0" borderId="0"/>
    <xf numFmtId="43" fontId="49" fillId="0" borderId="0" applyFont="0" applyFill="0" applyBorder="0" applyAlignment="0" applyProtection="0"/>
    <xf numFmtId="0" fontId="205" fillId="0" borderId="0"/>
    <xf numFmtId="0" fontId="207" fillId="0" borderId="0" applyNumberFormat="0" applyFill="0" applyBorder="0" applyAlignment="0" applyProtection="0"/>
    <xf numFmtId="0" fontId="49" fillId="0" borderId="0"/>
    <xf numFmtId="19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9" fillId="0" borderId="0"/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69" fillId="0" borderId="0" applyFill="0" applyBorder="0" applyAlignment="0"/>
    <xf numFmtId="0" fontId="49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6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144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50" fillId="0" borderId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49" fontId="69" fillId="0" borderId="0" applyFill="0" applyBorder="0" applyAlignment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49" fillId="0" borderId="0"/>
    <xf numFmtId="0" fontId="49" fillId="0" borderId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0" fillId="0" borderId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4" fontId="69" fillId="0" borderId="0" applyFill="0" applyBorder="0" applyAlignment="0"/>
    <xf numFmtId="49" fontId="69" fillId="0" borderId="0" applyFill="0" applyBorder="0" applyAlignment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4" fillId="0" borderId="0"/>
    <xf numFmtId="0" fontId="52" fillId="0" borderId="0"/>
    <xf numFmtId="0" fontId="2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4" fontId="4" fillId="0" borderId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" fillId="0" borderId="0"/>
    <xf numFmtId="4" fontId="4" fillId="0" borderId="0" applyFill="0" applyBorder="0" applyAlignment="0" applyProtection="0"/>
    <xf numFmtId="4" fontId="4" fillId="0" borderId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" fontId="4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96" fillId="40" borderId="26" applyNumberFormat="0" applyAlignment="0" applyProtection="0"/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96" fillId="40" borderId="26" applyNumberFormat="0" applyAlignment="0" applyProtection="0"/>
    <xf numFmtId="0" fontId="103" fillId="0" borderId="15">
      <alignment horizontal="center"/>
    </xf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0" fontId="112" fillId="69" borderId="32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166" fillId="69" borderId="32" applyNumberFormat="0" applyAlignment="0" applyProtection="0"/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56" fillId="78" borderId="31" applyNumberFormat="0" applyFon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81" fillId="69" borderId="26" applyNumberFormat="0" applyAlignment="0" applyProtection="0"/>
    <xf numFmtId="0" fontId="96" fillId="40" borderId="26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66" fillId="69" borderId="32" applyNumberFormat="0" applyAlignment="0" applyProtection="0"/>
    <xf numFmtId="0" fontId="96" fillId="40" borderId="26" applyNumberFormat="0" applyAlignment="0" applyProtection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103" fillId="0" borderId="15">
      <alignment horizontal="center"/>
    </xf>
    <xf numFmtId="0" fontId="112" fillId="69" borderId="32" applyNumberFormat="0" applyAlignment="0" applyProtection="0"/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205" fillId="0" borderId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96" fillId="40" borderId="26" applyNumberFormat="0" applyAlignment="0" applyProtection="0"/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96" fillId="40" borderId="26" applyNumberFormat="0" applyAlignment="0" applyProtection="0"/>
    <xf numFmtId="0" fontId="103" fillId="0" borderId="15">
      <alignment horizontal="center"/>
    </xf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0" fontId="112" fillId="69" borderId="32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166" fillId="69" borderId="32" applyNumberFormat="0" applyAlignment="0" applyProtection="0"/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56" fillId="78" borderId="31" applyNumberFormat="0" applyFon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81" fillId="69" borderId="26" applyNumberFormat="0" applyAlignment="0" applyProtection="0"/>
    <xf numFmtId="0" fontId="96" fillId="40" borderId="26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66" fillId="69" borderId="32" applyNumberFormat="0" applyAlignment="0" applyProtection="0"/>
    <xf numFmtId="0" fontId="96" fillId="40" borderId="26" applyNumberFormat="0" applyAlignment="0" applyProtection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103" fillId="0" borderId="15">
      <alignment horizontal="center"/>
    </xf>
    <xf numFmtId="0" fontId="112" fillId="69" borderId="32" applyNumberFormat="0" applyAlignment="0" applyProtection="0"/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81" fillId="69" borderId="26" applyNumberFormat="0" applyAlignment="0" applyProtection="0"/>
    <xf numFmtId="0" fontId="96" fillId="40" borderId="26" applyNumberFormat="0" applyAlignment="0" applyProtection="0"/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69" fillId="84" borderId="33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66" fillId="69" borderId="32" applyNumberFormat="0" applyAlignment="0" applyProtection="0"/>
    <xf numFmtId="0" fontId="56" fillId="78" borderId="31" applyNumberFormat="0" applyFont="0" applyAlignment="0" applyProtection="0"/>
    <xf numFmtId="0" fontId="96" fillId="40" borderId="26" applyNumberFormat="0" applyAlignment="0" applyProtection="0"/>
    <xf numFmtId="0" fontId="75" fillId="0" borderId="15">
      <alignment horizontal="center"/>
    </xf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10" fontId="51" fillId="71" borderId="15" applyNumberFormat="0" applyBorder="0" applyAlignment="0" applyProtection="0"/>
    <xf numFmtId="10" fontId="51" fillId="71" borderId="15" applyNumberFormat="0" applyBorder="0" applyAlignment="0" applyProtection="0"/>
    <xf numFmtId="0" fontId="103" fillId="0" borderId="15">
      <alignment horizontal="center"/>
    </xf>
    <xf numFmtId="0" fontId="112" fillId="69" borderId="32" applyNumberFormat="0" applyAlignment="0" applyProtection="0"/>
    <xf numFmtId="12" fontId="121" fillId="0" borderId="15">
      <alignment horizontal="center"/>
    </xf>
    <xf numFmtId="3" fontId="50" fillId="0" borderId="15" applyNumberFormat="0" applyFont="0" applyFill="0" applyAlignment="0" applyProtection="0">
      <alignment vertical="center"/>
    </xf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78" fillId="0" borderId="4" applyAlignment="0" applyProtection="0"/>
    <xf numFmtId="187" fontId="183" fillId="0" borderId="4" applyAlignment="0" applyProtection="0"/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57" fillId="0" borderId="1">
      <alignment horizontal="left" vertical="center"/>
    </xf>
    <xf numFmtId="0" fontId="81" fillId="69" borderId="26" applyNumberFormat="0" applyAlignment="0" applyProtection="0"/>
    <xf numFmtId="0" fontId="96" fillId="40" borderId="26" applyNumberForma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66" fillId="69" borderId="32" applyNumberFormat="0" applyAlignment="0" applyProtection="0"/>
    <xf numFmtId="0" fontId="96" fillId="40" borderId="26" applyNumberFormat="0" applyAlignment="0" applyProtection="0"/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112" fillId="69" borderId="32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81" fillId="69" borderId="26" applyNumberFormat="0" applyAlignment="0" applyProtection="0"/>
    <xf numFmtId="0" fontId="96" fillId="40" borderId="26" applyNumberFormat="0" applyAlignment="0" applyProtection="0"/>
    <xf numFmtId="0" fontId="56" fillId="78" borderId="31" applyNumberFormat="0" applyFont="0" applyAlignment="0" applyProtection="0"/>
    <xf numFmtId="0" fontId="56" fillId="78" borderId="31" applyNumberFormat="0" applyFont="0" applyAlignment="0" applyProtection="0"/>
    <xf numFmtId="0" fontId="112" fillId="69" borderId="32" applyNumberFormat="0" applyAlignment="0" applyProtection="0"/>
    <xf numFmtId="4" fontId="69" fillId="34" borderId="32" applyNumberFormat="0" applyProtection="0">
      <alignment vertical="center"/>
    </xf>
    <xf numFmtId="4" fontId="69" fillId="34" borderId="32" applyNumberFormat="0" applyProtection="0">
      <alignment horizontal="left" vertical="center" indent="1"/>
    </xf>
    <xf numFmtId="4" fontId="69" fillId="34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6" fillId="83" borderId="32" applyNumberFormat="0" applyProtection="0">
      <alignment horizontal="left" vertical="center" indent="1"/>
    </xf>
    <xf numFmtId="4" fontId="58" fillId="84" borderId="32" applyNumberFormat="0" applyProtection="0">
      <alignment horizontal="left" vertical="center" indent="1"/>
    </xf>
    <xf numFmtId="4" fontId="69" fillId="85" borderId="32" applyNumberFormat="0" applyProtection="0">
      <alignment horizontal="left" vertical="center" indent="1"/>
    </xf>
    <xf numFmtId="0" fontId="50" fillId="85" borderId="32" applyNumberFormat="0" applyProtection="0">
      <alignment horizontal="left" vertical="center" indent="1"/>
    </xf>
    <xf numFmtId="0" fontId="50" fillId="86" borderId="32" applyNumberFormat="0" applyProtection="0">
      <alignment horizontal="left" vertical="center" indent="1"/>
    </xf>
    <xf numFmtId="0" fontId="50" fillId="7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69" fillId="71" borderId="32" applyNumberFormat="0" applyProtection="0">
      <alignment horizontal="left" vertical="center" indent="1"/>
    </xf>
    <xf numFmtId="4" fontId="69" fillId="84" borderId="32" applyNumberFormat="0" applyProtection="0">
      <alignment horizontal="right" vertical="center"/>
    </xf>
    <xf numFmtId="0" fontId="50" fillId="82" borderId="32" applyNumberFormat="0" applyProtection="0">
      <alignment horizontal="left" vertical="center" indent="1"/>
    </xf>
    <xf numFmtId="0" fontId="50" fillId="82" borderId="32" applyNumberFormat="0" applyProtection="0">
      <alignment horizontal="left" vertical="center" indent="1"/>
    </xf>
    <xf numFmtId="4" fontId="148" fillId="84" borderId="32" applyNumberFormat="0" applyProtection="0">
      <alignment horizontal="right" vertical="center"/>
    </xf>
    <xf numFmtId="0" fontId="167" fillId="69" borderId="26" applyNumberFormat="0" applyAlignment="0" applyProtection="0"/>
    <xf numFmtId="0" fontId="174" fillId="40" borderId="26" applyNumberFormat="0" applyAlignment="0" applyProtection="0"/>
    <xf numFmtId="0" fontId="176" fillId="0" borderId="35" applyNumberFormat="0" applyFill="0" applyAlignment="0" applyProtection="0"/>
    <xf numFmtId="0" fontId="166" fillId="69" borderId="32" applyNumberFormat="0" applyAlignment="0" applyProtection="0"/>
    <xf numFmtId="0" fontId="56" fillId="78" borderId="31" applyNumberFormat="0" applyFont="0" applyAlignment="0" applyProtection="0"/>
    <xf numFmtId="0" fontId="96" fillId="40" borderId="26" applyNumberFormat="0" applyAlignment="0" applyProtection="0"/>
    <xf numFmtId="187" fontId="78" fillId="0" borderId="4" applyAlignment="0" applyProtection="0"/>
    <xf numFmtId="187" fontId="183" fillId="0" borderId="4" applyAlignment="0" applyProtection="0"/>
    <xf numFmtId="0" fontId="81" fillId="69" borderId="26" applyNumberFormat="0" applyAlignment="0" applyProtection="0"/>
    <xf numFmtId="0" fontId="112" fillId="69" borderId="32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96" fillId="40" borderId="26" applyNumberFormat="0" applyAlignment="0" applyProtection="0"/>
    <xf numFmtId="0" fontId="59" fillId="0" borderId="0"/>
    <xf numFmtId="0" fontId="59" fillId="0" borderId="0"/>
    <xf numFmtId="0" fontId="59" fillId="0" borderId="0"/>
    <xf numFmtId="43" fontId="49" fillId="0" borderId="0" applyFont="0" applyFill="0" applyBorder="0" applyAlignment="0" applyProtection="0"/>
    <xf numFmtId="0" fontId="8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</cellStyleXfs>
  <cellXfs count="557">
    <xf numFmtId="0" fontId="0" fillId="0" borderId="0" xfId="0"/>
    <xf numFmtId="38" fontId="3" fillId="0" borderId="0" xfId="0" applyNumberFormat="1" applyFont="1" applyFill="1" applyAlignment="1"/>
    <xf numFmtId="38" fontId="4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justify"/>
    </xf>
    <xf numFmtId="38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8" fontId="4" fillId="0" borderId="0" xfId="0" applyNumberFormat="1" applyFont="1" applyFill="1" applyAlignment="1"/>
    <xf numFmtId="37" fontId="3" fillId="0" borderId="0" xfId="0" applyNumberFormat="1" applyFont="1" applyFill="1"/>
    <xf numFmtId="0" fontId="5" fillId="0" borderId="0" xfId="0" applyFont="1" applyFill="1" applyAlignment="1"/>
    <xf numFmtId="38" fontId="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/>
    <xf numFmtId="0" fontId="5" fillId="0" borderId="0" xfId="8" applyFont="1" applyFill="1" applyAlignment="1"/>
    <xf numFmtId="191" fontId="4" fillId="0" borderId="0" xfId="0" applyNumberFormat="1" applyFont="1" applyFill="1" applyAlignment="1"/>
    <xf numFmtId="38" fontId="10" fillId="0" borderId="0" xfId="0" applyNumberFormat="1" applyFont="1" applyFill="1" applyAlignment="1"/>
    <xf numFmtId="0" fontId="9" fillId="0" borderId="0" xfId="8" applyFont="1" applyFill="1" applyAlignment="1">
      <alignment horizontal="justify"/>
    </xf>
    <xf numFmtId="37" fontId="5" fillId="0" borderId="0" xfId="0" applyNumberFormat="1" applyFont="1" applyFill="1" applyAlignment="1"/>
    <xf numFmtId="38" fontId="10" fillId="0" borderId="0" xfId="0" applyNumberFormat="1" applyFont="1" applyFill="1" applyBorder="1" applyAlignment="1"/>
    <xf numFmtId="38" fontId="4" fillId="0" borderId="0" xfId="0" applyNumberFormat="1" applyFont="1" applyFill="1" applyBorder="1" applyAlignment="1"/>
    <xf numFmtId="0" fontId="5" fillId="0" borderId="0" xfId="8" applyFont="1" applyFill="1" applyAlignment="1">
      <alignment horizontal="justify"/>
    </xf>
    <xf numFmtId="37" fontId="5" fillId="0" borderId="0" xfId="7" applyNumberFormat="1" applyFont="1" applyFill="1" applyBorder="1" applyAlignment="1"/>
    <xf numFmtId="38" fontId="5" fillId="0" borderId="0" xfId="0" applyNumberFormat="1" applyFont="1" applyFill="1" applyAlignment="1">
      <alignment horizontal="center"/>
    </xf>
    <xf numFmtId="37" fontId="5" fillId="0" borderId="0" xfId="8" applyNumberFormat="1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6" fillId="0" borderId="0" xfId="8" applyFont="1" applyFill="1" applyAlignment="1"/>
    <xf numFmtId="0" fontId="3" fillId="0" borderId="0" xfId="8" applyFont="1" applyFill="1" applyBorder="1" applyAlignment="1">
      <alignment horizontal="justify"/>
    </xf>
    <xf numFmtId="0" fontId="3" fillId="0" borderId="0" xfId="8" applyFont="1" applyFill="1" applyAlignment="1">
      <alignment horizontal="justify" vertical="center"/>
    </xf>
    <xf numFmtId="38" fontId="4" fillId="0" borderId="0" xfId="0" applyNumberFormat="1" applyFont="1" applyFill="1" applyAlignment="1">
      <alignment horizontal="justify"/>
    </xf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49" fontId="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191" fontId="4" fillId="0" borderId="0" xfId="0" applyNumberFormat="1" applyFont="1" applyFill="1" applyBorder="1" applyAlignment="1"/>
    <xf numFmtId="191" fontId="10" fillId="0" borderId="0" xfId="0" applyNumberFormat="1" applyFont="1" applyFill="1" applyBorder="1" applyAlignment="1"/>
    <xf numFmtId="191" fontId="10" fillId="0" borderId="1" xfId="0" applyNumberFormat="1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/>
    <xf numFmtId="43" fontId="4" fillId="0" borderId="0" xfId="1" applyFont="1" applyFill="1" applyBorder="1" applyAlignment="1"/>
    <xf numFmtId="0" fontId="10" fillId="0" borderId="0" xfId="0" applyFont="1" applyFill="1" applyAlignment="1">
      <alignment horizontal="left"/>
    </xf>
    <xf numFmtId="38" fontId="4" fillId="0" borderId="0" xfId="0" applyNumberFormat="1" applyFont="1" applyAlignment="1"/>
    <xf numFmtId="38" fontId="4" fillId="0" borderId="0" xfId="0" applyNumberFormat="1" applyFont="1" applyBorder="1" applyAlignment="1"/>
    <xf numFmtId="38" fontId="4" fillId="0" borderId="0" xfId="0" applyNumberFormat="1" applyFont="1" applyAlignment="1">
      <alignment horizontal="justify"/>
    </xf>
    <xf numFmtId="38" fontId="4" fillId="0" borderId="0" xfId="0" applyNumberFormat="1" applyFont="1"/>
    <xf numFmtId="38" fontId="15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16" fillId="0" borderId="0" xfId="0" applyFont="1" applyFill="1" applyAlignment="1"/>
    <xf numFmtId="0" fontId="10" fillId="0" borderId="0" xfId="0" applyFont="1" applyFill="1" applyAlignment="1">
      <alignment wrapText="1"/>
    </xf>
    <xf numFmtId="0" fontId="13" fillId="0" borderId="0" xfId="0" applyFont="1" applyFill="1" applyAlignment="1">
      <alignment horizontal="justify" wrapText="1"/>
    </xf>
    <xf numFmtId="191" fontId="14" fillId="0" borderId="0" xfId="0" applyNumberFormat="1" applyFont="1" applyFill="1" applyAlignment="1">
      <alignment horizontal="center"/>
    </xf>
    <xf numFmtId="191" fontId="4" fillId="0" borderId="0" xfId="0" applyNumberFormat="1" applyFont="1" applyFill="1" applyBorder="1" applyAlignment="1">
      <alignment horizontal="right"/>
    </xf>
    <xf numFmtId="196" fontId="4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37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191" fontId="10" fillId="0" borderId="1" xfId="0" applyNumberFormat="1" applyFont="1" applyFill="1" applyBorder="1" applyAlignment="1">
      <alignment wrapText="1"/>
    </xf>
    <xf numFmtId="191" fontId="17" fillId="0" borderId="0" xfId="0" applyNumberFormat="1" applyFont="1" applyFill="1" applyAlignment="1">
      <alignment horizontal="center"/>
    </xf>
    <xf numFmtId="191" fontId="10" fillId="0" borderId="0" xfId="0" applyNumberFormat="1" applyFont="1" applyFill="1" applyAlignment="1"/>
    <xf numFmtId="0" fontId="15" fillId="0" borderId="0" xfId="0" applyFont="1" applyFill="1" applyAlignment="1">
      <alignment horizontal="justify" wrapText="1"/>
    </xf>
    <xf numFmtId="191" fontId="4" fillId="0" borderId="0" xfId="0" applyNumberFormat="1" applyFont="1" applyFill="1" applyAlignment="1">
      <alignment wrapText="1"/>
    </xf>
    <xf numFmtId="37" fontId="4" fillId="0" borderId="0" xfId="7" quotePrefix="1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197" fontId="15" fillId="0" borderId="0" xfId="0" applyNumberFormat="1" applyFont="1" applyFill="1" applyAlignment="1">
      <alignment horizontal="center"/>
    </xf>
    <xf numFmtId="191" fontId="10" fillId="0" borderId="3" xfId="0" applyNumberFormat="1" applyFont="1" applyFill="1" applyBorder="1" applyAlignment="1"/>
    <xf numFmtId="38" fontId="1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0" fontId="15" fillId="0" borderId="0" xfId="8" applyFont="1" applyFill="1" applyAlignment="1">
      <alignment horizontal="left"/>
    </xf>
    <xf numFmtId="0" fontId="4" fillId="0" borderId="0" xfId="8" applyFont="1" applyFill="1" applyAlignment="1"/>
    <xf numFmtId="0" fontId="13" fillId="0" borderId="0" xfId="8" applyFont="1" applyFill="1" applyAlignment="1">
      <alignment horizontal="center"/>
    </xf>
    <xf numFmtId="0" fontId="4" fillId="0" borderId="0" xfId="8" applyFont="1" applyFill="1" applyAlignment="1">
      <alignment horizontal="left"/>
    </xf>
    <xf numFmtId="0" fontId="10" fillId="0" borderId="0" xfId="8" applyFont="1" applyFill="1" applyAlignment="1">
      <alignment horizontal="justify"/>
    </xf>
    <xf numFmtId="0" fontId="10" fillId="0" borderId="0" xfId="8" applyFont="1" applyFill="1" applyAlignment="1">
      <alignment horizontal="left"/>
    </xf>
    <xf numFmtId="191" fontId="4" fillId="0" borderId="0" xfId="7" applyNumberFormat="1" applyFont="1" applyFill="1" applyBorder="1" applyAlignment="1"/>
    <xf numFmtId="0" fontId="15" fillId="0" borderId="0" xfId="8" applyFont="1" applyFill="1" applyAlignment="1"/>
    <xf numFmtId="0" fontId="15" fillId="0" borderId="0" xfId="8" applyFont="1" applyFill="1" applyAlignment="1">
      <alignment horizontal="justify"/>
    </xf>
    <xf numFmtId="191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0" fontId="10" fillId="0" borderId="0" xfId="8" applyFont="1" applyFill="1" applyAlignment="1"/>
    <xf numFmtId="38" fontId="15" fillId="0" borderId="0" xfId="0" applyNumberFormat="1" applyFont="1" applyFill="1" applyAlignment="1">
      <alignment horizontal="center"/>
    </xf>
    <xf numFmtId="191" fontId="4" fillId="0" borderId="4" xfId="7" applyNumberFormat="1" applyFont="1" applyFill="1" applyBorder="1" applyAlignment="1"/>
    <xf numFmtId="38" fontId="4" fillId="0" borderId="0" xfId="0" applyNumberFormat="1" applyFont="1" applyFill="1" applyBorder="1" applyAlignment="1">
      <alignment horizontal="justify"/>
    </xf>
    <xf numFmtId="43" fontId="4" fillId="0" borderId="0" xfId="1" applyFont="1" applyFill="1" applyAlignment="1"/>
    <xf numFmtId="0" fontId="4" fillId="0" borderId="0" xfId="0" applyFont="1" applyFill="1" applyAlignment="1">
      <alignment horizontal="center"/>
    </xf>
    <xf numFmtId="0" fontId="4" fillId="0" borderId="0" xfId="8" applyFont="1" applyFill="1" applyAlignment="1">
      <alignment horizontal="justify"/>
    </xf>
    <xf numFmtId="37" fontId="4" fillId="0" borderId="0" xfId="7" applyNumberFormat="1" applyFont="1" applyFill="1" applyBorder="1" applyAlignment="1"/>
    <xf numFmtId="38" fontId="5" fillId="0" borderId="0" xfId="0" applyNumberFormat="1" applyFont="1" applyFill="1" applyAlignment="1">
      <alignment horizontal="left"/>
    </xf>
    <xf numFmtId="37" fontId="4" fillId="0" borderId="0" xfId="4" applyNumberFormat="1" applyFont="1" applyFill="1" applyAlignment="1"/>
    <xf numFmtId="37" fontId="4" fillId="0" borderId="0" xfId="7" applyNumberFormat="1" applyFont="1" applyFill="1" applyAlignment="1"/>
    <xf numFmtId="37" fontId="10" fillId="0" borderId="1" xfId="7" applyNumberFormat="1" applyFont="1" applyFill="1" applyBorder="1" applyAlignment="1"/>
    <xf numFmtId="37" fontId="10" fillId="0" borderId="0" xfId="7" applyNumberFormat="1" applyFont="1" applyFill="1" applyBorder="1" applyAlignment="1"/>
    <xf numFmtId="37" fontId="10" fillId="0" borderId="5" xfId="7" applyNumberFormat="1" applyFont="1" applyFill="1" applyBorder="1" applyAlignment="1"/>
    <xf numFmtId="37" fontId="10" fillId="0" borderId="0" xfId="0" applyNumberFormat="1" applyFont="1" applyFill="1" applyBorder="1" applyAlignment="1"/>
    <xf numFmtId="37" fontId="4" fillId="0" borderId="0" xfId="7" applyNumberFormat="1" applyFont="1" applyFill="1" applyAlignment="1">
      <alignment horizontal="right"/>
    </xf>
    <xf numFmtId="37" fontId="10" fillId="0" borderId="1" xfId="7" applyNumberFormat="1" applyFont="1" applyFill="1" applyBorder="1" applyAlignment="1">
      <alignment horizontal="right"/>
    </xf>
    <xf numFmtId="37" fontId="10" fillId="0" borderId="0" xfId="7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0" xfId="2" applyNumberFormat="1" applyFont="1" applyFill="1" applyAlignment="1"/>
    <xf numFmtId="37" fontId="10" fillId="0" borderId="0" xfId="0" applyNumberFormat="1" applyFont="1" applyFill="1" applyAlignment="1"/>
    <xf numFmtId="37" fontId="4" fillId="0" borderId="0" xfId="2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5" fillId="0" borderId="5" xfId="8" applyNumberFormat="1" applyFont="1" applyFill="1" applyBorder="1" applyAlignment="1"/>
    <xf numFmtId="37" fontId="5" fillId="0" borderId="0" xfId="8" applyNumberFormat="1" applyFont="1" applyFill="1" applyBorder="1" applyAlignment="1"/>
    <xf numFmtId="37" fontId="5" fillId="0" borderId="0" xfId="3" applyNumberFormat="1" applyFont="1" applyFill="1" applyAlignment="1"/>
    <xf numFmtId="37" fontId="5" fillId="0" borderId="0" xfId="3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7" applyNumberFormat="1" applyFont="1" applyFill="1" applyBorder="1" applyAlignment="1"/>
    <xf numFmtId="37" fontId="3" fillId="0" borderId="5" xfId="7" applyNumberFormat="1" applyFont="1" applyFill="1" applyBorder="1" applyAlignment="1"/>
    <xf numFmtId="37" fontId="5" fillId="0" borderId="0" xfId="7" applyNumberFormat="1" applyFont="1" applyFill="1" applyBorder="1" applyAlignment="1">
      <alignment horizontal="center"/>
    </xf>
    <xf numFmtId="37" fontId="5" fillId="0" borderId="0" xfId="3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Border="1" applyAlignment="1"/>
    <xf numFmtId="38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justify"/>
    </xf>
    <xf numFmtId="191" fontId="5" fillId="0" borderId="0" xfId="1" applyNumberFormat="1" applyFont="1" applyFill="1" applyAlignment="1"/>
    <xf numFmtId="191" fontId="5" fillId="0" borderId="0" xfId="0" applyNumberFormat="1" applyFont="1" applyFill="1" applyAlignment="1"/>
    <xf numFmtId="191" fontId="5" fillId="0" borderId="0" xfId="0" applyNumberFormat="1" applyFont="1" applyFill="1" applyBorder="1" applyAlignment="1"/>
    <xf numFmtId="191" fontId="5" fillId="0" borderId="0" xfId="1" applyNumberFormat="1" applyFont="1" applyFill="1" applyBorder="1" applyAlignment="1"/>
    <xf numFmtId="0" fontId="3" fillId="0" borderId="0" xfId="0" applyFont="1" applyFill="1" applyAlignment="1">
      <alignment horizontal="justify"/>
    </xf>
    <xf numFmtId="38" fontId="9" fillId="0" borderId="0" xfId="0" applyNumberFormat="1" applyFont="1" applyFill="1" applyAlignment="1">
      <alignment horizontal="center"/>
    </xf>
    <xf numFmtId="191" fontId="3" fillId="0" borderId="1" xfId="0" applyNumberFormat="1" applyFont="1" applyFill="1" applyBorder="1" applyAlignment="1"/>
    <xf numFmtId="191" fontId="3" fillId="0" borderId="0" xfId="0" applyNumberFormat="1" applyFont="1" applyFill="1" applyBorder="1" applyAlignment="1"/>
    <xf numFmtId="19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41" fontId="3" fillId="0" borderId="0" xfId="0" applyNumberFormat="1" applyFont="1" applyFill="1" applyBorder="1" applyAlignment="1"/>
    <xf numFmtId="43" fontId="5" fillId="0" borderId="0" xfId="1" applyFont="1" applyFill="1" applyBorder="1" applyAlignment="1"/>
    <xf numFmtId="0" fontId="3" fillId="0" borderId="0" xfId="0" applyFont="1" applyFill="1" applyAlignment="1">
      <alignment horizontal="left"/>
    </xf>
    <xf numFmtId="191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left"/>
    </xf>
    <xf numFmtId="0" fontId="5" fillId="0" borderId="0" xfId="0" applyFont="1" applyAlignment="1">
      <alignment horizontal="justify"/>
    </xf>
    <xf numFmtId="38" fontId="6" fillId="0" borderId="0" xfId="0" applyNumberFormat="1" applyFont="1" applyAlignment="1">
      <alignment horizontal="center"/>
    </xf>
    <xf numFmtId="38" fontId="5" fillId="0" borderId="0" xfId="0" applyNumberFormat="1" applyFont="1" applyAlignment="1"/>
    <xf numFmtId="38" fontId="3" fillId="0" borderId="0" xfId="0" applyNumberFormat="1" applyFont="1" applyAlignment="1"/>
    <xf numFmtId="38" fontId="5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justify"/>
    </xf>
    <xf numFmtId="38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0" fontId="3" fillId="0" borderId="0" xfId="0" applyFont="1" applyAlignment="1">
      <alignment horizontal="left" vertical="center"/>
    </xf>
    <xf numFmtId="38" fontId="5" fillId="0" borderId="0" xfId="0" applyNumberFormat="1" applyFont="1"/>
    <xf numFmtId="19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38" fontId="5" fillId="0" borderId="0" xfId="0" applyNumberFormat="1" applyFont="1" applyFill="1"/>
    <xf numFmtId="43" fontId="5" fillId="0" borderId="0" xfId="1" applyFont="1" applyFill="1"/>
    <xf numFmtId="38" fontId="9" fillId="0" borderId="0" xfId="0" applyNumberFormat="1" applyFont="1" applyAlignment="1">
      <alignment horizontal="center"/>
    </xf>
    <xf numFmtId="38" fontId="3" fillId="0" borderId="0" xfId="0" applyNumberFormat="1" applyFont="1"/>
    <xf numFmtId="191" fontId="3" fillId="0" borderId="3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91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38" fontId="3" fillId="0" borderId="0" xfId="0" applyNumberFormat="1" applyFont="1" applyFill="1"/>
    <xf numFmtId="38" fontId="3" fillId="0" borderId="0" xfId="0" applyNumberFormat="1" applyFont="1" applyFill="1" applyBorder="1" applyAlignment="1">
      <alignment vertical="center"/>
    </xf>
    <xf numFmtId="0" fontId="19" fillId="0" borderId="0" xfId="0" applyFont="1" applyAlignment="1">
      <alignment horizontal="justify" vertical="center"/>
    </xf>
    <xf numFmtId="38" fontId="5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Fill="1" applyBorder="1" applyAlignment="1">
      <alignment horizontal="right"/>
    </xf>
    <xf numFmtId="37" fontId="5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horizontal="center" vertical="center"/>
    </xf>
    <xf numFmtId="40" fontId="3" fillId="0" borderId="0" xfId="1" applyNumberFormat="1" applyFont="1" applyFill="1" applyAlignment="1">
      <alignment horizontal="left"/>
    </xf>
    <xf numFmtId="3" fontId="5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vertical="center"/>
    </xf>
    <xf numFmtId="37" fontId="20" fillId="0" borderId="0" xfId="6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37" fontId="5" fillId="0" borderId="0" xfId="6" applyNumberFormat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39" fontId="5" fillId="0" borderId="0" xfId="5" applyNumberFormat="1" applyFont="1" applyBorder="1" applyAlignment="1">
      <alignment horizontal="right" vertical="center"/>
    </xf>
    <xf numFmtId="39" fontId="6" fillId="0" borderId="0" xfId="5" applyNumberFormat="1" applyFont="1" applyAlignment="1">
      <alignment horizontal="right" vertical="center"/>
    </xf>
    <xf numFmtId="194" fontId="3" fillId="0" borderId="0" xfId="1" applyNumberFormat="1" applyFont="1" applyBorder="1" applyAlignment="1">
      <alignment vertical="center"/>
    </xf>
    <xf numFmtId="37" fontId="9" fillId="0" borderId="0" xfId="5" applyNumberFormat="1" applyFont="1" applyBorder="1" applyAlignment="1">
      <alignment horizontal="right" vertical="center"/>
    </xf>
    <xf numFmtId="37" fontId="3" fillId="0" borderId="0" xfId="1" applyNumberFormat="1" applyFont="1" applyBorder="1" applyAlignment="1">
      <alignment horizontal="right" vertical="center" wrapText="1"/>
    </xf>
    <xf numFmtId="0" fontId="5" fillId="0" borderId="0" xfId="5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37" fontId="5" fillId="0" borderId="0" xfId="6" applyNumberFormat="1" applyFont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194" fontId="3" fillId="0" borderId="1" xfId="1" applyNumberFormat="1" applyFont="1" applyBorder="1" applyAlignment="1">
      <alignment vertical="center"/>
    </xf>
    <xf numFmtId="194" fontId="3" fillId="0" borderId="0" xfId="6" applyNumberFormat="1" applyFont="1" applyAlignment="1">
      <alignment vertical="center"/>
    </xf>
    <xf numFmtId="37" fontId="3" fillId="0" borderId="1" xfId="1" applyNumberFormat="1" applyFont="1" applyBorder="1" applyAlignment="1">
      <alignment horizontal="right" vertical="center" wrapText="1"/>
    </xf>
    <xf numFmtId="194" fontId="5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37" fontId="3" fillId="0" borderId="0" xfId="6" applyNumberFormat="1" applyFont="1" applyBorder="1" applyAlignment="1">
      <alignment vertical="center"/>
    </xf>
    <xf numFmtId="194" fontId="3" fillId="0" borderId="5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horizontal="right" vertical="center" wrapText="1"/>
    </xf>
    <xf numFmtId="37" fontId="5" fillId="0" borderId="0" xfId="1" applyNumberFormat="1" applyFont="1" applyBorder="1" applyAlignment="1">
      <alignment horizontal="right" vertical="center" wrapText="1"/>
    </xf>
    <xf numFmtId="43" fontId="3" fillId="0" borderId="4" xfId="1" applyFont="1" applyBorder="1" applyAlignment="1">
      <alignment vertical="center"/>
    </xf>
    <xf numFmtId="37" fontId="3" fillId="0" borderId="4" xfId="6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0" fontId="5" fillId="0" borderId="0" xfId="6" applyFont="1" applyBorder="1" applyAlignment="1">
      <alignment vertical="center"/>
    </xf>
    <xf numFmtId="0" fontId="21" fillId="0" borderId="0" xfId="0" applyFont="1" applyFill="1" applyAlignment="1">
      <alignment vertical="top" wrapText="1"/>
    </xf>
    <xf numFmtId="43" fontId="21" fillId="0" borderId="2" xfId="1" applyFont="1" applyFill="1" applyBorder="1" applyAlignment="1">
      <alignment vertical="top" wrapText="1"/>
    </xf>
    <xf numFmtId="194" fontId="5" fillId="0" borderId="2" xfId="1" applyNumberFormat="1" applyFont="1" applyFill="1" applyBorder="1" applyAlignment="1">
      <alignment vertical="top" wrapText="1"/>
    </xf>
    <xf numFmtId="43" fontId="21" fillId="0" borderId="0" xfId="1" applyFont="1" applyFill="1" applyAlignment="1">
      <alignment vertical="top" wrapText="1"/>
    </xf>
    <xf numFmtId="43" fontId="21" fillId="0" borderId="0" xfId="1" applyFont="1" applyFill="1" applyBorder="1" applyAlignment="1">
      <alignment vertical="top" wrapText="1"/>
    </xf>
    <xf numFmtId="194" fontId="5" fillId="0" borderId="0" xfId="1" applyNumberFormat="1" applyFont="1" applyFill="1" applyBorder="1" applyAlignment="1">
      <alignment vertical="top" wrapText="1"/>
    </xf>
    <xf numFmtId="37" fontId="5" fillId="0" borderId="0" xfId="6" applyNumberFormat="1" applyFont="1" applyBorder="1" applyAlignment="1">
      <alignment vertical="center"/>
    </xf>
    <xf numFmtId="0" fontId="5" fillId="0" borderId="0" xfId="6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37" fontId="5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18" fillId="0" borderId="0" xfId="0" applyNumberFormat="1" applyFont="1" applyBorder="1" applyAlignment="1"/>
    <xf numFmtId="37" fontId="4" fillId="0" borderId="0" xfId="0" applyNumberFormat="1" applyFont="1" applyBorder="1" applyAlignment="1"/>
    <xf numFmtId="191" fontId="10" fillId="0" borderId="0" xfId="0" applyNumberFormat="1" applyFont="1" applyFill="1" applyAlignment="1">
      <alignment horizontal="right"/>
    </xf>
    <xf numFmtId="191" fontId="3" fillId="0" borderId="1" xfId="0" applyNumberFormat="1" applyFont="1" applyFill="1" applyBorder="1" applyAlignment="1">
      <alignment horizontal="center"/>
    </xf>
    <xf numFmtId="191" fontId="3" fillId="0" borderId="4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/>
    </xf>
    <xf numFmtId="38" fontId="5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43" fontId="4" fillId="0" borderId="0" xfId="1" applyFont="1" applyFill="1" applyBorder="1" applyAlignment="1">
      <alignment horizontal="right"/>
    </xf>
    <xf numFmtId="194" fontId="5" fillId="0" borderId="0" xfId="1" applyNumberFormat="1" applyFont="1" applyBorder="1" applyAlignment="1">
      <alignment vertical="center"/>
    </xf>
    <xf numFmtId="194" fontId="3" fillId="0" borderId="0" xfId="1" applyNumberFormat="1" applyFont="1" applyAlignment="1">
      <alignment vertical="center"/>
    </xf>
    <xf numFmtId="194" fontId="4" fillId="0" borderId="0" xfId="1" applyNumberFormat="1" applyFont="1" applyFill="1" applyAlignment="1">
      <alignment horizontal="right"/>
    </xf>
    <xf numFmtId="194" fontId="4" fillId="0" borderId="0" xfId="1" applyNumberFormat="1" applyFont="1" applyFill="1" applyAlignment="1"/>
    <xf numFmtId="194" fontId="10" fillId="0" borderId="1" xfId="1" applyNumberFormat="1" applyFont="1" applyFill="1" applyBorder="1" applyAlignment="1"/>
    <xf numFmtId="37" fontId="24" fillId="2" borderId="0" xfId="0" applyNumberFormat="1" applyFont="1" applyFill="1" applyBorder="1" applyAlignment="1"/>
    <xf numFmtId="38" fontId="24" fillId="2" borderId="0" xfId="0" applyNumberFormat="1" applyFont="1" applyFill="1" applyBorder="1" applyAlignment="1"/>
    <xf numFmtId="38" fontId="24" fillId="0" borderId="0" xfId="0" applyNumberFormat="1" applyFont="1" applyFill="1" applyAlignment="1"/>
    <xf numFmtId="194" fontId="5" fillId="0" borderId="0" xfId="6" applyNumberFormat="1" applyFont="1" applyBorder="1" applyAlignment="1">
      <alignment vertical="center"/>
    </xf>
    <xf numFmtId="0" fontId="9" fillId="0" borderId="0" xfId="5" applyFont="1" applyAlignment="1">
      <alignment horizontal="left" vertical="center"/>
    </xf>
    <xf numFmtId="194" fontId="5" fillId="0" borderId="0" xfId="1" applyNumberFormat="1" applyFont="1" applyAlignment="1">
      <alignment vertical="center"/>
    </xf>
    <xf numFmtId="37" fontId="3" fillId="0" borderId="4" xfId="7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8" applyFont="1" applyFill="1" applyBorder="1" applyAlignment="1">
      <alignment horizontal="justify"/>
    </xf>
    <xf numFmtId="194" fontId="3" fillId="0" borderId="0" xfId="1" applyNumberFormat="1" applyFont="1" applyFill="1" applyBorder="1" applyAlignment="1"/>
    <xf numFmtId="194" fontId="3" fillId="0" borderId="1" xfId="1" applyNumberFormat="1" applyFont="1" applyFill="1" applyBorder="1" applyAlignment="1"/>
    <xf numFmtId="194" fontId="5" fillId="0" borderId="0" xfId="1" applyNumberFormat="1" applyFont="1" applyFill="1" applyBorder="1" applyAlignment="1"/>
    <xf numFmtId="191" fontId="3" fillId="0" borderId="4" xfId="0" applyNumberFormat="1" applyFont="1" applyFill="1" applyBorder="1" applyAlignment="1"/>
    <xf numFmtId="191" fontId="5" fillId="0" borderId="2" xfId="0" applyNumberFormat="1" applyFont="1" applyFill="1" applyBorder="1" applyAlignment="1"/>
    <xf numFmtId="194" fontId="4" fillId="0" borderId="2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/>
    <xf numFmtId="0" fontId="5" fillId="0" borderId="0" xfId="0" applyFont="1" applyFill="1" applyAlignment="1">
      <alignment horizontal="justify"/>
    </xf>
    <xf numFmtId="37" fontId="24" fillId="0" borderId="0" xfId="0" applyNumberFormat="1" applyFont="1" applyFill="1" applyBorder="1" applyAlignment="1"/>
    <xf numFmtId="38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37" fontId="5" fillId="0" borderId="0" xfId="6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4" fillId="0" borderId="0" xfId="8" applyFont="1" applyFill="1" applyAlignment="1">
      <alignment horizontal="left" indent="1"/>
    </xf>
    <xf numFmtId="0" fontId="10" fillId="0" borderId="0" xfId="8" applyFont="1" applyFill="1" applyAlignment="1">
      <alignment horizontal="justify" vertical="center"/>
    </xf>
    <xf numFmtId="38" fontId="15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7" fontId="10" fillId="0" borderId="1" xfId="7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7" applyNumberFormat="1" applyFont="1" applyFill="1" applyBorder="1" applyAlignment="1">
      <alignment vertical="center"/>
    </xf>
    <xf numFmtId="191" fontId="4" fillId="0" borderId="4" xfId="0" applyNumberFormat="1" applyFont="1" applyFill="1" applyBorder="1" applyAlignment="1"/>
    <xf numFmtId="0" fontId="4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194" fontId="3" fillId="0" borderId="0" xfId="1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1" fontId="3" fillId="0" borderId="3" xfId="0" applyNumberFormat="1" applyFont="1" applyFill="1" applyBorder="1" applyAlignment="1">
      <alignment horizontal="right"/>
    </xf>
    <xf numFmtId="196" fontId="3" fillId="0" borderId="1" xfId="1" applyNumberFormat="1" applyFont="1" applyBorder="1" applyAlignment="1">
      <alignment vertical="center"/>
    </xf>
    <xf numFmtId="0" fontId="4" fillId="0" borderId="0" xfId="0" applyFont="1" applyFill="1" applyAlignment="1">
      <alignment horizontal="left" wrapText="1"/>
    </xf>
    <xf numFmtId="37" fontId="4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left"/>
    </xf>
    <xf numFmtId="199" fontId="5" fillId="0" borderId="5" xfId="0" applyNumberFormat="1" applyFont="1" applyFill="1" applyBorder="1"/>
    <xf numFmtId="38" fontId="6" fillId="0" borderId="0" xfId="0" applyNumberFormat="1" applyFont="1" applyFill="1" applyAlignment="1">
      <alignment horizontal="center"/>
    </xf>
    <xf numFmtId="43" fontId="5" fillId="0" borderId="0" xfId="1" applyFont="1" applyFill="1" applyAlignment="1"/>
    <xf numFmtId="38" fontId="6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194" fontId="5" fillId="0" borderId="0" xfId="1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18" fillId="0" borderId="0" xfId="0" applyNumberFormat="1" applyFont="1" applyFill="1" applyBorder="1" applyAlignment="1"/>
    <xf numFmtId="37" fontId="24" fillId="0" borderId="0" xfId="0" applyNumberFormat="1" applyFont="1" applyFill="1" applyAlignment="1"/>
    <xf numFmtId="38" fontId="6" fillId="0" borderId="0" xfId="0" applyNumberFormat="1" applyFont="1" applyFill="1" applyAlignment="1">
      <alignment horizontal="center"/>
    </xf>
    <xf numFmtId="194" fontId="5" fillId="0" borderId="0" xfId="1" applyNumberFormat="1" applyFont="1" applyFill="1" applyAlignment="1"/>
    <xf numFmtId="43" fontId="5" fillId="0" borderId="0" xfId="1" applyFont="1" applyFill="1" applyBorder="1" applyAlignment="1">
      <alignment horizontal="center"/>
    </xf>
    <xf numFmtId="200" fontId="4" fillId="0" borderId="5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left"/>
    </xf>
    <xf numFmtId="194" fontId="5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196" fontId="4" fillId="0" borderId="0" xfId="0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/>
    <xf numFmtId="196" fontId="4" fillId="0" borderId="0" xfId="1" applyNumberFormat="1" applyFont="1" applyFill="1" applyBorder="1" applyAlignment="1">
      <alignment horizontal="center"/>
    </xf>
    <xf numFmtId="196" fontId="4" fillId="0" borderId="0" xfId="1" applyNumberFormat="1" applyFont="1" applyFill="1" applyBorder="1" applyAlignment="1">
      <alignment horizontal="right"/>
    </xf>
    <xf numFmtId="196" fontId="4" fillId="0" borderId="0" xfId="0" applyNumberFormat="1" applyFont="1" applyFill="1" applyBorder="1" applyAlignment="1">
      <alignment horizontal="right"/>
    </xf>
    <xf numFmtId="196" fontId="4" fillId="0" borderId="0" xfId="1" applyNumberFormat="1" applyFont="1" applyFill="1" applyBorder="1" applyAlignment="1"/>
    <xf numFmtId="43" fontId="4" fillId="0" borderId="2" xfId="1" applyFont="1" applyFill="1" applyBorder="1" applyAlignment="1"/>
    <xf numFmtId="196" fontId="3" fillId="0" borderId="4" xfId="1" applyNumberFormat="1" applyFont="1" applyBorder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/>
    </xf>
    <xf numFmtId="191" fontId="5" fillId="0" borderId="2" xfId="0" applyNumberFormat="1" applyFont="1" applyFill="1" applyBorder="1" applyAlignment="1">
      <alignment vertical="center"/>
    </xf>
    <xf numFmtId="38" fontId="26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196" fontId="3" fillId="0" borderId="5" xfId="1" applyNumberFormat="1" applyFont="1" applyBorder="1" applyAlignment="1">
      <alignment vertical="center"/>
    </xf>
    <xf numFmtId="37" fontId="3" fillId="0" borderId="0" xfId="6" applyNumberFormat="1" applyFont="1" applyAlignment="1">
      <alignment horizontal="center" vertical="center"/>
    </xf>
    <xf numFmtId="191" fontId="5" fillId="0" borderId="0" xfId="0" applyNumberFormat="1" applyFont="1" applyFill="1" applyBorder="1" applyAlignment="1">
      <alignment vertical="center"/>
    </xf>
    <xf numFmtId="191" fontId="3" fillId="0" borderId="2" xfId="1" applyNumberFormat="1" applyFont="1" applyFill="1" applyBorder="1" applyAlignment="1"/>
    <xf numFmtId="0" fontId="5" fillId="0" borderId="4" xfId="5" applyFont="1" applyBorder="1" applyAlignment="1">
      <alignment vertical="center"/>
    </xf>
    <xf numFmtId="43" fontId="3" fillId="0" borderId="0" xfId="1" applyFont="1" applyFill="1" applyBorder="1" applyAlignment="1"/>
    <xf numFmtId="37" fontId="5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/>
    <xf numFmtId="191" fontId="3" fillId="0" borderId="2" xfId="0" applyNumberFormat="1" applyFont="1" applyFill="1" applyBorder="1" applyAlignment="1">
      <alignment vertical="center"/>
    </xf>
    <xf numFmtId="194" fontId="4" fillId="0" borderId="0" xfId="1" applyNumberFormat="1" applyFont="1" applyFill="1" applyBorder="1" applyAlignment="1">
      <alignment horizontal="right"/>
    </xf>
    <xf numFmtId="37" fontId="23" fillId="0" borderId="0" xfId="0" applyNumberFormat="1" applyFont="1" applyFill="1" applyBorder="1" applyAlignment="1"/>
    <xf numFmtId="194" fontId="10" fillId="0" borderId="1" xfId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194" fontId="10" fillId="0" borderId="0" xfId="1" applyNumberFormat="1" applyFont="1" applyFill="1" applyBorder="1" applyAlignment="1"/>
    <xf numFmtId="38" fontId="27" fillId="0" borderId="0" xfId="0" applyNumberFormat="1" applyFont="1" applyFill="1" applyAlignment="1"/>
    <xf numFmtId="0" fontId="28" fillId="0" borderId="0" xfId="6" applyFont="1" applyAlignment="1">
      <alignment vertical="center"/>
    </xf>
    <xf numFmtId="37" fontId="28" fillId="0" borderId="0" xfId="6" applyNumberFormat="1" applyFont="1" applyAlignment="1">
      <alignment vertical="center"/>
    </xf>
    <xf numFmtId="40" fontId="27" fillId="0" borderId="0" xfId="1" applyNumberFormat="1" applyFont="1" applyFill="1" applyAlignment="1">
      <alignment horizontal="left"/>
    </xf>
    <xf numFmtId="3" fontId="28" fillId="0" borderId="0" xfId="6" applyNumberFormat="1" applyFont="1" applyAlignment="1">
      <alignment horizontal="centerContinuous" vertical="center"/>
    </xf>
    <xf numFmtId="37" fontId="28" fillId="0" borderId="0" xfId="6" applyNumberFormat="1" applyFont="1" applyAlignment="1">
      <alignment horizontal="centerContinuous" vertical="center"/>
    </xf>
    <xf numFmtId="0" fontId="28" fillId="0" borderId="0" xfId="6" applyFont="1" applyAlignment="1">
      <alignment horizontal="center" vertical="center"/>
    </xf>
    <xf numFmtId="37" fontId="27" fillId="0" borderId="0" xfId="6" applyNumberFormat="1" applyFont="1" applyAlignment="1">
      <alignment horizontal="center" vertical="center"/>
    </xf>
    <xf numFmtId="0" fontId="28" fillId="0" borderId="0" xfId="5" applyFont="1" applyAlignment="1">
      <alignment horizontal="center" vertical="center"/>
    </xf>
    <xf numFmtId="37" fontId="29" fillId="0" borderId="0" xfId="6" applyNumberFormat="1" applyFont="1" applyAlignment="1">
      <alignment horizontal="center" vertical="center"/>
    </xf>
    <xf numFmtId="0" fontId="28" fillId="0" borderId="0" xfId="5" applyFont="1" applyAlignment="1">
      <alignment vertical="center"/>
    </xf>
    <xf numFmtId="37" fontId="28" fillId="0" borderId="0" xfId="6" applyNumberFormat="1" applyFont="1" applyAlignment="1">
      <alignment horizontal="center" vertical="center"/>
    </xf>
    <xf numFmtId="0" fontId="28" fillId="0" borderId="0" xfId="5" applyFont="1" applyBorder="1" applyAlignment="1">
      <alignment horizontal="center" vertical="center"/>
    </xf>
    <xf numFmtId="37" fontId="28" fillId="0" borderId="0" xfId="6" applyNumberFormat="1" applyFont="1" applyBorder="1" applyAlignment="1">
      <alignment horizontal="center" vertical="center"/>
    </xf>
    <xf numFmtId="37" fontId="28" fillId="0" borderId="0" xfId="5" applyNumberFormat="1" applyFont="1" applyBorder="1" applyAlignment="1">
      <alignment horizontal="center" vertical="center"/>
    </xf>
    <xf numFmtId="0" fontId="27" fillId="0" borderId="0" xfId="5" applyFont="1" applyAlignment="1">
      <alignment horizontal="left" vertical="center"/>
    </xf>
    <xf numFmtId="0" fontId="30" fillId="0" borderId="0" xfId="5" applyFont="1" applyAlignment="1">
      <alignment horizontal="center" vertical="center"/>
    </xf>
    <xf numFmtId="0" fontId="27" fillId="0" borderId="0" xfId="5" applyFont="1" applyFill="1" applyAlignment="1">
      <alignment horizontal="left" vertical="center"/>
    </xf>
    <xf numFmtId="39" fontId="28" fillId="0" borderId="0" xfId="5" applyNumberFormat="1" applyFont="1" applyBorder="1" applyAlignment="1">
      <alignment horizontal="right" vertical="center"/>
    </xf>
    <xf numFmtId="39" fontId="30" fillId="0" borderId="0" xfId="5" applyNumberFormat="1" applyFont="1" applyAlignment="1">
      <alignment horizontal="right" vertical="center"/>
    </xf>
    <xf numFmtId="194" fontId="27" fillId="0" borderId="0" xfId="1" applyNumberFormat="1" applyFont="1" applyBorder="1" applyAlignment="1">
      <alignment vertical="center"/>
    </xf>
    <xf numFmtId="37" fontId="31" fillId="0" borderId="0" xfId="5" applyNumberFormat="1" applyFont="1" applyBorder="1" applyAlignment="1">
      <alignment horizontal="right" vertical="center"/>
    </xf>
    <xf numFmtId="37" fontId="27" fillId="0" borderId="0" xfId="6" applyNumberFormat="1" applyFont="1" applyAlignment="1">
      <alignment vertical="center"/>
    </xf>
    <xf numFmtId="37" fontId="27" fillId="0" borderId="0" xfId="1" applyNumberFormat="1" applyFont="1" applyBorder="1" applyAlignment="1">
      <alignment horizontal="right" vertical="center" wrapText="1"/>
    </xf>
    <xf numFmtId="43" fontId="28" fillId="0" borderId="0" xfId="1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194" fontId="27" fillId="0" borderId="0" xfId="6" applyNumberFormat="1" applyFont="1" applyAlignment="1">
      <alignment vertical="center"/>
    </xf>
    <xf numFmtId="194" fontId="28" fillId="0" borderId="0" xfId="6" applyNumberFormat="1" applyFont="1" applyAlignment="1">
      <alignment vertical="center"/>
    </xf>
    <xf numFmtId="194" fontId="27" fillId="0" borderId="0" xfId="1" applyNumberFormat="1" applyFont="1" applyFill="1" applyBorder="1" applyAlignment="1">
      <alignment vertical="center"/>
    </xf>
    <xf numFmtId="0" fontId="31" fillId="0" borderId="0" xfId="5" applyFont="1" applyAlignment="1">
      <alignment horizontal="left" vertical="center"/>
    </xf>
    <xf numFmtId="0" fontId="28" fillId="0" borderId="0" xfId="5" applyFont="1" applyAlignment="1">
      <alignment horizontal="left" vertical="center"/>
    </xf>
    <xf numFmtId="194" fontId="28" fillId="0" borderId="0" xfId="1" applyNumberFormat="1" applyFont="1" applyFill="1" applyBorder="1" applyAlignment="1">
      <alignment vertical="center"/>
    </xf>
    <xf numFmtId="194" fontId="28" fillId="0" borderId="0" xfId="1" applyNumberFormat="1" applyFont="1" applyBorder="1" applyAlignment="1">
      <alignment vertical="center"/>
    </xf>
    <xf numFmtId="194" fontId="27" fillId="0" borderId="1" xfId="1" applyNumberFormat="1" applyFont="1" applyBorder="1" applyAlignment="1">
      <alignment vertical="center"/>
    </xf>
    <xf numFmtId="194" fontId="27" fillId="0" borderId="0" xfId="6" applyNumberFormat="1" applyFont="1" applyBorder="1" applyAlignment="1">
      <alignment vertical="center"/>
    </xf>
    <xf numFmtId="43" fontId="27" fillId="0" borderId="0" xfId="1" applyFont="1" applyBorder="1" applyAlignment="1">
      <alignment horizontal="right" vertical="center" wrapText="1"/>
    </xf>
    <xf numFmtId="43" fontId="27" fillId="0" borderId="1" xfId="1" applyFont="1" applyBorder="1" applyAlignment="1">
      <alignment vertical="center"/>
    </xf>
    <xf numFmtId="43" fontId="28" fillId="0" borderId="0" xfId="1" applyFont="1" applyBorder="1" applyAlignment="1">
      <alignment vertical="center"/>
    </xf>
    <xf numFmtId="43" fontId="27" fillId="0" borderId="0" xfId="1" applyFont="1" applyBorder="1" applyAlignment="1">
      <alignment vertical="center"/>
    </xf>
    <xf numFmtId="194" fontId="27" fillId="0" borderId="4" xfId="1" applyNumberFormat="1" applyFont="1" applyBorder="1" applyAlignment="1">
      <alignment vertical="center"/>
    </xf>
    <xf numFmtId="43" fontId="27" fillId="0" borderId="4" xfId="1" applyFont="1" applyBorder="1" applyAlignment="1">
      <alignment vertical="center"/>
    </xf>
    <xf numFmtId="0" fontId="27" fillId="0" borderId="0" xfId="6" applyFont="1" applyBorder="1" applyAlignment="1">
      <alignment vertical="center"/>
    </xf>
    <xf numFmtId="194" fontId="28" fillId="0" borderId="0" xfId="6" applyNumberFormat="1" applyFont="1" applyBorder="1" applyAlignment="1">
      <alignment vertical="center"/>
    </xf>
    <xf numFmtId="191" fontId="28" fillId="0" borderId="0" xfId="1" applyNumberFormat="1" applyFont="1" applyBorder="1" applyAlignment="1">
      <alignment vertical="center"/>
    </xf>
    <xf numFmtId="194" fontId="28" fillId="0" borderId="0" xfId="1" applyNumberFormat="1" applyFont="1" applyBorder="1" applyAlignment="1">
      <alignment horizontal="right" vertical="center" wrapText="1"/>
    </xf>
    <xf numFmtId="37" fontId="28" fillId="0" borderId="0" xfId="1" applyNumberFormat="1" applyFont="1" applyBorder="1" applyAlignment="1">
      <alignment vertical="center"/>
    </xf>
    <xf numFmtId="194" fontId="28" fillId="0" borderId="2" xfId="1" applyNumberFormat="1" applyFont="1" applyBorder="1" applyAlignment="1">
      <alignment vertical="center"/>
    </xf>
    <xf numFmtId="0" fontId="28" fillId="0" borderId="0" xfId="5" applyFont="1" applyFill="1" applyAlignment="1">
      <alignment horizontal="left" vertical="center" wrapText="1"/>
    </xf>
    <xf numFmtId="37" fontId="28" fillId="0" borderId="2" xfId="1" applyNumberFormat="1" applyFont="1" applyBorder="1" applyAlignment="1">
      <alignment vertical="center"/>
    </xf>
    <xf numFmtId="191" fontId="27" fillId="0" borderId="1" xfId="1" applyNumberFormat="1" applyFont="1" applyBorder="1" applyAlignment="1">
      <alignment vertical="center"/>
    </xf>
    <xf numFmtId="194" fontId="27" fillId="0" borderId="0" xfId="1" applyNumberFormat="1" applyFont="1" applyBorder="1" applyAlignment="1">
      <alignment horizontal="right" vertical="center" wrapText="1"/>
    </xf>
    <xf numFmtId="194" fontId="27" fillId="0" borderId="2" xfId="1" applyNumberFormat="1" applyFont="1" applyBorder="1" applyAlignment="1">
      <alignment vertical="center"/>
    </xf>
    <xf numFmtId="191" fontId="27" fillId="0" borderId="2" xfId="1" applyNumberFormat="1" applyFont="1" applyBorder="1" applyAlignment="1">
      <alignment vertical="center"/>
    </xf>
    <xf numFmtId="37" fontId="27" fillId="0" borderId="0" xfId="6" applyNumberFormat="1" applyFont="1" applyBorder="1" applyAlignment="1">
      <alignment vertical="center"/>
    </xf>
    <xf numFmtId="37" fontId="28" fillId="0" borderId="0" xfId="6" applyNumberFormat="1" applyFont="1" applyBorder="1" applyAlignment="1">
      <alignment vertical="center"/>
    </xf>
    <xf numFmtId="193" fontId="28" fillId="0" borderId="0" xfId="1" applyNumberFormat="1" applyFont="1" applyBorder="1" applyAlignment="1">
      <alignment horizontal="center" vertical="center"/>
    </xf>
    <xf numFmtId="196" fontId="28" fillId="0" borderId="0" xfId="1" applyNumberFormat="1" applyFont="1" applyFill="1" applyBorder="1" applyAlignment="1">
      <alignment vertical="center"/>
    </xf>
    <xf numFmtId="43" fontId="28" fillId="0" borderId="2" xfId="1" applyFont="1" applyBorder="1" applyAlignment="1">
      <alignment vertical="center"/>
    </xf>
    <xf numFmtId="191" fontId="28" fillId="0" borderId="2" xfId="1" applyNumberFormat="1" applyFont="1" applyBorder="1" applyAlignment="1">
      <alignment horizontal="right" vertical="center"/>
    </xf>
    <xf numFmtId="196" fontId="28" fillId="0" borderId="0" xfId="1" applyNumberFormat="1" applyFont="1" applyBorder="1" applyAlignment="1">
      <alignment horizontal="center" vertical="center"/>
    </xf>
    <xf numFmtId="196" fontId="28" fillId="0" borderId="2" xfId="1" applyNumberFormat="1" applyFont="1" applyBorder="1" applyAlignment="1">
      <alignment horizontal="center" vertical="center"/>
    </xf>
    <xf numFmtId="191" fontId="28" fillId="0" borderId="2" xfId="1" applyNumberFormat="1" applyFont="1" applyBorder="1" applyAlignment="1">
      <alignment vertical="center"/>
    </xf>
    <xf numFmtId="196" fontId="27" fillId="0" borderId="1" xfId="1" applyNumberFormat="1" applyFont="1" applyBorder="1" applyAlignment="1">
      <alignment vertical="center"/>
    </xf>
    <xf numFmtId="43" fontId="28" fillId="0" borderId="0" xfId="1" applyFont="1" applyAlignment="1">
      <alignment vertical="center"/>
    </xf>
    <xf numFmtId="196" fontId="27" fillId="0" borderId="2" xfId="1" applyNumberFormat="1" applyFont="1" applyBorder="1" applyAlignment="1">
      <alignment horizontal="center" vertical="center"/>
    </xf>
    <xf numFmtId="194" fontId="27" fillId="0" borderId="5" xfId="1" applyNumberFormat="1" applyFont="1" applyBorder="1" applyAlignment="1">
      <alignment vertical="center"/>
    </xf>
    <xf numFmtId="191" fontId="27" fillId="0" borderId="5" xfId="1" applyNumberFormat="1" applyFont="1" applyBorder="1" applyAlignment="1">
      <alignment vertical="center"/>
    </xf>
    <xf numFmtId="194" fontId="27" fillId="0" borderId="5" xfId="1" applyNumberFormat="1" applyFont="1" applyFill="1" applyBorder="1" applyAlignment="1">
      <alignment vertical="center"/>
    </xf>
    <xf numFmtId="193" fontId="28" fillId="0" borderId="0" xfId="6" applyNumberFormat="1" applyFont="1" applyAlignment="1">
      <alignment vertical="center"/>
    </xf>
    <xf numFmtId="0" fontId="28" fillId="0" borderId="0" xfId="6" applyFont="1" applyBorder="1" applyAlignment="1">
      <alignment vertical="center"/>
    </xf>
    <xf numFmtId="0" fontId="28" fillId="0" borderId="0" xfId="6" applyFont="1" applyFill="1" applyAlignment="1">
      <alignment vertical="center"/>
    </xf>
    <xf numFmtId="43" fontId="27" fillId="0" borderId="0" xfId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37" fontId="3" fillId="0" borderId="0" xfId="6" applyNumberFormat="1" applyFont="1" applyAlignment="1">
      <alignment horizontal="center" vertical="center"/>
    </xf>
    <xf numFmtId="37" fontId="27" fillId="0" borderId="0" xfId="6" applyNumberFormat="1" applyFont="1" applyAlignment="1">
      <alignment horizontal="center" vertical="center"/>
    </xf>
    <xf numFmtId="38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196" fontId="3" fillId="0" borderId="0" xfId="1" applyNumberFormat="1" applyFont="1" applyFill="1" applyBorder="1" applyAlignment="1"/>
    <xf numFmtId="196" fontId="3" fillId="0" borderId="0" xfId="1" applyNumberFormat="1" applyFont="1" applyAlignment="1">
      <alignment vertical="center"/>
    </xf>
    <xf numFmtId="196" fontId="5" fillId="0" borderId="0" xfId="1" applyNumberFormat="1" applyFont="1" applyAlignment="1">
      <alignment vertical="center"/>
    </xf>
    <xf numFmtId="196" fontId="5" fillId="0" borderId="0" xfId="1" applyNumberFormat="1" applyFont="1" applyFill="1" applyAlignment="1">
      <alignment vertical="center"/>
    </xf>
    <xf numFmtId="196" fontId="3" fillId="0" borderId="0" xfId="1" applyNumberFormat="1" applyFont="1" applyBorder="1" applyAlignment="1">
      <alignment vertical="center"/>
    </xf>
    <xf numFmtId="196" fontId="5" fillId="0" borderId="0" xfId="1" applyNumberFormat="1" applyFont="1" applyFill="1" applyBorder="1" applyAlignment="1"/>
    <xf numFmtId="196" fontId="5" fillId="0" borderId="0" xfId="1" applyNumberFormat="1" applyFont="1" applyBorder="1" applyAlignment="1">
      <alignment vertical="center"/>
    </xf>
    <xf numFmtId="196" fontId="3" fillId="0" borderId="4" xfId="1" applyNumberFormat="1" applyFont="1" applyFill="1" applyBorder="1" applyAlignment="1">
      <alignment vertical="center"/>
    </xf>
    <xf numFmtId="196" fontId="4" fillId="0" borderId="2" xfId="1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center"/>
    </xf>
    <xf numFmtId="37" fontId="4" fillId="0" borderId="0" xfId="7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/>
    <xf numFmtId="37" fontId="4" fillId="0" borderId="0" xfId="4" applyNumberFormat="1" applyFont="1" applyFill="1" applyBorder="1" applyAlignment="1"/>
    <xf numFmtId="37" fontId="4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0" xfId="3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94" fontId="4" fillId="0" borderId="0" xfId="7" applyNumberFormat="1" applyFont="1" applyFill="1" applyBorder="1" applyAlignment="1"/>
    <xf numFmtId="194" fontId="4" fillId="0" borderId="0" xfId="7" applyNumberFormat="1" applyFont="1" applyFill="1" applyAlignment="1"/>
    <xf numFmtId="38" fontId="6" fillId="0" borderId="0" xfId="0" applyNumberFormat="1" applyFont="1" applyFill="1" applyAlignment="1">
      <alignment horizontal="center"/>
    </xf>
    <xf numFmtId="194" fontId="28" fillId="0" borderId="2" xfId="1" applyNumberFormat="1" applyFont="1" applyBorder="1" applyAlignment="1">
      <alignment horizontal="right" vertical="center"/>
    </xf>
    <xf numFmtId="43" fontId="27" fillId="0" borderId="2" xfId="1" applyFont="1" applyBorder="1" applyAlignment="1">
      <alignment vertical="center"/>
    </xf>
    <xf numFmtId="38" fontId="6" fillId="0" borderId="0" xfId="0" applyNumberFormat="1" applyFont="1" applyFill="1" applyAlignment="1">
      <alignment horizontal="center"/>
    </xf>
    <xf numFmtId="191" fontId="28" fillId="0" borderId="0" xfId="6" applyNumberFormat="1" applyFont="1" applyAlignment="1">
      <alignment vertical="center"/>
    </xf>
    <xf numFmtId="37" fontId="4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left"/>
    </xf>
    <xf numFmtId="37" fontId="4" fillId="0" borderId="0" xfId="0" applyNumberFormat="1" applyFont="1"/>
    <xf numFmtId="38" fontId="5" fillId="0" borderId="0" xfId="0" applyNumberFormat="1" applyFont="1" applyAlignment="1">
      <alignment wrapText="1"/>
    </xf>
    <xf numFmtId="38" fontId="26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4" fillId="0" borderId="0" xfId="0" applyFont="1"/>
    <xf numFmtId="38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8" fontId="10" fillId="0" borderId="0" xfId="0" applyNumberFormat="1" applyFont="1"/>
    <xf numFmtId="0" fontId="16" fillId="0" borderId="0" xfId="0" applyFont="1"/>
    <xf numFmtId="194" fontId="4" fillId="0" borderId="0" xfId="1" applyNumberFormat="1" applyFont="1"/>
    <xf numFmtId="196" fontId="4" fillId="0" borderId="0" xfId="1" applyNumberFormat="1" applyFont="1" applyAlignment="1">
      <alignment horizontal="right"/>
    </xf>
    <xf numFmtId="38" fontId="13" fillId="0" borderId="0" xfId="0" applyNumberFormat="1" applyFont="1" applyAlignment="1">
      <alignment horizontal="left"/>
    </xf>
    <xf numFmtId="196" fontId="4" fillId="0" borderId="0" xfId="0" applyNumberFormat="1" applyFont="1" applyAlignment="1">
      <alignment horizontal="right"/>
    </xf>
    <xf numFmtId="43" fontId="4" fillId="0" borderId="0" xfId="1" applyFont="1"/>
    <xf numFmtId="191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196" fontId="4" fillId="0" borderId="0" xfId="0" applyNumberFormat="1" applyFont="1"/>
    <xf numFmtId="38" fontId="15" fillId="0" borderId="0" xfId="0" applyNumberFormat="1" applyFont="1" applyAlignment="1">
      <alignment horizontal="justify"/>
    </xf>
    <xf numFmtId="43" fontId="4" fillId="0" borderId="0" xfId="1" applyFont="1" applyAlignment="1">
      <alignment horizontal="right"/>
    </xf>
    <xf numFmtId="191" fontId="4" fillId="0" borderId="0" xfId="0" applyNumberFormat="1" applyFont="1" applyAlignment="1">
      <alignment horizontal="center"/>
    </xf>
    <xf numFmtId="196" fontId="4" fillId="0" borderId="0" xfId="1" applyNumberFormat="1" applyFont="1" applyAlignment="1">
      <alignment horizontal="center"/>
    </xf>
    <xf numFmtId="19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196" fontId="4" fillId="0" borderId="0" xfId="1" applyNumberFormat="1" applyFont="1"/>
    <xf numFmtId="0" fontId="10" fillId="0" borderId="0" xfId="0" applyFont="1" applyAlignment="1">
      <alignment wrapText="1"/>
    </xf>
    <xf numFmtId="191" fontId="4" fillId="0" borderId="4" xfId="0" applyNumberFormat="1" applyFont="1" applyBorder="1"/>
    <xf numFmtId="0" fontId="13" fillId="0" borderId="0" xfId="0" applyFont="1" applyAlignment="1">
      <alignment horizontal="justify" wrapText="1"/>
    </xf>
    <xf numFmtId="191" fontId="14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6" fontId="4" fillId="0" borderId="2" xfId="1" applyNumberFormat="1" applyFont="1" applyBorder="1"/>
    <xf numFmtId="43" fontId="4" fillId="0" borderId="2" xfId="1" applyFont="1" applyBorder="1" applyAlignment="1">
      <alignment horizontal="right"/>
    </xf>
    <xf numFmtId="43" fontId="4" fillId="0" borderId="2" xfId="1" applyFont="1" applyBorder="1"/>
    <xf numFmtId="191" fontId="10" fillId="0" borderId="1" xfId="0" applyNumberFormat="1" applyFont="1" applyBorder="1"/>
    <xf numFmtId="191" fontId="10" fillId="0" borderId="0" xfId="0" applyNumberFormat="1" applyFont="1"/>
    <xf numFmtId="194" fontId="10" fillId="0" borderId="1" xfId="1" applyNumberFormat="1" applyFont="1" applyBorder="1"/>
    <xf numFmtId="196" fontId="4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37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94" fontId="4" fillId="0" borderId="0" xfId="1" applyNumberFormat="1" applyFont="1" applyAlignment="1">
      <alignment horizontal="right"/>
    </xf>
    <xf numFmtId="191" fontId="10" fillId="0" borderId="1" xfId="0" applyNumberFormat="1" applyFont="1" applyBorder="1" applyAlignment="1">
      <alignment wrapText="1"/>
    </xf>
    <xf numFmtId="191" fontId="17" fillId="0" borderId="0" xfId="0" applyNumberFormat="1" applyFont="1" applyAlignment="1">
      <alignment horizontal="center"/>
    </xf>
    <xf numFmtId="194" fontId="10" fillId="0" borderId="1" xfId="1" applyNumberFormat="1" applyFont="1" applyBorder="1" applyAlignment="1">
      <alignment wrapText="1"/>
    </xf>
    <xf numFmtId="37" fontId="18" fillId="0" borderId="0" xfId="0" applyNumberFormat="1" applyFont="1"/>
    <xf numFmtId="37" fontId="24" fillId="0" borderId="0" xfId="0" applyNumberFormat="1" applyFont="1"/>
    <xf numFmtId="0" fontId="15" fillId="0" borderId="0" xfId="0" applyFont="1" applyAlignment="1">
      <alignment horizontal="justify" wrapText="1"/>
    </xf>
    <xf numFmtId="191" fontId="4" fillId="0" borderId="0" xfId="0" applyNumberFormat="1" applyFont="1" applyAlignment="1">
      <alignment wrapText="1"/>
    </xf>
    <xf numFmtId="0" fontId="4" fillId="0" borderId="0" xfId="0" applyFont="1" applyAlignment="1">
      <alignment horizontal="left" indent="1"/>
    </xf>
    <xf numFmtId="37" fontId="4" fillId="0" borderId="0" xfId="7" quotePrefix="1" applyNumberFormat="1" applyFont="1" applyAlignment="1">
      <alignment horizontal="right"/>
    </xf>
    <xf numFmtId="0" fontId="10" fillId="0" borderId="0" xfId="0" applyFont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94" fontId="10" fillId="0" borderId="0" xfId="1" applyNumberFormat="1" applyFont="1"/>
    <xf numFmtId="197" fontId="15" fillId="0" borderId="0" xfId="0" applyNumberFormat="1" applyFont="1" applyAlignment="1">
      <alignment horizontal="center"/>
    </xf>
    <xf numFmtId="191" fontId="10" fillId="0" borderId="3" xfId="0" applyNumberFormat="1" applyFont="1" applyBorder="1"/>
    <xf numFmtId="191" fontId="10" fillId="0" borderId="0" xfId="0" applyNumberFormat="1" applyFont="1" applyAlignment="1">
      <alignment horizontal="right"/>
    </xf>
    <xf numFmtId="38" fontId="24" fillId="0" borderId="0" xfId="0" applyNumberFormat="1" applyFont="1"/>
    <xf numFmtId="37" fontId="23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30" fillId="0" borderId="0" xfId="6" applyNumberFormat="1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38" fontId="6" fillId="0" borderId="0" xfId="0" applyNumberFormat="1" applyFont="1" applyFill="1" applyAlignment="1">
      <alignment horizontal="center"/>
    </xf>
    <xf numFmtId="37" fontId="27" fillId="0" borderId="0" xfId="6" applyNumberFormat="1" applyFont="1" applyAlignment="1">
      <alignment horizontal="center" vertical="center"/>
    </xf>
    <xf numFmtId="37" fontId="28" fillId="0" borderId="2" xfId="6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91" fontId="27" fillId="0" borderId="0" xfId="1" applyNumberFormat="1" applyFont="1" applyBorder="1" applyAlignment="1">
      <alignment vertical="center"/>
    </xf>
    <xf numFmtId="37" fontId="4" fillId="2" borderId="0" xfId="0" applyNumberFormat="1" applyFont="1" applyFill="1"/>
    <xf numFmtId="38" fontId="4" fillId="2" borderId="0" xfId="0" applyNumberFormat="1" applyFont="1" applyFill="1"/>
    <xf numFmtId="38" fontId="6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0" fontId="6" fillId="0" borderId="0" xfId="8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 wrapText="1"/>
    </xf>
    <xf numFmtId="38" fontId="3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37" fontId="27" fillId="0" borderId="0" xfId="6" applyNumberFormat="1" applyFont="1" applyAlignment="1">
      <alignment horizontal="center" vertical="center"/>
    </xf>
    <xf numFmtId="37" fontId="28" fillId="0" borderId="2" xfId="6" applyNumberFormat="1" applyFont="1" applyBorder="1" applyAlignment="1">
      <alignment horizontal="center" vertical="center"/>
    </xf>
    <xf numFmtId="37" fontId="30" fillId="0" borderId="0" xfId="5" applyNumberFormat="1" applyFont="1" applyBorder="1" applyAlignment="1">
      <alignment horizontal="center" vertical="center"/>
    </xf>
    <xf numFmtId="37" fontId="28" fillId="0" borderId="2" xfId="5" applyNumberFormat="1" applyFont="1" applyBorder="1" applyAlignment="1">
      <alignment horizontal="center" vertical="center"/>
    </xf>
    <xf numFmtId="37" fontId="6" fillId="0" borderId="0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 wrapText="1"/>
    </xf>
    <xf numFmtId="38" fontId="5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32" fillId="0" borderId="0" xfId="0" applyFont="1" applyAlignment="1">
      <alignment horizontal="justify" vertical="top" wrapText="1"/>
    </xf>
    <xf numFmtId="0" fontId="3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distributed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22" fillId="0" borderId="0" xfId="0" applyNumberFormat="1" applyFont="1" applyFill="1" applyAlignment="1">
      <alignment horizontal="distributed" wrapText="1"/>
    </xf>
    <xf numFmtId="38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justify" vertical="center" wrapText="1"/>
    </xf>
    <xf numFmtId="0" fontId="32" fillId="0" borderId="0" xfId="0" applyNumberFormat="1" applyFont="1" applyFill="1" applyAlignment="1">
      <alignment horizontal="distributed" vertical="center" wrapText="1"/>
    </xf>
    <xf numFmtId="37" fontId="6" fillId="0" borderId="0" xfId="5" applyNumberFormat="1" applyFont="1" applyBorder="1" applyAlignment="1">
      <alignment horizontal="center" vertical="center"/>
    </xf>
  </cellXfs>
  <cellStyles count="2784">
    <cellStyle name="??" xfId="74"/>
    <cellStyle name="?? [0.00]_ADMAG" xfId="75"/>
    <cellStyle name="?? 10" xfId="1313"/>
    <cellStyle name="?? 100" xfId="1314"/>
    <cellStyle name="?? 101" xfId="1315"/>
    <cellStyle name="?? 102" xfId="1316"/>
    <cellStyle name="?? 103" xfId="1317"/>
    <cellStyle name="?? 104" xfId="1318"/>
    <cellStyle name="?? 105" xfId="1319"/>
    <cellStyle name="?? 106" xfId="1320"/>
    <cellStyle name="?? 107" xfId="1321"/>
    <cellStyle name="?? 108" xfId="1322"/>
    <cellStyle name="?? 109" xfId="1323"/>
    <cellStyle name="?? 11" xfId="1324"/>
    <cellStyle name="?? 110" xfId="1325"/>
    <cellStyle name="?? 111" xfId="1326"/>
    <cellStyle name="?? 112" xfId="1327"/>
    <cellStyle name="?? 113" xfId="1328"/>
    <cellStyle name="?? 114" xfId="1329"/>
    <cellStyle name="?? 115" xfId="1330"/>
    <cellStyle name="?? 116" xfId="1331"/>
    <cellStyle name="?? 117" xfId="1332"/>
    <cellStyle name="?? 118" xfId="1333"/>
    <cellStyle name="?? 119" xfId="1334"/>
    <cellStyle name="?? 12" xfId="1335"/>
    <cellStyle name="?? 120" xfId="1336"/>
    <cellStyle name="?? 121" xfId="1337"/>
    <cellStyle name="?? 122" xfId="1338"/>
    <cellStyle name="?? 123" xfId="1339"/>
    <cellStyle name="?? 124" xfId="1340"/>
    <cellStyle name="?? 125" xfId="1341"/>
    <cellStyle name="?? 126" xfId="1342"/>
    <cellStyle name="?? 127" xfId="1343"/>
    <cellStyle name="?? 128" xfId="1344"/>
    <cellStyle name="?? 129" xfId="1345"/>
    <cellStyle name="?? 13" xfId="1346"/>
    <cellStyle name="?? 130" xfId="1347"/>
    <cellStyle name="?? 131" xfId="1348"/>
    <cellStyle name="?? 132" xfId="1349"/>
    <cellStyle name="?? 133" xfId="1350"/>
    <cellStyle name="?? 134" xfId="1351"/>
    <cellStyle name="?? 135" xfId="1352"/>
    <cellStyle name="?? 136" xfId="1353"/>
    <cellStyle name="?? 137" xfId="1354"/>
    <cellStyle name="?? 138" xfId="1355"/>
    <cellStyle name="?? 139" xfId="1356"/>
    <cellStyle name="?? 14" xfId="1357"/>
    <cellStyle name="?? 140" xfId="1358"/>
    <cellStyle name="?? 141" xfId="1359"/>
    <cellStyle name="?? 142" xfId="1360"/>
    <cellStyle name="?? 15" xfId="1361"/>
    <cellStyle name="?? 16" xfId="1362"/>
    <cellStyle name="?? 17" xfId="1363"/>
    <cellStyle name="?? 18" xfId="1364"/>
    <cellStyle name="?? 19" xfId="1365"/>
    <cellStyle name="?? 2" xfId="1366"/>
    <cellStyle name="?? 20" xfId="1367"/>
    <cellStyle name="?? 21" xfId="1368"/>
    <cellStyle name="?? 22" xfId="1369"/>
    <cellStyle name="?? 23" xfId="1370"/>
    <cellStyle name="?? 24" xfId="1371"/>
    <cellStyle name="?? 25" xfId="1372"/>
    <cellStyle name="?? 26" xfId="1373"/>
    <cellStyle name="?? 27" xfId="1374"/>
    <cellStyle name="?? 28" xfId="1375"/>
    <cellStyle name="?? 29" xfId="1376"/>
    <cellStyle name="?? 3" xfId="1377"/>
    <cellStyle name="?? 30" xfId="1378"/>
    <cellStyle name="?? 31" xfId="1379"/>
    <cellStyle name="?? 32" xfId="1380"/>
    <cellStyle name="?? 33" xfId="1381"/>
    <cellStyle name="?? 34" xfId="1382"/>
    <cellStyle name="?? 35" xfId="1383"/>
    <cellStyle name="?? 36" xfId="1384"/>
    <cellStyle name="?? 37" xfId="1385"/>
    <cellStyle name="?? 38" xfId="1386"/>
    <cellStyle name="?? 39" xfId="1387"/>
    <cellStyle name="?? 4" xfId="1388"/>
    <cellStyle name="?? 40" xfId="1389"/>
    <cellStyle name="?? 41" xfId="1390"/>
    <cellStyle name="?? 42" xfId="1391"/>
    <cellStyle name="?? 43" xfId="1392"/>
    <cellStyle name="?? 44" xfId="1393"/>
    <cellStyle name="?? 45" xfId="1394"/>
    <cellStyle name="?? 46" xfId="1395"/>
    <cellStyle name="?? 47" xfId="1396"/>
    <cellStyle name="?? 48" xfId="1397"/>
    <cellStyle name="?? 49" xfId="1398"/>
    <cellStyle name="?? 5" xfId="1399"/>
    <cellStyle name="?? 50" xfId="1400"/>
    <cellStyle name="?? 51" xfId="1401"/>
    <cellStyle name="?? 52" xfId="1402"/>
    <cellStyle name="?? 53" xfId="1403"/>
    <cellStyle name="?? 54" xfId="1404"/>
    <cellStyle name="?? 55" xfId="1405"/>
    <cellStyle name="?? 56" xfId="1406"/>
    <cellStyle name="?? 57" xfId="1407"/>
    <cellStyle name="?? 58" xfId="1408"/>
    <cellStyle name="?? 59" xfId="1409"/>
    <cellStyle name="?? 6" xfId="1410"/>
    <cellStyle name="?? 60" xfId="1411"/>
    <cellStyle name="?? 61" xfId="1412"/>
    <cellStyle name="?? 62" xfId="1413"/>
    <cellStyle name="?? 63" xfId="1414"/>
    <cellStyle name="?? 64" xfId="1415"/>
    <cellStyle name="?? 65" xfId="1416"/>
    <cellStyle name="?? 66" xfId="1417"/>
    <cellStyle name="?? 67" xfId="1418"/>
    <cellStyle name="?? 68" xfId="1419"/>
    <cellStyle name="?? 69" xfId="1420"/>
    <cellStyle name="?? 7" xfId="1421"/>
    <cellStyle name="?? 70" xfId="1422"/>
    <cellStyle name="?? 71" xfId="1423"/>
    <cellStyle name="?? 72" xfId="1424"/>
    <cellStyle name="?? 73" xfId="1425"/>
    <cellStyle name="?? 74" xfId="1426"/>
    <cellStyle name="?? 75" xfId="1427"/>
    <cellStyle name="?? 76" xfId="1428"/>
    <cellStyle name="?? 77" xfId="1429"/>
    <cellStyle name="?? 78" xfId="1430"/>
    <cellStyle name="?? 79" xfId="1431"/>
    <cellStyle name="?? 8" xfId="1432"/>
    <cellStyle name="?? 80" xfId="1433"/>
    <cellStyle name="?? 81" xfId="1434"/>
    <cellStyle name="?? 82" xfId="1435"/>
    <cellStyle name="?? 83" xfId="1436"/>
    <cellStyle name="?? 84" xfId="1437"/>
    <cellStyle name="?? 85" xfId="1438"/>
    <cellStyle name="?? 86" xfId="1439"/>
    <cellStyle name="?? 87" xfId="1440"/>
    <cellStyle name="?? 88" xfId="1441"/>
    <cellStyle name="?? 89" xfId="1442"/>
    <cellStyle name="?? 9" xfId="1443"/>
    <cellStyle name="?? 90" xfId="1444"/>
    <cellStyle name="?? 91" xfId="1445"/>
    <cellStyle name="?? 92" xfId="1446"/>
    <cellStyle name="?? 93" xfId="1447"/>
    <cellStyle name="?? 94" xfId="1448"/>
    <cellStyle name="?? 95" xfId="1449"/>
    <cellStyle name="?? 96" xfId="1450"/>
    <cellStyle name="?? 97" xfId="1451"/>
    <cellStyle name="?? 98" xfId="1452"/>
    <cellStyle name="?? 99" xfId="1453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4"/>
    <cellStyle name="_F-L YE 2 2" xfId="2429"/>
    <cellStyle name="_F-L YE 3" xfId="2348"/>
    <cellStyle name="_G300_Updated" xfId="88"/>
    <cellStyle name="_G300_Updated 2" xfId="1455"/>
    <cellStyle name="_G300_Updated 2 2" xfId="2430"/>
    <cellStyle name="_G300_Updated 3" xfId="2349"/>
    <cellStyle name="_L300_SIIX" xfId="89"/>
    <cellStyle name="_New Monthly Report 2007" xfId="90"/>
    <cellStyle name="_Q300-THA" xfId="91"/>
    <cellStyle name="_Q300-THA 2" xfId="1456"/>
    <cellStyle name="_Q300-THA 2 2" xfId="2431"/>
    <cellStyle name="_Q300-THA 3" xfId="2350"/>
    <cellStyle name="_Top May'07" xfId="92"/>
    <cellStyle name="_Top May'07 2" xfId="1457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8"/>
    <cellStyle name="¤d¤À¦E0]_laroux" xfId="97"/>
    <cellStyle name="¤d¤À¦Elaroux" xfId="98"/>
    <cellStyle name="¤d¤À¦Elaroux 2" xfId="1459"/>
    <cellStyle name="¤d¤À¦Elaroux 2 2" xfId="1460"/>
    <cellStyle name="¤d¤À¦Elaroux 3" xfId="1461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2"/>
    <cellStyle name="20% - Accent1 4" xfId="1933"/>
    <cellStyle name="20% - Accent2" xfId="28" builtinId="34" customBuiltin="1"/>
    <cellStyle name="20% - Accent2 2" xfId="104"/>
    <cellStyle name="20% - Accent2 3" xfId="1463"/>
    <cellStyle name="20% - Accent2 4" xfId="1955"/>
    <cellStyle name="20% - Accent3" xfId="31" builtinId="38" customBuiltin="1"/>
    <cellStyle name="20% - Accent3 2" xfId="105"/>
    <cellStyle name="20% - Accent3 3" xfId="1464"/>
    <cellStyle name="20% - Accent3 4" xfId="1940"/>
    <cellStyle name="20% - Accent4" xfId="34" builtinId="42" customBuiltin="1"/>
    <cellStyle name="20% - Accent4 2" xfId="106"/>
    <cellStyle name="20% - Accent4 3" xfId="1465"/>
    <cellStyle name="20% - Accent4 4" xfId="1966"/>
    <cellStyle name="20% - Accent5" xfId="37" builtinId="46" customBuiltin="1"/>
    <cellStyle name="20% - Accent5 2" xfId="107"/>
    <cellStyle name="20% - Accent5 3" xfId="1466"/>
    <cellStyle name="20% - Accent5 4" xfId="1905"/>
    <cellStyle name="20% - Accent6" xfId="40" builtinId="50" customBuiltin="1"/>
    <cellStyle name="20% - Accent6 2" xfId="108"/>
    <cellStyle name="20% - Accent6 3" xfId="1467"/>
    <cellStyle name="20% - Accent6 4" xfId="1994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8"/>
    <cellStyle name="40% - Accent1 4" xfId="1947"/>
    <cellStyle name="40% - Accent2" xfId="29" builtinId="35" customBuiltin="1"/>
    <cellStyle name="40% - Accent2 2" xfId="118"/>
    <cellStyle name="40% - Accent2 3" xfId="1469"/>
    <cellStyle name="40% - Accent2 4" xfId="1948"/>
    <cellStyle name="40% - Accent3" xfId="32" builtinId="39" customBuiltin="1"/>
    <cellStyle name="40% - Accent3 2" xfId="119"/>
    <cellStyle name="40% - Accent3 3" xfId="1470"/>
    <cellStyle name="40% - Accent3 4" xfId="1956"/>
    <cellStyle name="40% - Accent4" xfId="35" builtinId="43" customBuiltin="1"/>
    <cellStyle name="40% - Accent4 2" xfId="120"/>
    <cellStyle name="40% - Accent4 3" xfId="1471"/>
    <cellStyle name="40% - Accent4 4" xfId="1946"/>
    <cellStyle name="40% - Accent5" xfId="38" builtinId="47" customBuiltin="1"/>
    <cellStyle name="40% - Accent5 2" xfId="121"/>
    <cellStyle name="40% - Accent5 3" xfId="1472"/>
    <cellStyle name="40% - Accent5 4" xfId="1934"/>
    <cellStyle name="40% - Accent6" xfId="41" builtinId="51" customBuiltin="1"/>
    <cellStyle name="40% - Accent6 2" xfId="122"/>
    <cellStyle name="40% - Accent6 3" xfId="1473"/>
    <cellStyle name="40% - Accent6 4" xfId="195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60% - Accent1 2" xfId="130"/>
    <cellStyle name="60% - Accent1 2 2" xfId="1924"/>
    <cellStyle name="60% - Accent1 3" xfId="1474"/>
    <cellStyle name="60% - Accent1 4" xfId="1951"/>
    <cellStyle name="60% - Accent1 5" xfId="2050"/>
    <cellStyle name="60% - Accent2 2" xfId="131"/>
    <cellStyle name="60% - Accent2 2 2" xfId="1920"/>
    <cellStyle name="60% - Accent2 3" xfId="1475"/>
    <cellStyle name="60% - Accent2 4" xfId="1941"/>
    <cellStyle name="60% - Accent2 5" xfId="2051"/>
    <cellStyle name="60% - Accent3 2" xfId="132"/>
    <cellStyle name="60% - Accent3 2 2" xfId="1925"/>
    <cellStyle name="60% - Accent3 3" xfId="1476"/>
    <cellStyle name="60% - Accent3 4" xfId="1935"/>
    <cellStyle name="60% - Accent3 5" xfId="2052"/>
    <cellStyle name="60% - Accent4 2" xfId="133"/>
    <cellStyle name="60% - Accent4 2 2" xfId="1960"/>
    <cellStyle name="60% - Accent4 3" xfId="1477"/>
    <cellStyle name="60% - Accent4 4" xfId="1965"/>
    <cellStyle name="60% - Accent4 5" xfId="2053"/>
    <cellStyle name="60% - Accent5 2" xfId="134"/>
    <cellStyle name="60% - Accent5 2 2" xfId="1989"/>
    <cellStyle name="60% - Accent5 3" xfId="1478"/>
    <cellStyle name="60% - Accent5 4" xfId="1914"/>
    <cellStyle name="60% - Accent5 5" xfId="2054"/>
    <cellStyle name="60% - Accent6 2" xfId="135"/>
    <cellStyle name="60% - Accent6 2 2" xfId="1907"/>
    <cellStyle name="60% - Accent6 3" xfId="1479"/>
    <cellStyle name="60% - Accent6 4" xfId="1903"/>
    <cellStyle name="60% - Accent6 5" xfId="2055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80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1"/>
    <cellStyle name="AA FRAME 2 2" xfId="2161"/>
    <cellStyle name="AA FRAME 2 2 2" xfId="2633"/>
    <cellStyle name="AA FRAME 2 2 3" xfId="2543"/>
    <cellStyle name="AA FRAME 2 3" xfId="2211"/>
    <cellStyle name="AA FRAME 2 3 2" xfId="2679"/>
    <cellStyle name="AA FRAME 3" xfId="2066"/>
    <cellStyle name="AA FRAME 3 2" xfId="2562"/>
    <cellStyle name="AA FRAME 3 3" xfId="2472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4"/>
    <cellStyle name="Accent1 2" xfId="160"/>
    <cellStyle name="Accent1 3" xfId="1289"/>
    <cellStyle name="Accent1 4" xfId="1863"/>
    <cellStyle name="Accent1 5" xfId="1887"/>
    <cellStyle name="Accent1 6" xfId="1861"/>
    <cellStyle name="Accent1 7" xfId="1922"/>
    <cellStyle name="Accent1 8" xfId="2121"/>
    <cellStyle name="Accent1 9" xfId="2303"/>
    <cellStyle name="Accent2" xfId="27" builtinId="33" customBuiltin="1"/>
    <cellStyle name="Accent2 - 20%" xfId="165"/>
    <cellStyle name="Accent2 - 40%" xfId="166"/>
    <cellStyle name="Accent2 - 60%" xfId="167"/>
    <cellStyle name="Accent2 10" xfId="2307"/>
    <cellStyle name="Accent2 2" xfId="164"/>
    <cellStyle name="Accent2 3" xfId="1290"/>
    <cellStyle name="Accent2 4" xfId="1865"/>
    <cellStyle name="Accent2 5" xfId="1886"/>
    <cellStyle name="Accent2 6" xfId="1862"/>
    <cellStyle name="Accent2 7" xfId="1902"/>
    <cellStyle name="Accent2 8" xfId="2122"/>
    <cellStyle name="Accent2 9" xfId="2309"/>
    <cellStyle name="Accent3" xfId="30" builtinId="37" customBuiltin="1"/>
    <cellStyle name="Accent3 - 20%" xfId="169"/>
    <cellStyle name="Accent3 - 40%" xfId="170"/>
    <cellStyle name="Accent3 - 60%" xfId="171"/>
    <cellStyle name="Accent3 10" xfId="2305"/>
    <cellStyle name="Accent3 2" xfId="168"/>
    <cellStyle name="Accent3 3" xfId="1291"/>
    <cellStyle name="Accent3 4" xfId="1867"/>
    <cellStyle name="Accent3 5" xfId="1885"/>
    <cellStyle name="Accent3 6" xfId="1864"/>
    <cellStyle name="Accent3 7" xfId="1990"/>
    <cellStyle name="Accent3 8" xfId="2123"/>
    <cellStyle name="Accent3 9" xfId="2311"/>
    <cellStyle name="Accent4" xfId="33" builtinId="41" customBuiltin="1"/>
    <cellStyle name="Accent4 - 20%" xfId="173"/>
    <cellStyle name="Accent4 - 40%" xfId="174"/>
    <cellStyle name="Accent4 - 60%" xfId="175"/>
    <cellStyle name="Accent4 10" xfId="2312"/>
    <cellStyle name="Accent4 2" xfId="172"/>
    <cellStyle name="Accent4 3" xfId="1292"/>
    <cellStyle name="Accent4 4" xfId="1868"/>
    <cellStyle name="Accent4 5" xfId="1884"/>
    <cellStyle name="Accent4 6" xfId="1866"/>
    <cellStyle name="Accent4 7" xfId="1985"/>
    <cellStyle name="Accent4 8" xfId="2124"/>
    <cellStyle name="Accent4 9" xfId="2306"/>
    <cellStyle name="Accent5" xfId="36" builtinId="45" customBuiltin="1"/>
    <cellStyle name="Accent5 - 20%" xfId="177"/>
    <cellStyle name="Accent5 - 40%" xfId="178"/>
    <cellStyle name="Accent5 - 60%" xfId="179"/>
    <cellStyle name="Accent5 10" xfId="2310"/>
    <cellStyle name="Accent5 2" xfId="176"/>
    <cellStyle name="Accent5 3" xfId="1293"/>
    <cellStyle name="Accent5 4" xfId="1870"/>
    <cellStyle name="Accent5 5" xfId="1883"/>
    <cellStyle name="Accent5 6" xfId="1869"/>
    <cellStyle name="Accent5 7" xfId="1930"/>
    <cellStyle name="Accent5 8" xfId="2125"/>
    <cellStyle name="Accent5 9" xfId="2308"/>
    <cellStyle name="Accent6" xfId="39" builtinId="49" customBuiltin="1"/>
    <cellStyle name="Accent6 - 20%" xfId="181"/>
    <cellStyle name="Accent6 - 40%" xfId="182"/>
    <cellStyle name="Accent6 - 60%" xfId="183"/>
    <cellStyle name="Accent6 10" xfId="2319"/>
    <cellStyle name="Accent6 2" xfId="180"/>
    <cellStyle name="Accent6 3" xfId="1294"/>
    <cellStyle name="Accent6 4" xfId="1872"/>
    <cellStyle name="Accent6 5" xfId="1882"/>
    <cellStyle name="Accent6 6" xfId="1871"/>
    <cellStyle name="Accent6 7" xfId="1943"/>
    <cellStyle name="Accent6 8" xfId="2126"/>
    <cellStyle name="Accent6 9" xfId="2316"/>
    <cellStyle name="Bad" xfId="15" builtinId="27" customBuiltin="1"/>
    <cellStyle name="Bad 2" xfId="184"/>
    <cellStyle name="Bad 3" xfId="1482"/>
    <cellStyle name="Bad 4" xfId="1929"/>
    <cellStyle name="Border" xfId="185"/>
    <cellStyle name="Border 2" xfId="1484"/>
    <cellStyle name="Border 2 2" xfId="2068"/>
    <cellStyle name="Border 2 2 2" xfId="2564"/>
    <cellStyle name="Border 2 2 3" xfId="2474"/>
    <cellStyle name="Border 2 2 4" xfId="2703"/>
    <cellStyle name="Border 2 3" xfId="2163"/>
    <cellStyle name="Border 2 3 2" xfId="2635"/>
    <cellStyle name="Border 2 3 3" xfId="2545"/>
    <cellStyle name="Border 2 3 4" xfId="2734"/>
    <cellStyle name="Border 2 4" xfId="2213"/>
    <cellStyle name="Border 2 4 2" xfId="2681"/>
    <cellStyle name="Border 2 4 3" xfId="2768"/>
    <cellStyle name="Border 3" xfId="1483"/>
    <cellStyle name="Border 3 2" xfId="2162"/>
    <cellStyle name="Border 3 2 2" xfId="2634"/>
    <cellStyle name="Border 3 2 3" xfId="2544"/>
    <cellStyle name="Border 3 2 4" xfId="2733"/>
    <cellStyle name="Border 3 3" xfId="2212"/>
    <cellStyle name="Border 3 3 2" xfId="2680"/>
    <cellStyle name="Border 3 3 3" xfId="2767"/>
    <cellStyle name="Border 4" xfId="2067"/>
    <cellStyle name="Border 4 2" xfId="2563"/>
    <cellStyle name="Border 4 3" xfId="2473"/>
    <cellStyle name="Border 4 4" xfId="2702"/>
    <cellStyle name="Calc Currency (0)" xfId="186"/>
    <cellStyle name="Calc Currency (0) 2" xfId="1485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70"/>
    <cellStyle name="Calculation 2 2 2" xfId="2566"/>
    <cellStyle name="Calculation 2 2 3" xfId="2476"/>
    <cellStyle name="Calculation 2 3" xfId="2133"/>
    <cellStyle name="Calculation 2 3 2" xfId="2608"/>
    <cellStyle name="Calculation 2 3 3" xfId="2518"/>
    <cellStyle name="Calculation 2 3 4" xfId="2709"/>
    <cellStyle name="Calculation 2 4" xfId="2181"/>
    <cellStyle name="Calculation 2 4 2" xfId="2651"/>
    <cellStyle name="Calculation 2 4 3" xfId="2740"/>
    <cellStyle name="Calculation 3" xfId="1486"/>
    <cellStyle name="Calculation 3 2" xfId="2069"/>
    <cellStyle name="Calculation 3 2 2" xfId="2565"/>
    <cellStyle name="Calculation 3 2 3" xfId="2475"/>
    <cellStyle name="Calculation 3 3" xfId="2164"/>
    <cellStyle name="Calculation 3 3 2" xfId="2636"/>
    <cellStyle name="Calculation 3 3 3" xfId="2546"/>
    <cellStyle name="Calculation 3 3 4" xfId="2735"/>
    <cellStyle name="Calculation 3 4" xfId="2214"/>
    <cellStyle name="Calculation 3 4 2" xfId="2682"/>
    <cellStyle name="Calculation 3 4 3" xfId="2769"/>
    <cellStyle name="Calculation 4" xfId="1971"/>
    <cellStyle name="Check Cell" xfId="20" builtinId="23" customBuiltin="1"/>
    <cellStyle name="Check Cell 2" xfId="195"/>
    <cellStyle name="Check Cell 3" xfId="1487"/>
    <cellStyle name="Check Cell 4" xfId="1991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0]" xfId="207"/>
    <cellStyle name="Comma 10" xfId="208"/>
    <cellStyle name="Comma 10 2" xfId="209"/>
    <cellStyle name="Comma 10 3" xfId="210"/>
    <cellStyle name="Comma 104" xfId="2284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3" xfId="54"/>
    <cellStyle name="Comma 12 2 4" xfId="2352"/>
    <cellStyle name="Comma 12 3" xfId="217"/>
    <cellStyle name="Comma 12 3 2" xfId="218"/>
    <cellStyle name="Comma 12 3 3" xfId="1490"/>
    <cellStyle name="Comma 12 3 4" xfId="2353"/>
    <cellStyle name="Comma 12 4" xfId="219"/>
    <cellStyle name="Comma 12 5" xfId="1489"/>
    <cellStyle name="Comma 13" xfId="220"/>
    <cellStyle name="Comma 13 2" xfId="221"/>
    <cellStyle name="Comma 13 2 2" xfId="222"/>
    <cellStyle name="Comma 13 3" xfId="223"/>
    <cellStyle name="Comma 13 4" xfId="224"/>
    <cellStyle name="Comma 14" xfId="225"/>
    <cellStyle name="Comma 14 2" xfId="226"/>
    <cellStyle name="Comma 14 3" xfId="1491"/>
    <cellStyle name="Comma 15" xfId="227"/>
    <cellStyle name="Comma 15 2" xfId="228"/>
    <cellStyle name="Comma 15 3" xfId="1492"/>
    <cellStyle name="Comma 15 4" xfId="2251"/>
    <cellStyle name="Comma 16" xfId="229"/>
    <cellStyle name="Comma 16 2" xfId="230"/>
    <cellStyle name="Comma 16 3" xfId="231"/>
    <cellStyle name="Comma 16 4" xfId="1493"/>
    <cellStyle name="Comma 17" xfId="232"/>
    <cellStyle name="Comma 17 2" xfId="233"/>
    <cellStyle name="Comma 17 3" xfId="1494"/>
    <cellStyle name="Comma 18" xfId="234"/>
    <cellStyle name="Comma 18 2" xfId="235"/>
    <cellStyle name="Comma 18 3" xfId="1495"/>
    <cellStyle name="Comma 19" xfId="236"/>
    <cellStyle name="Comma 19 2" xfId="237"/>
    <cellStyle name="Comma 2" xfId="67"/>
    <cellStyle name="Comma 2 10" xfId="239"/>
    <cellStyle name="Comma 2 10 2" xfId="240"/>
    <cellStyle name="Comma 2 10 3" xfId="241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1" xfId="252"/>
    <cellStyle name="Comma 2 2 12" xfId="253"/>
    <cellStyle name="Comma 2 2 13" xfId="254"/>
    <cellStyle name="Comma 2 2 14" xfId="255"/>
    <cellStyle name="Comma 2 2 15" xfId="256"/>
    <cellStyle name="Comma 2 2 16" xfId="257"/>
    <cellStyle name="Comma 2 2 17" xfId="258"/>
    <cellStyle name="Comma 2 2 18" xfId="259"/>
    <cellStyle name="Comma 2 2 19" xfId="260"/>
    <cellStyle name="Comma 2 2 2" xfId="261"/>
    <cellStyle name="Comma 2 2 2 2" xfId="262"/>
    <cellStyle name="Comma 2 2 2 3" xfId="263"/>
    <cellStyle name="Comma 2 2 2 4" xfId="264"/>
    <cellStyle name="Comma 2 2 20" xfId="265"/>
    <cellStyle name="Comma 2 2 21" xfId="266"/>
    <cellStyle name="Comma 2 2 22" xfId="267"/>
    <cellStyle name="Comma 2 2 23" xfId="268"/>
    <cellStyle name="Comma 2 2 24" xfId="269"/>
    <cellStyle name="Comma 2 2 25" xfId="270"/>
    <cellStyle name="Comma 2 2 26" xfId="271"/>
    <cellStyle name="Comma 2 2 27" xfId="272"/>
    <cellStyle name="Comma 2 2 28" xfId="273"/>
    <cellStyle name="Comma 2 2 29" xfId="274"/>
    <cellStyle name="Comma 2 2 3" xfId="275"/>
    <cellStyle name="Comma 2 2 3 2" xfId="276"/>
    <cellStyle name="Comma 2 2 30" xfId="277"/>
    <cellStyle name="Comma 2 2 31" xfId="278"/>
    <cellStyle name="Comma 2 2 32" xfId="279"/>
    <cellStyle name="Comma 2 2 33" xfId="280"/>
    <cellStyle name="Comma 2 2 34" xfId="281"/>
    <cellStyle name="Comma 2 2 35" xfId="282"/>
    <cellStyle name="Comma 2 2 36" xfId="283"/>
    <cellStyle name="Comma 2 2 37" xfId="284"/>
    <cellStyle name="Comma 2 2 38" xfId="285"/>
    <cellStyle name="Comma 2 2 39" xfId="286"/>
    <cellStyle name="Comma 2 2 4" xfId="287"/>
    <cellStyle name="Comma 2 2 4 2" xfId="288"/>
    <cellStyle name="Comma 2 2 40" xfId="289"/>
    <cellStyle name="Comma 2 2 41" xfId="290"/>
    <cellStyle name="Comma 2 2 42" xfId="291"/>
    <cellStyle name="Comma 2 2 43" xfId="292"/>
    <cellStyle name="Comma 2 2 44" xfId="293"/>
    <cellStyle name="Comma 2 2 45" xfId="294"/>
    <cellStyle name="Comma 2 2 46" xfId="295"/>
    <cellStyle name="Comma 2 2 47" xfId="296"/>
    <cellStyle name="Comma 2 2 48" xfId="297"/>
    <cellStyle name="Comma 2 2 49" xfId="298"/>
    <cellStyle name="Comma 2 2 5" xfId="299"/>
    <cellStyle name="Comma 2 2 5 2" xfId="300"/>
    <cellStyle name="Comma 2 2 50" xfId="301"/>
    <cellStyle name="Comma 2 2 51" xfId="302"/>
    <cellStyle name="Comma 2 2 52" xfId="303"/>
    <cellStyle name="Comma 2 2 53" xfId="304"/>
    <cellStyle name="Comma 2 2 54" xfId="305"/>
    <cellStyle name="Comma 2 2 55" xfId="306"/>
    <cellStyle name="Comma 2 2 56" xfId="307"/>
    <cellStyle name="Comma 2 2 57" xfId="308"/>
    <cellStyle name="Comma 2 2 58" xfId="1497"/>
    <cellStyle name="Comma 2 2 59" xfId="1496"/>
    <cellStyle name="Comma 2 2 6" xfId="309"/>
    <cellStyle name="Comma 2 2 7" xfId="310"/>
    <cellStyle name="Comma 2 2 8" xfId="311"/>
    <cellStyle name="Comma 2 2 9" xfId="31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5" xfId="1498"/>
    <cellStyle name="Comma 2 3_2-170 Audit guage (2)" xfId="1299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9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500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1"/>
    <cellStyle name="Comma 2 59" xfId="57"/>
    <cellStyle name="Comma 2 59 2" xfId="364"/>
    <cellStyle name="Comma 2 59 2 2" xfId="1503"/>
    <cellStyle name="Comma 2 59 2 3" xfId="1502"/>
    <cellStyle name="Comma 2 59 2 4" xfId="2355"/>
    <cellStyle name="Comma 2 59 3" xfId="363"/>
    <cellStyle name="Comma 2 59 4" xfId="2343"/>
    <cellStyle name="Comma 2 6" xfId="62"/>
    <cellStyle name="Comma 2 6 2" xfId="366"/>
    <cellStyle name="Comma 2 60" xfId="367"/>
    <cellStyle name="Comma 2 61" xfId="368"/>
    <cellStyle name="Comma 2 62" xfId="369"/>
    <cellStyle name="Comma 2 63" xfId="370"/>
    <cellStyle name="Comma 2 64" xfId="238"/>
    <cellStyle name="Comma 2 64 2" xfId="2354"/>
    <cellStyle name="Comma 2 64 3" xfId="2263"/>
    <cellStyle name="Comma 2 65" xfId="1296"/>
    <cellStyle name="Comma 2 65 2" xfId="2425"/>
    <cellStyle name="Comma 2 65 3" xfId="2291"/>
    <cellStyle name="Comma 2 66" xfId="70"/>
    <cellStyle name="Comma 2 66 2" xfId="2346"/>
    <cellStyle name="Comma 2 66 3" xfId="2295"/>
    <cellStyle name="Comma 2 67" xfId="365"/>
    <cellStyle name="Comma 2 67 2" xfId="2356"/>
    <cellStyle name="Comma 2 67 3" xfId="2297"/>
    <cellStyle name="Comma 2 68" xfId="1938"/>
    <cellStyle name="Comma 2 69" xfId="1982"/>
    <cellStyle name="Comma 2 69 2" xfId="2453"/>
    <cellStyle name="Comma 2 69 3" xfId="2336"/>
    <cellStyle name="Comma 2 7" xfId="371"/>
    <cellStyle name="Comma 2 70" xfId="1995"/>
    <cellStyle name="Comma 2 70 2" xfId="2457"/>
    <cellStyle name="Comma 2 70 3" xfId="2339"/>
    <cellStyle name="Comma 2 71" xfId="2000"/>
    <cellStyle name="Comma 2 72" xfId="2012"/>
    <cellStyle name="Comma 2 73" xfId="2019"/>
    <cellStyle name="Comma 2 74" xfId="2020"/>
    <cellStyle name="Comma 2 75" xfId="2127"/>
    <cellStyle name="Comma 2 76" xfId="2129"/>
    <cellStyle name="Comma 2 77" xfId="2130"/>
    <cellStyle name="Comma 2 78" xfId="2128"/>
    <cellStyle name="Comma 2 79" xfId="2232"/>
    <cellStyle name="Comma 2 8" xfId="372"/>
    <cellStyle name="Comma 2 80" xfId="2241"/>
    <cellStyle name="Comma 2 81" xfId="2244"/>
    <cellStyle name="Comma 2 82" xfId="2252"/>
    <cellStyle name="Comma 2 83" xfId="2701"/>
    <cellStyle name="Comma 2 84" xfId="2700"/>
    <cellStyle name="Comma 2 85" xfId="2697"/>
    <cellStyle name="Comma 2 86" xfId="2698"/>
    <cellStyle name="Comma 2 87" xfId="2699"/>
    <cellStyle name="Comma 2 9" xfId="373"/>
    <cellStyle name="Comma 2_Commitment50" xfId="374"/>
    <cellStyle name="Comma 20" xfId="375"/>
    <cellStyle name="Comma 20 2" xfId="376"/>
    <cellStyle name="Comma 21" xfId="377"/>
    <cellStyle name="Comma 22" xfId="378"/>
    <cellStyle name="Comma 23" xfId="379"/>
    <cellStyle name="Comma 24" xfId="380"/>
    <cellStyle name="Comma 24 2" xfId="381"/>
    <cellStyle name="Comma 25" xfId="197"/>
    <cellStyle name="Comma 25 2" xfId="1504"/>
    <cellStyle name="Comma 25 3" xfId="2351"/>
    <cellStyle name="Comma 26" xfId="1295"/>
    <cellStyle name="Comma 26 2" xfId="1505"/>
    <cellStyle name="Comma 26 3" xfId="2424"/>
    <cellStyle name="Comma 27" xfId="68"/>
    <cellStyle name="Comma 27 2" xfId="1506"/>
    <cellStyle name="Comma 27 3" xfId="2344"/>
    <cellStyle name="Comma 28" xfId="1305"/>
    <cellStyle name="Comma 28 2" xfId="1507"/>
    <cellStyle name="Comma 28 3" xfId="2427"/>
    <cellStyle name="Comma 29" xfId="1508"/>
    <cellStyle name="Comma 3" xfId="46"/>
    <cellStyle name="Comma 3 2" xfId="383"/>
    <cellStyle name="Comma 3 2 2" xfId="1953"/>
    <cellStyle name="Comma 3 2 3" xfId="2777"/>
    <cellStyle name="Comma 3 3" xfId="384"/>
    <cellStyle name="Comma 3 3 2" xfId="385"/>
    <cellStyle name="Comma 3 3 3" xfId="1510"/>
    <cellStyle name="Comma 3 4" xfId="386"/>
    <cellStyle name="Comma 3 5" xfId="1509"/>
    <cellStyle name="Comma 3 5 2" xfId="2432"/>
    <cellStyle name="Comma 3 5 3" xfId="2327"/>
    <cellStyle name="Comma 3 6" xfId="382"/>
    <cellStyle name="Comma 3 7" xfId="1909"/>
    <cellStyle name="Comma 30" xfId="1511"/>
    <cellStyle name="Comma 31" xfId="1512"/>
    <cellStyle name="Comma 32" xfId="1513"/>
    <cellStyle name="Comma 33" xfId="1514"/>
    <cellStyle name="Comma 34" xfId="1515"/>
    <cellStyle name="Comma 35" xfId="1516"/>
    <cellStyle name="Comma 36" xfId="1517"/>
    <cellStyle name="Comma 37" xfId="1518"/>
    <cellStyle name="Comma 38" xfId="1519"/>
    <cellStyle name="Comma 39" xfId="1520"/>
    <cellStyle name="Comma 4" xfId="387"/>
    <cellStyle name="Comma 4 2" xfId="388"/>
    <cellStyle name="Comma 4 2 2" xfId="389"/>
    <cellStyle name="Comma 4 2 3" xfId="390"/>
    <cellStyle name="Comma 4 3" xfId="391"/>
    <cellStyle name="Comma 4 3 2" xfId="392"/>
    <cellStyle name="Comma 4 4" xfId="393"/>
    <cellStyle name="Comma 4 5" xfId="394"/>
    <cellStyle name="Comma 4 6" xfId="395"/>
    <cellStyle name="Comma 4 6 2" xfId="396"/>
    <cellStyle name="Comma 4 6 3" xfId="397"/>
    <cellStyle name="Comma 4 6 4" xfId="1521"/>
    <cellStyle name="Comma 4 7" xfId="398"/>
    <cellStyle name="Comma 4 8" xfId="1904"/>
    <cellStyle name="Comma 4 8 2" xfId="2440"/>
    <cellStyle name="Comma 4 8 3" xfId="2328"/>
    <cellStyle name="Comma 4 9" xfId="2061"/>
    <cellStyle name="Comma 4_Detail-MAY.07" xfId="399"/>
    <cellStyle name="Comma 40" xfId="1522"/>
    <cellStyle name="Comma 41" xfId="1523"/>
    <cellStyle name="Comma 42" xfId="1524"/>
    <cellStyle name="Comma 43" xfId="1525"/>
    <cellStyle name="Comma 44" xfId="1526"/>
    <cellStyle name="Comma 44 2" xfId="1926"/>
    <cellStyle name="Comma 45" xfId="1527"/>
    <cellStyle name="Comma 46" xfId="1528"/>
    <cellStyle name="Comma 47" xfId="1529"/>
    <cellStyle name="Comma 48" xfId="1530"/>
    <cellStyle name="Comma 49" xfId="1531"/>
    <cellStyle name="Comma 5" xfId="400"/>
    <cellStyle name="Comma 5 15" xfId="66"/>
    <cellStyle name="Comma 5 2" xfId="401"/>
    <cellStyle name="Comma 5 2 2" xfId="402"/>
    <cellStyle name="Comma 5 2 3" xfId="403"/>
    <cellStyle name="Comma 5 3" xfId="404"/>
    <cellStyle name="Comma 5 4" xfId="405"/>
    <cellStyle name="Comma 5 5" xfId="406"/>
    <cellStyle name="Comma 5 5 2" xfId="407"/>
    <cellStyle name="Comma 5 5 3" xfId="408"/>
    <cellStyle name="Comma 5 5 4" xfId="1532"/>
    <cellStyle name="Comma 5 6" xfId="409"/>
    <cellStyle name="Comma 5 7" xfId="1942"/>
    <cellStyle name="Comma 50" xfId="1533"/>
    <cellStyle name="Comma 51" xfId="1534"/>
    <cellStyle name="Comma 52" xfId="1535"/>
    <cellStyle name="Comma 53" xfId="1536"/>
    <cellStyle name="Comma 54" xfId="49"/>
    <cellStyle name="Comma 55" xfId="1488"/>
    <cellStyle name="Comma 56" xfId="1874"/>
    <cellStyle name="Comma 57" xfId="1881"/>
    <cellStyle name="Comma 58" xfId="1873"/>
    <cellStyle name="Comma 59" xfId="1892"/>
    <cellStyle name="Comma 59 2" xfId="2114"/>
    <cellStyle name="Comma 59 3" xfId="2437"/>
    <cellStyle name="Comma 6" xfId="410"/>
    <cellStyle name="Comma 6 2" xfId="411"/>
    <cellStyle name="Comma 6 2 2" xfId="412"/>
    <cellStyle name="Comma 6 3" xfId="413"/>
    <cellStyle name="Comma 6 4" xfId="414"/>
    <cellStyle name="Comma 6 5" xfId="415"/>
    <cellStyle name="Comma 6 5 2" xfId="416"/>
    <cellStyle name="Comma 6 5 3" xfId="417"/>
    <cellStyle name="Comma 6 5 4" xfId="1537"/>
    <cellStyle name="Comma 6 6" xfId="418"/>
    <cellStyle name="Comma 6 7" xfId="2064"/>
    <cellStyle name="Comma 60" xfId="1894"/>
    <cellStyle name="Comma 60 2" xfId="2439"/>
    <cellStyle name="Comma 60 3" xfId="2264"/>
    <cellStyle name="Comma 61" xfId="48"/>
    <cellStyle name="Comma 61 2" xfId="2342"/>
    <cellStyle name="Comma 61 3" xfId="2288"/>
    <cellStyle name="Comma 62" xfId="1976"/>
    <cellStyle name="Comma 63" xfId="1988"/>
    <cellStyle name="Comma 63 2" xfId="2455"/>
    <cellStyle name="Comma 63 3" xfId="2293"/>
    <cellStyle name="Comma 64" xfId="1980"/>
    <cellStyle name="Comma 64 2" xfId="2452"/>
    <cellStyle name="Comma 64 3" xfId="2294"/>
    <cellStyle name="Comma 65" xfId="1937"/>
    <cellStyle name="Comma 65 2" xfId="2445"/>
    <cellStyle name="Comma 65 3" xfId="2299"/>
    <cellStyle name="Comma 66" xfId="1921"/>
    <cellStyle name="Comma 66 2" xfId="2444"/>
    <cellStyle name="Comma 66 3" xfId="2301"/>
    <cellStyle name="Comma 67" xfId="1996"/>
    <cellStyle name="Comma 67 2" xfId="2458"/>
    <cellStyle name="Comma 67 3" xfId="2315"/>
    <cellStyle name="Comma 68" xfId="1998"/>
    <cellStyle name="Comma 68 2" xfId="2459"/>
    <cellStyle name="Comma 68 3" xfId="2318"/>
    <cellStyle name="Comma 69" xfId="2002"/>
    <cellStyle name="Comma 69 2" xfId="2462"/>
    <cellStyle name="Comma 69 3" xfId="2322"/>
    <cellStyle name="Comma 7" xfId="419"/>
    <cellStyle name="Comma 7 2" xfId="420"/>
    <cellStyle name="Comma 7 3" xfId="421"/>
    <cellStyle name="Comma 7 4" xfId="1538"/>
    <cellStyle name="Comma 7 4 2" xfId="2433"/>
    <cellStyle name="Comma 7 4 3" xfId="2265"/>
    <cellStyle name="Comma 70" xfId="2006"/>
    <cellStyle name="Comma 70 2" xfId="2464"/>
    <cellStyle name="Comma 70 3" xfId="2332"/>
    <cellStyle name="Comma 71" xfId="2008"/>
    <cellStyle name="Comma 71 2" xfId="2466"/>
    <cellStyle name="Comma 71 3" xfId="2337"/>
    <cellStyle name="Comma 72" xfId="2010"/>
    <cellStyle name="Comma 72 2" xfId="2468"/>
    <cellStyle name="Comma 72 3" xfId="2338"/>
    <cellStyle name="Comma 73" xfId="2004"/>
    <cellStyle name="Comma 74" xfId="2017"/>
    <cellStyle name="Comma 75" xfId="2015"/>
    <cellStyle name="Comma 76" xfId="2022"/>
    <cellStyle name="Comma 77" xfId="2048"/>
    <cellStyle name="Comma 78" xfId="2117"/>
    <cellStyle name="Comma 79" xfId="2233"/>
    <cellStyle name="Comma 8" xfId="422"/>
    <cellStyle name="Comma 8 2" xfId="423"/>
    <cellStyle name="Comma 8 3" xfId="424"/>
    <cellStyle name="Comma 8 4" xfId="1913"/>
    <cellStyle name="Comma 80" xfId="2242"/>
    <cellStyle name="Comma 81" xfId="2243"/>
    <cellStyle name="Comma 82" xfId="2250"/>
    <cellStyle name="Comma 83" xfId="2259"/>
    <cellStyle name="Comma 84" xfId="2261"/>
    <cellStyle name="Comma 85" xfId="2781"/>
    <cellStyle name="Comma 86" xfId="2783"/>
    <cellStyle name="Comma 87" xfId="43"/>
    <cellStyle name="Comma 9" xfId="425"/>
    <cellStyle name="Comma 9 2" xfId="426"/>
    <cellStyle name="Comma 9 2 2" xfId="427"/>
    <cellStyle name="Comma 9 2 3" xfId="1539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40"/>
    <cellStyle name="comma zerodec 3" xfId="433"/>
    <cellStyle name="comma zerodec 4" xfId="434"/>
    <cellStyle name="comma zerodec 5" xfId="435"/>
    <cellStyle name="Comma_KCE01Y" xfId="2"/>
    <cellStyle name="Comma_KCE44Y" xfId="3"/>
    <cellStyle name="Comma_Lia" xfId="4"/>
    <cellStyle name="Comma0" xfId="436"/>
    <cellStyle name="Comma0 2" xfId="1541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7"/>
    <cellStyle name="Currency 11" xfId="1923"/>
    <cellStyle name="Currency 12" xfId="1901"/>
    <cellStyle name="Currency 13" xfId="1899"/>
    <cellStyle name="Currency 14" xfId="1916"/>
    <cellStyle name="Currency 15" xfId="1986"/>
    <cellStyle name="Currency 16" xfId="1992"/>
    <cellStyle name="Currency 17" xfId="1977"/>
    <cellStyle name="Currency 18" xfId="2025"/>
    <cellStyle name="Currency 19" xfId="2026"/>
    <cellStyle name="Currency 2" xfId="1302"/>
    <cellStyle name="Currency 20" xfId="2034"/>
    <cellStyle name="Currency 21" xfId="2028"/>
    <cellStyle name="Currency 22" xfId="2031"/>
    <cellStyle name="Currency 23" xfId="2032"/>
    <cellStyle name="Currency 24" xfId="2042"/>
    <cellStyle name="Currency 25" xfId="2043"/>
    <cellStyle name="Currency 26" xfId="2037"/>
    <cellStyle name="Currency 27" xfId="2040"/>
    <cellStyle name="Currency 28" xfId="2038"/>
    <cellStyle name="Currency 29" xfId="2059"/>
    <cellStyle name="Currency 3" xfId="1896"/>
    <cellStyle name="Currency 30" xfId="2057"/>
    <cellStyle name="Currency 31" xfId="2160"/>
    <cellStyle name="Currency 32" xfId="2134"/>
    <cellStyle name="Currency 33" xfId="2210"/>
    <cellStyle name="Currency 34" xfId="2215"/>
    <cellStyle name="Currency 4" xfId="1895"/>
    <cellStyle name="Currency 5" xfId="1897"/>
    <cellStyle name="Currency 6" xfId="1944"/>
    <cellStyle name="Currency 7" xfId="1915"/>
    <cellStyle name="Currency 8" xfId="1932"/>
    <cellStyle name="Currency 9" xfId="1918"/>
    <cellStyle name="Currency0" xfId="442"/>
    <cellStyle name="Currency0 2" xfId="1542"/>
    <cellStyle name="Currency1" xfId="443"/>
    <cellStyle name="Currency1 2" xfId="444"/>
    <cellStyle name="Currency1 2 2" xfId="445"/>
    <cellStyle name="Currency1 2 3" xfId="1543"/>
    <cellStyle name="Currency1 3" xfId="446"/>
    <cellStyle name="Currency1 4" xfId="447"/>
    <cellStyle name="Currency1 5" xfId="448"/>
    <cellStyle name="Currency2" xfId="449"/>
    <cellStyle name="Currency2 2" xfId="1544"/>
    <cellStyle name="Dan" xfId="450"/>
    <cellStyle name="Date" xfId="451"/>
    <cellStyle name="Date 2" xfId="1545"/>
    <cellStyle name="Date Short" xfId="452"/>
    <cellStyle name="Date Short 2" xfId="1546"/>
    <cellStyle name="Date Short 2 2" xfId="2434"/>
    <cellStyle name="Date Short 3" xfId="2357"/>
    <cellStyle name="DATE_F-L YE" xfId="453"/>
    <cellStyle name="Debit" xfId="454"/>
    <cellStyle name="DELTA" xfId="455"/>
    <cellStyle name="DELTA 2" xfId="1547"/>
    <cellStyle name="Dollar (zero dec)" xfId="456"/>
    <cellStyle name="Dollar (zero dec) 2" xfId="457"/>
    <cellStyle name="Dollar (zero dec) 2 2" xfId="458"/>
    <cellStyle name="Dollar (zero dec) 2 3" xfId="1548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9"/>
    <cellStyle name="Explanatory Text 4" xfId="1949"/>
    <cellStyle name="Fixed" xfId="474"/>
    <cellStyle name="Fixed 2" xfId="1550"/>
    <cellStyle name="Format Number Column" xfId="475"/>
    <cellStyle name="Good" xfId="14" builtinId="26" customBuiltin="1"/>
    <cellStyle name="Good 2" xfId="476"/>
    <cellStyle name="Good 3" xfId="1551"/>
    <cellStyle name="Good 4" xfId="1973"/>
    <cellStyle name="Grey" xfId="477"/>
    <cellStyle name="Grey 2" xfId="1552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4"/>
    <cellStyle name="Header2 2 2 2" xfId="2166"/>
    <cellStyle name="Header2 2 2 2 2" xfId="2638"/>
    <cellStyle name="Header2 2 2 2 3" xfId="2548"/>
    <cellStyle name="Header2 2 2 3" xfId="2217"/>
    <cellStyle name="Header2 2 2 3 2" xfId="2684"/>
    <cellStyle name="Header2 2 3" xfId="2072"/>
    <cellStyle name="Header2 2 3 2" xfId="2568"/>
    <cellStyle name="Header2 2 3 3" xfId="2478"/>
    <cellStyle name="Header2 2 3 4" xfId="2705"/>
    <cellStyle name="Header2 3" xfId="486"/>
    <cellStyle name="Header2 3 2" xfId="1555"/>
    <cellStyle name="Header2 3 2 2" xfId="2167"/>
    <cellStyle name="Header2 3 2 2 2" xfId="2639"/>
    <cellStyle name="Header2 3 2 2 3" xfId="2549"/>
    <cellStyle name="Header2 3 2 3" xfId="2218"/>
    <cellStyle name="Header2 3 2 3 2" xfId="2685"/>
    <cellStyle name="Header2 3 3" xfId="2073"/>
    <cellStyle name="Header2 3 3 2" xfId="2569"/>
    <cellStyle name="Header2 3 3 3" xfId="2479"/>
    <cellStyle name="Header2 3 3 4" xfId="2706"/>
    <cellStyle name="Header2 4" xfId="487"/>
    <cellStyle name="Header2 4 2" xfId="1556"/>
    <cellStyle name="Header2 4 2 2" xfId="2168"/>
    <cellStyle name="Header2 4 2 2 2" xfId="2640"/>
    <cellStyle name="Header2 4 2 2 3" xfId="2550"/>
    <cellStyle name="Header2 4 2 3" xfId="2219"/>
    <cellStyle name="Header2 4 2 3 2" xfId="2686"/>
    <cellStyle name="Header2 4 3" xfId="2074"/>
    <cellStyle name="Header2 4 3 2" xfId="2570"/>
    <cellStyle name="Header2 4 3 3" xfId="2480"/>
    <cellStyle name="Header2 4 3 4" xfId="2707"/>
    <cellStyle name="Header2 5" xfId="488"/>
    <cellStyle name="Header2 5 2" xfId="1557"/>
    <cellStyle name="Header2 5 2 2" xfId="2169"/>
    <cellStyle name="Header2 5 2 2 2" xfId="2641"/>
    <cellStyle name="Header2 5 2 2 3" xfId="2551"/>
    <cellStyle name="Header2 5 2 3" xfId="2220"/>
    <cellStyle name="Header2 5 2 3 2" xfId="2687"/>
    <cellStyle name="Header2 5 3" xfId="2075"/>
    <cellStyle name="Header2 5 3 2" xfId="2571"/>
    <cellStyle name="Header2 5 3 3" xfId="2481"/>
    <cellStyle name="Header2 5 3 4" xfId="2708"/>
    <cellStyle name="Header2 6" xfId="1553"/>
    <cellStyle name="Header2 6 2" xfId="2165"/>
    <cellStyle name="Header2 6 2 2" xfId="2637"/>
    <cellStyle name="Header2 6 2 3" xfId="2547"/>
    <cellStyle name="Header2 6 3" xfId="2216"/>
    <cellStyle name="Header2 6 3 2" xfId="2683"/>
    <cellStyle name="Header2 7" xfId="2071"/>
    <cellStyle name="Header2 7 2" xfId="2567"/>
    <cellStyle name="Header2 7 3" xfId="2477"/>
    <cellStyle name="Header2 7 4" xfId="2704"/>
    <cellStyle name="Heading" xfId="489"/>
    <cellStyle name="Heading 1" xfId="10" builtinId="16" customBuiltin="1"/>
    <cellStyle name="Heading 1 2" xfId="490"/>
    <cellStyle name="Heading 1 3" xfId="1558"/>
    <cellStyle name="Heading 1 4" xfId="1975"/>
    <cellStyle name="Heading 2" xfId="11" builtinId="17" customBuiltin="1"/>
    <cellStyle name="Heading 2 2" xfId="491"/>
    <cellStyle name="Heading 2 3" xfId="1559"/>
    <cellStyle name="Heading 2 4" xfId="1906"/>
    <cellStyle name="Heading 3" xfId="12" builtinId="18" customBuiltin="1"/>
    <cellStyle name="Heading 3 2" xfId="492"/>
    <cellStyle name="Heading 3 3" xfId="1560"/>
    <cellStyle name="Heading 3 4" xfId="1974"/>
    <cellStyle name="Heading 4" xfId="13" builtinId="19" customBuiltin="1"/>
    <cellStyle name="Heading 4 2" xfId="493"/>
    <cellStyle name="Heading 4 3" xfId="1561"/>
    <cellStyle name="Heading 4 4" xfId="1912"/>
    <cellStyle name="HEADING1" xfId="494"/>
    <cellStyle name="HEADING2" xfId="495"/>
    <cellStyle name="Hyperlink 2" xfId="496"/>
    <cellStyle name="Hyperlink 2 2" xfId="497"/>
    <cellStyle name="Hyperlink 3" xfId="2325"/>
    <cellStyle name="Hyperlink 4" xfId="2334"/>
    <cellStyle name="Hyperlink 5" xfId="2286"/>
    <cellStyle name="Indent" xfId="498"/>
    <cellStyle name="Info_Main" xfId="499"/>
    <cellStyle name="Input" xfId="16" builtinId="20" customBuiltin="1"/>
    <cellStyle name="Input [yellow]" xfId="501"/>
    <cellStyle name="Input [yellow] 2" xfId="1563"/>
    <cellStyle name="Input [yellow] 2 2" xfId="2078"/>
    <cellStyle name="Input [yellow] 2 2 2" xfId="2574"/>
    <cellStyle name="Input [yellow] 2 2 3" xfId="2484"/>
    <cellStyle name="Input [yellow] 2 3" xfId="2171"/>
    <cellStyle name="Input [yellow] 2 3 2" xfId="2643"/>
    <cellStyle name="Input [yellow] 2 3 3" xfId="2553"/>
    <cellStyle name="Input [yellow] 2 4" xfId="2222"/>
    <cellStyle name="Input [yellow] 2 4 2" xfId="2689"/>
    <cellStyle name="Input [yellow] 3" xfId="1562"/>
    <cellStyle name="Input [yellow] 3 2" xfId="2170"/>
    <cellStyle name="Input [yellow] 3 2 2" xfId="2642"/>
    <cellStyle name="Input [yellow] 3 2 3" xfId="2552"/>
    <cellStyle name="Input [yellow] 3 3" xfId="2221"/>
    <cellStyle name="Input [yellow] 3 3 2" xfId="2688"/>
    <cellStyle name="Input [yellow] 4" xfId="2077"/>
    <cellStyle name="Input [yellow] 4 2" xfId="2573"/>
    <cellStyle name="Input [yellow] 4 3" xfId="2483"/>
    <cellStyle name="Input 10" xfId="2302"/>
    <cellStyle name="Input 2" xfId="500"/>
    <cellStyle name="Input 2 2" xfId="2079"/>
    <cellStyle name="Input 2 2 2" xfId="2575"/>
    <cellStyle name="Input 2 2 3" xfId="2485"/>
    <cellStyle name="Input 2 3" xfId="2135"/>
    <cellStyle name="Input 2 3 2" xfId="2609"/>
    <cellStyle name="Input 2 3 3" xfId="2519"/>
    <cellStyle name="Input 2 3 4" xfId="2710"/>
    <cellStyle name="Input 2 4" xfId="2182"/>
    <cellStyle name="Input 2 4 2" xfId="2652"/>
    <cellStyle name="Input 2 4 3" xfId="2741"/>
    <cellStyle name="Input 3" xfId="1297"/>
    <cellStyle name="Input 3 2" xfId="2076"/>
    <cellStyle name="Input 3 2 2" xfId="2572"/>
    <cellStyle name="Input 3 2 3" xfId="2482"/>
    <cellStyle name="Input 3 3" xfId="2159"/>
    <cellStyle name="Input 3 3 2" xfId="2632"/>
    <cellStyle name="Input 3 3 3" xfId="2542"/>
    <cellStyle name="Input 3 3 4" xfId="2732"/>
    <cellStyle name="Input 3 4" xfId="2209"/>
    <cellStyle name="Input 3 4 2" xfId="2678"/>
    <cellStyle name="Input 3 4 3" xfId="2766"/>
    <cellStyle name="Input 4" xfId="1877"/>
    <cellStyle name="Input 4 2" xfId="2111"/>
    <cellStyle name="Input 4 2 2" xfId="2606"/>
    <cellStyle name="Input 4 2 3" xfId="2516"/>
    <cellStyle name="Input 4 3" xfId="2177"/>
    <cellStyle name="Input 4 3 2" xfId="2649"/>
    <cellStyle name="Input 4 3 3" xfId="2559"/>
    <cellStyle name="Input 4 3 4" xfId="2738"/>
    <cellStyle name="Input 4 4" xfId="2228"/>
    <cellStyle name="Input 4 4 2" xfId="2695"/>
    <cellStyle name="Input 4 4 3" xfId="2772"/>
    <cellStyle name="Input 5" xfId="1878"/>
    <cellStyle name="Input 5 2" xfId="2112"/>
    <cellStyle name="Input 5 2 2" xfId="2607"/>
    <cellStyle name="Input 5 2 3" xfId="2517"/>
    <cellStyle name="Input 5 3" xfId="2178"/>
    <cellStyle name="Input 5 3 2" xfId="2650"/>
    <cellStyle name="Input 5 3 3" xfId="2560"/>
    <cellStyle name="Input 5 3 4" xfId="2739"/>
    <cellStyle name="Input 5 4" xfId="2229"/>
    <cellStyle name="Input 5 4 2" xfId="2696"/>
    <cellStyle name="Input 5 4 3" xfId="2773"/>
    <cellStyle name="Input 6" xfId="1876"/>
    <cellStyle name="Input 6 2" xfId="2110"/>
    <cellStyle name="Input 6 2 2" xfId="2605"/>
    <cellStyle name="Input 6 2 3" xfId="2515"/>
    <cellStyle name="Input 6 3" xfId="2176"/>
    <cellStyle name="Input 6 3 2" xfId="2648"/>
    <cellStyle name="Input 6 3 3" xfId="2558"/>
    <cellStyle name="Input 6 3 4" xfId="2737"/>
    <cellStyle name="Input 6 4" xfId="2227"/>
    <cellStyle name="Input 6 4 2" xfId="2694"/>
    <cellStyle name="Input 6 4 3" xfId="2771"/>
    <cellStyle name="Input 7" xfId="1997"/>
    <cellStyle name="Input 8" xfId="2120"/>
    <cellStyle name="Input 9" xfId="2304"/>
    <cellStyle name="InputCurrency" xfId="502"/>
    <cellStyle name="InputCurrency 2" xfId="1564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5"/>
    <cellStyle name="KPMG Normal Text" xfId="509"/>
    <cellStyle name="KPMG Normal Text 2" xfId="1566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7"/>
    <cellStyle name="Linked Cell 4" xfId="1970"/>
    <cellStyle name="M" xfId="517"/>
    <cellStyle name="M 2" xfId="1568"/>
    <cellStyle name="M 2 2" xfId="2172"/>
    <cellStyle name="M 2 2 2" xfId="2644"/>
    <cellStyle name="M 2 2 3" xfId="2554"/>
    <cellStyle name="M 2 3" xfId="2223"/>
    <cellStyle name="M 2 3 2" xfId="2690"/>
    <cellStyle name="M 3" xfId="2080"/>
    <cellStyle name="M 3 2" xfId="2576"/>
    <cellStyle name="M 3 3" xfId="2486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9"/>
    <cellStyle name="Migliaia (0) 2 2" xfId="1570"/>
    <cellStyle name="Migliaia (0) 3" xfId="1571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4"/>
    <cellStyle name="Neutral 3" xfId="1572"/>
    <cellStyle name="Neutral 4" xfId="1972"/>
    <cellStyle name="Neutral 5" xfId="2049"/>
    <cellStyle name="New Times Roman" xfId="531"/>
    <cellStyle name="New Times Roman 2" xfId="1573"/>
    <cellStyle name="NewStyle" xfId="2266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2"/>
    <cellStyle name="Normal 10 2 3" xfId="1575"/>
    <cellStyle name="Normal 10 2 4" xfId="1574"/>
    <cellStyle name="Normal 10 3" xfId="551"/>
    <cellStyle name="Normal 10 3 2" xfId="552"/>
    <cellStyle name="Normal 10 4" xfId="553"/>
    <cellStyle name="Normal 10 5" xfId="1890"/>
    <cellStyle name="Normal 10 6" xfId="2065"/>
    <cellStyle name="Normal 100" xfId="1576"/>
    <cellStyle name="Normal 101" xfId="1577"/>
    <cellStyle name="Normal 102" xfId="1578"/>
    <cellStyle name="Normal 103" xfId="1579"/>
    <cellStyle name="Normal 104" xfId="1580"/>
    <cellStyle name="Normal 105" xfId="1581"/>
    <cellStyle name="Normal 106" xfId="1582"/>
    <cellStyle name="Normal 107" xfId="1583"/>
    <cellStyle name="Normal 108" xfId="1584"/>
    <cellStyle name="Normal 109" xfId="1585"/>
    <cellStyle name="Normal 11" xfId="554"/>
    <cellStyle name="Normal 11 2" xfId="555"/>
    <cellStyle name="Normal 11 3" xfId="2253"/>
    <cellStyle name="Normal 110" xfId="1586"/>
    <cellStyle name="Normal 111" xfId="1587"/>
    <cellStyle name="Normal 112" xfId="1588"/>
    <cellStyle name="Normal 113" xfId="1589"/>
    <cellStyle name="Normal 114" xfId="1590"/>
    <cellStyle name="Normal 115" xfId="1591"/>
    <cellStyle name="Normal 116" xfId="1592"/>
    <cellStyle name="Normal 117" xfId="1593"/>
    <cellStyle name="Normal 118" xfId="1594"/>
    <cellStyle name="Normal 119" xfId="1595"/>
    <cellStyle name="Normal 12" xfId="556"/>
    <cellStyle name="Normal 12 2" xfId="557"/>
    <cellStyle name="Normal 120" xfId="1596"/>
    <cellStyle name="Normal 121" xfId="1597"/>
    <cellStyle name="Normal 122" xfId="1598"/>
    <cellStyle name="Normal 123" xfId="1599"/>
    <cellStyle name="Normal 124" xfId="1600"/>
    <cellStyle name="Normal 125" xfId="1601"/>
    <cellStyle name="Normal 126" xfId="1602"/>
    <cellStyle name="Normal 127" xfId="1603"/>
    <cellStyle name="Normal 128" xfId="1604"/>
    <cellStyle name="Normal 129" xfId="1605"/>
    <cellStyle name="Normal 13" xfId="558"/>
    <cellStyle name="Normal 13 2" xfId="559"/>
    <cellStyle name="Normal 13 3" xfId="560"/>
    <cellStyle name="Normal 130" xfId="1606"/>
    <cellStyle name="Normal 131" xfId="1311"/>
    <cellStyle name="Normal 132" xfId="1607"/>
    <cellStyle name="Normal 133" xfId="1608"/>
    <cellStyle name="Normal 134" xfId="1609"/>
    <cellStyle name="Normal 135" xfId="1610"/>
    <cellStyle name="Normal 136" xfId="1611"/>
    <cellStyle name="Normal 137" xfId="1612"/>
    <cellStyle name="Normal 138" xfId="1613"/>
    <cellStyle name="Normal 139" xfId="1614"/>
    <cellStyle name="Normal 14" xfId="561"/>
    <cellStyle name="Normal 14 2" xfId="562"/>
    <cellStyle name="Normal 14 3" xfId="1615"/>
    <cellStyle name="Normal 14 4" xfId="1306"/>
    <cellStyle name="Normal 140" xfId="1616"/>
    <cellStyle name="Normal 141" xfId="1617"/>
    <cellStyle name="Normal 142" xfId="1618"/>
    <cellStyle name="Normal 143" xfId="1619"/>
    <cellStyle name="Normal 144" xfId="1620"/>
    <cellStyle name="Normal 145" xfId="1621"/>
    <cellStyle name="Normal 146" xfId="1622"/>
    <cellStyle name="Normal 147" xfId="1623"/>
    <cellStyle name="Normal 148" xfId="1624"/>
    <cellStyle name="Normal 149" xfId="1625"/>
    <cellStyle name="Normal 15" xfId="563"/>
    <cellStyle name="Normal 15 2" xfId="564"/>
    <cellStyle name="Normal 15 3" xfId="52"/>
    <cellStyle name="Normal 15 4" xfId="1307"/>
    <cellStyle name="Normal 150" xfId="1626"/>
    <cellStyle name="Normal 151" xfId="1627"/>
    <cellStyle name="Normal 152" xfId="1628"/>
    <cellStyle name="Normal 153" xfId="1629"/>
    <cellStyle name="Normal 154" xfId="1630"/>
    <cellStyle name="Normal 155" xfId="1631"/>
    <cellStyle name="Normal 156" xfId="1632"/>
    <cellStyle name="Normal 157" xfId="1633"/>
    <cellStyle name="Normal 158" xfId="1634"/>
    <cellStyle name="Normal 159" xfId="1312"/>
    <cellStyle name="Normal 159 2" xfId="2267"/>
    <cellStyle name="Normal 16" xfId="565"/>
    <cellStyle name="Normal 16 2" xfId="1635"/>
    <cellStyle name="Normal 160" xfId="1860"/>
    <cellStyle name="Normal 160 2" xfId="2268"/>
    <cellStyle name="Normal 161" xfId="1888"/>
    <cellStyle name="Normal 161 2" xfId="2269"/>
    <cellStyle name="Normal 162" xfId="1889"/>
    <cellStyle name="Normal 162 2" xfId="2270"/>
    <cellStyle name="Normal 163" xfId="1303"/>
    <cellStyle name="Normal 163 2" xfId="1891"/>
    <cellStyle name="Normal 163 2 2" xfId="2436"/>
    <cellStyle name="Normal 163 2 3" xfId="2271"/>
    <cellStyle name="Normal 163 3" xfId="2113"/>
    <cellStyle name="Normal 164" xfId="1893"/>
    <cellStyle name="Normal 164 2" xfId="2273"/>
    <cellStyle name="Normal 164 3" xfId="2438"/>
    <cellStyle name="Normal 164 4" xfId="2272"/>
    <cellStyle name="Normal 165" xfId="47"/>
    <cellStyle name="Normal 165 2" xfId="2341"/>
    <cellStyle name="Normal 165 3" xfId="2274"/>
    <cellStyle name="Normal 166" xfId="1954"/>
    <cellStyle name="Normal 166 2" xfId="2131"/>
    <cellStyle name="Normal 167" xfId="1936"/>
    <cellStyle name="Normal 167 2" xfId="2323"/>
    <cellStyle name="Normal 167 3" xfId="2275"/>
    <cellStyle name="Normal 168" xfId="1919"/>
    <cellStyle name="Normal 168 2" xfId="2443"/>
    <cellStyle name="Normal 168 3" xfId="2276"/>
    <cellStyle name="Normal 169" xfId="1984"/>
    <cellStyle name="Normal 169 2" xfId="2454"/>
    <cellStyle name="Normal 169 3" xfId="2277"/>
    <cellStyle name="Normal 17" xfId="566"/>
    <cellStyle name="Normal 17 2" xfId="567"/>
    <cellStyle name="Normal 17 2 2" xfId="1637"/>
    <cellStyle name="Normal 17 2 3" xfId="2778"/>
    <cellStyle name="Normal 17 25" xfId="2278"/>
    <cellStyle name="Normal 17 3" xfId="1636"/>
    <cellStyle name="Normal 170" xfId="1952"/>
    <cellStyle name="Normal 170 2" xfId="2447"/>
    <cellStyle name="Normal 170 3" xfId="2289"/>
    <cellStyle name="Normal 171" xfId="1978"/>
    <cellStyle name="Normal 171 2" xfId="2450"/>
    <cellStyle name="Normal 171 3" xfId="2292"/>
    <cellStyle name="Normal 172" xfId="1939"/>
    <cellStyle name="Normal 172 2" xfId="2446"/>
    <cellStyle name="Normal 172 3" xfId="2296"/>
    <cellStyle name="Normal 173" xfId="1999"/>
    <cellStyle name="Normal 173 2" xfId="2460"/>
    <cellStyle name="Normal 173 3" xfId="2298"/>
    <cellStyle name="Normal 174" xfId="2001"/>
    <cellStyle name="Normal 174 2" xfId="2461"/>
    <cellStyle name="Normal 174 3" xfId="2300"/>
    <cellStyle name="Normal 175" xfId="2007"/>
    <cellStyle name="Normal 175 2" xfId="2465"/>
    <cellStyle name="Normal 175 3" xfId="2313"/>
    <cellStyle name="Normal 176" xfId="2009"/>
    <cellStyle name="Normal 176 2" xfId="2467"/>
    <cellStyle name="Normal 176 3" xfId="2317"/>
    <cellStyle name="Normal 177" xfId="2011"/>
    <cellStyle name="Normal 177 2" xfId="2469"/>
    <cellStyle name="Normal 177 3" xfId="2321"/>
    <cellStyle name="Normal 178" xfId="2003"/>
    <cellStyle name="Normal 178 2" xfId="2463"/>
    <cellStyle name="Normal 178 3" xfId="2330"/>
    <cellStyle name="Normal 179" xfId="2018"/>
    <cellStyle name="Normal 179 2" xfId="2471"/>
    <cellStyle name="Normal 179 3" xfId="2335"/>
    <cellStyle name="Normal 18" xfId="568"/>
    <cellStyle name="Normal 18 2" xfId="1638"/>
    <cellStyle name="Normal 18 3" xfId="1308"/>
    <cellStyle name="Normal 18 3 2" xfId="2428"/>
    <cellStyle name="Normal 18 3 3" xfId="2282"/>
    <cellStyle name="Normal 180" xfId="2014"/>
    <cellStyle name="Normal 180 2" xfId="2470"/>
    <cellStyle name="Normal 180 3" xfId="2340"/>
    <cellStyle name="Normal 181" xfId="2021"/>
    <cellStyle name="Normal 182" xfId="2047"/>
    <cellStyle name="Normal 183" xfId="2116"/>
    <cellStyle name="Normal 184" xfId="2179"/>
    <cellStyle name="Normal 185" xfId="2230"/>
    <cellStyle name="Normal 186" xfId="2238"/>
    <cellStyle name="Normal 187" xfId="2246"/>
    <cellStyle name="Normal 188" xfId="2249"/>
    <cellStyle name="Normal 189" xfId="2258"/>
    <cellStyle name="Normal 19" xfId="569"/>
    <cellStyle name="Normal 19 2" xfId="1639"/>
    <cellStyle name="Normal 19 3" xfId="1309"/>
    <cellStyle name="Normal 190" xfId="2260"/>
    <cellStyle name="Normal 191" xfId="42"/>
    <cellStyle name="Normal 2" xfId="5"/>
    <cellStyle name="Normal 2 10" xfId="571"/>
    <cellStyle name="Normal 2 10 2" xfId="572"/>
    <cellStyle name="Normal 2 10 3" xfId="1987"/>
    <cellStyle name="Normal 2 10 4" xfId="2359"/>
    <cellStyle name="Normal 2 11" xfId="573"/>
    <cellStyle name="Normal 2 11 2" xfId="574"/>
    <cellStyle name="Normal 2 11 3" xfId="2360"/>
    <cellStyle name="Normal 2 12" xfId="575"/>
    <cellStyle name="Normal 2 12 2" xfId="576"/>
    <cellStyle name="Normal 2 12 3" xfId="2361"/>
    <cellStyle name="Normal 2 13" xfId="577"/>
    <cellStyle name="Normal 2 13 2" xfId="578"/>
    <cellStyle name="Normal 2 13 3" xfId="2362"/>
    <cellStyle name="Normal 2 14" xfId="579"/>
    <cellStyle name="Normal 2 14 2" xfId="580"/>
    <cellStyle name="Normal 2 14 3" xfId="2363"/>
    <cellStyle name="Normal 2 15" xfId="581"/>
    <cellStyle name="Normal 2 15 2" xfId="582"/>
    <cellStyle name="Normal 2 15 3" xfId="2364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40"/>
    <cellStyle name="Normal 2 2 59" xfId="1981"/>
    <cellStyle name="Normal 2 2 6" xfId="643"/>
    <cellStyle name="Normal 2 2 7" xfId="644"/>
    <cellStyle name="Normal 2 2 8" xfId="645"/>
    <cellStyle name="Normal 2 2 9" xfId="646"/>
    <cellStyle name="Normal 2 2_Variance" xfId="1928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1"/>
    <cellStyle name="Normal 2 3 6" xfId="2775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2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3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4"/>
    <cellStyle name="Normal 2 59" xfId="570"/>
    <cellStyle name="Normal 2 59 2" xfId="1645"/>
    <cellStyle name="Normal 2 59 3" xfId="2358"/>
    <cellStyle name="Normal 2 6" xfId="697"/>
    <cellStyle name="Normal 2 6 2" xfId="698"/>
    <cellStyle name="Normal 2 6 3" xfId="2365"/>
    <cellStyle name="Normal 2 60" xfId="71"/>
    <cellStyle name="Normal 2 60 2" xfId="2115"/>
    <cellStyle name="Normal 2 60 3" xfId="2347"/>
    <cellStyle name="Normal 2 60 4" xfId="2279"/>
    <cellStyle name="Normal 2 61" xfId="1958"/>
    <cellStyle name="Normal 2 61 2" xfId="2448"/>
    <cellStyle name="Normal 2 61 3" xfId="2283"/>
    <cellStyle name="Normal 2 62" xfId="1963"/>
    <cellStyle name="Normal 2 62 2" xfId="2449"/>
    <cellStyle name="Normal 2 62 3" xfId="2290"/>
    <cellStyle name="Normal 2 63" xfId="1979"/>
    <cellStyle name="Normal 2 63 2" xfId="2451"/>
    <cellStyle name="Normal 2 63 3" xfId="2331"/>
    <cellStyle name="Normal 2 64" xfId="1900"/>
    <cellStyle name="Normal 2 65" xfId="2005"/>
    <cellStyle name="Normal 2 66" xfId="2016"/>
    <cellStyle name="Normal 2 67" xfId="2013"/>
    <cellStyle name="Normal 2 68" xfId="2023"/>
    <cellStyle name="Normal 2 69" xfId="2024"/>
    <cellStyle name="Normal 2 7" xfId="699"/>
    <cellStyle name="Normal 2 7 2" xfId="700"/>
    <cellStyle name="Normal 2 7 3" xfId="2366"/>
    <cellStyle name="Normal 2 70" xfId="2027"/>
    <cellStyle name="Normal 2 71" xfId="2033"/>
    <cellStyle name="Normal 2 72" xfId="2029"/>
    <cellStyle name="Normal 2 73" xfId="2030"/>
    <cellStyle name="Normal 2 74" xfId="2035"/>
    <cellStyle name="Normal 2 75" xfId="2041"/>
    <cellStyle name="Normal 2 76" xfId="2044"/>
    <cellStyle name="Normal 2 77" xfId="2036"/>
    <cellStyle name="Normal 2 78" xfId="2039"/>
    <cellStyle name="Normal 2 79" xfId="2056"/>
    <cellStyle name="Normal 2 8" xfId="701"/>
    <cellStyle name="Normal 2 8 2" xfId="702"/>
    <cellStyle name="Normal 2 8 3" xfId="2367"/>
    <cellStyle name="Normal 2 80" xfId="2058"/>
    <cellStyle name="Normal 2 81" xfId="2132"/>
    <cellStyle name="Normal 2 82" xfId="2157"/>
    <cellStyle name="Normal 2 83" xfId="2180"/>
    <cellStyle name="Normal 2 84" xfId="2208"/>
    <cellStyle name="Normal 2 85" xfId="2231"/>
    <cellStyle name="Normal 2 86" xfId="2240"/>
    <cellStyle name="Normal 2 87" xfId="2245"/>
    <cellStyle name="Normal 2 88" xfId="2774"/>
    <cellStyle name="Normal 2 89" xfId="2782"/>
    <cellStyle name="Normal 2 9" xfId="703"/>
    <cellStyle name="Normal 2 9 2" xfId="704"/>
    <cellStyle name="Normal 2 9 3" xfId="2368"/>
    <cellStyle name="Normal 2 90" xfId="50"/>
    <cellStyle name="Normal 2_FS (Eng)" xfId="705"/>
    <cellStyle name="Normal 20" xfId="706"/>
    <cellStyle name="Normal 20 2" xfId="1646"/>
    <cellStyle name="Normal 20 3" xfId="1310"/>
    <cellStyle name="Normal 21" xfId="707"/>
    <cellStyle name="Normal 21 2" xfId="1898"/>
    <cellStyle name="Normal 22" xfId="708"/>
    <cellStyle name="Normal 23" xfId="709"/>
    <cellStyle name="Normal 24" xfId="710"/>
    <cellStyle name="Normal 25" xfId="711"/>
    <cellStyle name="Normal 25 2" xfId="712"/>
    <cellStyle name="Normal 26" xfId="713"/>
    <cellStyle name="Normal 27" xfId="714"/>
    <cellStyle name="Normal 27 2" xfId="1911"/>
    <cellStyle name="Normal 27 2 2" xfId="1993"/>
    <cellStyle name="Normal 27 2 2 2" xfId="2281"/>
    <cellStyle name="Normal 27 2 2 3" xfId="2456"/>
    <cellStyle name="Normal 27 2 2 4" xfId="2280"/>
    <cellStyle name="Normal 27 2 3" xfId="2442"/>
    <cellStyle name="Normal 27 3" xfId="2324"/>
    <cellStyle name="Normal 28" xfId="715"/>
    <cellStyle name="Normal 29" xfId="716"/>
    <cellStyle name="Normal 3" xfId="6"/>
    <cellStyle name="Normal 3 10" xfId="718"/>
    <cellStyle name="Normal 3 10 2" xfId="2370"/>
    <cellStyle name="Normal 3 11" xfId="719"/>
    <cellStyle name="Normal 3 11 2" xfId="2371"/>
    <cellStyle name="Normal 3 12" xfId="720"/>
    <cellStyle name="Normal 3 12 2" xfId="2372"/>
    <cellStyle name="Normal 3 13" xfId="721"/>
    <cellStyle name="Normal 3 13 2" xfId="2373"/>
    <cellStyle name="Normal 3 14" xfId="722"/>
    <cellStyle name="Normal 3 14 2" xfId="2374"/>
    <cellStyle name="Normal 3 15" xfId="723"/>
    <cellStyle name="Normal 3 15 2" xfId="2375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9"/>
    <cellStyle name="Normal 3 2 3" xfId="1648"/>
    <cellStyle name="Normal 3 2 4" xfId="1945"/>
    <cellStyle name="Normal 3 2 5" xfId="2236"/>
    <cellStyle name="Normal 3 20" xfId="732"/>
    <cellStyle name="Normal 3 21" xfId="717"/>
    <cellStyle name="Normal 3 21 2" xfId="1649"/>
    <cellStyle name="Normal 3 21 3" xfId="2369"/>
    <cellStyle name="Normal 3 22" xfId="164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6"/>
    <cellStyle name="Normal 3 4" xfId="736"/>
    <cellStyle name="Normal 3 4 2" xfId="2377"/>
    <cellStyle name="Normal 3 5" xfId="737"/>
    <cellStyle name="Normal 3 5 2" xfId="2378"/>
    <cellStyle name="Normal 3 6" xfId="738"/>
    <cellStyle name="Normal 3 6 2" xfId="2379"/>
    <cellStyle name="Normal 3 7" xfId="739"/>
    <cellStyle name="Normal 3 7 2" xfId="2380"/>
    <cellStyle name="Normal 3 8" xfId="740"/>
    <cellStyle name="Normal 3 8 2" xfId="2381"/>
    <cellStyle name="Normal 3 9" xfId="741"/>
    <cellStyle name="Normal 3 9 2" xfId="2382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6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4"/>
    <cellStyle name="Normal 4 11" xfId="753"/>
    <cellStyle name="Normal 4 11 2" xfId="2385"/>
    <cellStyle name="Normal 4 12" xfId="754"/>
    <cellStyle name="Normal 4 12 2" xfId="2386"/>
    <cellStyle name="Normal 4 13" xfId="755"/>
    <cellStyle name="Normal 4 13 2" xfId="2387"/>
    <cellStyle name="Normal 4 14" xfId="756"/>
    <cellStyle name="Normal 4 14 2" xfId="2388"/>
    <cellStyle name="Normal 4 15" xfId="757"/>
    <cellStyle name="Normal 4 15 2" xfId="2389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90"/>
    <cellStyle name="Normal 4 20" xfId="763"/>
    <cellStyle name="Normal 4 21" xfId="751"/>
    <cellStyle name="Normal 4 21 2" xfId="1650"/>
    <cellStyle name="Normal 4 21 3" xfId="2383"/>
    <cellStyle name="Normal 4 22" xfId="1983"/>
    <cellStyle name="Normal 4 23" xfId="2345"/>
    <cellStyle name="Normal 4 3" xfId="764"/>
    <cellStyle name="Normal 4 3 2" xfId="2391"/>
    <cellStyle name="Normal 4 31" xfId="60"/>
    <cellStyle name="Normal 4 4" xfId="765"/>
    <cellStyle name="Normal 4 4 2" xfId="2392"/>
    <cellStyle name="Normal 4 5" xfId="766"/>
    <cellStyle name="Normal 4 5 2" xfId="2393"/>
    <cellStyle name="Normal 4 6" xfId="767"/>
    <cellStyle name="Normal 4 6 2" xfId="2394"/>
    <cellStyle name="Normal 4 7" xfId="768"/>
    <cellStyle name="Normal 4 7 2" xfId="2395"/>
    <cellStyle name="Normal 4 8" xfId="769"/>
    <cellStyle name="Normal 4 8 2" xfId="2396"/>
    <cellStyle name="Normal 4 9" xfId="770"/>
    <cellStyle name="Normal 4 9 2" xfId="2397"/>
    <cellStyle name="Normal 40" xfId="771"/>
    <cellStyle name="Normal 41" xfId="772"/>
    <cellStyle name="Normal 42" xfId="773"/>
    <cellStyle name="Normal 43" xfId="774"/>
    <cellStyle name="Normal 43 2" xfId="2780"/>
    <cellStyle name="Normal 43 3 2" xfId="2779"/>
    <cellStyle name="Normal 44" xfId="775"/>
    <cellStyle name="Normal 44 2" xfId="1652"/>
    <cellStyle name="Normal 44 3" xfId="1651"/>
    <cellStyle name="Normal 44 4" xfId="1950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3"/>
    <cellStyle name="Normal 5 6" xfId="1910"/>
    <cellStyle name="Normal 5 6 2" xfId="2441"/>
    <cellStyle name="Normal 5 6 3" xfId="2320"/>
    <cellStyle name="Normal 5 7" xfId="2234"/>
    <cellStyle name="Normal 5 7 2" xfId="2561"/>
    <cellStyle name="Normal 5 7 3" xfId="2326"/>
    <cellStyle name="Normal 5 8" xfId="2254"/>
    <cellStyle name="Normal 5 8 2" xfId="2333"/>
    <cellStyle name="Normal 5 9" xfId="2398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5"/>
    <cellStyle name="Normal 60" xfId="799"/>
    <cellStyle name="Normal 61" xfId="800"/>
    <cellStyle name="Normal 62" xfId="801"/>
    <cellStyle name="Normal 63" xfId="802"/>
    <cellStyle name="Normal 63 2" xfId="1917"/>
    <cellStyle name="Normal 64" xfId="1211"/>
    <cellStyle name="Normal 64 2" xfId="1654"/>
    <cellStyle name="Normal 64 3" xfId="2423"/>
    <cellStyle name="Normal 65" xfId="1300"/>
    <cellStyle name="Normal 65 2" xfId="1655"/>
    <cellStyle name="Normal 66" xfId="1301"/>
    <cellStyle name="Normal 66 2" xfId="1656"/>
    <cellStyle name="Normal 67" xfId="1304"/>
    <cellStyle name="Normal 67 2" xfId="1658"/>
    <cellStyle name="Normal 67 3" xfId="1657"/>
    <cellStyle name="Normal 67 4" xfId="2426"/>
    <cellStyle name="Normal 68" xfId="1659"/>
    <cellStyle name="Normal 69" xfId="1660"/>
    <cellStyle name="Normal 7" xfId="803"/>
    <cellStyle name="Normal 7 10" xfId="2060"/>
    <cellStyle name="Normal 7 11" xfId="2237"/>
    <cellStyle name="Normal 7 2" xfId="804"/>
    <cellStyle name="Normal 7 2 2" xfId="2399"/>
    <cellStyle name="Normal 7 3" xfId="805"/>
    <cellStyle name="Normal 7 3 2" xfId="2400"/>
    <cellStyle name="Normal 7 4" xfId="806"/>
    <cellStyle name="Normal 7 4 2" xfId="2401"/>
    <cellStyle name="Normal 7 5" xfId="807"/>
    <cellStyle name="Normal 7 5 2" xfId="2402"/>
    <cellStyle name="Normal 7 6" xfId="808"/>
    <cellStyle name="Normal 7 6 2" xfId="2403"/>
    <cellStyle name="Normal 7 7" xfId="809"/>
    <cellStyle name="Normal 7 7 2" xfId="2404"/>
    <cellStyle name="Normal 7 8" xfId="810"/>
    <cellStyle name="Normal 7 8 2" xfId="2405"/>
    <cellStyle name="Normal 7 9" xfId="811"/>
    <cellStyle name="Normal 7 9 2" xfId="2406"/>
    <cellStyle name="Normal 70" xfId="1661"/>
    <cellStyle name="Normal 71" xfId="1662"/>
    <cellStyle name="Normal 72" xfId="1663"/>
    <cellStyle name="Normal 73" xfId="1664"/>
    <cellStyle name="Normal 74" xfId="1665"/>
    <cellStyle name="Normal 75" xfId="1666"/>
    <cellStyle name="Normal 76" xfId="1667"/>
    <cellStyle name="Normal 77" xfId="1668"/>
    <cellStyle name="Normal 78" xfId="1669"/>
    <cellStyle name="Normal 79" xfId="1670"/>
    <cellStyle name="Normal 8" xfId="58"/>
    <cellStyle name="Normal 8 2" xfId="813"/>
    <cellStyle name="Normal 8 3" xfId="814"/>
    <cellStyle name="Normal 8 4" xfId="815"/>
    <cellStyle name="Normal 8 5" xfId="812"/>
    <cellStyle name="Normal 8 5 2" xfId="2407"/>
    <cellStyle name="Normal 8 5 3" xfId="2329"/>
    <cellStyle name="Normal 8 6" xfId="2062"/>
    <cellStyle name="Normal 80" xfId="1671"/>
    <cellStyle name="Normal 81" xfId="1672"/>
    <cellStyle name="Normal 82" xfId="1673"/>
    <cellStyle name="Normal 83" xfId="1674"/>
    <cellStyle name="Normal 84" xfId="1675"/>
    <cellStyle name="Normal 85" xfId="1676"/>
    <cellStyle name="Normal 86" xfId="1677"/>
    <cellStyle name="Normal 87" xfId="1678"/>
    <cellStyle name="Normal 88" xfId="1679"/>
    <cellStyle name="Normal 89" xfId="1680"/>
    <cellStyle name="Normal 9" xfId="816"/>
    <cellStyle name="Normal 9 10" xfId="817"/>
    <cellStyle name="Normal 9 11" xfId="818"/>
    <cellStyle name="Normal 9 12" xfId="2063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3" xfId="1681"/>
    <cellStyle name="Normal 90" xfId="1682"/>
    <cellStyle name="Normal 91" xfId="1683"/>
    <cellStyle name="Normal 92" xfId="1684"/>
    <cellStyle name="Normal 93" xfId="1685"/>
    <cellStyle name="Normal 94" xfId="1686"/>
    <cellStyle name="Normal 95" xfId="1687"/>
    <cellStyle name="Normal 96" xfId="1688"/>
    <cellStyle name="Normal 97" xfId="1689"/>
    <cellStyle name="Normal 98" xfId="1690"/>
    <cellStyle name="Normal 99" xfId="1691"/>
    <cellStyle name="Normal_KCE01Y" xfId="7"/>
    <cellStyle name="Normal_KCE44Y" xfId="8"/>
    <cellStyle name="Normal0" xfId="829"/>
    <cellStyle name="Normal0 2" xfId="1692"/>
    <cellStyle name="Normale_9639A02C" xfId="830"/>
    <cellStyle name="Note 2" xfId="832"/>
    <cellStyle name="Note 2 2" xfId="2082"/>
    <cellStyle name="Note 2 2 2" xfId="2578"/>
    <cellStyle name="Note 2 2 3" xfId="2488"/>
    <cellStyle name="Note 2 3" xfId="2184"/>
    <cellStyle name="Note 2 3 2" xfId="2654"/>
    <cellStyle name="Note 2 3 3" xfId="2743"/>
    <cellStyle name="Note 3" xfId="831"/>
    <cellStyle name="Note 3 2" xfId="2081"/>
    <cellStyle name="Note 3 2 2" xfId="2577"/>
    <cellStyle name="Note 3 2 3" xfId="2487"/>
    <cellStyle name="Note 3 3" xfId="2183"/>
    <cellStyle name="Note 3 3 2" xfId="2653"/>
    <cellStyle name="Note 3 3 3" xfId="2742"/>
    <cellStyle name="Note 4" xfId="1968"/>
    <cellStyle name="Note 5" xfId="2046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4"/>
    <cellStyle name="Output 2 2 2" xfId="2580"/>
    <cellStyle name="Output 2 2 3" xfId="2490"/>
    <cellStyle name="Output 2 3" xfId="2136"/>
    <cellStyle name="Output 2 3 2" xfId="2610"/>
    <cellStyle name="Output 2 3 3" xfId="2520"/>
    <cellStyle name="Output 2 3 4" xfId="2711"/>
    <cellStyle name="Output 2 4" xfId="2185"/>
    <cellStyle name="Output 2 4 2" xfId="2655"/>
    <cellStyle name="Output 2 4 3" xfId="2744"/>
    <cellStyle name="Output 3" xfId="1693"/>
    <cellStyle name="Output 3 2" xfId="2083"/>
    <cellStyle name="Output 3 2 2" xfId="2579"/>
    <cellStyle name="Output 3 2 3" xfId="2489"/>
    <cellStyle name="Output 3 3" xfId="2173"/>
    <cellStyle name="Output 3 3 2" xfId="2645"/>
    <cellStyle name="Output 3 3 3" xfId="2555"/>
    <cellStyle name="Output 3 3 4" xfId="2736"/>
    <cellStyle name="Output 3 4" xfId="2224"/>
    <cellStyle name="Output 3 4 2" xfId="2691"/>
    <cellStyle name="Output 3 4 3" xfId="2770"/>
    <cellStyle name="Output 4" xfId="1931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4"/>
    <cellStyle name="Pattern 2 2" xfId="1695"/>
    <cellStyle name="Pattern 3" xfId="1696"/>
    <cellStyle name="Percent (0)" xfId="846"/>
    <cellStyle name="Percent (0) 2" xfId="1698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9"/>
    <cellStyle name="Percent 100" xfId="1700"/>
    <cellStyle name="Percent 101" xfId="1701"/>
    <cellStyle name="Percent 102" xfId="1702"/>
    <cellStyle name="Percent 103" xfId="1703"/>
    <cellStyle name="Percent 104" xfId="1704"/>
    <cellStyle name="Percent 105" xfId="1705"/>
    <cellStyle name="Percent 106" xfId="1706"/>
    <cellStyle name="Percent 107" xfId="1707"/>
    <cellStyle name="Percent 108" xfId="1708"/>
    <cellStyle name="Percent 109" xfId="1709"/>
    <cellStyle name="Percent 11" xfId="1710"/>
    <cellStyle name="Percent 110" xfId="1711"/>
    <cellStyle name="Percent 111" xfId="1712"/>
    <cellStyle name="Percent 112" xfId="1713"/>
    <cellStyle name="Percent 113" xfId="1714"/>
    <cellStyle name="Percent 114" xfId="1715"/>
    <cellStyle name="Percent 115" xfId="1716"/>
    <cellStyle name="Percent 116" xfId="1717"/>
    <cellStyle name="Percent 117" xfId="1697"/>
    <cellStyle name="Percent 118" xfId="1879"/>
    <cellStyle name="Percent 119" xfId="1875"/>
    <cellStyle name="Percent 12" xfId="1718"/>
    <cellStyle name="Percent 120" xfId="1880"/>
    <cellStyle name="Percent 121" xfId="1908"/>
    <cellStyle name="Percent 122" xfId="2118"/>
    <cellStyle name="Percent 123" xfId="2239"/>
    <cellStyle name="Percent 124" xfId="2247"/>
    <cellStyle name="Percent 125" xfId="2248"/>
    <cellStyle name="Percent 126" xfId="2255"/>
    <cellStyle name="Percent 127" xfId="2045"/>
    <cellStyle name="Percent 13" xfId="1719"/>
    <cellStyle name="Percent 14" xfId="1720"/>
    <cellStyle name="Percent 15" xfId="1721"/>
    <cellStyle name="Percent 16" xfId="1722"/>
    <cellStyle name="Percent 17" xfId="1723"/>
    <cellStyle name="Percent 18" xfId="1724"/>
    <cellStyle name="Percent 19" xfId="1725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6"/>
    <cellStyle name="Percent 2 6" xfId="913"/>
    <cellStyle name="Percent 2 60" xfId="2256"/>
    <cellStyle name="Percent 2 7" xfId="914"/>
    <cellStyle name="Percent 2 8" xfId="915"/>
    <cellStyle name="Percent 2 9" xfId="916"/>
    <cellStyle name="Percent 20" xfId="1727"/>
    <cellStyle name="Percent 21" xfId="1728"/>
    <cellStyle name="Percent 22" xfId="1729"/>
    <cellStyle name="Percent 23" xfId="1730"/>
    <cellStyle name="Percent 24" xfId="1731"/>
    <cellStyle name="Percent 25" xfId="1732"/>
    <cellStyle name="Percent 26" xfId="1733"/>
    <cellStyle name="Percent 27" xfId="1734"/>
    <cellStyle name="Percent 28" xfId="1735"/>
    <cellStyle name="Percent 28 2" xfId="2285"/>
    <cellStyle name="Percent 29" xfId="1736"/>
    <cellStyle name="Percent 3" xfId="917"/>
    <cellStyle name="Percent 3 2" xfId="918"/>
    <cellStyle name="Percent 3 3" xfId="919"/>
    <cellStyle name="Percent 3 3 2" xfId="920"/>
    <cellStyle name="Percent 3 3 3" xfId="1737"/>
    <cellStyle name="Percent 30" xfId="1738"/>
    <cellStyle name="Percent 31" xfId="1739"/>
    <cellStyle name="Percent 32" xfId="1740"/>
    <cellStyle name="Percent 33" xfId="1741"/>
    <cellStyle name="Percent 34" xfId="1742"/>
    <cellStyle name="Percent 35" xfId="1743"/>
    <cellStyle name="Percent 36" xfId="1744"/>
    <cellStyle name="Percent 37" xfId="1745"/>
    <cellStyle name="Percent 38" xfId="1746"/>
    <cellStyle name="Percent 39" xfId="1747"/>
    <cellStyle name="Percent 4" xfId="921"/>
    <cellStyle name="Percent 4 2" xfId="922"/>
    <cellStyle name="Percent 4 3" xfId="923"/>
    <cellStyle name="Percent 40" xfId="1748"/>
    <cellStyle name="Percent 41" xfId="1749"/>
    <cellStyle name="Percent 42" xfId="1750"/>
    <cellStyle name="Percent 43" xfId="1751"/>
    <cellStyle name="Percent 44" xfId="1752"/>
    <cellStyle name="Percent 45" xfId="1753"/>
    <cellStyle name="Percent 46" xfId="1754"/>
    <cellStyle name="Percent 47" xfId="1755"/>
    <cellStyle name="Percent 48" xfId="1756"/>
    <cellStyle name="Percent 49" xfId="1757"/>
    <cellStyle name="Percent 5" xfId="924"/>
    <cellStyle name="Percent 50" xfId="1758"/>
    <cellStyle name="Percent 51" xfId="1759"/>
    <cellStyle name="Percent 52" xfId="1760"/>
    <cellStyle name="Percent 53" xfId="1761"/>
    <cellStyle name="Percent 54" xfId="1762"/>
    <cellStyle name="Percent 55" xfId="1763"/>
    <cellStyle name="Percent 56" xfId="1764"/>
    <cellStyle name="Percent 57" xfId="1765"/>
    <cellStyle name="Percent 58" xfId="1766"/>
    <cellStyle name="Percent 59" xfId="1767"/>
    <cellStyle name="Percent 6" xfId="845"/>
    <cellStyle name="Percent 60" xfId="1768"/>
    <cellStyle name="Percent 61" xfId="1769"/>
    <cellStyle name="Percent 62" xfId="1770"/>
    <cellStyle name="Percent 63" xfId="1771"/>
    <cellStyle name="Percent 64" xfId="1772"/>
    <cellStyle name="Percent 65" xfId="1773"/>
    <cellStyle name="Percent 66" xfId="1774"/>
    <cellStyle name="Percent 67" xfId="1775"/>
    <cellStyle name="Percent 68" xfId="1776"/>
    <cellStyle name="Percent 69" xfId="1777"/>
    <cellStyle name="Percent 7" xfId="1298"/>
    <cellStyle name="Percent 70" xfId="1778"/>
    <cellStyle name="Percent 71" xfId="1779"/>
    <cellStyle name="Percent 72" xfId="1780"/>
    <cellStyle name="Percent 73" xfId="1781"/>
    <cellStyle name="Percent 74" xfId="1782"/>
    <cellStyle name="Percent 75" xfId="1783"/>
    <cellStyle name="Percent 76" xfId="1784"/>
    <cellStyle name="Percent 77" xfId="1785"/>
    <cellStyle name="Percent 78" xfId="1786"/>
    <cellStyle name="Percent 79" xfId="1787"/>
    <cellStyle name="Percent 8" xfId="1788"/>
    <cellStyle name="Percent 80" xfId="1789"/>
    <cellStyle name="Percent 81" xfId="1790"/>
    <cellStyle name="Percent 82" xfId="1791"/>
    <cellStyle name="Percent 83" xfId="1792"/>
    <cellStyle name="Percent 84" xfId="1793"/>
    <cellStyle name="Percent 85" xfId="1794"/>
    <cellStyle name="Percent 86" xfId="1795"/>
    <cellStyle name="Percent 87" xfId="1796"/>
    <cellStyle name="Percent 88" xfId="1797"/>
    <cellStyle name="Percent 89" xfId="1798"/>
    <cellStyle name="Percent 9" xfId="925"/>
    <cellStyle name="Percent 9 2" xfId="926"/>
    <cellStyle name="Percent 90" xfId="1799"/>
    <cellStyle name="Percent 91" xfId="1800"/>
    <cellStyle name="Percent 92" xfId="1801"/>
    <cellStyle name="Percent 93" xfId="1802"/>
    <cellStyle name="Percent 94" xfId="1803"/>
    <cellStyle name="Percent 95" xfId="1804"/>
    <cellStyle name="Percent 96" xfId="1805"/>
    <cellStyle name="Percent 97" xfId="1806"/>
    <cellStyle name="Percent 98" xfId="1807"/>
    <cellStyle name="Percent 99" xfId="1808"/>
    <cellStyle name="PERCENTAGE" xfId="927"/>
    <cellStyle name="PERCENTAGE 2" xfId="1809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10"/>
    <cellStyle name="PSDate" xfId="935"/>
    <cellStyle name="PSDate 2" xfId="1811"/>
    <cellStyle name="PSDec" xfId="936"/>
    <cellStyle name="PSDec 2" xfId="1812"/>
    <cellStyle name="PSHeading" xfId="937"/>
    <cellStyle name="PSHeading 2" xfId="1813"/>
    <cellStyle name="PSInt" xfId="938"/>
    <cellStyle name="PSInt 2" xfId="1814"/>
    <cellStyle name="PSSpacer" xfId="939"/>
    <cellStyle name="PSSpacer 2" xfId="1815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6"/>
    <cellStyle name="Rittichai" xfId="949"/>
    <cellStyle name="SAPBEXaggData" xfId="950"/>
    <cellStyle name="SAPBEXaggData 2" xfId="2085"/>
    <cellStyle name="SAPBEXaggData 2 2" xfId="2581"/>
    <cellStyle name="SAPBEXaggData 2 3" xfId="2491"/>
    <cellStyle name="SAPBEXaggData 3" xfId="2137"/>
    <cellStyle name="SAPBEXaggData 3 2" xfId="2611"/>
    <cellStyle name="SAPBEXaggData 3 3" xfId="2521"/>
    <cellStyle name="SAPBEXaggData 3 4" xfId="2712"/>
    <cellStyle name="SAPBEXaggData 4" xfId="2186"/>
    <cellStyle name="SAPBEXaggData 4 2" xfId="2656"/>
    <cellStyle name="SAPBEXaggData 4 3" xfId="2745"/>
    <cellStyle name="SAPBEXaggData 5" xfId="2408"/>
    <cellStyle name="SAPBEXaggItem" xfId="951"/>
    <cellStyle name="SAPBEXaggItem 2" xfId="2086"/>
    <cellStyle name="SAPBEXaggItem 2 2" xfId="2582"/>
    <cellStyle name="SAPBEXaggItem 2 3" xfId="2492"/>
    <cellStyle name="SAPBEXaggItem 3" xfId="2138"/>
    <cellStyle name="SAPBEXaggItem 3 2" xfId="2612"/>
    <cellStyle name="SAPBEXaggItem 3 3" xfId="2522"/>
    <cellStyle name="SAPBEXaggItem 3 4" xfId="2713"/>
    <cellStyle name="SAPBEXaggItem 4" xfId="2187"/>
    <cellStyle name="SAPBEXaggItem 4 2" xfId="2657"/>
    <cellStyle name="SAPBEXaggItem 4 3" xfId="2746"/>
    <cellStyle name="SAPBEXaggItem 5" xfId="2409"/>
    <cellStyle name="SAPBEXaggItemX" xfId="952"/>
    <cellStyle name="SAPBEXaggItemX 2" xfId="2087"/>
    <cellStyle name="SAPBEXaggItemX 2 2" xfId="2583"/>
    <cellStyle name="SAPBEXaggItemX 2 3" xfId="2493"/>
    <cellStyle name="SAPBEXaggItemX 3" xfId="2139"/>
    <cellStyle name="SAPBEXaggItemX 3 2" xfId="2613"/>
    <cellStyle name="SAPBEXaggItemX 3 3" xfId="2523"/>
    <cellStyle name="SAPBEXaggItemX 3 4" xfId="2714"/>
    <cellStyle name="SAPBEXaggItemX 4" xfId="2188"/>
    <cellStyle name="SAPBEXaggItemX 4 2" xfId="2658"/>
    <cellStyle name="SAPBEXaggItemX 4 3" xfId="2747"/>
    <cellStyle name="SAPBEXaggItemX 5" xfId="2410"/>
    <cellStyle name="SAPBEXchaText" xfId="953"/>
    <cellStyle name="SAPBEXchaText 2" xfId="2088"/>
    <cellStyle name="SAPBEXchaText 2 2" xfId="2584"/>
    <cellStyle name="SAPBEXchaText 2 3" xfId="2494"/>
    <cellStyle name="SAPBEXchaText 3" xfId="2140"/>
    <cellStyle name="SAPBEXchaText 3 2" xfId="2614"/>
    <cellStyle name="SAPBEXchaText 3 3" xfId="2524"/>
    <cellStyle name="SAPBEXchaText 3 4" xfId="2715"/>
    <cellStyle name="SAPBEXchaText 4" xfId="2189"/>
    <cellStyle name="SAPBEXchaText 4 2" xfId="2659"/>
    <cellStyle name="SAPBEXchaText 4 3" xfId="2748"/>
    <cellStyle name="SAPBEXfilterDrill" xfId="954"/>
    <cellStyle name="SAPBEXfilterDrill 2" xfId="2089"/>
    <cellStyle name="SAPBEXfilterDrill 2 2" xfId="2585"/>
    <cellStyle name="SAPBEXfilterDrill 2 3" xfId="2495"/>
    <cellStyle name="SAPBEXfilterDrill 3" xfId="2141"/>
    <cellStyle name="SAPBEXfilterDrill 3 2" xfId="2615"/>
    <cellStyle name="SAPBEXfilterDrill 3 3" xfId="2525"/>
    <cellStyle name="SAPBEXfilterDrill 3 4" xfId="2716"/>
    <cellStyle name="SAPBEXfilterDrill 4" xfId="2190"/>
    <cellStyle name="SAPBEXfilterDrill 4 2" xfId="2660"/>
    <cellStyle name="SAPBEXfilterDrill 4 3" xfId="2749"/>
    <cellStyle name="SAPBEXfilterItem" xfId="955"/>
    <cellStyle name="SAPBEXfilterItem 2" xfId="2090"/>
    <cellStyle name="SAPBEXfilterItem 2 2" xfId="2586"/>
    <cellStyle name="SAPBEXfilterItem 2 3" xfId="2496"/>
    <cellStyle name="SAPBEXfilterItem 3" xfId="2142"/>
    <cellStyle name="SAPBEXfilterItem 3 2" xfId="2616"/>
    <cellStyle name="SAPBEXfilterItem 3 3" xfId="2526"/>
    <cellStyle name="SAPBEXfilterItem 4" xfId="2191"/>
    <cellStyle name="SAPBEXfilterItem 4 2" xfId="2661"/>
    <cellStyle name="SAPBEXfilterItem 5" xfId="2411"/>
    <cellStyle name="SAPBEXheaderItem" xfId="956"/>
    <cellStyle name="SAPBEXheaderItem 2" xfId="2091"/>
    <cellStyle name="SAPBEXheaderItem 2 2" xfId="2587"/>
    <cellStyle name="SAPBEXheaderItem 2 3" xfId="2497"/>
    <cellStyle name="SAPBEXheaderItem 3" xfId="2143"/>
    <cellStyle name="SAPBEXheaderItem 3 2" xfId="2617"/>
    <cellStyle name="SAPBEXheaderItem 3 3" xfId="2527"/>
    <cellStyle name="SAPBEXheaderItem 3 4" xfId="2717"/>
    <cellStyle name="SAPBEXheaderItem 4" xfId="2192"/>
    <cellStyle name="SAPBEXheaderItem 4 2" xfId="2662"/>
    <cellStyle name="SAPBEXheaderItem 4 3" xfId="2750"/>
    <cellStyle name="SAPBEXheaderText" xfId="957"/>
    <cellStyle name="SAPBEXheaderText 2" xfId="2092"/>
    <cellStyle name="SAPBEXheaderText 2 2" xfId="2588"/>
    <cellStyle name="SAPBEXheaderText 2 3" xfId="2498"/>
    <cellStyle name="SAPBEXheaderText 3" xfId="2144"/>
    <cellStyle name="SAPBEXheaderText 3 2" xfId="2618"/>
    <cellStyle name="SAPBEXheaderText 3 3" xfId="2528"/>
    <cellStyle name="SAPBEXheaderText 3 4" xfId="2718"/>
    <cellStyle name="SAPBEXheaderText 4" xfId="2193"/>
    <cellStyle name="SAPBEXheaderText 4 2" xfId="2663"/>
    <cellStyle name="SAPBEXheaderText 4 3" xfId="2751"/>
    <cellStyle name="SAPBEXheaderText 5" xfId="2412"/>
    <cellStyle name="SAPBEXHLevel0" xfId="958"/>
    <cellStyle name="SAPBEXHLevel0 2" xfId="2093"/>
    <cellStyle name="SAPBEXHLevel0 2 2" xfId="2589"/>
    <cellStyle name="SAPBEXHLevel0 2 3" xfId="2499"/>
    <cellStyle name="SAPBEXHLevel0 3" xfId="2145"/>
    <cellStyle name="SAPBEXHLevel0 3 2" xfId="2619"/>
    <cellStyle name="SAPBEXHLevel0 3 3" xfId="2529"/>
    <cellStyle name="SAPBEXHLevel0 3 4" xfId="2719"/>
    <cellStyle name="SAPBEXHLevel0 4" xfId="2194"/>
    <cellStyle name="SAPBEXHLevel0 4 2" xfId="2664"/>
    <cellStyle name="SAPBEXHLevel0 4 3" xfId="2752"/>
    <cellStyle name="SAPBEXHLevel1" xfId="959"/>
    <cellStyle name="SAPBEXHLevel1 2" xfId="2094"/>
    <cellStyle name="SAPBEXHLevel1 2 2" xfId="2590"/>
    <cellStyle name="SAPBEXHLevel1 2 3" xfId="2500"/>
    <cellStyle name="SAPBEXHLevel1 3" xfId="2146"/>
    <cellStyle name="SAPBEXHLevel1 3 2" xfId="2620"/>
    <cellStyle name="SAPBEXHLevel1 3 3" xfId="2530"/>
    <cellStyle name="SAPBEXHLevel1 3 4" xfId="2720"/>
    <cellStyle name="SAPBEXHLevel1 4" xfId="2195"/>
    <cellStyle name="SAPBEXHLevel1 4 2" xfId="2665"/>
    <cellStyle name="SAPBEXHLevel1 4 3" xfId="2753"/>
    <cellStyle name="SAPBEXHLevel2" xfId="960"/>
    <cellStyle name="SAPBEXHLevel2 2" xfId="2095"/>
    <cellStyle name="SAPBEXHLevel2 2 2" xfId="2591"/>
    <cellStyle name="SAPBEXHLevel2 2 3" xfId="2501"/>
    <cellStyle name="SAPBEXHLevel2 3" xfId="2147"/>
    <cellStyle name="SAPBEXHLevel2 3 2" xfId="2621"/>
    <cellStyle name="SAPBEXHLevel2 3 3" xfId="2531"/>
    <cellStyle name="SAPBEXHLevel2 3 4" xfId="2721"/>
    <cellStyle name="SAPBEXHLevel2 4" xfId="2196"/>
    <cellStyle name="SAPBEXHLevel2 4 2" xfId="2666"/>
    <cellStyle name="SAPBEXHLevel2 4 3" xfId="2754"/>
    <cellStyle name="SAPBEXHLevel3" xfId="961"/>
    <cellStyle name="SAPBEXHLevel3 2" xfId="2096"/>
    <cellStyle name="SAPBEXHLevel3 2 2" xfId="2592"/>
    <cellStyle name="SAPBEXHLevel3 2 3" xfId="2502"/>
    <cellStyle name="SAPBEXHLevel3 3" xfId="2148"/>
    <cellStyle name="SAPBEXHLevel3 3 2" xfId="2622"/>
    <cellStyle name="SAPBEXHLevel3 3 3" xfId="2532"/>
    <cellStyle name="SAPBEXHLevel3 3 4" xfId="2722"/>
    <cellStyle name="SAPBEXHLevel3 4" xfId="2197"/>
    <cellStyle name="SAPBEXHLevel3 4 2" xfId="2667"/>
    <cellStyle name="SAPBEXHLevel3 4 3" xfId="2755"/>
    <cellStyle name="SAPBEXresItem" xfId="962"/>
    <cellStyle name="SAPBEXresItem 2" xfId="2097"/>
    <cellStyle name="SAPBEXresItem 2 2" xfId="2593"/>
    <cellStyle name="SAPBEXresItem 2 3" xfId="2503"/>
    <cellStyle name="SAPBEXresItem 3" xfId="2149"/>
    <cellStyle name="SAPBEXresItem 3 2" xfId="2623"/>
    <cellStyle name="SAPBEXresItem 3 3" xfId="2533"/>
    <cellStyle name="SAPBEXresItem 3 4" xfId="2723"/>
    <cellStyle name="SAPBEXresItem 4" xfId="2198"/>
    <cellStyle name="SAPBEXresItem 4 2" xfId="2668"/>
    <cellStyle name="SAPBEXresItem 4 3" xfId="2756"/>
    <cellStyle name="SAPBEXresItem 5" xfId="2413"/>
    <cellStyle name="SAPBEXstdData" xfId="963"/>
    <cellStyle name="SAPBEXstdData 2" xfId="2098"/>
    <cellStyle name="SAPBEXstdData 2 2" xfId="2594"/>
    <cellStyle name="SAPBEXstdData 2 3" xfId="2504"/>
    <cellStyle name="SAPBEXstdData 3" xfId="2150"/>
    <cellStyle name="SAPBEXstdData 3 2" xfId="2624"/>
    <cellStyle name="SAPBEXstdData 3 3" xfId="2534"/>
    <cellStyle name="SAPBEXstdData 3 4" xfId="2724"/>
    <cellStyle name="SAPBEXstdData 4" xfId="2199"/>
    <cellStyle name="SAPBEXstdData 4 2" xfId="2669"/>
    <cellStyle name="SAPBEXstdData 4 3" xfId="2757"/>
    <cellStyle name="SAPBEXstdData 5" xfId="2414"/>
    <cellStyle name="SAPBEXstdItem" xfId="964"/>
    <cellStyle name="SAPBEXstdItem 2" xfId="2099"/>
    <cellStyle name="SAPBEXstdItem 2 2" xfId="2595"/>
    <cellStyle name="SAPBEXstdItem 2 3" xfId="2505"/>
    <cellStyle name="SAPBEXstdItem 3" xfId="2151"/>
    <cellStyle name="SAPBEXstdItem 3 2" xfId="2625"/>
    <cellStyle name="SAPBEXstdItem 3 3" xfId="2535"/>
    <cellStyle name="SAPBEXstdItem 3 4" xfId="2725"/>
    <cellStyle name="SAPBEXstdItem 4" xfId="2200"/>
    <cellStyle name="SAPBEXstdItem 4 2" xfId="2670"/>
    <cellStyle name="SAPBEXstdItem 4 3" xfId="2758"/>
    <cellStyle name="SAPBEXstdItemX" xfId="965"/>
    <cellStyle name="SAPBEXstdItemX 2" xfId="2100"/>
    <cellStyle name="SAPBEXstdItemX 2 2" xfId="2596"/>
    <cellStyle name="SAPBEXstdItemX 2 3" xfId="2506"/>
    <cellStyle name="SAPBEXstdItemX 3" xfId="2152"/>
    <cellStyle name="SAPBEXstdItemX 3 2" xfId="2626"/>
    <cellStyle name="SAPBEXstdItemX 3 3" xfId="2536"/>
    <cellStyle name="SAPBEXstdItemX 3 4" xfId="2726"/>
    <cellStyle name="SAPBEXstdItemX 4" xfId="2201"/>
    <cellStyle name="SAPBEXstdItemX 4 2" xfId="2671"/>
    <cellStyle name="SAPBEXstdItemX 4 3" xfId="2759"/>
    <cellStyle name="SAPBEXtitle" xfId="966"/>
    <cellStyle name="SAPBEXundefined" xfId="967"/>
    <cellStyle name="SAPBEXundefined 2" xfId="2101"/>
    <cellStyle name="SAPBEXundefined 2 2" xfId="2597"/>
    <cellStyle name="SAPBEXundefined 2 3" xfId="2507"/>
    <cellStyle name="SAPBEXundefined 3" xfId="2153"/>
    <cellStyle name="SAPBEXundefined 3 2" xfId="2627"/>
    <cellStyle name="SAPBEXundefined 3 3" xfId="2537"/>
    <cellStyle name="SAPBEXundefined 3 4" xfId="2727"/>
    <cellStyle name="SAPBEXundefined 4" xfId="2202"/>
    <cellStyle name="SAPBEXundefined 4 2" xfId="2672"/>
    <cellStyle name="SAPBEXundefined 4 3" xfId="2760"/>
    <cellStyle name="SCH1" xfId="968"/>
    <cellStyle name="Sheet Title" xfId="969"/>
    <cellStyle name="small border line" xfId="970"/>
    <cellStyle name="Standard" xfId="971"/>
    <cellStyle name="Standard 2" xfId="1817"/>
    <cellStyle name="Standard 2 2" xfId="2174"/>
    <cellStyle name="Standard 2 2 2" xfId="2646"/>
    <cellStyle name="Standard 2 2 3" xfId="2556"/>
    <cellStyle name="Standard 2 3" xfId="2225"/>
    <cellStyle name="Standard 2 3 2" xfId="2692"/>
    <cellStyle name="Standard 3" xfId="2102"/>
    <cellStyle name="Standard 3 2" xfId="2598"/>
    <cellStyle name="Standard 3 3" xfId="2508"/>
    <cellStyle name="Style 1" xfId="972"/>
    <cellStyle name="style1" xfId="973"/>
    <cellStyle name="SubHeading" xfId="974"/>
    <cellStyle name="Subtotal" xfId="975"/>
    <cellStyle name="Table" xfId="976"/>
    <cellStyle name="Table 2" xfId="1818"/>
    <cellStyle name="Table 2 2" xfId="2175"/>
    <cellStyle name="Table 2 2 2" xfId="2647"/>
    <cellStyle name="Table 2 2 3" xfId="2557"/>
    <cellStyle name="Table 2 3" xfId="2226"/>
    <cellStyle name="Table 2 3 2" xfId="2693"/>
    <cellStyle name="Table 3" xfId="2103"/>
    <cellStyle name="Table 3 2" xfId="2599"/>
    <cellStyle name="Table 3 3" xfId="2509"/>
    <cellStyle name="Text Indent A" xfId="977"/>
    <cellStyle name="Text Indent A 2" xfId="1819"/>
    <cellStyle name="Text Indent A 2 2" xfId="2435"/>
    <cellStyle name="Text Indent A 3" xfId="2415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20"/>
    <cellStyle name="Title 4" xfId="1961"/>
    <cellStyle name="Title 5" xfId="2119"/>
    <cellStyle name="Total" xfId="23" builtinId="25" customBuiltin="1"/>
    <cellStyle name="Total 2" xfId="983"/>
    <cellStyle name="Total 3" xfId="1821"/>
    <cellStyle name="Total 4" xfId="1967"/>
    <cellStyle name="Tusental (0)_pldt" xfId="984"/>
    <cellStyle name="Tusental_A-listan (fixad)" xfId="985"/>
    <cellStyle name="Valuta (0)" xfId="986"/>
    <cellStyle name="Valuta (0) 2" xfId="1822"/>
    <cellStyle name="Valuta_NPV" xfId="987"/>
    <cellStyle name="W" xfId="988"/>
    <cellStyle name="Warning Text" xfId="21" builtinId="11" customBuiltin="1"/>
    <cellStyle name="Warning Text 2" xfId="989"/>
    <cellStyle name="Warning Text 3" xfId="1823"/>
    <cellStyle name="Warning Text 4" xfId="1969"/>
    <cellStyle name="WHead - Style2" xfId="990"/>
    <cellStyle name="WHead - Style2 2" xfId="2104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6"/>
    <cellStyle name="การคำนวณ 2 2 2" xfId="2601"/>
    <cellStyle name="การคำนวณ 2 2 3" xfId="2511"/>
    <cellStyle name="การคำนวณ 2 3" xfId="2154"/>
    <cellStyle name="การคำนวณ 2 3 2" xfId="2628"/>
    <cellStyle name="การคำนวณ 2 3 3" xfId="2538"/>
    <cellStyle name="การคำนวณ 2 3 4" xfId="2728"/>
    <cellStyle name="การคำนวณ 2 4" xfId="2203"/>
    <cellStyle name="การคำนวณ 2 4 2" xfId="2673"/>
    <cellStyle name="การคำนวณ 2 4 3" xfId="2761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3" xfId="1824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5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6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7"/>
    <cellStyle name="เครื่องหมายจุลภาค 11 7" xfId="1013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8"/>
    <cellStyle name="เครื่องหมายจุลภาค 12 6" xfId="1027"/>
    <cellStyle name="เครื่องหมายจุลภาค 13" xfId="1028"/>
    <cellStyle name="เครื่องหมายจุลภาค 13 2" xfId="1029"/>
    <cellStyle name="เครื่องหมายจุลภาค 13 3" xfId="1030"/>
    <cellStyle name="เครื่องหมายจุลภาค 13 4" xfId="1829"/>
    <cellStyle name="เครื่องหมายจุลภาค 14" xfId="1031"/>
    <cellStyle name="เครื่องหมายจุลภาค 14 2" xfId="1032"/>
    <cellStyle name="เครื่องหมายจุลภาค 14 3" xfId="1033"/>
    <cellStyle name="เครื่องหมายจุลภาค 14 4" xfId="1830"/>
    <cellStyle name="เครื่องหมายจุลภาค 15" xfId="1034"/>
    <cellStyle name="เครื่องหมายจุลภาค 15 2" xfId="1035"/>
    <cellStyle name="เครื่องหมายจุลภาค 16" xfId="1036"/>
    <cellStyle name="เครื่องหมายจุลภาค 16 2" xfId="1037"/>
    <cellStyle name="เครื่องหมายจุลภาค 16 3" xfId="1831"/>
    <cellStyle name="เครื่องหมายจุลภาค 17" xfId="1038"/>
    <cellStyle name="เครื่องหมายจุลภาค 18" xfId="1039"/>
    <cellStyle name="เครื่องหมายจุลภาค 19" xfId="1040"/>
    <cellStyle name="เครื่องหมายจุลภาค 2" xfId="1041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4" xfId="1832"/>
    <cellStyle name="เครื่องหมายจุลภาค 2 2 2 5" xfId="2417"/>
    <cellStyle name="เครื่องหมายจุลภาค 2 2 3" xfId="1046"/>
    <cellStyle name="เครื่องหมายจุลภาค 2 2 4" xfId="1047"/>
    <cellStyle name="เครื่องหมายจุลภาค 2 2 5" xfId="1042"/>
    <cellStyle name="เครื่องหมายจุลภาค 2 3" xfId="1048"/>
    <cellStyle name="เครื่องหมายจุลภาค 2 3 2" xfId="1049"/>
    <cellStyle name="เครื่องหมายจุลภาค 2 4" xfId="1050"/>
    <cellStyle name="เครื่องหมายจุลภาค 2 4 2" xfId="1051"/>
    <cellStyle name="เครื่องหมายจุลภาค 2 4 3" xfId="1052"/>
    <cellStyle name="เครื่องหมายจุลภาค 2 4 4" xfId="1833"/>
    <cellStyle name="เครื่องหมายจุลภาค 2 5" xfId="1053"/>
    <cellStyle name="เครื่องหมายจุลภาค 2 5 2" xfId="1054"/>
    <cellStyle name="เครื่องหมายจุลภาค 2 5 3" xfId="1055"/>
    <cellStyle name="เครื่องหมายจุลภาค 2 6" xfId="1056"/>
    <cellStyle name="เครื่องหมายจุลภาค 2 6 2" xfId="1057"/>
    <cellStyle name="เครื่องหมายจุลภาค 2 6 3" xfId="1834"/>
    <cellStyle name="เครื่องหมายจุลภาค 2 7" xfId="1058"/>
    <cellStyle name="เครื่องหมายจุลภาค 2 8" xfId="1059"/>
    <cellStyle name="เครื่องหมายจุลภาค 2 8 2" xfId="1060"/>
    <cellStyle name="เครื่องหมายจุลภาค 2 8 3" xfId="1835"/>
    <cellStyle name="เครื่องหมายจุลภาค 2 9" xfId="2416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3" xfId="1836"/>
    <cellStyle name="เครื่องหมายจุลภาค 3 3" xfId="1065"/>
    <cellStyle name="เครื่องหมายจุลภาค 3 3 2" xfId="1066"/>
    <cellStyle name="เครื่องหมายจุลภาค 3 4" xfId="1067"/>
    <cellStyle name="เครื่องหมายจุลภาค 3 5" xfId="1068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3" xfId="1072"/>
    <cellStyle name="เครื่องหมายจุลภาค 4 4" xfId="1073"/>
    <cellStyle name="เครื่องหมายจุลภาค 4 5" xfId="1837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3" xfId="1077"/>
    <cellStyle name="เครื่องหมายจุลภาค 5 4" xfId="1078"/>
    <cellStyle name="เครื่องหมายจุลภาค 6" xfId="1079"/>
    <cellStyle name="เครื่องหมายจุลภาค 6 2" xfId="1080"/>
    <cellStyle name="เครื่องหมายจุลภาค 6 3" xfId="1081"/>
    <cellStyle name="เครื่องหมายจุลภาค 6 4" xfId="1082"/>
    <cellStyle name="เครื่องหมายจุลภาค 6 5" xfId="1838"/>
    <cellStyle name="เครื่องหมายจุลภาค 7" xfId="1083"/>
    <cellStyle name="เครื่องหมายจุลภาค 7 2" xfId="1084"/>
    <cellStyle name="เครื่องหมายจุลภาค 7 3" xfId="1085"/>
    <cellStyle name="เครื่องหมายจุลภาค 7 4" xfId="1086"/>
    <cellStyle name="เครื่องหมายจุลภาค 7 5" xfId="1087"/>
    <cellStyle name="เครื่องหมายจุลภาค 8" xfId="1088"/>
    <cellStyle name="เครื่องหมายจุลภาค 8 2" xfId="1089"/>
    <cellStyle name="เครื่องหมายจุลภาค 8 3" xfId="1090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_ADJ-VAR" xfId="1097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2"/>
    <cellStyle name="ปกติ 12 3" xfId="1126"/>
    <cellStyle name="ปกติ 12 4" xfId="1127"/>
    <cellStyle name="ปกติ 12 4 2" xfId="2419"/>
    <cellStyle name="ปกติ 12 5" xfId="1841"/>
    <cellStyle name="ปกติ 12 6" xfId="2418"/>
    <cellStyle name="ปกติ 13" xfId="1128"/>
    <cellStyle name="ปกติ 13 2" xfId="1129"/>
    <cellStyle name="ปกติ 13 3" xfId="1843"/>
    <cellStyle name="ปกติ 14" xfId="1130"/>
    <cellStyle name="ปกติ 14 2" xfId="1131"/>
    <cellStyle name="ปกติ 14 3" xfId="1132"/>
    <cellStyle name="ปกติ 14 4" xfId="1133"/>
    <cellStyle name="ปกติ 14 4 2" xfId="2421"/>
    <cellStyle name="ปกติ 14 5" xfId="1844"/>
    <cellStyle name="ปกติ 14 6" xfId="2420"/>
    <cellStyle name="ปกติ 15" xfId="1134"/>
    <cellStyle name="ปกติ 16" xfId="1135"/>
    <cellStyle name="ปกติ 16 2" xfId="1962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5"/>
    <cellStyle name="ปกติ 2 2 3" xfId="1144"/>
    <cellStyle name="ปกติ 2 3" xfId="1145"/>
    <cellStyle name="ปกติ 2 3 2" xfId="1146"/>
    <cellStyle name="ปกติ 2 3 3" xfId="1147"/>
    <cellStyle name="ปกติ 2 3 4" xfId="1148"/>
    <cellStyle name="ปกติ 2 3 5" xfId="1846"/>
    <cellStyle name="ปกติ 2 4" xfId="1149"/>
    <cellStyle name="ปกติ 2 4 2" xfId="1150"/>
    <cellStyle name="ปกติ 2 4 3" xfId="1151"/>
    <cellStyle name="ปกติ 2 4 4" xfId="1847"/>
    <cellStyle name="ปกติ 2 4 5" xfId="2257"/>
    <cellStyle name="ปกติ 2 5" xfId="1152"/>
    <cellStyle name="ปกติ 2 5 2" xfId="1153"/>
    <cellStyle name="ปกติ 2 5 3" xfId="1154"/>
    <cellStyle name="ปกติ 2 5 4" xfId="1848"/>
    <cellStyle name="ปกติ 2 6" xfId="1155"/>
    <cellStyle name="ปกติ 2 6 2" xfId="1156"/>
    <cellStyle name="ปกติ 2 6 3" xfId="1849"/>
    <cellStyle name="ปกติ 2 7" xfId="1157"/>
    <cellStyle name="ปกติ 2 7 2" xfId="1158"/>
    <cellStyle name="ปกติ 2 7 3" xfId="1159"/>
    <cellStyle name="ปกติ 2 7 4" xfId="1850"/>
    <cellStyle name="ปกติ 2 8" xfId="1160"/>
    <cellStyle name="ปกติ 2 9" xfId="1139"/>
    <cellStyle name="ปกติ 2 9 2" xfId="2422"/>
    <cellStyle name="ปกติ 2 9 3" xfId="2287"/>
    <cellStyle name="ปกติ 2_งบการเงิน PERM 52" xfId="1161"/>
    <cellStyle name="ปกติ 20" xfId="1162"/>
    <cellStyle name="ปกติ 21" xfId="1163"/>
    <cellStyle name="ปกติ 22" xfId="1164"/>
    <cellStyle name="ปกติ 23" xfId="1165"/>
    <cellStyle name="ปกติ 24" xfId="1166"/>
    <cellStyle name="ปกติ 25" xfId="1167"/>
    <cellStyle name="ปกติ 3" xfId="1168"/>
    <cellStyle name="ปกติ 3 2" xfId="1169"/>
    <cellStyle name="ปกติ 3 2 2" xfId="1170"/>
    <cellStyle name="ปกติ 3 2 3" xfId="1852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5" xfId="1177"/>
    <cellStyle name="ปกติ 3 6" xfId="1178"/>
    <cellStyle name="ปกติ 3 7" xfId="1851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3"/>
    <cellStyle name="ปกติ 4 4" xfId="1187"/>
    <cellStyle name="ปกติ 4 4 2" xfId="1188"/>
    <cellStyle name="ปกติ 4 4 3" xfId="1854"/>
    <cellStyle name="ปกติ 5" xfId="1189"/>
    <cellStyle name="ปกติ 5 2" xfId="1190"/>
    <cellStyle name="ปกติ 5 2 2" xfId="1191"/>
    <cellStyle name="ปกติ 5 2 3" xfId="1855"/>
    <cellStyle name="ปกติ 5 3" xfId="1192"/>
    <cellStyle name="ปกติ 5 3 2" xfId="1193"/>
    <cellStyle name="ปกติ 5 3 3" xfId="1856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8"/>
    <cellStyle name="ปกติ 7 3" xfId="1201"/>
    <cellStyle name="ปกติ 7 4" xfId="1857"/>
    <cellStyle name="ปกติ 8" xfId="1202"/>
    <cellStyle name="ปกติ 8 2" xfId="1203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9"/>
    <cellStyle name="ปกติ 9 3" xfId="1210"/>
    <cellStyle name="ปกติ 9_WK_CON_CPI_2009" xfId="65"/>
    <cellStyle name="ปกติ_01-Planing_&amp;_Booking" xfId="1212"/>
    <cellStyle name="ป้อนค่า 2" xfId="1213"/>
    <cellStyle name="ป้อนค่า 2 2" xfId="2107"/>
    <cellStyle name="ป้อนค่า 2 2 2" xfId="2602"/>
    <cellStyle name="ป้อนค่า 2 2 3" xfId="2512"/>
    <cellStyle name="ป้อนค่า 2 3" xfId="2155"/>
    <cellStyle name="ป้อนค่า 2 3 2" xfId="2629"/>
    <cellStyle name="ป้อนค่า 2 3 3" xfId="2539"/>
    <cellStyle name="ป้อนค่า 2 3 4" xfId="2729"/>
    <cellStyle name="ป้อนค่า 2 4" xfId="2204"/>
    <cellStyle name="ป้อนค่า 2 4 2" xfId="2674"/>
    <cellStyle name="ป้อนค่า 2 4 3" xfId="2762"/>
    <cellStyle name="ปานกลาง 2" xfId="1214"/>
    <cellStyle name="ปานกลาง 3" xfId="1215"/>
    <cellStyle name="เปอร์เซ็นต์ 10" xfId="1216"/>
    <cellStyle name="เปอร์เซ็นต์ 10 2" xfId="1217"/>
    <cellStyle name="เปอร์เซ็นต์ 11" xfId="1218"/>
    <cellStyle name="เปอร์เซ็นต์ 2" xfId="1219"/>
    <cellStyle name="เปอร์เซ็นต์ 2 2" xfId="1220"/>
    <cellStyle name="เปอร์เซ็นต์ 2 2 2" xfId="1221"/>
    <cellStyle name="เปอร์เซ็นต์ 2 2 2 2" xfId="1222"/>
    <cellStyle name="เปอร์เซ็นต์ 2 2 2 3" xfId="1223"/>
    <cellStyle name="เปอร์เซ็นต์ 2 3" xfId="1224"/>
    <cellStyle name="เปอร์เซ็นต์ 2 3 2" xfId="1225"/>
    <cellStyle name="เปอร์เซ็นต์ 3" xfId="1226"/>
    <cellStyle name="เปอร์เซ็นต์ 3 2" xfId="1227"/>
    <cellStyle name="เปอร์เซ็นต์ 3 2 2" xfId="1228"/>
    <cellStyle name="เปอร์เซ็นต์ 3 3" xfId="1839"/>
    <cellStyle name="เปอร์เซ็นต์ 4" xfId="1229"/>
    <cellStyle name="เปอร์เซ็นต์ 4 2" xfId="1230"/>
    <cellStyle name="เปอร์เซ็นต์ 4 3" xfId="1840"/>
    <cellStyle name="เปอร์เซ็นต์ 5" xfId="1231"/>
    <cellStyle name="เปอร์เซ็นต์ 5 2" xfId="1232"/>
    <cellStyle name="เปอร์เซ็นต์ 6" xfId="1233"/>
    <cellStyle name="เปอร์เซ็นต์ 6 2" xfId="1234"/>
    <cellStyle name="เปอร์เซ็นต์ 7" xfId="1235"/>
    <cellStyle name="เปอร์เซ็นต์ 8" xfId="1236"/>
    <cellStyle name="เปอร์เซ็นต์ 9" xfId="1237"/>
    <cellStyle name="ผลรวม 2" xfId="1238"/>
    <cellStyle name="ผลรวม 2 2" xfId="2108"/>
    <cellStyle name="ผลรวม 2 2 2" xfId="2603"/>
    <cellStyle name="ผลรวม 2 2 3" xfId="2513"/>
    <cellStyle name="ผลรวม 2 3" xfId="2156"/>
    <cellStyle name="ผลรวม 2 3 2" xfId="2630"/>
    <cellStyle name="ผลรวม 2 3 3" xfId="2540"/>
    <cellStyle name="ผลรวม 2 3 4" xfId="2730"/>
    <cellStyle name="ผลรวม 2 4" xfId="2205"/>
    <cellStyle name="ผลรวม 2 4 2" xfId="2675"/>
    <cellStyle name="ผลรวม 2 4 3" xfId="2763"/>
    <cellStyle name="แย่ 2" xfId="1239"/>
    <cellStyle name="ฤ?ธถ [0]_95" xfId="1240"/>
    <cellStyle name="ฤ?ธถ_95" xfId="1241"/>
    <cellStyle name="ฤธถ [0]_95" xfId="1242"/>
    <cellStyle name="ฤธถ_95" xfId="1243"/>
    <cellStyle name="ลEญ [0]_laroux" xfId="1244"/>
    <cellStyle name="ลEญ_laroux" xfId="1245"/>
    <cellStyle name="ลวดลาย" xfId="1246"/>
    <cellStyle name="ล๋ศญ [0]_95" xfId="1247"/>
    <cellStyle name="ล๋ศญ_95" xfId="1248"/>
    <cellStyle name="วฅมุ_4ฟ๙ฝวภ๛" xfId="1249"/>
    <cellStyle name="ส่วนที่ถูกเน้น1 2" xfId="1250"/>
    <cellStyle name="ส่วนที่ถูกเน้น2 2" xfId="1251"/>
    <cellStyle name="ส่วนที่ถูกเน้น3 2" xfId="1252"/>
    <cellStyle name="ส่วนที่ถูกเน้น4 2" xfId="1253"/>
    <cellStyle name="ส่วนที่ถูกเน้น5 2" xfId="1254"/>
    <cellStyle name="ส่วนที่ถูกเน้น6 2" xfId="1255"/>
    <cellStyle name="แสดงผล 2" xfId="1256"/>
    <cellStyle name="แสดงผล 2 2" xfId="2105"/>
    <cellStyle name="แสดงผล 2 2 2" xfId="2600"/>
    <cellStyle name="แสดงผล 2 2 3" xfId="2510"/>
    <cellStyle name="แสดงผล 2 3" xfId="2158"/>
    <cellStyle name="แสดงผล 2 3 2" xfId="2631"/>
    <cellStyle name="แสดงผล 2 3 3" xfId="2541"/>
    <cellStyle name="แสดงผล 2 3 4" xfId="2731"/>
    <cellStyle name="แสดงผล 2 4" xfId="2206"/>
    <cellStyle name="แสดงผล 2 4 2" xfId="2676"/>
    <cellStyle name="แสดงผล 2 4 3" xfId="2764"/>
    <cellStyle name="หมายเหตุ 2" xfId="1257"/>
    <cellStyle name="หมายเหตุ 2 2" xfId="2109"/>
    <cellStyle name="หมายเหตุ 2 2 2" xfId="2604"/>
    <cellStyle name="หมายเหตุ 2 2 3" xfId="2514"/>
    <cellStyle name="หมายเหตุ 2 3" xfId="2207"/>
    <cellStyle name="หมายเหตุ 2 3 2" xfId="2677"/>
    <cellStyle name="หมายเหตุ 2 3 3" xfId="2765"/>
    <cellStyle name="หัวเรื่อง 1 2" xfId="1258"/>
    <cellStyle name="หัวเรื่อง 2 2" xfId="1259"/>
    <cellStyle name="หัวเรื่อง 3 2" xfId="1260"/>
    <cellStyle name="หัวเรื่อง 4 2" xfId="1261"/>
    <cellStyle name="ơ᪒＀＀＀＀＀＀＀＀＀＀＀＀＀＀＀＀＀＀＀＀＀＀＀＀＀＀＀＀ma_QTR94_95_1ฟ๙ศธบ๑ณปฟช (2)" xfId="1262"/>
    <cellStyle name="…_x000e__x000a_ธ๎_x000c_U_x0001_ฅ_x0005_ด_x000a__x0007__x0001__x0001_" xfId="1263"/>
    <cellStyle name="_x001d_๐7_x000c_๎_x0017__x000d_เU_x0001_า_x0006_|!_x0007__x0001__x0001_" xfId="1264"/>
    <cellStyle name="_x001d_๐7_x000c_๎_x0017__x000d_เU_x0001_า_x0006_!_x0007__x0001__x0001_" xfId="1265"/>
    <cellStyle name="_xddb0_̟ᩒb_xdddc_̟ᩢb_xde1c_̟ᩲbơ᪂bơ᪒＀＀＀＀＀＀＀＀＀＀＀＀＀＀＀＀＀＀＀＀＀＀＀＀＀＀＀＀ma_QTR94_95_1ฟ๙ศธบ๑ณปฟช (2)" xfId="1266"/>
    <cellStyle name="콤마 [0]_BP매입매출명세서" xfId="1267"/>
    <cellStyle name="콤마_BP매입매출명세서" xfId="1268"/>
    <cellStyle name="통화 [0]_BP매입매출명세서" xfId="1269"/>
    <cellStyle name="통화_BP매입매출명세서" xfId="1270"/>
    <cellStyle name="표준_DEC99" xfId="1271"/>
    <cellStyle name="一般_0006(1)" xfId="1272"/>
    <cellStyle name="千分位[0]_LC (2)" xfId="1273"/>
    <cellStyle name="千分位_LC (2)" xfId="1274"/>
    <cellStyle name="未定義" xfId="1275"/>
    <cellStyle name="桁区切り [0.00]_May BS,PL" xfId="1276"/>
    <cellStyle name="桁区切り_part price" xfId="1277"/>
    <cellStyle name="標準_05_AR862為替評価替え確認リスト印刷_帳票レイアウト" xfId="1278"/>
    <cellStyle name="爨ﾃﾗ靉ｧﾋﾁﾒﾂｨﾘﾅﾀﾒ､ [0]_Excel_MD97DL" xfId="1279"/>
    <cellStyle name="爨ﾃﾗ靉ｧﾋﾁﾒﾂｨﾘﾅﾀﾒ､_Excel_MD97DL" xfId="1280"/>
    <cellStyle name="爨ﾃﾗ靉ｧﾋﾁﾒﾂﾊ｡ﾘﾅ爰ﾔｹ [0]_Excel_MD97DL" xfId="1281"/>
    <cellStyle name="爨ﾃﾗ靉ｧﾋﾁﾒﾂﾊ｡ﾘﾅ爰ﾔｹ_Excel_MD97DL" xfId="1282"/>
    <cellStyle name="爼ﾗ靉ﾁ篦ｧﾋﾅﾒﾂﾁﾔｵﾔ" xfId="1283"/>
    <cellStyle name="貨幣 [0]_liz-ss" xfId="1284"/>
    <cellStyle name="貨幣[0]_LC (2)" xfId="1285"/>
    <cellStyle name="貨幣_LC (2)" xfId="1286"/>
    <cellStyle name="通貨 [0.00]_part price" xfId="1287"/>
    <cellStyle name="通貨_part price" xfId="12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1619250</xdr:colOff>
      <xdr:row>79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xmlns="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xmlns="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1" name="Text Box 9">
          <a:extLst>
            <a:ext uri="{FF2B5EF4-FFF2-40B4-BE49-F238E27FC236}">
              <a16:creationId xmlns:a16="http://schemas.microsoft.com/office/drawing/2014/main" xmlns="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2" name="Text Box 10">
          <a:extLst>
            <a:ext uri="{FF2B5EF4-FFF2-40B4-BE49-F238E27FC236}">
              <a16:creationId xmlns:a16="http://schemas.microsoft.com/office/drawing/2014/main" xmlns="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3" name="Text Box 41">
          <a:extLst>
            <a:ext uri="{FF2B5EF4-FFF2-40B4-BE49-F238E27FC236}">
              <a16:creationId xmlns:a16="http://schemas.microsoft.com/office/drawing/2014/main" xmlns="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4" name="Text Box 43">
          <a:extLst>
            <a:ext uri="{FF2B5EF4-FFF2-40B4-BE49-F238E27FC236}">
              <a16:creationId xmlns:a16="http://schemas.microsoft.com/office/drawing/2014/main" xmlns="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xmlns="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xmlns="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7" name="Text Box 9">
          <a:extLst>
            <a:ext uri="{FF2B5EF4-FFF2-40B4-BE49-F238E27FC236}">
              <a16:creationId xmlns:a16="http://schemas.microsoft.com/office/drawing/2014/main" xmlns="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8" name="Text Box 10">
          <a:extLst>
            <a:ext uri="{FF2B5EF4-FFF2-40B4-BE49-F238E27FC236}">
              <a16:creationId xmlns:a16="http://schemas.microsoft.com/office/drawing/2014/main" xmlns="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39" name="Text Box 41">
          <a:extLst>
            <a:ext uri="{FF2B5EF4-FFF2-40B4-BE49-F238E27FC236}">
              <a16:creationId xmlns:a16="http://schemas.microsoft.com/office/drawing/2014/main" xmlns="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0" name="Text Box 43">
          <a:extLst>
            <a:ext uri="{FF2B5EF4-FFF2-40B4-BE49-F238E27FC236}">
              <a16:creationId xmlns:a16="http://schemas.microsoft.com/office/drawing/2014/main" xmlns="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xmlns="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xmlns="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3" name="Text Box 9">
          <a:extLst>
            <a:ext uri="{FF2B5EF4-FFF2-40B4-BE49-F238E27FC236}">
              <a16:creationId xmlns:a16="http://schemas.microsoft.com/office/drawing/2014/main" xmlns="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4" name="Text Box 10">
          <a:extLst>
            <a:ext uri="{FF2B5EF4-FFF2-40B4-BE49-F238E27FC236}">
              <a16:creationId xmlns:a16="http://schemas.microsoft.com/office/drawing/2014/main" xmlns="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5" name="Text Box 41">
          <a:extLst>
            <a:ext uri="{FF2B5EF4-FFF2-40B4-BE49-F238E27FC236}">
              <a16:creationId xmlns:a16="http://schemas.microsoft.com/office/drawing/2014/main" xmlns="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6" name="Text Box 43">
          <a:extLst>
            <a:ext uri="{FF2B5EF4-FFF2-40B4-BE49-F238E27FC236}">
              <a16:creationId xmlns:a16="http://schemas.microsoft.com/office/drawing/2014/main" xmlns="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xmlns="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xmlns="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49" name="Text Box 9">
          <a:extLst>
            <a:ext uri="{FF2B5EF4-FFF2-40B4-BE49-F238E27FC236}">
              <a16:creationId xmlns:a16="http://schemas.microsoft.com/office/drawing/2014/main" xmlns="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50" name="Text Box 10">
          <a:extLst>
            <a:ext uri="{FF2B5EF4-FFF2-40B4-BE49-F238E27FC236}">
              <a16:creationId xmlns:a16="http://schemas.microsoft.com/office/drawing/2014/main" xmlns="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51" name="Text Box 41">
          <a:extLst>
            <a:ext uri="{FF2B5EF4-FFF2-40B4-BE49-F238E27FC236}">
              <a16:creationId xmlns:a16="http://schemas.microsoft.com/office/drawing/2014/main" xmlns="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1609725</xdr:colOff>
      <xdr:row>74</xdr:row>
      <xdr:rowOff>38100</xdr:rowOff>
    </xdr:to>
    <xdr:sp macro="" textlink="">
      <xdr:nvSpPr>
        <xdr:cNvPr id="2552" name="Text Box 43">
          <a:extLst>
            <a:ext uri="{FF2B5EF4-FFF2-40B4-BE49-F238E27FC236}">
              <a16:creationId xmlns:a16="http://schemas.microsoft.com/office/drawing/2014/main" xmlns="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xmlns="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xmlns="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5" name="Text Box 9">
          <a:extLst>
            <a:ext uri="{FF2B5EF4-FFF2-40B4-BE49-F238E27FC236}">
              <a16:creationId xmlns:a16="http://schemas.microsoft.com/office/drawing/2014/main" xmlns="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6" name="Text Box 10">
          <a:extLst>
            <a:ext uri="{FF2B5EF4-FFF2-40B4-BE49-F238E27FC236}">
              <a16:creationId xmlns:a16="http://schemas.microsoft.com/office/drawing/2014/main" xmlns="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7" name="Text Box 41">
          <a:extLst>
            <a:ext uri="{FF2B5EF4-FFF2-40B4-BE49-F238E27FC236}">
              <a16:creationId xmlns:a16="http://schemas.microsoft.com/office/drawing/2014/main" xmlns="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8" name="Text Box 43">
          <a:extLst>
            <a:ext uri="{FF2B5EF4-FFF2-40B4-BE49-F238E27FC236}">
              <a16:creationId xmlns:a16="http://schemas.microsoft.com/office/drawing/2014/main" xmlns="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1600200</xdr:colOff>
      <xdr:row>43</xdr:row>
      <xdr:rowOff>47625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xmlns="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1600200</xdr:colOff>
      <xdr:row>43</xdr:row>
      <xdr:rowOff>47625</xdr:rowOff>
    </xdr:to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xmlns="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1600200</xdr:colOff>
      <xdr:row>43</xdr:row>
      <xdr:rowOff>47625</xdr:rowOff>
    </xdr:to>
    <xdr:sp macro="" textlink="">
      <xdr:nvSpPr>
        <xdr:cNvPr id="2561" name="Text Box 9">
          <a:extLst>
            <a:ext uri="{FF2B5EF4-FFF2-40B4-BE49-F238E27FC236}">
              <a16:creationId xmlns:a16="http://schemas.microsoft.com/office/drawing/2014/main" xmlns="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1600200</xdr:colOff>
      <xdr:row>43</xdr:row>
      <xdr:rowOff>47625</xdr:rowOff>
    </xdr:to>
    <xdr:sp macro="" textlink="">
      <xdr:nvSpPr>
        <xdr:cNvPr id="2562" name="Text Box 10">
          <a:extLst>
            <a:ext uri="{FF2B5EF4-FFF2-40B4-BE49-F238E27FC236}">
              <a16:creationId xmlns:a16="http://schemas.microsoft.com/office/drawing/2014/main" xmlns="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1600200</xdr:colOff>
      <xdr:row>43</xdr:row>
      <xdr:rowOff>47625</xdr:rowOff>
    </xdr:to>
    <xdr:sp macro="" textlink="">
      <xdr:nvSpPr>
        <xdr:cNvPr id="2563" name="Text Box 41">
          <a:extLst>
            <a:ext uri="{FF2B5EF4-FFF2-40B4-BE49-F238E27FC236}">
              <a16:creationId xmlns:a16="http://schemas.microsoft.com/office/drawing/2014/main" xmlns="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1600200</xdr:colOff>
      <xdr:row>43</xdr:row>
      <xdr:rowOff>47625</xdr:rowOff>
    </xdr:to>
    <xdr:sp macro="" textlink="">
      <xdr:nvSpPr>
        <xdr:cNvPr id="2564" name="Text Box 43">
          <a:extLst>
            <a:ext uri="{FF2B5EF4-FFF2-40B4-BE49-F238E27FC236}">
              <a16:creationId xmlns:a16="http://schemas.microsoft.com/office/drawing/2014/main" xmlns="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xmlns="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xmlns="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7" name="Text Box 9">
          <a:extLst>
            <a:ext uri="{FF2B5EF4-FFF2-40B4-BE49-F238E27FC236}">
              <a16:creationId xmlns:a16="http://schemas.microsoft.com/office/drawing/2014/main" xmlns="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8" name="Text Box 10">
          <a:extLst>
            <a:ext uri="{FF2B5EF4-FFF2-40B4-BE49-F238E27FC236}">
              <a16:creationId xmlns:a16="http://schemas.microsoft.com/office/drawing/2014/main" xmlns="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69" name="Text Box 41">
          <a:extLst>
            <a:ext uri="{FF2B5EF4-FFF2-40B4-BE49-F238E27FC236}">
              <a16:creationId xmlns:a16="http://schemas.microsoft.com/office/drawing/2014/main" xmlns="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0" name="Text Box 43">
          <a:extLst>
            <a:ext uri="{FF2B5EF4-FFF2-40B4-BE49-F238E27FC236}">
              <a16:creationId xmlns:a16="http://schemas.microsoft.com/office/drawing/2014/main" xmlns="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xmlns="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xmlns="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xmlns="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4" name="Text Box 10">
          <a:extLst>
            <a:ext uri="{FF2B5EF4-FFF2-40B4-BE49-F238E27FC236}">
              <a16:creationId xmlns:a16="http://schemas.microsoft.com/office/drawing/2014/main" xmlns="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5" name="Text Box 41">
          <a:extLst>
            <a:ext uri="{FF2B5EF4-FFF2-40B4-BE49-F238E27FC236}">
              <a16:creationId xmlns:a16="http://schemas.microsoft.com/office/drawing/2014/main" xmlns="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74</xdr:row>
      <xdr:rowOff>0</xdr:rowOff>
    </xdr:from>
    <xdr:to>
      <xdr:col>0</xdr:col>
      <xdr:colOff>1600200</xdr:colOff>
      <xdr:row>74</xdr:row>
      <xdr:rowOff>47625</xdr:rowOff>
    </xdr:to>
    <xdr:sp macro="" textlink="">
      <xdr:nvSpPr>
        <xdr:cNvPr id="2576" name="Text Box 43">
          <a:extLst>
            <a:ext uri="{FF2B5EF4-FFF2-40B4-BE49-F238E27FC236}">
              <a16:creationId xmlns:a16="http://schemas.microsoft.com/office/drawing/2014/main" xmlns="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44450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25400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25400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25400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25400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25400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25400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1625600</xdr:colOff>
      <xdr:row>36</xdr:row>
      <xdr:rowOff>44450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25400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25400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25400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25400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25400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25400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25400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1625600</xdr:colOff>
      <xdr:row>11</xdr:row>
      <xdr:rowOff>44450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1625600</xdr:colOff>
      <xdr:row>37</xdr:row>
      <xdr:rowOff>44450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00000000-0008-0000-02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00000000-0008-0000-02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2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00000000-0008-0000-02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2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00000000-0008-0000-02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00000000-0008-0000-02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00000000-0008-0000-02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00000000-0008-0000-02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00000000-0008-0000-02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2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00000000-0008-0000-02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00000000-0008-0000-02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00000000-0008-0000-02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00000000-0008-0000-02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00000000-0008-0000-02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2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00000000-0008-0000-02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00000000-0008-0000-02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00000000-0008-0000-02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00000000-0008-0000-02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00000000-0008-0000-02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00000000-0008-0000-02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00000000-0008-0000-02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2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00000000-0008-0000-02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0000000-0008-0000-02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00000000-0008-0000-02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0000000-0008-0000-02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1625600</xdr:colOff>
      <xdr:row>12</xdr:row>
      <xdr:rowOff>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00000000-0008-0000-02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2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00000000-0008-0000-02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00000000-0008-0000-02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00000000-0008-0000-02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2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00000000-0008-0000-02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00000000-0008-0000-02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00000000-0008-0000-02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00000000-0008-0000-02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00000000-0008-0000-02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2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0000000-0008-0000-02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00000000-0008-0000-02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00000000-0008-0000-02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00000000-0008-0000-02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00000000-0008-0000-02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2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00000000-0008-0000-02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00000000-0008-0000-02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00000000-0008-0000-02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00000000-0008-0000-02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0000000-0008-0000-02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2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00000000-0008-0000-02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0000000-0008-0000-02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00000000-0008-0000-02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00000000-0008-0000-02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00000000-0008-0000-02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2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00000000-0008-0000-02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0000000-0008-0000-02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00000000-0008-0000-02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00000000-0008-0000-02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00000000-0008-0000-02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2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00000000-0008-0000-02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00000000-0008-0000-02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00000000-0008-0000-02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2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00000000-0008-0000-02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00000000-0008-0000-02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00000000-0008-0000-02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00000000-0008-0000-02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00000000-0008-0000-02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00000000-0008-0000-02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00000000-0008-0000-02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00000000-0008-0000-02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00000000-0008-0000-0200-0000D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00000000-0008-0000-0200-0000D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00000000-0008-0000-0200-0000D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0000000-0008-0000-0200-0000D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00000000-0008-0000-0200-0000D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00000000-0008-0000-0200-00007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00000000-0008-0000-0200-00007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00000000-0008-0000-0200-00007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00000000-0008-0000-0200-00007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00000000-0008-0000-0200-00007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00000000-0008-0000-0200-00007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0000000-0008-0000-0200-00007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00000000-0008-0000-0200-00007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00000000-0008-0000-0200-00007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00000000-0008-0000-0200-00007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0000000-0008-0000-0200-00007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00000000-0008-0000-0200-00007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00000000-0008-0000-0200-00008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00000000-0008-0000-0200-00008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00000000-0008-0000-0200-00008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00000000-0008-0000-0200-00008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00000000-0008-0000-0200-00008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00000000-0008-0000-0200-00008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00000000-0008-0000-0200-00008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00000000-0008-0000-0200-00008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00000000-0008-0000-0200-00008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00000000-0008-0000-0200-00008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0000000-0008-0000-0200-00008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00000000-0008-0000-0200-00008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00000000-0008-0000-0200-00008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00000000-0008-0000-0200-00008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00000000-0008-0000-0200-00008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00000000-0008-0000-0200-00008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00000000-0008-0000-0200-00009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00000000-0008-0000-0200-00009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00000000-0008-0000-0200-00009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00000000-0008-0000-0200-00009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00000000-0008-0000-0200-00009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00000000-0008-0000-0200-00009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00000000-0008-0000-0200-00009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00000000-0008-0000-0200-00009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00000000-0008-0000-0200-00009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00000000-0008-0000-0200-00009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00000000-0008-0000-0200-00009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00000000-0008-0000-0200-00009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00000000-0008-0000-0200-00009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00000000-0008-0000-0200-00009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00000000-0008-0000-0200-00009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00000000-0008-0000-0200-00009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00000000-0008-0000-0200-0000A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00000000-0008-0000-0200-0000A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00000000-0008-0000-0200-0000A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00000000-0008-0000-0200-0000A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00000000-0008-0000-0200-0000A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00000000-0008-0000-0200-0000A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00000000-0008-0000-0200-0000A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00000000-0008-0000-0200-0000A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00000000-0008-0000-0200-0000A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00000000-0008-0000-0200-0000A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00000000-0008-0000-0200-0000A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00000000-0008-0000-0200-0000A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00000000-0008-0000-0200-0000A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00000000-0008-0000-0200-0000A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00000000-0008-0000-0200-0000A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00000000-0008-0000-0200-0000A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00000000-0008-0000-0200-0000B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00000000-0008-0000-0200-0000B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00000000-0008-0000-0200-0000B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00000000-0008-0000-0200-0000B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00000000-0008-0000-0200-0000B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00000000-0008-0000-0200-0000B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00000000-0008-0000-0200-0000B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00000000-0008-0000-0200-0000B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00000000-0008-0000-0200-0000B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00000000-0008-0000-0200-0000B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00000000-0008-0000-0200-0000B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00000000-0008-0000-0200-0000B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00000000-0008-0000-0200-0000B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00000000-0008-0000-0200-0000B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00000000-0008-0000-0200-0000C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00000000-0008-0000-0200-0000C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00000000-0008-0000-0200-0000E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00000000-0008-0000-0200-0000E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00000000-0008-0000-0200-0000E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00000000-0008-0000-0200-0000E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00000000-0008-0000-0200-0000E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00000000-0008-0000-0200-0000E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00000000-0008-0000-0200-0000E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00000000-0008-0000-0200-0000E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00000000-0008-0000-0200-0000E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00000000-0008-0000-0200-0000E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00000000-0008-0000-0200-0000F0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00000000-0008-0000-0200-0000F1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00000000-0008-0000-0200-0000F2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00000000-0008-0000-0200-0000F3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00000000-0008-0000-0200-0000F4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00000000-0008-0000-0200-0000F5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00000000-0008-0000-0200-0000FC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00000000-0008-0000-0200-0000FD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00000000-0008-0000-0200-0000FE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00000000-0008-0000-0200-0000FF05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00000000-0008-0000-0200-00000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00000000-0008-0000-0200-00000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00000000-0008-0000-0200-00000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00000000-0008-0000-0200-00000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00000000-0008-0000-0200-00000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00000000-0008-0000-0200-00000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00000000-0008-0000-0200-00000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00000000-0008-0000-0200-00000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00000000-0008-0000-0200-00000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00000000-0008-0000-0200-00000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00000000-0008-0000-0200-00000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00000000-0008-0000-0200-00000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00000000-0008-0000-0200-00000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00000000-0008-0000-0200-00000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00000000-0008-0000-0200-00000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00000000-0008-0000-0200-00000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00000000-0008-0000-0200-00001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00000000-0008-0000-0200-00001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00000000-0008-0000-0200-00001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00000000-0008-0000-0200-00001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00000000-0008-0000-0200-00001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00000000-0008-0000-0200-00001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00000000-0008-0000-0200-00001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00000000-0008-0000-0200-00001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00000000-0008-0000-0200-00001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00000000-0008-0000-0200-00001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00000000-0008-0000-0200-00001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00000000-0008-0000-0200-00001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00000000-0008-0000-0200-00001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00000000-0008-0000-0200-00001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00000000-0008-0000-0200-00001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00000000-0008-0000-0200-00001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00000000-0008-0000-0200-00002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00000000-0008-0000-0200-00002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00000000-0008-0000-0200-00002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00000000-0008-0000-0200-00002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00000000-0008-0000-0200-00002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00000000-0008-0000-0200-00002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00000000-0008-0000-0200-00002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00000000-0008-0000-0200-00002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00000000-0008-0000-0200-00002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00000000-0008-0000-0200-00002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00000000-0008-0000-0200-00002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00000000-0008-0000-0200-00002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00000000-0008-0000-0200-00002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00000000-0008-0000-0200-00002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00000000-0008-0000-0200-00002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00000000-0008-0000-0200-00002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00000000-0008-0000-0200-00003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00000000-0008-0000-0200-00003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00000000-0008-0000-0200-00003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00000000-0008-0000-0200-00003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00000000-0008-0000-0200-00003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00000000-0008-0000-0200-00003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00000000-0008-0000-0200-00003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00000000-0008-0000-0200-00003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00000000-0008-0000-0200-00003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00000000-0008-0000-0200-00003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00000000-0008-0000-0200-00003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00000000-0008-0000-0200-00003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00000000-0008-0000-0200-00003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00000000-0008-0000-0200-00003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00000000-0008-0000-0200-00003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00000000-0008-0000-0200-00003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00000000-0008-0000-0200-00004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00000000-0008-0000-0200-00004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00000000-0008-0000-0200-00004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00000000-0008-0000-0200-00004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00000000-0008-0000-0200-00004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00000000-0008-0000-0200-00004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00000000-0008-0000-0200-00004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00000000-0008-0000-0200-00004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00000000-0008-0000-0200-00004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00000000-0008-0000-0200-00004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00000000-0008-0000-0200-00004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00000000-0008-0000-0200-00004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00000000-0008-0000-0200-00004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00000000-0008-0000-0200-00004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00000000-0008-0000-0200-00004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00000000-0008-0000-0200-00004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00000000-0008-0000-0200-00005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00000000-0008-0000-0200-00005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00000000-0008-0000-0200-00005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00000000-0008-0000-0200-00005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00000000-0008-0000-0200-00005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00000000-0008-0000-0200-00005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00000000-0008-0000-0200-00005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xmlns="" id="{00000000-0008-0000-0200-00005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xmlns="" id="{00000000-0008-0000-0200-00005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xmlns="" id="{00000000-0008-0000-0200-00005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xmlns="" id="{00000000-0008-0000-0200-00005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xmlns="" id="{00000000-0008-0000-0200-00005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00000000-0008-0000-0200-00005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xmlns="" id="{00000000-0008-0000-0200-00005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xmlns="" id="{00000000-0008-0000-0200-00005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xmlns="" id="{00000000-0008-0000-0200-00005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xmlns="" id="{00000000-0008-0000-0200-00006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xmlns="" id="{00000000-0008-0000-0200-00006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00000000-0008-0000-0200-00006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xmlns="" id="{00000000-0008-0000-0200-00006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xmlns="" id="{00000000-0008-0000-0200-00006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xmlns="" id="{00000000-0008-0000-0200-00006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xmlns="" id="{00000000-0008-0000-0200-00006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xmlns="" id="{00000000-0008-0000-0200-00006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00000000-0008-0000-0200-00006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xmlns="" id="{00000000-0008-0000-0200-00006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xmlns="" id="{00000000-0008-0000-0200-00006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xmlns="" id="{00000000-0008-0000-0200-00006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xmlns="" id="{00000000-0008-0000-0200-00006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xmlns="" id="{00000000-0008-0000-0200-00006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00000000-0008-0000-0200-00006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xmlns="" id="{00000000-0008-0000-0200-00006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xmlns="" id="{00000000-0008-0000-0200-000070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49" name="Text Box 10">
          <a:extLst>
            <a:ext uri="{FF2B5EF4-FFF2-40B4-BE49-F238E27FC236}">
              <a16:creationId xmlns:a16="http://schemas.microsoft.com/office/drawing/2014/main" xmlns="" id="{00000000-0008-0000-0200-000071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50" name="Text Box 41">
          <a:extLst>
            <a:ext uri="{FF2B5EF4-FFF2-40B4-BE49-F238E27FC236}">
              <a16:creationId xmlns:a16="http://schemas.microsoft.com/office/drawing/2014/main" xmlns="" id="{00000000-0008-0000-0200-000072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51" name="Text Box 43">
          <a:extLst>
            <a:ext uri="{FF2B5EF4-FFF2-40B4-BE49-F238E27FC236}">
              <a16:creationId xmlns:a16="http://schemas.microsoft.com/office/drawing/2014/main" xmlns="" id="{00000000-0008-0000-0200-000073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00000000-0008-0000-0200-000074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xmlns="" id="{00000000-0008-0000-0200-000075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xmlns="" id="{00000000-0008-0000-0200-000076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xmlns="" id="{00000000-0008-0000-0200-000077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656" name="Text Box 41">
          <a:extLst>
            <a:ext uri="{FF2B5EF4-FFF2-40B4-BE49-F238E27FC236}">
              <a16:creationId xmlns:a16="http://schemas.microsoft.com/office/drawing/2014/main" xmlns="" id="{00000000-0008-0000-0200-000078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657" name="Text Box 43">
          <a:extLst>
            <a:ext uri="{FF2B5EF4-FFF2-40B4-BE49-F238E27FC236}">
              <a16:creationId xmlns:a16="http://schemas.microsoft.com/office/drawing/2014/main" xmlns="" id="{00000000-0008-0000-0200-000079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00000000-0008-0000-0200-00007A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xmlns="" id="{00000000-0008-0000-0200-00007B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xmlns="" id="{00000000-0008-0000-0200-00007C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61" name="Text Box 10">
          <a:extLst>
            <a:ext uri="{FF2B5EF4-FFF2-40B4-BE49-F238E27FC236}">
              <a16:creationId xmlns:a16="http://schemas.microsoft.com/office/drawing/2014/main" xmlns="" id="{00000000-0008-0000-0200-00007D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62" name="Text Box 41">
          <a:extLst>
            <a:ext uri="{FF2B5EF4-FFF2-40B4-BE49-F238E27FC236}">
              <a16:creationId xmlns:a16="http://schemas.microsoft.com/office/drawing/2014/main" xmlns="" id="{00000000-0008-0000-0200-00007E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xmlns="" id="{00000000-0008-0000-0200-00007F06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25400</xdr:rowOff>
    </xdr:to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A221EC55-AE48-468E-8B65-D0646607A4CF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25400</xdr:rowOff>
    </xdr:to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xmlns="" id="{E20B8A0D-69CA-4944-9287-AE5770D43310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25400</xdr:rowOff>
    </xdr:to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xmlns="" id="{297FE91F-1F9F-4839-B003-6E3A5A281750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25400</xdr:rowOff>
    </xdr:to>
    <xdr:sp macro="" textlink="">
      <xdr:nvSpPr>
        <xdr:cNvPr id="1667" name="Text Box 10">
          <a:extLst>
            <a:ext uri="{FF2B5EF4-FFF2-40B4-BE49-F238E27FC236}">
              <a16:creationId xmlns:a16="http://schemas.microsoft.com/office/drawing/2014/main" xmlns="" id="{CC933D58-62DE-4D93-843B-B8906A7F8874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25400</xdr:rowOff>
    </xdr:to>
    <xdr:sp macro="" textlink="">
      <xdr:nvSpPr>
        <xdr:cNvPr id="1668" name="Text Box 41">
          <a:extLst>
            <a:ext uri="{FF2B5EF4-FFF2-40B4-BE49-F238E27FC236}">
              <a16:creationId xmlns:a16="http://schemas.microsoft.com/office/drawing/2014/main" xmlns="" id="{CFAFD9B2-8685-4DB8-9E1A-003A12E19B47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25400</xdr:rowOff>
    </xdr:to>
    <xdr:sp macro="" textlink="">
      <xdr:nvSpPr>
        <xdr:cNvPr id="1669" name="Text Box 43">
          <a:extLst>
            <a:ext uri="{FF2B5EF4-FFF2-40B4-BE49-F238E27FC236}">
              <a16:creationId xmlns:a16="http://schemas.microsoft.com/office/drawing/2014/main" xmlns="" id="{3C625591-649E-4105-8F0D-E62C9F9F5722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8263A375-4918-483A-8699-D6DF59C02D1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xmlns="" id="{360E92E2-DC6D-42B8-826A-73DDFF40FF7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xmlns="" id="{BFB78A76-B7E3-430A-A9DA-42FCD89FF3A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xmlns="" id="{13DB7B13-0FC8-42F0-AED0-8A5ED1928ED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xmlns="" id="{12AF54AF-7736-428C-8271-A3A34FA5D56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5" name="Text Box 43">
          <a:extLst>
            <a:ext uri="{FF2B5EF4-FFF2-40B4-BE49-F238E27FC236}">
              <a16:creationId xmlns:a16="http://schemas.microsoft.com/office/drawing/2014/main" xmlns="" id="{CABAFA26-3D5C-4E5A-BF0F-B142B894F88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C41FA735-1B3E-436C-87F8-5403DF11FA2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xmlns="" id="{5255F097-9A65-4D2D-A7F6-F95DA1C5B50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xmlns="" id="{C88221E4-9DCA-4C5E-A886-7BC5AAD0494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79" name="Text Box 10">
          <a:extLst>
            <a:ext uri="{FF2B5EF4-FFF2-40B4-BE49-F238E27FC236}">
              <a16:creationId xmlns:a16="http://schemas.microsoft.com/office/drawing/2014/main" xmlns="" id="{B022A382-DD9B-4ADE-970D-70E3ECDFED4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0" name="Text Box 41">
          <a:extLst>
            <a:ext uri="{FF2B5EF4-FFF2-40B4-BE49-F238E27FC236}">
              <a16:creationId xmlns:a16="http://schemas.microsoft.com/office/drawing/2014/main" xmlns="" id="{E3417A2A-BE8F-4437-A46C-969AAFEC5D7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1" name="Text Box 43">
          <a:extLst>
            <a:ext uri="{FF2B5EF4-FFF2-40B4-BE49-F238E27FC236}">
              <a16:creationId xmlns:a16="http://schemas.microsoft.com/office/drawing/2014/main" xmlns="" id="{0BEFE897-6D73-462E-AFD9-FE41A137865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D8A2C1BB-3A59-47E3-9926-3EC6FA1CB2D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xmlns="" id="{860CA58C-5721-43C9-9772-460565067BEB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xmlns="" id="{FF6882E9-34D3-42B7-B5D8-47D884C967A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5" name="Text Box 10">
          <a:extLst>
            <a:ext uri="{FF2B5EF4-FFF2-40B4-BE49-F238E27FC236}">
              <a16:creationId xmlns:a16="http://schemas.microsoft.com/office/drawing/2014/main" xmlns="" id="{2376F476-D9AD-46A3-A80D-C6CE341505A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6" name="Text Box 41">
          <a:extLst>
            <a:ext uri="{FF2B5EF4-FFF2-40B4-BE49-F238E27FC236}">
              <a16:creationId xmlns:a16="http://schemas.microsoft.com/office/drawing/2014/main" xmlns="" id="{09BF2481-D501-483C-9304-343E8F9D4BF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44450</xdr:rowOff>
    </xdr:to>
    <xdr:sp macro="" textlink="">
      <xdr:nvSpPr>
        <xdr:cNvPr id="1687" name="Text Box 43">
          <a:extLst>
            <a:ext uri="{FF2B5EF4-FFF2-40B4-BE49-F238E27FC236}">
              <a16:creationId xmlns:a16="http://schemas.microsoft.com/office/drawing/2014/main" xmlns="" id="{538B8F0C-3BE7-4717-AA37-376D8E51779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50D3DD66-6FD7-4AEB-8F34-86A2D95CB1E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xmlns="" id="{2DE8E7FA-4075-4BC0-ACEA-34A309D84F5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xmlns="" id="{FFB71EFE-0D22-49A9-A574-7A5C7DADB2D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xmlns="" id="{E9EE0F01-A25E-4ED8-87D4-40F176CC7D9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2" name="Text Box 41">
          <a:extLst>
            <a:ext uri="{FF2B5EF4-FFF2-40B4-BE49-F238E27FC236}">
              <a16:creationId xmlns:a16="http://schemas.microsoft.com/office/drawing/2014/main" xmlns="" id="{532BC5FC-A276-412E-8C0A-4760D6A6388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3" name="Text Box 43">
          <a:extLst>
            <a:ext uri="{FF2B5EF4-FFF2-40B4-BE49-F238E27FC236}">
              <a16:creationId xmlns:a16="http://schemas.microsoft.com/office/drawing/2014/main" xmlns="" id="{064E1FD7-4E32-4554-B221-827647B45DA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0288C839-C784-4E04-BFB2-FBEBE23E56F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xmlns="" id="{D354A880-DDE0-4B6E-8C91-571A44A82CE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xmlns="" id="{225C3256-1068-4EEC-826D-F8F945152C0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xmlns="" id="{565B92FA-09A2-4C5C-BCBE-C39D2703D5B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8" name="Text Box 41">
          <a:extLst>
            <a:ext uri="{FF2B5EF4-FFF2-40B4-BE49-F238E27FC236}">
              <a16:creationId xmlns:a16="http://schemas.microsoft.com/office/drawing/2014/main" xmlns="" id="{9A5E10FD-11D3-488A-B04C-F0F303AAA5A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99" name="Text Box 43">
          <a:extLst>
            <a:ext uri="{FF2B5EF4-FFF2-40B4-BE49-F238E27FC236}">
              <a16:creationId xmlns:a16="http://schemas.microsoft.com/office/drawing/2014/main" xmlns="" id="{62A4BB50-919F-4662-925E-7EEF66C1FDB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7F1CF297-E64D-49F7-B69A-D1CDE4AF973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xmlns="" id="{EC728EB6-41AC-44A0-A161-FA615B07117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xmlns="" id="{77EE7FC2-BB79-43B6-8D7E-4394AD846C8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xmlns="" id="{BA5B2582-F96B-4C0F-8D12-2EC1A3FE5E3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xmlns="" id="{A081FE8B-1CCE-49F1-A3D5-CC3EA7A93B4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5" name="Text Box 43">
          <a:extLst>
            <a:ext uri="{FF2B5EF4-FFF2-40B4-BE49-F238E27FC236}">
              <a16:creationId xmlns:a16="http://schemas.microsoft.com/office/drawing/2014/main" xmlns="" id="{F9FFF082-CA66-4925-B4F8-1A627DDE15F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DA86D6E9-3B67-45ED-A164-C86DEDE1866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xmlns="" id="{2977689E-9BA6-421D-BCF1-327F3DB9E2F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xmlns="" id="{E2AABC7C-30B7-4874-BF60-26916AC05B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09" name="Text Box 10">
          <a:extLst>
            <a:ext uri="{FF2B5EF4-FFF2-40B4-BE49-F238E27FC236}">
              <a16:creationId xmlns:a16="http://schemas.microsoft.com/office/drawing/2014/main" xmlns="" id="{AF920CB4-E15C-4545-9CF2-E8A4383DF46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0" name="Text Box 41">
          <a:extLst>
            <a:ext uri="{FF2B5EF4-FFF2-40B4-BE49-F238E27FC236}">
              <a16:creationId xmlns:a16="http://schemas.microsoft.com/office/drawing/2014/main" xmlns="" id="{98A134EF-9D4C-42FB-8313-26A173187DE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1" name="Text Box 43">
          <a:extLst>
            <a:ext uri="{FF2B5EF4-FFF2-40B4-BE49-F238E27FC236}">
              <a16:creationId xmlns:a16="http://schemas.microsoft.com/office/drawing/2014/main" xmlns="" id="{A9DD4DA1-0997-4034-A322-B2EEA9F34B2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FC45DDE4-A0D8-4B8D-A579-39F1F4D733D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xmlns="" id="{7971C77C-FC34-4256-B259-C24C945801D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xmlns="" id="{DA3705B6-F728-42A5-BACA-847FBFC0674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5" name="Text Box 10">
          <a:extLst>
            <a:ext uri="{FF2B5EF4-FFF2-40B4-BE49-F238E27FC236}">
              <a16:creationId xmlns:a16="http://schemas.microsoft.com/office/drawing/2014/main" xmlns="" id="{3FD4F416-9D7C-421C-8235-25A8C9EFCEC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6" name="Text Box 41">
          <a:extLst>
            <a:ext uri="{FF2B5EF4-FFF2-40B4-BE49-F238E27FC236}">
              <a16:creationId xmlns:a16="http://schemas.microsoft.com/office/drawing/2014/main" xmlns="" id="{DA346CED-8F48-4877-8D81-D59F8B06F96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7" name="Text Box 43">
          <a:extLst>
            <a:ext uri="{FF2B5EF4-FFF2-40B4-BE49-F238E27FC236}">
              <a16:creationId xmlns:a16="http://schemas.microsoft.com/office/drawing/2014/main" xmlns="" id="{E559B487-861D-4A41-AB3B-8C107054EEE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D3FEA182-A4C7-4003-89E0-6F3C9C7BA78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xmlns="" id="{B29324C0-CFB8-40A4-AD3C-EF38646D670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xmlns="" id="{636C340F-CBFD-44ED-868B-6CB954D3A39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xmlns="" id="{6F5C3F02-FC0B-4296-83E1-4B423DEA9D2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xmlns="" id="{2CE3A4EA-CD68-4305-994C-5FC51D27577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3" name="Text Box 43">
          <a:extLst>
            <a:ext uri="{FF2B5EF4-FFF2-40B4-BE49-F238E27FC236}">
              <a16:creationId xmlns:a16="http://schemas.microsoft.com/office/drawing/2014/main" xmlns="" id="{D9E1AF3D-AB30-44FE-A0AE-86CF0D8872F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9A693701-31E3-43BA-B008-43192012BA9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xmlns="" id="{6E1C3B09-E087-4C1B-91F0-C5F292E9C59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xmlns="" id="{EFEC4612-8019-494B-99E2-B53463F8100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7" name="Text Box 10">
          <a:extLst>
            <a:ext uri="{FF2B5EF4-FFF2-40B4-BE49-F238E27FC236}">
              <a16:creationId xmlns:a16="http://schemas.microsoft.com/office/drawing/2014/main" xmlns="" id="{4DFECD21-10A1-4013-9B89-945F36965C3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8" name="Text Box 41">
          <a:extLst>
            <a:ext uri="{FF2B5EF4-FFF2-40B4-BE49-F238E27FC236}">
              <a16:creationId xmlns:a16="http://schemas.microsoft.com/office/drawing/2014/main" xmlns="" id="{AF50F78D-E20A-493F-B091-B3EC1677EAF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29" name="Text Box 43">
          <a:extLst>
            <a:ext uri="{FF2B5EF4-FFF2-40B4-BE49-F238E27FC236}">
              <a16:creationId xmlns:a16="http://schemas.microsoft.com/office/drawing/2014/main" xmlns="" id="{DB3B8C3D-2E06-4DCE-9E24-39F9B12485B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35613FC1-37D8-4691-8DF5-FE59AD9CEE2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xmlns="" id="{BA45CC2F-BB86-4F37-8E88-19322D0DAB3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xmlns="" id="{888009C8-46D2-49B5-8728-341222349C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3" name="Text Box 10">
          <a:extLst>
            <a:ext uri="{FF2B5EF4-FFF2-40B4-BE49-F238E27FC236}">
              <a16:creationId xmlns:a16="http://schemas.microsoft.com/office/drawing/2014/main" xmlns="" id="{7A623EEC-DD93-4AEF-A59F-53D0AE81725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4" name="Text Box 41">
          <a:extLst>
            <a:ext uri="{FF2B5EF4-FFF2-40B4-BE49-F238E27FC236}">
              <a16:creationId xmlns:a16="http://schemas.microsoft.com/office/drawing/2014/main" xmlns="" id="{6BE1524A-6EAB-4741-84E8-90ACF6A6B7E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5" name="Text Box 43">
          <a:extLst>
            <a:ext uri="{FF2B5EF4-FFF2-40B4-BE49-F238E27FC236}">
              <a16:creationId xmlns:a16="http://schemas.microsoft.com/office/drawing/2014/main" xmlns="" id="{AB16C0F4-1726-4BEC-AC66-E18598BE8BE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98D746DC-DB00-4B40-A0AE-511171023B7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xmlns="" id="{3F7F43FE-61E4-4EBD-89CE-81BA86C6604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xmlns="" id="{5ED7800E-2DED-4340-8872-263457E4BC7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xmlns="" id="{2AD0164B-065C-4756-B8C6-7CC21EEC5F7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xmlns="" id="{10B03680-F89C-46F8-B304-AEB8B9D0C65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41" name="Text Box 43">
          <a:extLst>
            <a:ext uri="{FF2B5EF4-FFF2-40B4-BE49-F238E27FC236}">
              <a16:creationId xmlns:a16="http://schemas.microsoft.com/office/drawing/2014/main" xmlns="" id="{54D06602-1276-49CF-8F48-DC2326D99EF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1625600</xdr:colOff>
      <xdr:row>9</xdr:row>
      <xdr:rowOff>44450</xdr:rowOff>
    </xdr:to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323FB71E-3529-4F10-A8E1-0D3A8FABF8E2}"/>
            </a:ext>
          </a:extLst>
        </xdr:cNvPr>
        <xdr:cNvSpPr txBox="1">
          <a:spLocks noChangeArrowheads="1"/>
        </xdr:cNvSpPr>
      </xdr:nvSpPr>
      <xdr:spPr bwMode="auto">
        <a:xfrm>
          <a:off x="1600200" y="2933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1625600</xdr:colOff>
      <xdr:row>9</xdr:row>
      <xdr:rowOff>44450</xdr:rowOff>
    </xdr:to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xmlns="" id="{21F96487-2EA4-4C77-A8C5-52D21B6D753A}"/>
            </a:ext>
          </a:extLst>
        </xdr:cNvPr>
        <xdr:cNvSpPr txBox="1">
          <a:spLocks noChangeArrowheads="1"/>
        </xdr:cNvSpPr>
      </xdr:nvSpPr>
      <xdr:spPr bwMode="auto">
        <a:xfrm>
          <a:off x="1600200" y="2933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1625600</xdr:colOff>
      <xdr:row>9</xdr:row>
      <xdr:rowOff>44450</xdr:rowOff>
    </xdr:to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xmlns="" id="{F1782140-F6C2-413D-A9A1-CC8786DB9F18}"/>
            </a:ext>
          </a:extLst>
        </xdr:cNvPr>
        <xdr:cNvSpPr txBox="1">
          <a:spLocks noChangeArrowheads="1"/>
        </xdr:cNvSpPr>
      </xdr:nvSpPr>
      <xdr:spPr bwMode="auto">
        <a:xfrm>
          <a:off x="1600200" y="2933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1625600</xdr:colOff>
      <xdr:row>9</xdr:row>
      <xdr:rowOff>44450</xdr:rowOff>
    </xdr:to>
    <xdr:sp macro="" textlink="">
      <xdr:nvSpPr>
        <xdr:cNvPr id="1745" name="Text Box 10">
          <a:extLst>
            <a:ext uri="{FF2B5EF4-FFF2-40B4-BE49-F238E27FC236}">
              <a16:creationId xmlns:a16="http://schemas.microsoft.com/office/drawing/2014/main" xmlns="" id="{8362AA81-5368-4C51-AC0B-1C05973B6760}"/>
            </a:ext>
          </a:extLst>
        </xdr:cNvPr>
        <xdr:cNvSpPr txBox="1">
          <a:spLocks noChangeArrowheads="1"/>
        </xdr:cNvSpPr>
      </xdr:nvSpPr>
      <xdr:spPr bwMode="auto">
        <a:xfrm>
          <a:off x="1600200" y="2933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1625600</xdr:colOff>
      <xdr:row>9</xdr:row>
      <xdr:rowOff>44450</xdr:rowOff>
    </xdr:to>
    <xdr:sp macro="" textlink="">
      <xdr:nvSpPr>
        <xdr:cNvPr id="1746" name="Text Box 41">
          <a:extLst>
            <a:ext uri="{FF2B5EF4-FFF2-40B4-BE49-F238E27FC236}">
              <a16:creationId xmlns:a16="http://schemas.microsoft.com/office/drawing/2014/main" xmlns="" id="{00CD5221-E5D9-4088-B706-A1A00043BCA1}"/>
            </a:ext>
          </a:extLst>
        </xdr:cNvPr>
        <xdr:cNvSpPr txBox="1">
          <a:spLocks noChangeArrowheads="1"/>
        </xdr:cNvSpPr>
      </xdr:nvSpPr>
      <xdr:spPr bwMode="auto">
        <a:xfrm>
          <a:off x="1600200" y="2933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1625600</xdr:colOff>
      <xdr:row>9</xdr:row>
      <xdr:rowOff>44450</xdr:rowOff>
    </xdr:to>
    <xdr:sp macro="" textlink="">
      <xdr:nvSpPr>
        <xdr:cNvPr id="1747" name="Text Box 43">
          <a:extLst>
            <a:ext uri="{FF2B5EF4-FFF2-40B4-BE49-F238E27FC236}">
              <a16:creationId xmlns:a16="http://schemas.microsoft.com/office/drawing/2014/main" xmlns="" id="{FF51A68C-39D1-4D22-8B2C-8C72C98EAD93}"/>
            </a:ext>
          </a:extLst>
        </xdr:cNvPr>
        <xdr:cNvSpPr txBox="1">
          <a:spLocks noChangeArrowheads="1"/>
        </xdr:cNvSpPr>
      </xdr:nvSpPr>
      <xdr:spPr bwMode="auto">
        <a:xfrm>
          <a:off x="1600200" y="2933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E490A9A1-9C75-4DB8-842A-F80E2E7B374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xmlns="" id="{6C9AD391-6B72-4CB9-88A4-3339A320E54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xmlns="" id="{1CFE0373-0F44-45B5-B62E-2DF595D3301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1" name="Text Box 10">
          <a:extLst>
            <a:ext uri="{FF2B5EF4-FFF2-40B4-BE49-F238E27FC236}">
              <a16:creationId xmlns:a16="http://schemas.microsoft.com/office/drawing/2014/main" xmlns="" id="{9237F4E2-3A95-44B5-9504-C42F3680A4B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2" name="Text Box 41">
          <a:extLst>
            <a:ext uri="{FF2B5EF4-FFF2-40B4-BE49-F238E27FC236}">
              <a16:creationId xmlns:a16="http://schemas.microsoft.com/office/drawing/2014/main" xmlns="" id="{39AD1045-681A-4BCC-A6A7-70569D3006F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3" name="Text Box 43">
          <a:extLst>
            <a:ext uri="{FF2B5EF4-FFF2-40B4-BE49-F238E27FC236}">
              <a16:creationId xmlns:a16="http://schemas.microsoft.com/office/drawing/2014/main" xmlns="" id="{550E9D2F-3E67-4101-84C4-3CD2CA47D49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B75584C4-CD19-4E56-9F4F-FBBCD236D2A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xmlns="" id="{C24896E6-21BA-49CF-A37D-01055DE60EB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xmlns="" id="{726FABB2-4814-4330-9794-92DE56FD675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xmlns="" id="{49E6D532-F810-455B-B50A-9EF1386B67E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xmlns="" id="{A0C65BE7-91F6-4F12-8D66-82D7BA55D04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9" name="Text Box 43">
          <a:extLst>
            <a:ext uri="{FF2B5EF4-FFF2-40B4-BE49-F238E27FC236}">
              <a16:creationId xmlns:a16="http://schemas.microsoft.com/office/drawing/2014/main" xmlns="" id="{D92346F3-5623-41B8-926D-7B46BBDA86B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5C2AB076-B536-4052-A4D9-A0C68BB5163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xmlns="" id="{E5EB5E17-F487-47C9-A465-C5F3F62D400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xmlns="" id="{2EE5A67D-9342-4276-9D78-6C362E5EB41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xmlns="" id="{65D71CCB-848F-44D0-8D8A-7472DA33FE5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4" name="Text Box 41">
          <a:extLst>
            <a:ext uri="{FF2B5EF4-FFF2-40B4-BE49-F238E27FC236}">
              <a16:creationId xmlns:a16="http://schemas.microsoft.com/office/drawing/2014/main" xmlns="" id="{EBA20458-9543-4AB1-B416-BDBE5F8A9CB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" name="Text Box 43">
          <a:extLst>
            <a:ext uri="{FF2B5EF4-FFF2-40B4-BE49-F238E27FC236}">
              <a16:creationId xmlns:a16="http://schemas.microsoft.com/office/drawing/2014/main" xmlns="" id="{9FBD3C6B-987A-441A-96C6-03141D823CC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1EAAEC4E-C330-4E79-87AF-D8BF5A48B5EE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xmlns="" id="{F4626936-1EA1-47DE-A582-713EBD1B48D1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xmlns="" id="{80A59DE4-8966-485A-837B-1B78298C5AC5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69" name="Text Box 10">
          <a:extLst>
            <a:ext uri="{FF2B5EF4-FFF2-40B4-BE49-F238E27FC236}">
              <a16:creationId xmlns:a16="http://schemas.microsoft.com/office/drawing/2014/main" xmlns="" id="{9CAB5D02-6777-4CC2-929D-D57008072C77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0" name="Text Box 41">
          <a:extLst>
            <a:ext uri="{FF2B5EF4-FFF2-40B4-BE49-F238E27FC236}">
              <a16:creationId xmlns:a16="http://schemas.microsoft.com/office/drawing/2014/main" xmlns="" id="{F079C870-B5C2-4D03-9056-AFCC6EF88486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1" name="Text Box 43">
          <a:extLst>
            <a:ext uri="{FF2B5EF4-FFF2-40B4-BE49-F238E27FC236}">
              <a16:creationId xmlns:a16="http://schemas.microsoft.com/office/drawing/2014/main" xmlns="" id="{C9E91799-AFB4-4B21-9540-B10040B54DDD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E5FFFC20-8DF0-4E32-A76A-C1A102633C6C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xmlns="" id="{CE7B80B6-4A2B-45DD-8A8A-C376D0906F67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xmlns="" id="{2D7F6379-DDCD-45EC-84D0-B97523074DDD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xmlns="" id="{D38A27B9-E8FB-4CB4-A676-D5D7E7A227C3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xmlns="" id="{9101FC15-62B9-4070-9101-94EBF822EFFD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25400</xdr:rowOff>
    </xdr:to>
    <xdr:sp macro="" textlink="">
      <xdr:nvSpPr>
        <xdr:cNvPr id="1777" name="Text Box 43">
          <a:extLst>
            <a:ext uri="{FF2B5EF4-FFF2-40B4-BE49-F238E27FC236}">
              <a16:creationId xmlns:a16="http://schemas.microsoft.com/office/drawing/2014/main" xmlns="" id="{6D47E5EB-6171-43C8-81FA-EA3DE899751C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EDC3EC0F-8578-4650-89FD-95C2154AB4C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xmlns="" id="{DB520E4B-CF71-476E-BDEF-BE5E7E6ECEB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xmlns="" id="{217C4490-D8F9-48AA-8604-9F809C8330B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781" name="Text Box 10">
          <a:extLst>
            <a:ext uri="{FF2B5EF4-FFF2-40B4-BE49-F238E27FC236}">
              <a16:creationId xmlns:a16="http://schemas.microsoft.com/office/drawing/2014/main" xmlns="" id="{FFF3A4C7-89CA-4C8D-B405-64625DD393F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782" name="Text Box 41">
          <a:extLst>
            <a:ext uri="{FF2B5EF4-FFF2-40B4-BE49-F238E27FC236}">
              <a16:creationId xmlns:a16="http://schemas.microsoft.com/office/drawing/2014/main" xmlns="" id="{9F864E1A-8F3D-48DD-A2C9-DD97AB01BC7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783" name="Text Box 43">
          <a:extLst>
            <a:ext uri="{FF2B5EF4-FFF2-40B4-BE49-F238E27FC236}">
              <a16:creationId xmlns:a16="http://schemas.microsoft.com/office/drawing/2014/main" xmlns="" id="{3BB2D7FF-20C8-44E1-BF94-CD12E12E67A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4B9216CA-0560-4BB9-85B1-861BA5428AB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xmlns="" id="{F4284121-B87F-4B31-AB4D-482FB2563B6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xmlns="" id="{0376AE9F-FAA8-4834-BD2E-B6C2DAB3072B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87" name="Text Box 10">
          <a:extLst>
            <a:ext uri="{FF2B5EF4-FFF2-40B4-BE49-F238E27FC236}">
              <a16:creationId xmlns:a16="http://schemas.microsoft.com/office/drawing/2014/main" xmlns="" id="{C1458EC7-0B9D-4C4F-A04C-852388AEE58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88" name="Text Box 41">
          <a:extLst>
            <a:ext uri="{FF2B5EF4-FFF2-40B4-BE49-F238E27FC236}">
              <a16:creationId xmlns:a16="http://schemas.microsoft.com/office/drawing/2014/main" xmlns="" id="{688133B9-4714-4CCD-96AD-A0A9172FA84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89" name="Text Box 43">
          <a:extLst>
            <a:ext uri="{FF2B5EF4-FFF2-40B4-BE49-F238E27FC236}">
              <a16:creationId xmlns:a16="http://schemas.microsoft.com/office/drawing/2014/main" xmlns="" id="{E70A1AC6-2C07-4D04-AE39-3B97FEBD6DA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DCF23DAA-19A2-44F7-9AB9-A6FE5EB9075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xmlns="" id="{05C3859F-F8EA-48C2-AC18-936C4B0214E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xmlns="" id="{840FDBDC-8795-4972-A20A-301CFFF12DE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xmlns="" id="{701D5972-0897-441C-AAC1-2D2F16EBF3F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xmlns="" id="{5AD1C68E-A1B1-4633-A597-D23F86F5CA8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5" name="Text Box 43">
          <a:extLst>
            <a:ext uri="{FF2B5EF4-FFF2-40B4-BE49-F238E27FC236}">
              <a16:creationId xmlns:a16="http://schemas.microsoft.com/office/drawing/2014/main" xmlns="" id="{4107B2AD-EF71-444A-8F9C-B0C0A6D4502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79508913-17EF-4213-846F-63C0AC17053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xmlns="" id="{E4D9DFE9-C996-44B6-A050-A87CE57FCE9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xmlns="" id="{98BB86D5-D82E-4D4E-B5C8-F59ED6CFEBE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xmlns="" id="{9AADC348-F22A-4C70-BC2A-AB0BDDF7811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0" name="Text Box 41">
          <a:extLst>
            <a:ext uri="{FF2B5EF4-FFF2-40B4-BE49-F238E27FC236}">
              <a16:creationId xmlns:a16="http://schemas.microsoft.com/office/drawing/2014/main" xmlns="" id="{0DE0D09A-5E88-4C61-A167-CACB6A96394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1" name="Text Box 43">
          <a:extLst>
            <a:ext uri="{FF2B5EF4-FFF2-40B4-BE49-F238E27FC236}">
              <a16:creationId xmlns:a16="http://schemas.microsoft.com/office/drawing/2014/main" xmlns="" id="{7CF6AB09-287C-42EB-8A94-4C9C69844DF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70BD3969-3236-4C10-AD7E-BE40E94D83C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xmlns="" id="{B2068D7F-4739-4623-8B1F-C1B8A9F00F5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xmlns="" id="{0D9B2358-F7B8-48E7-8D5F-25309B8FE3E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5" name="Text Box 10">
          <a:extLst>
            <a:ext uri="{FF2B5EF4-FFF2-40B4-BE49-F238E27FC236}">
              <a16:creationId xmlns:a16="http://schemas.microsoft.com/office/drawing/2014/main" xmlns="" id="{72E650EE-C147-474A-99CD-8D9FAAEE9F4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6" name="Text Box 41">
          <a:extLst>
            <a:ext uri="{FF2B5EF4-FFF2-40B4-BE49-F238E27FC236}">
              <a16:creationId xmlns:a16="http://schemas.microsoft.com/office/drawing/2014/main" xmlns="" id="{F6A3AA0D-B873-4DFB-83CE-D42151130BA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7" name="Text Box 43">
          <a:extLst>
            <a:ext uri="{FF2B5EF4-FFF2-40B4-BE49-F238E27FC236}">
              <a16:creationId xmlns:a16="http://schemas.microsoft.com/office/drawing/2014/main" xmlns="" id="{538FF201-A2BC-4478-A596-886BBABFDBDB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2D7181E1-6EB0-4F28-9C64-B78C947450A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xmlns="" id="{53928316-2AEB-4C41-A6FA-F62F8CD7393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xmlns="" id="{AFEA0CD7-7937-46BF-AB8F-1796428E1FF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xmlns="" id="{2E6CBC83-9847-4DD3-A6B1-7976CE2934B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xmlns="" id="{BD6A1EEF-ED33-4250-B28C-C3AC234D788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3" name="Text Box 43">
          <a:extLst>
            <a:ext uri="{FF2B5EF4-FFF2-40B4-BE49-F238E27FC236}">
              <a16:creationId xmlns:a16="http://schemas.microsoft.com/office/drawing/2014/main" xmlns="" id="{CA2AE0C5-DB46-4B57-B3F7-CC36494686A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49F4F61B-55B0-4F5F-86D0-E0AE7206153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xmlns="" id="{4820842B-8AED-45F1-A25D-41222859223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xmlns="" id="{F832BCF3-644F-4BE8-810C-F6BEEEAC81A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7" name="Text Box 10">
          <a:extLst>
            <a:ext uri="{FF2B5EF4-FFF2-40B4-BE49-F238E27FC236}">
              <a16:creationId xmlns:a16="http://schemas.microsoft.com/office/drawing/2014/main" xmlns="" id="{0536ECE5-0CE2-45D0-9CE8-8EEB1617AA2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8" name="Text Box 41">
          <a:extLst>
            <a:ext uri="{FF2B5EF4-FFF2-40B4-BE49-F238E27FC236}">
              <a16:creationId xmlns:a16="http://schemas.microsoft.com/office/drawing/2014/main" xmlns="" id="{CF101980-34BD-47C8-B739-BF6588C3B0C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19" name="Text Box 43">
          <a:extLst>
            <a:ext uri="{FF2B5EF4-FFF2-40B4-BE49-F238E27FC236}">
              <a16:creationId xmlns:a16="http://schemas.microsoft.com/office/drawing/2014/main" xmlns="" id="{1AB15A66-475B-49F8-A4F8-8CFB5E7EB89B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0CD2F5DE-14EC-4256-8819-1410D48FD49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xmlns="" id="{DCD5A4B4-EC39-40A3-8A7D-A67BD9B3F7F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xmlns="" id="{7D0436D0-BF2F-4059-AAF3-CB24EA1CC8B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xmlns="" id="{6DC194EF-84C9-4F34-B130-D97C87E02D1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4" name="Text Box 41">
          <a:extLst>
            <a:ext uri="{FF2B5EF4-FFF2-40B4-BE49-F238E27FC236}">
              <a16:creationId xmlns:a16="http://schemas.microsoft.com/office/drawing/2014/main" xmlns="" id="{BB7D92F9-E3E7-4D71-8BD3-BC4563A2CB2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5" name="Text Box 43">
          <a:extLst>
            <a:ext uri="{FF2B5EF4-FFF2-40B4-BE49-F238E27FC236}">
              <a16:creationId xmlns:a16="http://schemas.microsoft.com/office/drawing/2014/main" xmlns="" id="{1EC68F0E-CF57-48B5-B2E3-B160F623BDC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60B814D5-95CA-4875-8C09-419D20EF445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xmlns="" id="{DF91EC24-5F35-44A1-9E55-CC520FDEFA1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xmlns="" id="{E4AA97DC-1C6B-4AFC-830A-E665B4FC7BB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xmlns="" id="{22D4BB1E-3F3C-4483-9A71-A49293A3B31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0" name="Text Box 41">
          <a:extLst>
            <a:ext uri="{FF2B5EF4-FFF2-40B4-BE49-F238E27FC236}">
              <a16:creationId xmlns:a16="http://schemas.microsoft.com/office/drawing/2014/main" xmlns="" id="{8793E32E-E5BF-4582-9A84-F4EC0AA95B9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1" name="Text Box 43">
          <a:extLst>
            <a:ext uri="{FF2B5EF4-FFF2-40B4-BE49-F238E27FC236}">
              <a16:creationId xmlns:a16="http://schemas.microsoft.com/office/drawing/2014/main" xmlns="" id="{A62B6A2A-20DD-4544-8EE9-6134908CDE3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B8BD52CF-ADB0-44AF-8329-AB4C943F125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xmlns="" id="{AD7E31ED-48EC-4B02-8CAE-3CDBEC9B857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xmlns="" id="{1BF2122E-8FC0-4F14-8F41-0271049ECB3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xmlns="" id="{2C127851-46AC-4E0D-909E-8C10045FBE8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6" name="Text Box 41">
          <a:extLst>
            <a:ext uri="{FF2B5EF4-FFF2-40B4-BE49-F238E27FC236}">
              <a16:creationId xmlns:a16="http://schemas.microsoft.com/office/drawing/2014/main" xmlns="" id="{5425856F-E18D-4F78-9F8F-0272D3D4807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7" name="Text Box 43">
          <a:extLst>
            <a:ext uri="{FF2B5EF4-FFF2-40B4-BE49-F238E27FC236}">
              <a16:creationId xmlns:a16="http://schemas.microsoft.com/office/drawing/2014/main" xmlns="" id="{D69810A5-CB76-401D-B406-58ED8AB379E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E65D8096-C9FB-4C6C-8300-A72B1F13C35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xmlns="" id="{30B7B448-DED4-4CF8-9C98-29016CCA5DC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xmlns="" id="{6D023639-6B66-4C6A-81FB-C181F625A0A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1" name="Text Box 10">
          <a:extLst>
            <a:ext uri="{FF2B5EF4-FFF2-40B4-BE49-F238E27FC236}">
              <a16:creationId xmlns:a16="http://schemas.microsoft.com/office/drawing/2014/main" xmlns="" id="{5113639D-EE01-47C5-BB54-0BF349A9792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2" name="Text Box 41">
          <a:extLst>
            <a:ext uri="{FF2B5EF4-FFF2-40B4-BE49-F238E27FC236}">
              <a16:creationId xmlns:a16="http://schemas.microsoft.com/office/drawing/2014/main" xmlns="" id="{5DD2DA7B-1CC9-41C8-8B39-D067864BF94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3" name="Text Box 43">
          <a:extLst>
            <a:ext uri="{FF2B5EF4-FFF2-40B4-BE49-F238E27FC236}">
              <a16:creationId xmlns:a16="http://schemas.microsoft.com/office/drawing/2014/main" xmlns="" id="{738A458C-5862-4D4C-B786-7CF7ED16F0B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6B5EDD7A-8282-43E1-906B-45D18C86A82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xmlns="" id="{3065236B-B111-49A3-9EDB-4B68D3E1224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xmlns="" id="{B363DC7A-E932-49CF-89F9-4A9F7E92C86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xmlns="" id="{C88F3026-849A-45C8-A42F-FE94F0FBF42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xmlns="" id="{1F1A1271-E212-484E-9BD8-00B7D0A9FC5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49" name="Text Box 43">
          <a:extLst>
            <a:ext uri="{FF2B5EF4-FFF2-40B4-BE49-F238E27FC236}">
              <a16:creationId xmlns:a16="http://schemas.microsoft.com/office/drawing/2014/main" xmlns="" id="{4C1AF70B-A6A1-4FB5-9B67-22B6DEE13CB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64228B5F-1E50-40DA-9238-470D5E54253B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xmlns="" id="{6C4B35A4-9BB6-46FC-BC90-094FD642530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xmlns="" id="{45CAD0EA-2E4A-4B36-8DEE-D735D191F7D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3" name="Text Box 10">
          <a:extLst>
            <a:ext uri="{FF2B5EF4-FFF2-40B4-BE49-F238E27FC236}">
              <a16:creationId xmlns:a16="http://schemas.microsoft.com/office/drawing/2014/main" xmlns="" id="{670E0239-4910-4CFD-A695-440BF4685F1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4" name="Text Box 41">
          <a:extLst>
            <a:ext uri="{FF2B5EF4-FFF2-40B4-BE49-F238E27FC236}">
              <a16:creationId xmlns:a16="http://schemas.microsoft.com/office/drawing/2014/main" xmlns="" id="{E395AA2D-AAB0-4B88-8D81-27A36DDAFD9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5" name="Text Box 43">
          <a:extLst>
            <a:ext uri="{FF2B5EF4-FFF2-40B4-BE49-F238E27FC236}">
              <a16:creationId xmlns:a16="http://schemas.microsoft.com/office/drawing/2014/main" xmlns="" id="{98386653-F5BC-4486-A2C4-AC75EF56419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48B732E2-5937-409D-9380-99ED598AA7A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xmlns="" id="{F27951C3-8668-41A8-BD58-0A10D951D22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xmlns="" id="{3708334B-A80A-4323-89F6-EA0E46407A0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59" name="Text Box 10">
          <a:extLst>
            <a:ext uri="{FF2B5EF4-FFF2-40B4-BE49-F238E27FC236}">
              <a16:creationId xmlns:a16="http://schemas.microsoft.com/office/drawing/2014/main" xmlns="" id="{028A1F9E-E0CE-4429-877A-3870838235E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60" name="Text Box 41">
          <a:extLst>
            <a:ext uri="{FF2B5EF4-FFF2-40B4-BE49-F238E27FC236}">
              <a16:creationId xmlns:a16="http://schemas.microsoft.com/office/drawing/2014/main" xmlns="" id="{07A18BC3-A72D-4610-9A5F-912C6EB3852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1625600</xdr:colOff>
      <xdr:row>38</xdr:row>
      <xdr:rowOff>44450</xdr:rowOff>
    </xdr:to>
    <xdr:sp macro="" textlink="">
      <xdr:nvSpPr>
        <xdr:cNvPr id="1861" name="Text Box 43">
          <a:extLst>
            <a:ext uri="{FF2B5EF4-FFF2-40B4-BE49-F238E27FC236}">
              <a16:creationId xmlns:a16="http://schemas.microsoft.com/office/drawing/2014/main" xmlns="" id="{22023907-4CE6-449C-8860-E2169C6F0AE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BF703410-C844-45A7-BB94-A2F0F3C758C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xmlns="" id="{AFBB46E3-45D9-4DF8-BD9B-C296F2CBAA4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xmlns="" id="{7F00F151-ACEA-4759-A91B-5D71EBFCB4C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5" name="Text Box 10">
          <a:extLst>
            <a:ext uri="{FF2B5EF4-FFF2-40B4-BE49-F238E27FC236}">
              <a16:creationId xmlns:a16="http://schemas.microsoft.com/office/drawing/2014/main" xmlns="" id="{1D313EAF-5F06-4FD1-A9EB-400A88BE0E2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xmlns="" id="{CD855CC2-69F6-4F76-9469-872E582E851C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7" name="Text Box 43">
          <a:extLst>
            <a:ext uri="{FF2B5EF4-FFF2-40B4-BE49-F238E27FC236}">
              <a16:creationId xmlns:a16="http://schemas.microsoft.com/office/drawing/2014/main" xmlns="" id="{266B407C-3CEF-4C23-ADDB-EE005A77BF7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04EEE8ED-D22A-4B5C-A800-04621743176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xmlns="" id="{4B246CA3-D753-4251-924D-E3535E487A6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xmlns="" id="{FD77EC9B-700B-482B-BA28-FD9E4C4BBD3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xmlns="" id="{32AED3B5-948F-41C9-BB67-200DAD84D409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xmlns="" id="{9C2EB223-E6CC-4795-B84F-3A23BAB58F4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3" name="Text Box 43">
          <a:extLst>
            <a:ext uri="{FF2B5EF4-FFF2-40B4-BE49-F238E27FC236}">
              <a16:creationId xmlns:a16="http://schemas.microsoft.com/office/drawing/2014/main" xmlns="" id="{0D48DBFC-7F27-4397-A747-DFFFA855DC9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14D9529A-51E2-4E89-B4BA-200ACF6862B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xmlns="" id="{1FF7269D-F767-4E8C-A051-1A5E095AF118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xmlns="" id="{FC35A7B0-C6AC-444F-88F2-8FC921841DD0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xmlns="" id="{0454A986-64CE-4ED7-91CA-C0FFDA4176F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8" name="Text Box 41">
          <a:extLst>
            <a:ext uri="{FF2B5EF4-FFF2-40B4-BE49-F238E27FC236}">
              <a16:creationId xmlns:a16="http://schemas.microsoft.com/office/drawing/2014/main" xmlns="" id="{D6CDFB01-B507-4DF7-9FE3-9C1BB4883E2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xmlns="" id="{A414DD8A-C5F7-47A6-9E46-49985F66210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52DB6CE2-D2C7-46AB-8693-5206752EBE9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xmlns="" id="{5D5F257F-AE0B-497C-9DF8-24CE0F0566F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2" name="Text Box 9">
          <a:extLst>
            <a:ext uri="{FF2B5EF4-FFF2-40B4-BE49-F238E27FC236}">
              <a16:creationId xmlns:a16="http://schemas.microsoft.com/office/drawing/2014/main" xmlns="" id="{02DDD161-F2B6-4E88-A787-93B477ECB8F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3" name="Text Box 10">
          <a:extLst>
            <a:ext uri="{FF2B5EF4-FFF2-40B4-BE49-F238E27FC236}">
              <a16:creationId xmlns:a16="http://schemas.microsoft.com/office/drawing/2014/main" xmlns="" id="{A0143DE6-8D14-4C95-9608-F21A8E83995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4" name="Text Box 41">
          <a:extLst>
            <a:ext uri="{FF2B5EF4-FFF2-40B4-BE49-F238E27FC236}">
              <a16:creationId xmlns:a16="http://schemas.microsoft.com/office/drawing/2014/main" xmlns="" id="{0F1A16EE-9D12-45E1-9355-4FCD3380255E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5" name="Text Box 43">
          <a:extLst>
            <a:ext uri="{FF2B5EF4-FFF2-40B4-BE49-F238E27FC236}">
              <a16:creationId xmlns:a16="http://schemas.microsoft.com/office/drawing/2014/main" xmlns="" id="{4D6CCD9D-CCD9-407E-98DC-C73000F1F17F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1B2446AC-813C-42E9-A3F1-1BC9891F55F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xmlns="" id="{B3812754-3A97-492D-B9C2-B2D76B60DE0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xmlns="" id="{3F1F86C0-F3E8-461A-A07D-B7EED7B300F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xmlns="" id="{9AA0D7A3-B882-41C8-9F3A-029961637FCA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xmlns="" id="{8B2A93D7-8F85-4972-9F1B-CCB68E57D81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91" name="Text Box 43">
          <a:extLst>
            <a:ext uri="{FF2B5EF4-FFF2-40B4-BE49-F238E27FC236}">
              <a16:creationId xmlns:a16="http://schemas.microsoft.com/office/drawing/2014/main" xmlns="" id="{AB83AF9D-CDAB-427C-B744-A7B29E7C09C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29B6399E-6F20-4088-A53D-C20D08BC2865}"/>
            </a:ext>
          </a:extLst>
        </xdr:cNvPr>
        <xdr:cNvSpPr txBox="1">
          <a:spLocks noChangeArrowheads="1"/>
        </xdr:cNvSpPr>
      </xdr:nvSpPr>
      <xdr:spPr bwMode="auto">
        <a:xfrm>
          <a:off x="1600200" y="7740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xmlns="" id="{BC5EE5BD-F813-4FCB-9DFA-58FD38FF8F07}"/>
            </a:ext>
          </a:extLst>
        </xdr:cNvPr>
        <xdr:cNvSpPr txBox="1">
          <a:spLocks noChangeArrowheads="1"/>
        </xdr:cNvSpPr>
      </xdr:nvSpPr>
      <xdr:spPr bwMode="auto">
        <a:xfrm>
          <a:off x="1600200" y="7740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xmlns="" id="{B159F4E8-3AB1-435B-8EB7-3A51A9C370F9}"/>
            </a:ext>
          </a:extLst>
        </xdr:cNvPr>
        <xdr:cNvSpPr txBox="1">
          <a:spLocks noChangeArrowheads="1"/>
        </xdr:cNvSpPr>
      </xdr:nvSpPr>
      <xdr:spPr bwMode="auto">
        <a:xfrm>
          <a:off x="1600200" y="7740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xmlns="" id="{8E90BD38-C5BE-4BCA-85FE-B863C01F2F0F}"/>
            </a:ext>
          </a:extLst>
        </xdr:cNvPr>
        <xdr:cNvSpPr txBox="1">
          <a:spLocks noChangeArrowheads="1"/>
        </xdr:cNvSpPr>
      </xdr:nvSpPr>
      <xdr:spPr bwMode="auto">
        <a:xfrm>
          <a:off x="1600200" y="7740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896" name="Text Box 41">
          <a:extLst>
            <a:ext uri="{FF2B5EF4-FFF2-40B4-BE49-F238E27FC236}">
              <a16:creationId xmlns:a16="http://schemas.microsoft.com/office/drawing/2014/main" xmlns="" id="{CD5F8FA4-F1BE-43A8-9185-FA71E5C507BF}"/>
            </a:ext>
          </a:extLst>
        </xdr:cNvPr>
        <xdr:cNvSpPr txBox="1">
          <a:spLocks noChangeArrowheads="1"/>
        </xdr:cNvSpPr>
      </xdr:nvSpPr>
      <xdr:spPr bwMode="auto">
        <a:xfrm>
          <a:off x="1600200" y="7740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25400</xdr:rowOff>
    </xdr:to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xmlns="" id="{8E6053C7-B454-4A5F-80AF-3F02DBCA86D1}"/>
            </a:ext>
          </a:extLst>
        </xdr:cNvPr>
        <xdr:cNvSpPr txBox="1">
          <a:spLocks noChangeArrowheads="1"/>
        </xdr:cNvSpPr>
      </xdr:nvSpPr>
      <xdr:spPr bwMode="auto">
        <a:xfrm>
          <a:off x="1600200" y="7740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A11DECD0-1E4D-4B45-9D54-A514B72910A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xmlns="" id="{A7C2487D-A6B2-43AF-9E22-8F58F69D76FB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xmlns="" id="{327CCDB0-D0B5-4675-BD90-9062C8BE8EE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1" name="Text Box 10">
          <a:extLst>
            <a:ext uri="{FF2B5EF4-FFF2-40B4-BE49-F238E27FC236}">
              <a16:creationId xmlns:a16="http://schemas.microsoft.com/office/drawing/2014/main" xmlns="" id="{D07CA189-53C5-4AE7-8CD4-5E222B702AE4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xmlns="" id="{5B1C9A72-D556-4A95-A64C-02D2EA10D616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3" name="Text Box 43">
          <a:extLst>
            <a:ext uri="{FF2B5EF4-FFF2-40B4-BE49-F238E27FC236}">
              <a16:creationId xmlns:a16="http://schemas.microsoft.com/office/drawing/2014/main" xmlns="" id="{C23946AD-970D-4929-8309-05D339A65BD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112C3C5E-3801-4DDE-AD80-594B22E0D6E7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xmlns="" id="{8D85EB65-F46B-4929-B64B-C1BA8C594552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xmlns="" id="{984D4AB5-4DB5-484E-AE4E-B94F358A3EC3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xmlns="" id="{09D354E7-9309-4311-A9CA-2640E427780D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xmlns="" id="{B20A4879-8E06-46FC-A1DF-4761922121D5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25400</xdr:rowOff>
    </xdr:to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xmlns="" id="{CF3F3EE3-7BEF-4C70-B208-404D30C541B1}"/>
            </a:ext>
          </a:extLst>
        </xdr:cNvPr>
        <xdr:cNvSpPr txBox="1">
          <a:spLocks noChangeArrowheads="1"/>
        </xdr:cNvSpPr>
      </xdr:nvSpPr>
      <xdr:spPr bwMode="auto">
        <a:xfrm>
          <a:off x="1600200" y="86360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xmlns="" id="{FE26B144-FF2F-4ED7-8D72-BC8D4B02E95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xmlns="" id="{D2C16043-9290-4060-B517-2FE2D0930C4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xmlns="" id="{48E3C312-7C7A-44BA-8822-7B9263489FE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913" name="Text Box 10">
          <a:extLst>
            <a:ext uri="{FF2B5EF4-FFF2-40B4-BE49-F238E27FC236}">
              <a16:creationId xmlns:a16="http://schemas.microsoft.com/office/drawing/2014/main" xmlns="" id="{75A572B5-1822-46CD-A35B-034C04CB2F2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914" name="Text Box 41">
          <a:extLst>
            <a:ext uri="{FF2B5EF4-FFF2-40B4-BE49-F238E27FC236}">
              <a16:creationId xmlns:a16="http://schemas.microsoft.com/office/drawing/2014/main" xmlns="" id="{57793C62-C56A-4362-ACAA-053009AEB7B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915" name="Text Box 43">
          <a:extLst>
            <a:ext uri="{FF2B5EF4-FFF2-40B4-BE49-F238E27FC236}">
              <a16:creationId xmlns:a16="http://schemas.microsoft.com/office/drawing/2014/main" xmlns="" id="{CB568D35-6D7D-4943-A4F0-9EA1D954117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xmlns="" id="{C3CAD906-3AA5-4FA4-812E-3538E13846DF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xmlns="" id="{DCFE641C-129B-48AE-B55C-06A83B13F7AA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xmlns="" id="{0886890B-4E0A-4D51-82AC-0C4DC042ED3A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xmlns="" id="{8ED6F154-11B8-48CB-966E-221221AC2CA6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1920" name="Text Box 41">
          <a:extLst>
            <a:ext uri="{FF2B5EF4-FFF2-40B4-BE49-F238E27FC236}">
              <a16:creationId xmlns:a16="http://schemas.microsoft.com/office/drawing/2014/main" xmlns="" id="{26691EBA-8517-4A76-BD97-E7D68AFF7B05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1921" name="Text Box 43">
          <a:extLst>
            <a:ext uri="{FF2B5EF4-FFF2-40B4-BE49-F238E27FC236}">
              <a16:creationId xmlns:a16="http://schemas.microsoft.com/office/drawing/2014/main" xmlns="" id="{A1CA1560-34C5-4FF1-BD7D-FAC67469C1F9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xmlns="" id="{47E0ABBB-075B-4F90-9D54-8E941DB30C73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xmlns="" id="{42B7D148-5E71-4509-8918-1BFD80BE74B3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xmlns="" id="{55AE3ABE-EEA1-4E56-9653-CE6A2DA5997B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5" name="Text Box 10">
          <a:extLst>
            <a:ext uri="{FF2B5EF4-FFF2-40B4-BE49-F238E27FC236}">
              <a16:creationId xmlns:a16="http://schemas.microsoft.com/office/drawing/2014/main" xmlns="" id="{D61E5AA0-D211-4DFA-B9A1-23C60A97C584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6" name="Text Box 41">
          <a:extLst>
            <a:ext uri="{FF2B5EF4-FFF2-40B4-BE49-F238E27FC236}">
              <a16:creationId xmlns:a16="http://schemas.microsoft.com/office/drawing/2014/main" xmlns="" id="{3E0341BE-F955-4C29-A356-C2FDDEAEC23C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7" name="Text Box 43">
          <a:extLst>
            <a:ext uri="{FF2B5EF4-FFF2-40B4-BE49-F238E27FC236}">
              <a16:creationId xmlns:a16="http://schemas.microsoft.com/office/drawing/2014/main" xmlns="" id="{085D2AAD-782B-45BE-8A79-45C7FF7DDD95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xmlns="" id="{FCD6E733-490B-4B0F-9A6C-C33CD237C523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xmlns="" id="{46C9FF8E-6CF2-4620-82BE-C7BCF2955881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30" name="Text Box 9">
          <a:extLst>
            <a:ext uri="{FF2B5EF4-FFF2-40B4-BE49-F238E27FC236}">
              <a16:creationId xmlns:a16="http://schemas.microsoft.com/office/drawing/2014/main" xmlns="" id="{0106A7F7-0BA9-4BBF-BF10-829D74927ED5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31" name="Text Box 10">
          <a:extLst>
            <a:ext uri="{FF2B5EF4-FFF2-40B4-BE49-F238E27FC236}">
              <a16:creationId xmlns:a16="http://schemas.microsoft.com/office/drawing/2014/main" xmlns="" id="{60DD3701-3467-4822-B263-C88875879E3F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32" name="Text Box 41">
          <a:extLst>
            <a:ext uri="{FF2B5EF4-FFF2-40B4-BE49-F238E27FC236}">
              <a16:creationId xmlns:a16="http://schemas.microsoft.com/office/drawing/2014/main" xmlns="" id="{E1376B34-4351-41DD-8CF2-6BF997943910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1933" name="Text Box 43">
          <a:extLst>
            <a:ext uri="{FF2B5EF4-FFF2-40B4-BE49-F238E27FC236}">
              <a16:creationId xmlns:a16="http://schemas.microsoft.com/office/drawing/2014/main" xmlns="" id="{2E49A452-B5B2-4050-90D8-AD9B38E35C08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xmlns="" id="{A7F34C81-A861-49E3-88E7-C9A9D4FDD40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xmlns="" id="{31AC5F46-38D9-48AF-B1E3-4A6B2F9702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xmlns="" id="{DBC91009-ED02-464D-B6D2-1536ED9387F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7" name="Text Box 10">
          <a:extLst>
            <a:ext uri="{FF2B5EF4-FFF2-40B4-BE49-F238E27FC236}">
              <a16:creationId xmlns:a16="http://schemas.microsoft.com/office/drawing/2014/main" xmlns="" id="{45FA5A88-4341-4260-8119-6F147BB9D88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8" name="Text Box 41">
          <a:extLst>
            <a:ext uri="{FF2B5EF4-FFF2-40B4-BE49-F238E27FC236}">
              <a16:creationId xmlns:a16="http://schemas.microsoft.com/office/drawing/2014/main" xmlns="" id="{F99DECA3-63E6-4494-A048-2204197F2A0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9" name="Text Box 43">
          <a:extLst>
            <a:ext uri="{FF2B5EF4-FFF2-40B4-BE49-F238E27FC236}">
              <a16:creationId xmlns:a16="http://schemas.microsoft.com/office/drawing/2014/main" xmlns="" id="{C203DA45-2465-4922-B9C3-68D374A2DA7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xmlns="" id="{98CD8923-040B-4947-BDA9-C35D0A946B9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xmlns="" id="{E59C9BCD-5235-4422-9E3D-92F6C0EEF27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2" name="Text Box 9">
          <a:extLst>
            <a:ext uri="{FF2B5EF4-FFF2-40B4-BE49-F238E27FC236}">
              <a16:creationId xmlns:a16="http://schemas.microsoft.com/office/drawing/2014/main" xmlns="" id="{77A35823-1FFB-491C-9858-98B000A64B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3" name="Text Box 10">
          <a:extLst>
            <a:ext uri="{FF2B5EF4-FFF2-40B4-BE49-F238E27FC236}">
              <a16:creationId xmlns:a16="http://schemas.microsoft.com/office/drawing/2014/main" xmlns="" id="{BD4CDC0C-321A-447F-99C4-FFA1E6A67EC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4" name="Text Box 41">
          <a:extLst>
            <a:ext uri="{FF2B5EF4-FFF2-40B4-BE49-F238E27FC236}">
              <a16:creationId xmlns:a16="http://schemas.microsoft.com/office/drawing/2014/main" xmlns="" id="{D57E8751-6900-4EA1-B89D-E09053A73D7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5" name="Text Box 43">
          <a:extLst>
            <a:ext uri="{FF2B5EF4-FFF2-40B4-BE49-F238E27FC236}">
              <a16:creationId xmlns:a16="http://schemas.microsoft.com/office/drawing/2014/main" xmlns="" id="{F84CBC2F-524C-4669-9D9F-618EA1A036D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xmlns="" id="{693B4A4F-899F-4216-845F-5F776CE1AC5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xmlns="" id="{4EACCDDD-82F0-4EF7-878A-B36771D6B4E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xmlns="" id="{0C6EEB9B-34A9-4680-A9F0-0C7E32B10CF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9" name="Text Box 10">
          <a:extLst>
            <a:ext uri="{FF2B5EF4-FFF2-40B4-BE49-F238E27FC236}">
              <a16:creationId xmlns:a16="http://schemas.microsoft.com/office/drawing/2014/main" xmlns="" id="{4935D25A-D4B3-49F9-9BCC-4E6F6C7E9D9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0" name="Text Box 41">
          <a:extLst>
            <a:ext uri="{FF2B5EF4-FFF2-40B4-BE49-F238E27FC236}">
              <a16:creationId xmlns:a16="http://schemas.microsoft.com/office/drawing/2014/main" xmlns="" id="{440CA92E-B0B9-4BEC-8500-125CB05F28D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1" name="Text Box 43">
          <a:extLst>
            <a:ext uri="{FF2B5EF4-FFF2-40B4-BE49-F238E27FC236}">
              <a16:creationId xmlns:a16="http://schemas.microsoft.com/office/drawing/2014/main" xmlns="" id="{CE7F9A5E-B116-42A6-9E01-D50AF1800DF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xmlns="" id="{BB5EF856-5C14-4E69-A8B6-34EFC0D4625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xmlns="" id="{9EB3D845-6B05-4E7C-8056-868D561CEDA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4" name="Text Box 9">
          <a:extLst>
            <a:ext uri="{FF2B5EF4-FFF2-40B4-BE49-F238E27FC236}">
              <a16:creationId xmlns:a16="http://schemas.microsoft.com/office/drawing/2014/main" xmlns="" id="{08181B6A-9C99-4EBE-AFA0-862D3D2F319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5" name="Text Box 10">
          <a:extLst>
            <a:ext uri="{FF2B5EF4-FFF2-40B4-BE49-F238E27FC236}">
              <a16:creationId xmlns:a16="http://schemas.microsoft.com/office/drawing/2014/main" xmlns="" id="{0DC93BCC-BC6B-4707-B350-01152F6A2C7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6" name="Text Box 41">
          <a:extLst>
            <a:ext uri="{FF2B5EF4-FFF2-40B4-BE49-F238E27FC236}">
              <a16:creationId xmlns:a16="http://schemas.microsoft.com/office/drawing/2014/main" xmlns="" id="{7FD3331A-876D-40AE-8637-3A16A7CD26F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7" name="Text Box 43">
          <a:extLst>
            <a:ext uri="{FF2B5EF4-FFF2-40B4-BE49-F238E27FC236}">
              <a16:creationId xmlns:a16="http://schemas.microsoft.com/office/drawing/2014/main" xmlns="" id="{6EEF0A25-72B8-4A08-834A-4A5007D100B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xmlns="" id="{176700A1-E04F-4003-8F20-8042F07FB55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xmlns="" id="{6949DACB-4E72-4C86-9C22-D27BA6C78F1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xmlns="" id="{0176B62A-F08D-4D31-A552-DCD90BAACB6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xmlns="" id="{062774CF-DDA1-4552-AD99-56CFE2D07D8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2" name="Text Box 41">
          <a:extLst>
            <a:ext uri="{FF2B5EF4-FFF2-40B4-BE49-F238E27FC236}">
              <a16:creationId xmlns:a16="http://schemas.microsoft.com/office/drawing/2014/main" xmlns="" id="{2DC794DA-F5F1-426D-A03D-9D1548B136A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3" name="Text Box 43">
          <a:extLst>
            <a:ext uri="{FF2B5EF4-FFF2-40B4-BE49-F238E27FC236}">
              <a16:creationId xmlns:a16="http://schemas.microsoft.com/office/drawing/2014/main" xmlns="" id="{A2988ACC-961A-4B1B-BDFA-9E17860EF98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xmlns="" id="{4C60A2A7-3131-4F8E-B8B2-0CD6C8E4EC2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xmlns="" id="{3CBF7FFA-B0D6-4B62-83DA-DDD89FF30DF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6" name="Text Box 9">
          <a:extLst>
            <a:ext uri="{FF2B5EF4-FFF2-40B4-BE49-F238E27FC236}">
              <a16:creationId xmlns:a16="http://schemas.microsoft.com/office/drawing/2014/main" xmlns="" id="{6DD6DE12-8C4A-40B0-BF12-685C4B95388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7" name="Text Box 10">
          <a:extLst>
            <a:ext uri="{FF2B5EF4-FFF2-40B4-BE49-F238E27FC236}">
              <a16:creationId xmlns:a16="http://schemas.microsoft.com/office/drawing/2014/main" xmlns="" id="{79BC11E3-5718-4B6C-A2E0-C95D5DD6CCD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8" name="Text Box 41">
          <a:extLst>
            <a:ext uri="{FF2B5EF4-FFF2-40B4-BE49-F238E27FC236}">
              <a16:creationId xmlns:a16="http://schemas.microsoft.com/office/drawing/2014/main" xmlns="" id="{4533B625-AD79-400E-AE90-71B6F3F4434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9" name="Text Box 43">
          <a:extLst>
            <a:ext uri="{FF2B5EF4-FFF2-40B4-BE49-F238E27FC236}">
              <a16:creationId xmlns:a16="http://schemas.microsoft.com/office/drawing/2014/main" xmlns="" id="{18F6B498-CB8C-438D-B7B3-94B837CE377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xmlns="" id="{94696ECE-CE47-489D-902E-A0707F15345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xmlns="" id="{3EF0E93A-579E-442C-B2BC-C21459A47A0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xmlns="" id="{B9693628-FDA4-4BAB-AAED-DF1761319EA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3" name="Text Box 10">
          <a:extLst>
            <a:ext uri="{FF2B5EF4-FFF2-40B4-BE49-F238E27FC236}">
              <a16:creationId xmlns:a16="http://schemas.microsoft.com/office/drawing/2014/main" xmlns="" id="{8B82186E-07CA-4293-837A-35E0918DBD5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4" name="Text Box 41">
          <a:extLst>
            <a:ext uri="{FF2B5EF4-FFF2-40B4-BE49-F238E27FC236}">
              <a16:creationId xmlns:a16="http://schemas.microsoft.com/office/drawing/2014/main" xmlns="" id="{72DAE073-B799-4159-9670-3F34F5AFBE8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5" name="Text Box 43">
          <a:extLst>
            <a:ext uri="{FF2B5EF4-FFF2-40B4-BE49-F238E27FC236}">
              <a16:creationId xmlns:a16="http://schemas.microsoft.com/office/drawing/2014/main" xmlns="" id="{7922F010-FAAC-43F4-9B18-046CCC6D350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xmlns="" id="{88DEB119-8C90-4011-884C-B89FC182E94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xmlns="" id="{C13AF9C0-56B1-42CC-9BF4-FAEE0A22BDA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xmlns="" id="{0D3EEB6C-F77E-4691-83F4-28F5E183997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xmlns="" id="{BF7CD739-BEC6-418A-A0AE-BDBFB3FCAC6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0" name="Text Box 41">
          <a:extLst>
            <a:ext uri="{FF2B5EF4-FFF2-40B4-BE49-F238E27FC236}">
              <a16:creationId xmlns:a16="http://schemas.microsoft.com/office/drawing/2014/main" xmlns="" id="{FF061695-894A-467C-9625-E012CA8C210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1" name="Text Box 43">
          <a:extLst>
            <a:ext uri="{FF2B5EF4-FFF2-40B4-BE49-F238E27FC236}">
              <a16:creationId xmlns:a16="http://schemas.microsoft.com/office/drawing/2014/main" xmlns="" id="{9B4C61AA-33D8-481E-884A-4B1A6C5112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xmlns="" id="{0F1A0BE8-DC70-4D56-A11E-B97CCBD70EA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xmlns="" id="{4F28AE79-3701-45EA-B2FB-09DEC6B2838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xmlns="" id="{A68B9B13-9B19-466A-86BD-7A46F30867F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5" name="Text Box 10">
          <a:extLst>
            <a:ext uri="{FF2B5EF4-FFF2-40B4-BE49-F238E27FC236}">
              <a16:creationId xmlns:a16="http://schemas.microsoft.com/office/drawing/2014/main" xmlns="" id="{A5497E7A-C026-4CD3-9E1C-CEEFFBBC541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6" name="Text Box 41">
          <a:extLst>
            <a:ext uri="{FF2B5EF4-FFF2-40B4-BE49-F238E27FC236}">
              <a16:creationId xmlns:a16="http://schemas.microsoft.com/office/drawing/2014/main" xmlns="" id="{84467ACF-7DB4-441B-AFF7-9BB3132FE15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7" name="Text Box 43">
          <a:extLst>
            <a:ext uri="{FF2B5EF4-FFF2-40B4-BE49-F238E27FC236}">
              <a16:creationId xmlns:a16="http://schemas.microsoft.com/office/drawing/2014/main" xmlns="" id="{7772F634-FACA-4769-B47F-03B0EB32C1D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xmlns="" id="{A90C8110-511F-4D51-9DD8-8A76FC46164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xmlns="" id="{74AF0F68-F667-4B6D-B859-DCC3E9AFFD8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0" name="Text Box 9">
          <a:extLst>
            <a:ext uri="{FF2B5EF4-FFF2-40B4-BE49-F238E27FC236}">
              <a16:creationId xmlns:a16="http://schemas.microsoft.com/office/drawing/2014/main" xmlns="" id="{FD0570D7-DFBE-47AC-BA72-9C04450CB56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1" name="Text Box 10">
          <a:extLst>
            <a:ext uri="{FF2B5EF4-FFF2-40B4-BE49-F238E27FC236}">
              <a16:creationId xmlns:a16="http://schemas.microsoft.com/office/drawing/2014/main" xmlns="" id="{8B718321-DD86-4236-A5DD-E88F027C6BC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2" name="Text Box 41">
          <a:extLst>
            <a:ext uri="{FF2B5EF4-FFF2-40B4-BE49-F238E27FC236}">
              <a16:creationId xmlns:a16="http://schemas.microsoft.com/office/drawing/2014/main" xmlns="" id="{25859E4C-A9C4-43A3-A256-CBF1B92D72E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3" name="Text Box 43">
          <a:extLst>
            <a:ext uri="{FF2B5EF4-FFF2-40B4-BE49-F238E27FC236}">
              <a16:creationId xmlns:a16="http://schemas.microsoft.com/office/drawing/2014/main" xmlns="" id="{89190581-F8FB-4BD9-93F6-88331A0027B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xmlns="" id="{7E59726B-F009-4433-B000-A02C8AE75C4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xmlns="" id="{1323D4D6-1602-42FC-9B7C-AC715BB755E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xmlns="" id="{7B44FBCC-0840-4058-9B5B-74CA1D63691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7" name="Text Box 10">
          <a:extLst>
            <a:ext uri="{FF2B5EF4-FFF2-40B4-BE49-F238E27FC236}">
              <a16:creationId xmlns:a16="http://schemas.microsoft.com/office/drawing/2014/main" xmlns="" id="{F5E70E96-A8B7-4F7F-9A04-B038A904769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8" name="Text Box 41">
          <a:extLst>
            <a:ext uri="{FF2B5EF4-FFF2-40B4-BE49-F238E27FC236}">
              <a16:creationId xmlns:a16="http://schemas.microsoft.com/office/drawing/2014/main" xmlns="" id="{284317E1-852C-408A-9BB5-72668E751E0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9" name="Text Box 43">
          <a:extLst>
            <a:ext uri="{FF2B5EF4-FFF2-40B4-BE49-F238E27FC236}">
              <a16:creationId xmlns:a16="http://schemas.microsoft.com/office/drawing/2014/main" xmlns="" id="{6126C443-81AA-46F3-A35A-D2EEF187234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xmlns="" id="{27E2F91E-7C9A-4332-9FDE-5A684E7B6F1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xmlns="" id="{A49F98BE-284C-49AE-9F93-3CAA5D8E86F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xmlns="" id="{D717CAFA-321F-4E9B-A313-F63A2E83F44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3" name="Text Box 10">
          <a:extLst>
            <a:ext uri="{FF2B5EF4-FFF2-40B4-BE49-F238E27FC236}">
              <a16:creationId xmlns:a16="http://schemas.microsoft.com/office/drawing/2014/main" xmlns="" id="{A3243F7C-C4FA-4C2E-BFC4-AD30986D76E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4" name="Text Box 41">
          <a:extLst>
            <a:ext uri="{FF2B5EF4-FFF2-40B4-BE49-F238E27FC236}">
              <a16:creationId xmlns:a16="http://schemas.microsoft.com/office/drawing/2014/main" xmlns="" id="{DA94E6A2-817F-4938-8697-62F15C09683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5" name="Text Box 43">
          <a:extLst>
            <a:ext uri="{FF2B5EF4-FFF2-40B4-BE49-F238E27FC236}">
              <a16:creationId xmlns:a16="http://schemas.microsoft.com/office/drawing/2014/main" xmlns="" id="{3A544B0C-478D-4E89-A2C1-F759AD42A6F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xmlns="" id="{4F7E1943-1E3E-42B1-A917-FEFF3E08AEE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xmlns="" id="{A9B04BCC-63C1-4F12-8023-FAD9EAD0AA2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xmlns="" id="{15E26F9A-60E1-4892-A9D4-615F001DE9B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9" name="Text Box 10">
          <a:extLst>
            <a:ext uri="{FF2B5EF4-FFF2-40B4-BE49-F238E27FC236}">
              <a16:creationId xmlns:a16="http://schemas.microsoft.com/office/drawing/2014/main" xmlns="" id="{37F389CF-BF3E-4DAD-AAEF-535BE25F042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10" name="Text Box 41">
          <a:extLst>
            <a:ext uri="{FF2B5EF4-FFF2-40B4-BE49-F238E27FC236}">
              <a16:creationId xmlns:a16="http://schemas.microsoft.com/office/drawing/2014/main" xmlns="" id="{D054D016-B386-467B-8833-B830AFE4AF2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11" name="Text Box 43">
          <a:extLst>
            <a:ext uri="{FF2B5EF4-FFF2-40B4-BE49-F238E27FC236}">
              <a16:creationId xmlns:a16="http://schemas.microsoft.com/office/drawing/2014/main" xmlns="" id="{885F04B9-1C52-482B-91C8-4CB97A27228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xmlns="" id="{9A0D3B71-B9D1-4126-B5D4-803E9FFBC6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xmlns="" id="{40CA732E-1B91-4EB5-B70F-B9334DDFBB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4" name="Text Box 9">
          <a:extLst>
            <a:ext uri="{FF2B5EF4-FFF2-40B4-BE49-F238E27FC236}">
              <a16:creationId xmlns:a16="http://schemas.microsoft.com/office/drawing/2014/main" xmlns="" id="{7A3A119F-5030-453A-B988-AF0C126B1AA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5" name="Text Box 10">
          <a:extLst>
            <a:ext uri="{FF2B5EF4-FFF2-40B4-BE49-F238E27FC236}">
              <a16:creationId xmlns:a16="http://schemas.microsoft.com/office/drawing/2014/main" xmlns="" id="{4FEE70B1-D847-4C67-A547-3F809FC7BD9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6" name="Text Box 41">
          <a:extLst>
            <a:ext uri="{FF2B5EF4-FFF2-40B4-BE49-F238E27FC236}">
              <a16:creationId xmlns:a16="http://schemas.microsoft.com/office/drawing/2014/main" xmlns="" id="{115A02BC-E30E-4403-A5C0-F7379D8D57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7" name="Text Box 43">
          <a:extLst>
            <a:ext uri="{FF2B5EF4-FFF2-40B4-BE49-F238E27FC236}">
              <a16:creationId xmlns:a16="http://schemas.microsoft.com/office/drawing/2014/main" xmlns="" id="{14ACFABF-6B2A-40C7-8219-0F2B6A586BE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xmlns="" id="{6B3539A3-85B9-40AE-A3E9-CF215C27A48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xmlns="" id="{D6885ED2-75D6-4567-A25F-E70B420EEC9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xmlns="" id="{257658ED-AD7D-42B8-B846-BBFE5FE4E7B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21" name="Text Box 10">
          <a:extLst>
            <a:ext uri="{FF2B5EF4-FFF2-40B4-BE49-F238E27FC236}">
              <a16:creationId xmlns:a16="http://schemas.microsoft.com/office/drawing/2014/main" xmlns="" id="{5F358B8E-AC03-4380-B1D0-86D5615FF9E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22" name="Text Box 41">
          <a:extLst>
            <a:ext uri="{FF2B5EF4-FFF2-40B4-BE49-F238E27FC236}">
              <a16:creationId xmlns:a16="http://schemas.microsoft.com/office/drawing/2014/main" xmlns="" id="{8049E36C-D9D9-463B-8B91-B67B4CEF0AC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023" name="Text Box 43">
          <a:extLst>
            <a:ext uri="{FF2B5EF4-FFF2-40B4-BE49-F238E27FC236}">
              <a16:creationId xmlns:a16="http://schemas.microsoft.com/office/drawing/2014/main" xmlns="" id="{AC46BAFD-133F-41C5-A5AD-5BEDB62DA05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xmlns="" id="{76D7A71C-C448-432B-8A1C-3509411722BB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xmlns="" id="{A5B2E894-D2CF-421C-B4A8-8024AFB63C14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xmlns="" id="{FBF23848-7FFF-434F-ACD0-FC94F6932C33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27" name="Text Box 10">
          <a:extLst>
            <a:ext uri="{FF2B5EF4-FFF2-40B4-BE49-F238E27FC236}">
              <a16:creationId xmlns:a16="http://schemas.microsoft.com/office/drawing/2014/main" xmlns="" id="{2C8D9248-0598-43A8-8B08-539BAB307801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28" name="Text Box 41">
          <a:extLst>
            <a:ext uri="{FF2B5EF4-FFF2-40B4-BE49-F238E27FC236}">
              <a16:creationId xmlns:a16="http://schemas.microsoft.com/office/drawing/2014/main" xmlns="" id="{5BF3A767-1EAE-4593-9056-B54182175AA6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29" name="Text Box 43">
          <a:extLst>
            <a:ext uri="{FF2B5EF4-FFF2-40B4-BE49-F238E27FC236}">
              <a16:creationId xmlns:a16="http://schemas.microsoft.com/office/drawing/2014/main" xmlns="" id="{758DF0A5-17D1-47A5-B02F-DAEA875DAFDA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xmlns="" id="{BE064F25-D6DD-44B6-97F4-0CB372B66C5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xmlns="" id="{0DD18B45-E7A3-498C-9C98-CF06322E6F7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xmlns="" id="{4C3357B9-828D-4DDE-BD6E-9D0AE3A4ACC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3" name="Text Box 10">
          <a:extLst>
            <a:ext uri="{FF2B5EF4-FFF2-40B4-BE49-F238E27FC236}">
              <a16:creationId xmlns:a16="http://schemas.microsoft.com/office/drawing/2014/main" xmlns="" id="{9CBA04EA-F9D0-4649-9AF9-E2963F2FE84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4" name="Text Box 41">
          <a:extLst>
            <a:ext uri="{FF2B5EF4-FFF2-40B4-BE49-F238E27FC236}">
              <a16:creationId xmlns:a16="http://schemas.microsoft.com/office/drawing/2014/main" xmlns="" id="{E206041E-87EC-42A2-8A83-865871995E7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5" name="Text Box 43">
          <a:extLst>
            <a:ext uri="{FF2B5EF4-FFF2-40B4-BE49-F238E27FC236}">
              <a16:creationId xmlns:a16="http://schemas.microsoft.com/office/drawing/2014/main" xmlns="" id="{8A03389C-558A-429A-90BB-BF3A622E195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xmlns="" id="{AA59A3F3-0C7D-4F54-B91D-0435DE3739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xmlns="" id="{ADB6D385-8011-4F73-AEB1-0453D684193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8" name="Text Box 9">
          <a:extLst>
            <a:ext uri="{FF2B5EF4-FFF2-40B4-BE49-F238E27FC236}">
              <a16:creationId xmlns:a16="http://schemas.microsoft.com/office/drawing/2014/main" xmlns="" id="{9DB4A3D9-BB21-4C86-9D1F-C0072C2FD8E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9" name="Text Box 10">
          <a:extLst>
            <a:ext uri="{FF2B5EF4-FFF2-40B4-BE49-F238E27FC236}">
              <a16:creationId xmlns:a16="http://schemas.microsoft.com/office/drawing/2014/main" xmlns="" id="{8F079999-58B7-44D8-8D1D-959B78A1B91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0" name="Text Box 41">
          <a:extLst>
            <a:ext uri="{FF2B5EF4-FFF2-40B4-BE49-F238E27FC236}">
              <a16:creationId xmlns:a16="http://schemas.microsoft.com/office/drawing/2014/main" xmlns="" id="{B444036D-4B6D-4C47-8319-20452D8B234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1" name="Text Box 43">
          <a:extLst>
            <a:ext uri="{FF2B5EF4-FFF2-40B4-BE49-F238E27FC236}">
              <a16:creationId xmlns:a16="http://schemas.microsoft.com/office/drawing/2014/main" xmlns="" id="{564829B0-5A90-44BF-A804-92093D21001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xmlns="" id="{A84D44E0-EADB-457B-AB54-A7E6FDBCEBF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xmlns="" id="{8DB9EDD2-2B17-463A-A04F-FC106054AFC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xmlns="" id="{BC4A573D-D649-4C55-9AC8-1A66C483170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5" name="Text Box 10">
          <a:extLst>
            <a:ext uri="{FF2B5EF4-FFF2-40B4-BE49-F238E27FC236}">
              <a16:creationId xmlns:a16="http://schemas.microsoft.com/office/drawing/2014/main" xmlns="" id="{3B4610FF-2224-4E84-8935-9F328CFE845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6" name="Text Box 41">
          <a:extLst>
            <a:ext uri="{FF2B5EF4-FFF2-40B4-BE49-F238E27FC236}">
              <a16:creationId xmlns:a16="http://schemas.microsoft.com/office/drawing/2014/main" xmlns="" id="{62334C1B-4EB2-452B-B59B-FA707F011D1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7" name="Text Box 43">
          <a:extLst>
            <a:ext uri="{FF2B5EF4-FFF2-40B4-BE49-F238E27FC236}">
              <a16:creationId xmlns:a16="http://schemas.microsoft.com/office/drawing/2014/main" xmlns="" id="{DAC0DFB8-E38F-45FB-910B-3B1976A1AA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xmlns="" id="{4923E4CC-E0D9-4D4E-B88C-42EA54406C3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xmlns="" id="{9D91F046-242F-4B97-B520-280C959B901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0" name="Text Box 9">
          <a:extLst>
            <a:ext uri="{FF2B5EF4-FFF2-40B4-BE49-F238E27FC236}">
              <a16:creationId xmlns:a16="http://schemas.microsoft.com/office/drawing/2014/main" xmlns="" id="{40AC828A-66CF-4F3A-9774-56535C37ADA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1" name="Text Box 10">
          <a:extLst>
            <a:ext uri="{FF2B5EF4-FFF2-40B4-BE49-F238E27FC236}">
              <a16:creationId xmlns:a16="http://schemas.microsoft.com/office/drawing/2014/main" xmlns="" id="{0A6D3E02-93A9-413A-BD89-D1E5FD93DF5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2" name="Text Box 41">
          <a:extLst>
            <a:ext uri="{FF2B5EF4-FFF2-40B4-BE49-F238E27FC236}">
              <a16:creationId xmlns:a16="http://schemas.microsoft.com/office/drawing/2014/main" xmlns="" id="{AE8B50B7-0B48-403C-BAC6-16E58CF7281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3" name="Text Box 43">
          <a:extLst>
            <a:ext uri="{FF2B5EF4-FFF2-40B4-BE49-F238E27FC236}">
              <a16:creationId xmlns:a16="http://schemas.microsoft.com/office/drawing/2014/main" xmlns="" id="{EAEC7553-F807-4F47-89E4-FCB7D1D77B8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xmlns="" id="{7606B86A-4AE3-407C-A800-694D55948D3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xmlns="" id="{8017AB9F-8598-46CB-AAA8-AE531994774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xmlns="" id="{AB829FF1-50C3-4103-92FB-54AA2486CF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7" name="Text Box 10">
          <a:extLst>
            <a:ext uri="{FF2B5EF4-FFF2-40B4-BE49-F238E27FC236}">
              <a16:creationId xmlns:a16="http://schemas.microsoft.com/office/drawing/2014/main" xmlns="" id="{D974238F-83D4-4426-9693-7491293C5CC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8" name="Text Box 41">
          <a:extLst>
            <a:ext uri="{FF2B5EF4-FFF2-40B4-BE49-F238E27FC236}">
              <a16:creationId xmlns:a16="http://schemas.microsoft.com/office/drawing/2014/main" xmlns="" id="{D0BA98E9-C243-4519-B7EC-29CC08E831C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9" name="Text Box 43">
          <a:extLst>
            <a:ext uri="{FF2B5EF4-FFF2-40B4-BE49-F238E27FC236}">
              <a16:creationId xmlns:a16="http://schemas.microsoft.com/office/drawing/2014/main" xmlns="" id="{2733F7FC-905A-420C-9042-743B7CBA334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xmlns="" id="{BFD98670-2F32-400E-8ED7-470CFA2A93F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xmlns="" id="{E91607A1-8C29-410D-B94B-A3F8A445DCE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xmlns="" id="{10750B14-2AD7-4A3A-8E48-38F5D9A9A02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xmlns="" id="{EFF1AFA4-4941-4D96-8A34-F7E7BA7AC3C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4" name="Text Box 41">
          <a:extLst>
            <a:ext uri="{FF2B5EF4-FFF2-40B4-BE49-F238E27FC236}">
              <a16:creationId xmlns:a16="http://schemas.microsoft.com/office/drawing/2014/main" xmlns="" id="{9AD6B053-F657-42D5-A79D-788ADA9072E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5" name="Text Box 43">
          <a:extLst>
            <a:ext uri="{FF2B5EF4-FFF2-40B4-BE49-F238E27FC236}">
              <a16:creationId xmlns:a16="http://schemas.microsoft.com/office/drawing/2014/main" xmlns="" id="{9B5DAA1F-B834-4F8D-BF26-8095DD45226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xmlns="" id="{91F77797-1635-4BAC-9413-9BCF94DBEA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xmlns="" id="{EA517A07-B1F3-4AA9-BCE6-7644FC14BF2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xmlns="" id="{FCE2CE58-A185-4C10-92F9-E898C0F8915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9" name="Text Box 10">
          <a:extLst>
            <a:ext uri="{FF2B5EF4-FFF2-40B4-BE49-F238E27FC236}">
              <a16:creationId xmlns:a16="http://schemas.microsoft.com/office/drawing/2014/main" xmlns="" id="{3C80DB87-5ECA-40F8-B706-A526AEEDBBD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0" name="Text Box 41">
          <a:extLst>
            <a:ext uri="{FF2B5EF4-FFF2-40B4-BE49-F238E27FC236}">
              <a16:creationId xmlns:a16="http://schemas.microsoft.com/office/drawing/2014/main" xmlns="" id="{417AC3FB-E595-4A51-B1EB-25CCA4AF9BE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1" name="Text Box 43">
          <a:extLst>
            <a:ext uri="{FF2B5EF4-FFF2-40B4-BE49-F238E27FC236}">
              <a16:creationId xmlns:a16="http://schemas.microsoft.com/office/drawing/2014/main" xmlns="" id="{838D0162-AA33-41CF-9B32-60696E07B77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xmlns="" id="{702B8D0C-6B23-4A40-9E67-DBB5671D29E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xmlns="" id="{28A2B7C9-5DA4-45A5-AA2A-5E0D9CA6EE5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xmlns="" id="{411C2753-DA8D-4B53-90EE-4279A08AD71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5" name="Text Box 10">
          <a:extLst>
            <a:ext uri="{FF2B5EF4-FFF2-40B4-BE49-F238E27FC236}">
              <a16:creationId xmlns:a16="http://schemas.microsoft.com/office/drawing/2014/main" xmlns="" id="{123F2DDE-C98A-4F2D-8A2C-F33D7634D2F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6" name="Text Box 41">
          <a:extLst>
            <a:ext uri="{FF2B5EF4-FFF2-40B4-BE49-F238E27FC236}">
              <a16:creationId xmlns:a16="http://schemas.microsoft.com/office/drawing/2014/main" xmlns="" id="{687F84F6-2F89-4DDE-84F3-23734002622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7" name="Text Box 43">
          <a:extLst>
            <a:ext uri="{FF2B5EF4-FFF2-40B4-BE49-F238E27FC236}">
              <a16:creationId xmlns:a16="http://schemas.microsoft.com/office/drawing/2014/main" xmlns="" id="{E16EE4A5-B3BF-4C95-B513-5DC38EC7DE0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xmlns="" id="{F8E2BEBE-075E-4118-B75F-21CC830D136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xmlns="" id="{83EA151A-FDD6-4EB8-A6D9-FB3B72E1067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xmlns="" id="{6B7599C7-5A94-4FBE-80D2-A95DF9A2C88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81" name="Text Box 10">
          <a:extLst>
            <a:ext uri="{FF2B5EF4-FFF2-40B4-BE49-F238E27FC236}">
              <a16:creationId xmlns:a16="http://schemas.microsoft.com/office/drawing/2014/main" xmlns="" id="{B64C857F-03FD-44F4-9148-76385B87A79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82" name="Text Box 41">
          <a:extLst>
            <a:ext uri="{FF2B5EF4-FFF2-40B4-BE49-F238E27FC236}">
              <a16:creationId xmlns:a16="http://schemas.microsoft.com/office/drawing/2014/main" xmlns="" id="{E9F4354B-BF0D-464F-B51E-E3070D4E34C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83" name="Text Box 43">
          <a:extLst>
            <a:ext uri="{FF2B5EF4-FFF2-40B4-BE49-F238E27FC236}">
              <a16:creationId xmlns:a16="http://schemas.microsoft.com/office/drawing/2014/main" xmlns="" id="{F15382E5-74AF-414C-82AF-C2AFC1AE482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1625600</xdr:colOff>
      <xdr:row>10</xdr:row>
      <xdr:rowOff>44450</xdr:rowOff>
    </xdr:to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xmlns="" id="{4F33A535-5C84-4E32-B762-FFDDF32E4161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1625600</xdr:colOff>
      <xdr:row>10</xdr:row>
      <xdr:rowOff>44450</xdr:rowOff>
    </xdr:to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xmlns="" id="{3610C414-361B-477F-A52E-561A4809119E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1625600</xdr:colOff>
      <xdr:row>10</xdr:row>
      <xdr:rowOff>44450</xdr:rowOff>
    </xdr:to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xmlns="" id="{9783D6EC-7B23-4A49-AC3C-06A9352D2A6C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1625600</xdr:colOff>
      <xdr:row>10</xdr:row>
      <xdr:rowOff>44450</xdr:rowOff>
    </xdr:to>
    <xdr:sp macro="" textlink="">
      <xdr:nvSpPr>
        <xdr:cNvPr id="2087" name="Text Box 10">
          <a:extLst>
            <a:ext uri="{FF2B5EF4-FFF2-40B4-BE49-F238E27FC236}">
              <a16:creationId xmlns:a16="http://schemas.microsoft.com/office/drawing/2014/main" xmlns="" id="{764E6820-0F13-4968-BC23-1D29889B29DD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1625600</xdr:colOff>
      <xdr:row>10</xdr:row>
      <xdr:rowOff>44450</xdr:rowOff>
    </xdr:to>
    <xdr:sp macro="" textlink="">
      <xdr:nvSpPr>
        <xdr:cNvPr id="2088" name="Text Box 41">
          <a:extLst>
            <a:ext uri="{FF2B5EF4-FFF2-40B4-BE49-F238E27FC236}">
              <a16:creationId xmlns:a16="http://schemas.microsoft.com/office/drawing/2014/main" xmlns="" id="{43D8675A-0497-4644-BCFC-32F0BBAB291A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1625600</xdr:colOff>
      <xdr:row>10</xdr:row>
      <xdr:rowOff>44450</xdr:rowOff>
    </xdr:to>
    <xdr:sp macro="" textlink="">
      <xdr:nvSpPr>
        <xdr:cNvPr id="2089" name="Text Box 43">
          <a:extLst>
            <a:ext uri="{FF2B5EF4-FFF2-40B4-BE49-F238E27FC236}">
              <a16:creationId xmlns:a16="http://schemas.microsoft.com/office/drawing/2014/main" xmlns="" id="{F4BB2F37-7A03-4D7D-9CF2-D5F19F4E02E2}"/>
            </a:ext>
          </a:extLst>
        </xdr:cNvPr>
        <xdr:cNvSpPr txBox="1">
          <a:spLocks noChangeArrowheads="1"/>
        </xdr:cNvSpPr>
      </xdr:nvSpPr>
      <xdr:spPr bwMode="auto">
        <a:xfrm>
          <a:off x="1600200" y="33020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xmlns="" id="{F147B58D-8891-43C5-8459-BE4CAA2E1DF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xmlns="" id="{D3D4F377-F0C9-4FF3-B0EE-09314555B4F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xmlns="" id="{C209AECE-A41A-48B1-8E19-3BBD19F91F1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3" name="Text Box 10">
          <a:extLst>
            <a:ext uri="{FF2B5EF4-FFF2-40B4-BE49-F238E27FC236}">
              <a16:creationId xmlns:a16="http://schemas.microsoft.com/office/drawing/2014/main" xmlns="" id="{4805409C-D8D9-4446-9C97-A0FFAE9909B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4" name="Text Box 41">
          <a:extLst>
            <a:ext uri="{FF2B5EF4-FFF2-40B4-BE49-F238E27FC236}">
              <a16:creationId xmlns:a16="http://schemas.microsoft.com/office/drawing/2014/main" xmlns="" id="{B320379D-AD88-47B8-ABF6-2C25D1A880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5" name="Text Box 43">
          <a:extLst>
            <a:ext uri="{FF2B5EF4-FFF2-40B4-BE49-F238E27FC236}">
              <a16:creationId xmlns:a16="http://schemas.microsoft.com/office/drawing/2014/main" xmlns="" id="{C1EE17B2-63D3-4827-A863-7290FB15A47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xmlns="" id="{AF6755E1-615B-4BA0-A944-534785529D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xmlns="" id="{50BAB7D8-89EC-4332-9BD2-E82F9407DCD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xmlns="" id="{D64791D2-5252-4537-89E9-F9FBAC339B6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9" name="Text Box 10">
          <a:extLst>
            <a:ext uri="{FF2B5EF4-FFF2-40B4-BE49-F238E27FC236}">
              <a16:creationId xmlns:a16="http://schemas.microsoft.com/office/drawing/2014/main" xmlns="" id="{A457E819-AD8D-404A-97D6-7F11ACC6347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0" name="Text Box 41">
          <a:extLst>
            <a:ext uri="{FF2B5EF4-FFF2-40B4-BE49-F238E27FC236}">
              <a16:creationId xmlns:a16="http://schemas.microsoft.com/office/drawing/2014/main" xmlns="" id="{C84795B9-A81A-415E-80EF-9B62DCD8EB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1" name="Text Box 43">
          <a:extLst>
            <a:ext uri="{FF2B5EF4-FFF2-40B4-BE49-F238E27FC236}">
              <a16:creationId xmlns:a16="http://schemas.microsoft.com/office/drawing/2014/main" xmlns="" id="{E9BBE631-8BF6-402F-8851-582A54F709E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xmlns="" id="{FEFD68B7-E649-4F56-B264-48E1C7845F2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xmlns="" id="{93D148C6-742F-4F85-A6EB-BEA1BAD4D44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xmlns="" id="{50BEF034-9AB6-4580-B735-017D0D78E3D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5" name="Text Box 10">
          <a:extLst>
            <a:ext uri="{FF2B5EF4-FFF2-40B4-BE49-F238E27FC236}">
              <a16:creationId xmlns:a16="http://schemas.microsoft.com/office/drawing/2014/main" xmlns="" id="{3452D971-1611-46B6-A409-9AA0A2F13CB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6" name="Text Box 41">
          <a:extLst>
            <a:ext uri="{FF2B5EF4-FFF2-40B4-BE49-F238E27FC236}">
              <a16:creationId xmlns:a16="http://schemas.microsoft.com/office/drawing/2014/main" xmlns="" id="{340864D8-DCB8-4EE0-B420-CD3A07BD28D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7" name="Text Box 43">
          <a:extLst>
            <a:ext uri="{FF2B5EF4-FFF2-40B4-BE49-F238E27FC236}">
              <a16:creationId xmlns:a16="http://schemas.microsoft.com/office/drawing/2014/main" xmlns="" id="{89A18843-AD34-4343-9913-31C66CFB902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xmlns="" id="{A98268A9-BF72-4A72-B5AF-904D051B0B9B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xmlns="" id="{0FA58023-1DB2-4151-B44A-1AB0551BF3BC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0" name="Text Box 9">
          <a:extLst>
            <a:ext uri="{FF2B5EF4-FFF2-40B4-BE49-F238E27FC236}">
              <a16:creationId xmlns:a16="http://schemas.microsoft.com/office/drawing/2014/main" xmlns="" id="{6B36E326-87AD-4A97-BD4A-F9EAEFBB45A8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1" name="Text Box 10">
          <a:extLst>
            <a:ext uri="{FF2B5EF4-FFF2-40B4-BE49-F238E27FC236}">
              <a16:creationId xmlns:a16="http://schemas.microsoft.com/office/drawing/2014/main" xmlns="" id="{AD67A7CC-4B9F-4B9F-8A5E-CC15A9FBAA3E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2" name="Text Box 41">
          <a:extLst>
            <a:ext uri="{FF2B5EF4-FFF2-40B4-BE49-F238E27FC236}">
              <a16:creationId xmlns:a16="http://schemas.microsoft.com/office/drawing/2014/main" xmlns="" id="{9C9DED69-B75F-4922-8ED5-929B06469213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3" name="Text Box 43">
          <a:extLst>
            <a:ext uri="{FF2B5EF4-FFF2-40B4-BE49-F238E27FC236}">
              <a16:creationId xmlns:a16="http://schemas.microsoft.com/office/drawing/2014/main" xmlns="" id="{89507ED8-C0A2-40E5-AF68-AC25DE0E0430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xmlns="" id="{496D180A-89FD-4ABC-871F-FF59289A5D76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xmlns="" id="{6A6D5EF7-E64E-41A4-BD22-69CA7DF8D75B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xmlns="" id="{E083D65C-01E1-4C88-AA4A-8EBE0655B226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7" name="Text Box 10">
          <a:extLst>
            <a:ext uri="{FF2B5EF4-FFF2-40B4-BE49-F238E27FC236}">
              <a16:creationId xmlns:a16="http://schemas.microsoft.com/office/drawing/2014/main" xmlns="" id="{FA546141-CF96-4637-BC0E-0D833B90F539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8" name="Text Box 41">
          <a:extLst>
            <a:ext uri="{FF2B5EF4-FFF2-40B4-BE49-F238E27FC236}">
              <a16:creationId xmlns:a16="http://schemas.microsoft.com/office/drawing/2014/main" xmlns="" id="{ADFAC004-D5F3-4776-90E3-1C4149CD51E7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19" name="Text Box 43">
          <a:extLst>
            <a:ext uri="{FF2B5EF4-FFF2-40B4-BE49-F238E27FC236}">
              <a16:creationId xmlns:a16="http://schemas.microsoft.com/office/drawing/2014/main" xmlns="" id="{3CF6C280-BE8F-4BFB-9E41-C28A2EE20A67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xmlns="" id="{F70EE0E4-0223-4A91-AF60-FBCABABB29D7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xmlns="" id="{7912F3A9-CFEA-48BF-86BC-CF672DB04701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122" name="Text Box 9">
          <a:extLst>
            <a:ext uri="{FF2B5EF4-FFF2-40B4-BE49-F238E27FC236}">
              <a16:creationId xmlns:a16="http://schemas.microsoft.com/office/drawing/2014/main" xmlns="" id="{3714C186-FCB8-459F-B3FB-87FB73F28A4E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123" name="Text Box 10">
          <a:extLst>
            <a:ext uri="{FF2B5EF4-FFF2-40B4-BE49-F238E27FC236}">
              <a16:creationId xmlns:a16="http://schemas.microsoft.com/office/drawing/2014/main" xmlns="" id="{6175DD50-611A-40D8-930A-0CE2A00CA30B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124" name="Text Box 41">
          <a:extLst>
            <a:ext uri="{FF2B5EF4-FFF2-40B4-BE49-F238E27FC236}">
              <a16:creationId xmlns:a16="http://schemas.microsoft.com/office/drawing/2014/main" xmlns="" id="{E04088E8-1768-4984-AFE5-BD820685260E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125" name="Text Box 43">
          <a:extLst>
            <a:ext uri="{FF2B5EF4-FFF2-40B4-BE49-F238E27FC236}">
              <a16:creationId xmlns:a16="http://schemas.microsoft.com/office/drawing/2014/main" xmlns="" id="{B087831C-9316-4C1D-B920-D887910725AC}"/>
            </a:ext>
          </a:extLst>
        </xdr:cNvPr>
        <xdr:cNvSpPr txBox="1">
          <a:spLocks noChangeArrowheads="1"/>
        </xdr:cNvSpPr>
      </xdr:nvSpPr>
      <xdr:spPr bwMode="auto">
        <a:xfrm>
          <a:off x="1600200" y="36703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xmlns="" id="{9E4F7587-DAD8-4581-B859-190707330F29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xmlns="" id="{92D727BB-676E-46FE-9E7B-683A73503316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xmlns="" id="{FFC50E69-E505-4275-A508-ABA5455BD201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29" name="Text Box 10">
          <a:extLst>
            <a:ext uri="{FF2B5EF4-FFF2-40B4-BE49-F238E27FC236}">
              <a16:creationId xmlns:a16="http://schemas.microsoft.com/office/drawing/2014/main" xmlns="" id="{16261E75-E990-4BB0-B69E-E472489F5D14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0" name="Text Box 41">
          <a:extLst>
            <a:ext uri="{FF2B5EF4-FFF2-40B4-BE49-F238E27FC236}">
              <a16:creationId xmlns:a16="http://schemas.microsoft.com/office/drawing/2014/main" xmlns="" id="{67785863-8E77-41F7-97CC-5EEFDC708074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1" name="Text Box 43">
          <a:extLst>
            <a:ext uri="{FF2B5EF4-FFF2-40B4-BE49-F238E27FC236}">
              <a16:creationId xmlns:a16="http://schemas.microsoft.com/office/drawing/2014/main" xmlns="" id="{DE4919AF-D1EE-42DB-9346-8EFD35054AB3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xmlns="" id="{B8F5DB41-C5D2-44E5-994A-6E49293CF9D8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xmlns="" id="{7B47F0A7-DC6C-4846-BD0F-C2C7FDD01779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4" name="Text Box 9">
          <a:extLst>
            <a:ext uri="{FF2B5EF4-FFF2-40B4-BE49-F238E27FC236}">
              <a16:creationId xmlns:a16="http://schemas.microsoft.com/office/drawing/2014/main" xmlns="" id="{05F5E01A-F448-41CF-9036-93BA790F391C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5" name="Text Box 10">
          <a:extLst>
            <a:ext uri="{FF2B5EF4-FFF2-40B4-BE49-F238E27FC236}">
              <a16:creationId xmlns:a16="http://schemas.microsoft.com/office/drawing/2014/main" xmlns="" id="{023C1498-8DBD-4182-BF43-28AB42AE3541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6" name="Text Box 41">
          <a:extLst>
            <a:ext uri="{FF2B5EF4-FFF2-40B4-BE49-F238E27FC236}">
              <a16:creationId xmlns:a16="http://schemas.microsoft.com/office/drawing/2014/main" xmlns="" id="{E159825F-0C01-45ED-ADAA-B0A965F28F9A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37" name="Text Box 43">
          <a:extLst>
            <a:ext uri="{FF2B5EF4-FFF2-40B4-BE49-F238E27FC236}">
              <a16:creationId xmlns:a16="http://schemas.microsoft.com/office/drawing/2014/main" xmlns="" id="{2DBF8D86-3557-46EB-86FD-79B56EA04BC6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xmlns="" id="{A501E8E8-3335-4708-9BEA-B14E56BAB4C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xmlns="" id="{7A4620FA-FB80-4ACB-8BA3-9E2CDDD9231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xmlns="" id="{C0259E9E-4E36-47F5-A313-E61F9D48FE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41" name="Text Box 10">
          <a:extLst>
            <a:ext uri="{FF2B5EF4-FFF2-40B4-BE49-F238E27FC236}">
              <a16:creationId xmlns:a16="http://schemas.microsoft.com/office/drawing/2014/main" xmlns="" id="{89C48D1A-004F-48E5-9B65-8DF1D6702E3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42" name="Text Box 41">
          <a:extLst>
            <a:ext uri="{FF2B5EF4-FFF2-40B4-BE49-F238E27FC236}">
              <a16:creationId xmlns:a16="http://schemas.microsoft.com/office/drawing/2014/main" xmlns="" id="{16AE6DDA-DCDE-467D-8815-6C743F425FC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43" name="Text Box 43">
          <a:extLst>
            <a:ext uri="{FF2B5EF4-FFF2-40B4-BE49-F238E27FC236}">
              <a16:creationId xmlns:a16="http://schemas.microsoft.com/office/drawing/2014/main" xmlns="" id="{5F4E67E1-CD67-434E-939E-EA0B86D8A74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xmlns="" id="{36F88A52-468E-47FE-B8A6-244510CC3FAE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xmlns="" id="{6141DFF5-2470-48A8-B50C-B94D6F2247A6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46" name="Text Box 9">
          <a:extLst>
            <a:ext uri="{FF2B5EF4-FFF2-40B4-BE49-F238E27FC236}">
              <a16:creationId xmlns:a16="http://schemas.microsoft.com/office/drawing/2014/main" xmlns="" id="{48529AA1-F43F-46CD-8739-1F0304D56618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47" name="Text Box 10">
          <a:extLst>
            <a:ext uri="{FF2B5EF4-FFF2-40B4-BE49-F238E27FC236}">
              <a16:creationId xmlns:a16="http://schemas.microsoft.com/office/drawing/2014/main" xmlns="" id="{BC7D8326-CE2D-4963-8FDD-1DEE87F20109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48" name="Text Box 41">
          <a:extLst>
            <a:ext uri="{FF2B5EF4-FFF2-40B4-BE49-F238E27FC236}">
              <a16:creationId xmlns:a16="http://schemas.microsoft.com/office/drawing/2014/main" xmlns="" id="{C772A66D-5691-4A2A-A463-C86688014BEB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19050</xdr:rowOff>
    </xdr:to>
    <xdr:sp macro="" textlink="">
      <xdr:nvSpPr>
        <xdr:cNvPr id="2149" name="Text Box 43">
          <a:extLst>
            <a:ext uri="{FF2B5EF4-FFF2-40B4-BE49-F238E27FC236}">
              <a16:creationId xmlns:a16="http://schemas.microsoft.com/office/drawing/2014/main" xmlns="" id="{1FE9BA30-8D22-47FB-9253-F809930CC230}"/>
            </a:ext>
          </a:extLst>
        </xdr:cNvPr>
        <xdr:cNvSpPr txBox="1">
          <a:spLocks noChangeArrowheads="1"/>
        </xdr:cNvSpPr>
      </xdr:nvSpPr>
      <xdr:spPr bwMode="auto">
        <a:xfrm>
          <a:off x="1600200" y="8261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xmlns="" id="{E8DB9E48-2D2E-4FF4-A154-7C7206F0C6E0}"/>
            </a:ext>
          </a:extLst>
        </xdr:cNvPr>
        <xdr:cNvSpPr txBox="1">
          <a:spLocks noChangeArrowheads="1"/>
        </xdr:cNvSpPr>
      </xdr:nvSpPr>
      <xdr:spPr bwMode="auto">
        <a:xfrm>
          <a:off x="1600200" y="81089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xmlns="" id="{E7050CB5-A2E9-431C-8887-A17905D7EE5A}"/>
            </a:ext>
          </a:extLst>
        </xdr:cNvPr>
        <xdr:cNvSpPr txBox="1">
          <a:spLocks noChangeArrowheads="1"/>
        </xdr:cNvSpPr>
      </xdr:nvSpPr>
      <xdr:spPr bwMode="auto">
        <a:xfrm>
          <a:off x="1600200" y="81089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xmlns="" id="{25810321-E47D-4CC4-9E11-9358798D190C}"/>
            </a:ext>
          </a:extLst>
        </xdr:cNvPr>
        <xdr:cNvSpPr txBox="1">
          <a:spLocks noChangeArrowheads="1"/>
        </xdr:cNvSpPr>
      </xdr:nvSpPr>
      <xdr:spPr bwMode="auto">
        <a:xfrm>
          <a:off x="1600200" y="81089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2153" name="Text Box 10">
          <a:extLst>
            <a:ext uri="{FF2B5EF4-FFF2-40B4-BE49-F238E27FC236}">
              <a16:creationId xmlns:a16="http://schemas.microsoft.com/office/drawing/2014/main" xmlns="" id="{2FFE26B4-00D7-48BB-B3CE-81F9610FF1A5}"/>
            </a:ext>
          </a:extLst>
        </xdr:cNvPr>
        <xdr:cNvSpPr txBox="1">
          <a:spLocks noChangeArrowheads="1"/>
        </xdr:cNvSpPr>
      </xdr:nvSpPr>
      <xdr:spPr bwMode="auto">
        <a:xfrm>
          <a:off x="1600200" y="81089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2154" name="Text Box 41">
          <a:extLst>
            <a:ext uri="{FF2B5EF4-FFF2-40B4-BE49-F238E27FC236}">
              <a16:creationId xmlns:a16="http://schemas.microsoft.com/office/drawing/2014/main" xmlns="" id="{B9EB4DC6-14DA-4C49-A1F1-E2911990C5FB}"/>
            </a:ext>
          </a:extLst>
        </xdr:cNvPr>
        <xdr:cNvSpPr txBox="1">
          <a:spLocks noChangeArrowheads="1"/>
        </xdr:cNvSpPr>
      </xdr:nvSpPr>
      <xdr:spPr bwMode="auto">
        <a:xfrm>
          <a:off x="1600200" y="81089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25400</xdr:rowOff>
    </xdr:to>
    <xdr:sp macro="" textlink="">
      <xdr:nvSpPr>
        <xdr:cNvPr id="2155" name="Text Box 43">
          <a:extLst>
            <a:ext uri="{FF2B5EF4-FFF2-40B4-BE49-F238E27FC236}">
              <a16:creationId xmlns:a16="http://schemas.microsoft.com/office/drawing/2014/main" xmlns="" id="{718C6BF7-97D5-4001-882E-9B6630954966}"/>
            </a:ext>
          </a:extLst>
        </xdr:cNvPr>
        <xdr:cNvSpPr txBox="1">
          <a:spLocks noChangeArrowheads="1"/>
        </xdr:cNvSpPr>
      </xdr:nvSpPr>
      <xdr:spPr bwMode="auto">
        <a:xfrm>
          <a:off x="1600200" y="81089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xmlns="" id="{1E0E1C5A-867F-49B9-B15A-78C63A4D146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xmlns="" id="{34F43A88-91F3-4C63-9251-A486E135EF4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58" name="Text Box 9">
          <a:extLst>
            <a:ext uri="{FF2B5EF4-FFF2-40B4-BE49-F238E27FC236}">
              <a16:creationId xmlns:a16="http://schemas.microsoft.com/office/drawing/2014/main" xmlns="" id="{89D4A748-33C0-49CB-A2C3-07475FD8E09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59" name="Text Box 10">
          <a:extLst>
            <a:ext uri="{FF2B5EF4-FFF2-40B4-BE49-F238E27FC236}">
              <a16:creationId xmlns:a16="http://schemas.microsoft.com/office/drawing/2014/main" xmlns="" id="{21BDF455-7585-4CEE-AEC2-288B7C21B3F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60" name="Text Box 41">
          <a:extLst>
            <a:ext uri="{FF2B5EF4-FFF2-40B4-BE49-F238E27FC236}">
              <a16:creationId xmlns:a16="http://schemas.microsoft.com/office/drawing/2014/main" xmlns="" id="{9D88B376-1123-48C3-AA55-859EF32359C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161" name="Text Box 43">
          <a:extLst>
            <a:ext uri="{FF2B5EF4-FFF2-40B4-BE49-F238E27FC236}">
              <a16:creationId xmlns:a16="http://schemas.microsoft.com/office/drawing/2014/main" xmlns="" id="{3BF9C2FB-FE13-4930-813E-58F59FE77A0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xmlns="" id="{1C41C3E4-0DE5-42D8-9E49-84BE9F6BF6D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xmlns="" id="{FB49393C-D274-49D0-A08B-EA183240CEE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xmlns="" id="{19294041-83AC-4BA9-A6A4-39FEB136E45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5" name="Text Box 10">
          <a:extLst>
            <a:ext uri="{FF2B5EF4-FFF2-40B4-BE49-F238E27FC236}">
              <a16:creationId xmlns:a16="http://schemas.microsoft.com/office/drawing/2014/main" xmlns="" id="{A2B536EC-E5AB-4605-A762-E5C811D2399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6" name="Text Box 41">
          <a:extLst>
            <a:ext uri="{FF2B5EF4-FFF2-40B4-BE49-F238E27FC236}">
              <a16:creationId xmlns:a16="http://schemas.microsoft.com/office/drawing/2014/main" xmlns="" id="{3FAFD154-FED3-4B6D-A6F3-7C639A7E275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7" name="Text Box 43">
          <a:extLst>
            <a:ext uri="{FF2B5EF4-FFF2-40B4-BE49-F238E27FC236}">
              <a16:creationId xmlns:a16="http://schemas.microsoft.com/office/drawing/2014/main" xmlns="" id="{C45B0F64-95DD-4496-B036-7EEB46DB054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xmlns="" id="{ABD789EB-E6CA-4B09-94E4-285FFEE4D26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xmlns="" id="{32F2CF80-9FBC-4066-A471-0386C8A8595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xmlns="" id="{1CC5ADD7-3267-415A-B431-9A202281A25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1" name="Text Box 10">
          <a:extLst>
            <a:ext uri="{FF2B5EF4-FFF2-40B4-BE49-F238E27FC236}">
              <a16:creationId xmlns:a16="http://schemas.microsoft.com/office/drawing/2014/main" xmlns="" id="{3A85C6D0-FDDF-4446-9C2D-388D0B61333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2" name="Text Box 41">
          <a:extLst>
            <a:ext uri="{FF2B5EF4-FFF2-40B4-BE49-F238E27FC236}">
              <a16:creationId xmlns:a16="http://schemas.microsoft.com/office/drawing/2014/main" xmlns="" id="{E161C18F-DF69-4D11-8A2D-BF2CAE2F293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3" name="Text Box 43">
          <a:extLst>
            <a:ext uri="{FF2B5EF4-FFF2-40B4-BE49-F238E27FC236}">
              <a16:creationId xmlns:a16="http://schemas.microsoft.com/office/drawing/2014/main" xmlns="" id="{76DDCE33-A476-4531-8CA6-656E687DB69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xmlns="" id="{BB931026-3967-45E8-80D7-56E83F58C21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xmlns="" id="{DE3B1F28-36FF-4DFD-A7AE-2D24E4C7DF0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xmlns="" id="{0313B529-84E8-4391-A8EB-D571348F3C1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7" name="Text Box 10">
          <a:extLst>
            <a:ext uri="{FF2B5EF4-FFF2-40B4-BE49-F238E27FC236}">
              <a16:creationId xmlns:a16="http://schemas.microsoft.com/office/drawing/2014/main" xmlns="" id="{3F15580F-3C92-4C63-BF2E-C397CBE6053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8" name="Text Box 41">
          <a:extLst>
            <a:ext uri="{FF2B5EF4-FFF2-40B4-BE49-F238E27FC236}">
              <a16:creationId xmlns:a16="http://schemas.microsoft.com/office/drawing/2014/main" xmlns="" id="{3931A5BA-C72B-455D-B36C-F89EE2B35DC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9" name="Text Box 43">
          <a:extLst>
            <a:ext uri="{FF2B5EF4-FFF2-40B4-BE49-F238E27FC236}">
              <a16:creationId xmlns:a16="http://schemas.microsoft.com/office/drawing/2014/main" xmlns="" id="{3ACE637E-D384-49EA-A901-E01E38C4723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xmlns="" id="{55F99FAD-708B-43A3-A3CC-2F81FD7EF3E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xmlns="" id="{3074B1ED-B71C-4894-A1D8-9847C577407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2" name="Text Box 9">
          <a:extLst>
            <a:ext uri="{FF2B5EF4-FFF2-40B4-BE49-F238E27FC236}">
              <a16:creationId xmlns:a16="http://schemas.microsoft.com/office/drawing/2014/main" xmlns="" id="{0F4EA554-B6BD-438E-A40C-3A206BCC50B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3" name="Text Box 10">
          <a:extLst>
            <a:ext uri="{FF2B5EF4-FFF2-40B4-BE49-F238E27FC236}">
              <a16:creationId xmlns:a16="http://schemas.microsoft.com/office/drawing/2014/main" xmlns="" id="{8EBBA70F-EBF2-4A40-B693-DCA0C6D4E96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4" name="Text Box 41">
          <a:extLst>
            <a:ext uri="{FF2B5EF4-FFF2-40B4-BE49-F238E27FC236}">
              <a16:creationId xmlns:a16="http://schemas.microsoft.com/office/drawing/2014/main" xmlns="" id="{F31858B2-3BAF-4959-B49C-73A78F4D0FA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5" name="Text Box 43">
          <a:extLst>
            <a:ext uri="{FF2B5EF4-FFF2-40B4-BE49-F238E27FC236}">
              <a16:creationId xmlns:a16="http://schemas.microsoft.com/office/drawing/2014/main" xmlns="" id="{1F3B9401-CF1F-4668-8FEE-28A6C1C433A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xmlns="" id="{A5BDA263-A593-48AF-8761-FFBF322E056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xmlns="" id="{2519E8E4-9785-4E79-9723-350CD82742E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xmlns="" id="{4D62958E-365E-4B98-823B-7BB670DBFF7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9" name="Text Box 10">
          <a:extLst>
            <a:ext uri="{FF2B5EF4-FFF2-40B4-BE49-F238E27FC236}">
              <a16:creationId xmlns:a16="http://schemas.microsoft.com/office/drawing/2014/main" xmlns="" id="{5AA44C81-BB79-4DA7-B0C6-3301C450C44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0" name="Text Box 41">
          <a:extLst>
            <a:ext uri="{FF2B5EF4-FFF2-40B4-BE49-F238E27FC236}">
              <a16:creationId xmlns:a16="http://schemas.microsoft.com/office/drawing/2014/main" xmlns="" id="{D0473FF5-81BA-4C35-8387-C88A3A4D8B0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1" name="Text Box 43">
          <a:extLst>
            <a:ext uri="{FF2B5EF4-FFF2-40B4-BE49-F238E27FC236}">
              <a16:creationId xmlns:a16="http://schemas.microsoft.com/office/drawing/2014/main" xmlns="" id="{15EFE38D-3164-4D12-919B-32A4F2A1EA6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xmlns="" id="{157A536C-A4AA-49CE-9979-DA7FD2FC72D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xmlns="" id="{DB558104-0B94-4D8F-BD90-8B234CEF4B2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xmlns="" id="{F08541DA-39AF-4BD5-B912-BDFEA3DBBB7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5" name="Text Box 10">
          <a:extLst>
            <a:ext uri="{FF2B5EF4-FFF2-40B4-BE49-F238E27FC236}">
              <a16:creationId xmlns:a16="http://schemas.microsoft.com/office/drawing/2014/main" xmlns="" id="{692D2FBD-3EC9-430C-9C39-C598E8629BC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6" name="Text Box 41">
          <a:extLst>
            <a:ext uri="{FF2B5EF4-FFF2-40B4-BE49-F238E27FC236}">
              <a16:creationId xmlns:a16="http://schemas.microsoft.com/office/drawing/2014/main" xmlns="" id="{69BFDDC3-D8D1-44FF-B2F6-60C325E5631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7" name="Text Box 43">
          <a:extLst>
            <a:ext uri="{FF2B5EF4-FFF2-40B4-BE49-F238E27FC236}">
              <a16:creationId xmlns:a16="http://schemas.microsoft.com/office/drawing/2014/main" xmlns="" id="{B1034962-748C-4072-A31D-5CCBD386E5C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xmlns="" id="{D668D401-7842-4C85-BD9F-2B196EB0B93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xmlns="" id="{DD9FE0A4-8815-4699-9678-0959A290942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xmlns="" id="{EFB9CB3C-2910-4553-B294-51875B1BF21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1" name="Text Box 10">
          <a:extLst>
            <a:ext uri="{FF2B5EF4-FFF2-40B4-BE49-F238E27FC236}">
              <a16:creationId xmlns:a16="http://schemas.microsoft.com/office/drawing/2014/main" xmlns="" id="{FEFE6888-D34A-4451-889D-94E86366163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2" name="Text Box 41">
          <a:extLst>
            <a:ext uri="{FF2B5EF4-FFF2-40B4-BE49-F238E27FC236}">
              <a16:creationId xmlns:a16="http://schemas.microsoft.com/office/drawing/2014/main" xmlns="" id="{BF492B58-E055-4D49-9C7D-A17759CA8DE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3" name="Text Box 43">
          <a:extLst>
            <a:ext uri="{FF2B5EF4-FFF2-40B4-BE49-F238E27FC236}">
              <a16:creationId xmlns:a16="http://schemas.microsoft.com/office/drawing/2014/main" xmlns="" id="{554240F8-E1F6-499C-B090-EDAED653EEC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xmlns="" id="{81E16334-BA67-466C-9D37-DD730071100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xmlns="" id="{A858E48A-1E72-4655-8F2D-77E01115CF7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6" name="Text Box 9">
          <a:extLst>
            <a:ext uri="{FF2B5EF4-FFF2-40B4-BE49-F238E27FC236}">
              <a16:creationId xmlns:a16="http://schemas.microsoft.com/office/drawing/2014/main" xmlns="" id="{9D247F31-9435-45D3-A662-00A206D2179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7" name="Text Box 10">
          <a:extLst>
            <a:ext uri="{FF2B5EF4-FFF2-40B4-BE49-F238E27FC236}">
              <a16:creationId xmlns:a16="http://schemas.microsoft.com/office/drawing/2014/main" xmlns="" id="{EF15B4CF-C2A1-46D8-8B14-9EFE3194567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8" name="Text Box 41">
          <a:extLst>
            <a:ext uri="{FF2B5EF4-FFF2-40B4-BE49-F238E27FC236}">
              <a16:creationId xmlns:a16="http://schemas.microsoft.com/office/drawing/2014/main" xmlns="" id="{AD6F0560-939C-42B9-A849-74AC7C308F0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9" name="Text Box 43">
          <a:extLst>
            <a:ext uri="{FF2B5EF4-FFF2-40B4-BE49-F238E27FC236}">
              <a16:creationId xmlns:a16="http://schemas.microsoft.com/office/drawing/2014/main" xmlns="" id="{10247517-20DA-42A2-840A-F873901AD85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xmlns="" id="{A62E11FC-E70C-44A6-A250-37624D319C6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xmlns="" id="{9A618562-DEF5-4A28-B5DF-773E9EC70F8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xmlns="" id="{DE8723F9-5B15-4AE8-A9AB-7E03F5F381D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3" name="Text Box 10">
          <a:extLst>
            <a:ext uri="{FF2B5EF4-FFF2-40B4-BE49-F238E27FC236}">
              <a16:creationId xmlns:a16="http://schemas.microsoft.com/office/drawing/2014/main" xmlns="" id="{4055C38A-3CFB-48DE-AB28-C18151D91F1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4" name="Text Box 41">
          <a:extLst>
            <a:ext uri="{FF2B5EF4-FFF2-40B4-BE49-F238E27FC236}">
              <a16:creationId xmlns:a16="http://schemas.microsoft.com/office/drawing/2014/main" xmlns="" id="{1336E72A-5D03-4ECF-8438-86ACE80C3D2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5" name="Text Box 43">
          <a:extLst>
            <a:ext uri="{FF2B5EF4-FFF2-40B4-BE49-F238E27FC236}">
              <a16:creationId xmlns:a16="http://schemas.microsoft.com/office/drawing/2014/main" xmlns="" id="{6B4799F7-C827-409C-9BB6-F379B6A1CB8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xmlns="" id="{AE30CFCF-50D5-47AF-A3BA-B15222C178D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xmlns="" id="{8B3639EF-593D-4FC8-89D6-75275DB1634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8" name="Text Box 9">
          <a:extLst>
            <a:ext uri="{FF2B5EF4-FFF2-40B4-BE49-F238E27FC236}">
              <a16:creationId xmlns:a16="http://schemas.microsoft.com/office/drawing/2014/main" xmlns="" id="{70333F4B-3EBD-4CFB-9E4C-87ED34DEBD0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9" name="Text Box 10">
          <a:extLst>
            <a:ext uri="{FF2B5EF4-FFF2-40B4-BE49-F238E27FC236}">
              <a16:creationId xmlns:a16="http://schemas.microsoft.com/office/drawing/2014/main" xmlns="" id="{12B4FF93-56CA-4B4E-B57B-D269A1AF4F4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0" name="Text Box 41">
          <a:extLst>
            <a:ext uri="{FF2B5EF4-FFF2-40B4-BE49-F238E27FC236}">
              <a16:creationId xmlns:a16="http://schemas.microsoft.com/office/drawing/2014/main" xmlns="" id="{0D6430BC-0EA0-446E-9CFD-C641A8D548D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1" name="Text Box 43">
          <a:extLst>
            <a:ext uri="{FF2B5EF4-FFF2-40B4-BE49-F238E27FC236}">
              <a16:creationId xmlns:a16="http://schemas.microsoft.com/office/drawing/2014/main" xmlns="" id="{1CB1DAF6-89F5-48A2-B1B8-76F0400036D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xmlns="" id="{6A93ABF9-4F81-40E4-A7DC-9DE5561BCA2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xmlns="" id="{D8889B80-5AFA-42C5-A6B8-138C4328080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xmlns="" id="{A6D115C7-72F8-4C20-8409-A1030BB5818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5" name="Text Box 10">
          <a:extLst>
            <a:ext uri="{FF2B5EF4-FFF2-40B4-BE49-F238E27FC236}">
              <a16:creationId xmlns:a16="http://schemas.microsoft.com/office/drawing/2014/main" xmlns="" id="{8ACC2DE9-4047-4EED-82F8-F46A2AFB1C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6" name="Text Box 41">
          <a:extLst>
            <a:ext uri="{FF2B5EF4-FFF2-40B4-BE49-F238E27FC236}">
              <a16:creationId xmlns:a16="http://schemas.microsoft.com/office/drawing/2014/main" xmlns="" id="{84107C6C-B72B-464F-99DE-A9501FD668D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7" name="Text Box 43">
          <a:extLst>
            <a:ext uri="{FF2B5EF4-FFF2-40B4-BE49-F238E27FC236}">
              <a16:creationId xmlns:a16="http://schemas.microsoft.com/office/drawing/2014/main" xmlns="" id="{97D6B792-99FD-41C4-8C64-056E7F5334E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xmlns="" id="{C34569F1-887B-4F97-925B-4A3CE2718A5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xmlns="" id="{AE84E5BC-E598-4EE3-8FEF-68BECBFCFE7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xmlns="" id="{FB3AC9FA-C239-484A-9D5F-8C2655E37E3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1" name="Text Box 10">
          <a:extLst>
            <a:ext uri="{FF2B5EF4-FFF2-40B4-BE49-F238E27FC236}">
              <a16:creationId xmlns:a16="http://schemas.microsoft.com/office/drawing/2014/main" xmlns="" id="{04662897-21D0-4C7C-A545-BF12D060D9F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2" name="Text Box 41">
          <a:extLst>
            <a:ext uri="{FF2B5EF4-FFF2-40B4-BE49-F238E27FC236}">
              <a16:creationId xmlns:a16="http://schemas.microsoft.com/office/drawing/2014/main" xmlns="" id="{5BE4F7E8-09EB-47D9-BCD0-82DE04E2A0E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3" name="Text Box 43">
          <a:extLst>
            <a:ext uri="{FF2B5EF4-FFF2-40B4-BE49-F238E27FC236}">
              <a16:creationId xmlns:a16="http://schemas.microsoft.com/office/drawing/2014/main" xmlns="" id="{A6043817-A41F-4BD0-92DF-BF629E3A9DF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xmlns="" id="{F687CD36-3A8D-4FD9-9ED9-19CD327D895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xmlns="" id="{8CF5C851-3E1E-4D87-A387-EE7D5A2BE75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xmlns="" id="{709CEB31-CBBF-4EFF-B05D-2D606590006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7" name="Text Box 10">
          <a:extLst>
            <a:ext uri="{FF2B5EF4-FFF2-40B4-BE49-F238E27FC236}">
              <a16:creationId xmlns:a16="http://schemas.microsoft.com/office/drawing/2014/main" xmlns="" id="{56EC313C-5D74-468B-8823-14C25359DF5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8" name="Text Box 41">
          <a:extLst>
            <a:ext uri="{FF2B5EF4-FFF2-40B4-BE49-F238E27FC236}">
              <a16:creationId xmlns:a16="http://schemas.microsoft.com/office/drawing/2014/main" xmlns="" id="{3EC7B42C-498C-4AA8-96CE-3AF315A655E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9" name="Text Box 43">
          <a:extLst>
            <a:ext uri="{FF2B5EF4-FFF2-40B4-BE49-F238E27FC236}">
              <a16:creationId xmlns:a16="http://schemas.microsoft.com/office/drawing/2014/main" xmlns="" id="{3DB4CA79-D5C4-43F6-AA5F-C9D54987794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xmlns="" id="{C58B4628-26AD-450B-9A50-E112973B6D1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xmlns="" id="{19C7E72A-3AD2-4231-ACE4-43CC6E51DE2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xmlns="" id="{D28B4B61-F86E-4E31-9071-0BBACEC54B5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3" name="Text Box 10">
          <a:extLst>
            <a:ext uri="{FF2B5EF4-FFF2-40B4-BE49-F238E27FC236}">
              <a16:creationId xmlns:a16="http://schemas.microsoft.com/office/drawing/2014/main" xmlns="" id="{FA09D009-F4A6-461F-8B50-DD4FDBFC15C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4" name="Text Box 41">
          <a:extLst>
            <a:ext uri="{FF2B5EF4-FFF2-40B4-BE49-F238E27FC236}">
              <a16:creationId xmlns:a16="http://schemas.microsoft.com/office/drawing/2014/main" xmlns="" id="{D43B56F4-FEF3-4C74-9B30-A5ADA2E273D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5" name="Text Box 43">
          <a:extLst>
            <a:ext uri="{FF2B5EF4-FFF2-40B4-BE49-F238E27FC236}">
              <a16:creationId xmlns:a16="http://schemas.microsoft.com/office/drawing/2014/main" xmlns="" id="{FCC35475-97A8-4AD4-9FA1-686E7A62DE5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xmlns="" id="{0BB0CC42-16F4-4E88-9B8E-6619C29B629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xmlns="" id="{3293E288-AFCE-418B-BFEF-35ADC53B74D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xmlns="" id="{0CE89DCB-E568-4B97-8349-91BF598D5D5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49" name="Text Box 10">
          <a:extLst>
            <a:ext uri="{FF2B5EF4-FFF2-40B4-BE49-F238E27FC236}">
              <a16:creationId xmlns:a16="http://schemas.microsoft.com/office/drawing/2014/main" xmlns="" id="{F1FC546F-24BA-4993-961C-6AD6DB512C9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50" name="Text Box 41">
          <a:extLst>
            <a:ext uri="{FF2B5EF4-FFF2-40B4-BE49-F238E27FC236}">
              <a16:creationId xmlns:a16="http://schemas.microsoft.com/office/drawing/2014/main" xmlns="" id="{5A65ABC3-7CFA-41F4-91E5-6169A161DD1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251" name="Text Box 43">
          <a:extLst>
            <a:ext uri="{FF2B5EF4-FFF2-40B4-BE49-F238E27FC236}">
              <a16:creationId xmlns:a16="http://schemas.microsoft.com/office/drawing/2014/main" xmlns="" id="{067633FE-5818-4610-AD73-B797D18D136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xmlns="" id="{80F28BD2-E6F1-4E85-93CF-68E4E680179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xmlns="" id="{DB1A3142-D8D2-483E-8599-D75DC219695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4" name="Text Box 9">
          <a:extLst>
            <a:ext uri="{FF2B5EF4-FFF2-40B4-BE49-F238E27FC236}">
              <a16:creationId xmlns:a16="http://schemas.microsoft.com/office/drawing/2014/main" xmlns="" id="{442E123D-45FF-4671-97D4-6C829CCE957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5" name="Text Box 10">
          <a:extLst>
            <a:ext uri="{FF2B5EF4-FFF2-40B4-BE49-F238E27FC236}">
              <a16:creationId xmlns:a16="http://schemas.microsoft.com/office/drawing/2014/main" xmlns="" id="{50635A6F-9943-4E93-9F04-A729D4AA14A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6" name="Text Box 41">
          <a:extLst>
            <a:ext uri="{FF2B5EF4-FFF2-40B4-BE49-F238E27FC236}">
              <a16:creationId xmlns:a16="http://schemas.microsoft.com/office/drawing/2014/main" xmlns="" id="{7006A22F-1272-46BC-8FB9-460886FC19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7" name="Text Box 43">
          <a:extLst>
            <a:ext uri="{FF2B5EF4-FFF2-40B4-BE49-F238E27FC236}">
              <a16:creationId xmlns:a16="http://schemas.microsoft.com/office/drawing/2014/main" xmlns="" id="{CCAD9AF2-3D20-435F-8912-EC10FB6BC64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xmlns="" id="{CA031D3C-81F0-4822-BB78-D0C110BC20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xmlns="" id="{46E14B6E-0B1D-482F-A362-B4A88A982AE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xmlns="" id="{1B653C5A-907F-47A0-907A-3767601F4B3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xmlns="" id="{7B3C577D-EF17-4038-BB28-1C4E3C3A9A4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2" name="Text Box 41">
          <a:extLst>
            <a:ext uri="{FF2B5EF4-FFF2-40B4-BE49-F238E27FC236}">
              <a16:creationId xmlns:a16="http://schemas.microsoft.com/office/drawing/2014/main" xmlns="" id="{0C62AD9A-8B02-439A-AF59-025D876C132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3" name="Text Box 43">
          <a:extLst>
            <a:ext uri="{FF2B5EF4-FFF2-40B4-BE49-F238E27FC236}">
              <a16:creationId xmlns:a16="http://schemas.microsoft.com/office/drawing/2014/main" xmlns="" id="{45E2F8FE-D990-4699-B741-B87925152CB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xmlns="" id="{8A3A319E-18A2-44C6-A3EF-07A4C88914B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xmlns="" id="{F1A2C8F2-2249-40F7-97CF-BE2898866DA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6" name="Text Box 9">
          <a:extLst>
            <a:ext uri="{FF2B5EF4-FFF2-40B4-BE49-F238E27FC236}">
              <a16:creationId xmlns:a16="http://schemas.microsoft.com/office/drawing/2014/main" xmlns="" id="{E6A0DA5B-4292-4DFC-BDFA-28F3926CF04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7" name="Text Box 10">
          <a:extLst>
            <a:ext uri="{FF2B5EF4-FFF2-40B4-BE49-F238E27FC236}">
              <a16:creationId xmlns:a16="http://schemas.microsoft.com/office/drawing/2014/main" xmlns="" id="{D7B6F26E-3EE9-4AF2-880E-D4A5C76DD38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8" name="Text Box 41">
          <a:extLst>
            <a:ext uri="{FF2B5EF4-FFF2-40B4-BE49-F238E27FC236}">
              <a16:creationId xmlns:a16="http://schemas.microsoft.com/office/drawing/2014/main" xmlns="" id="{0771645C-FD23-4E46-B231-EEE45F01A1E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9" name="Text Box 43">
          <a:extLst>
            <a:ext uri="{FF2B5EF4-FFF2-40B4-BE49-F238E27FC236}">
              <a16:creationId xmlns:a16="http://schemas.microsoft.com/office/drawing/2014/main" xmlns="" id="{B594BBA4-FB8C-44F4-90FC-8B2DA594443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xmlns="" id="{92052917-67FC-4421-9C55-F22ADC81C7E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xmlns="" id="{D2717E0F-AAD8-4BB9-BC02-D02F90182E5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xmlns="" id="{52866B7C-92F0-4137-9648-6811E6BFCF0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3" name="Text Box 10">
          <a:extLst>
            <a:ext uri="{FF2B5EF4-FFF2-40B4-BE49-F238E27FC236}">
              <a16:creationId xmlns:a16="http://schemas.microsoft.com/office/drawing/2014/main" xmlns="" id="{2C2BB110-AA64-420C-80B9-A76BC15EC0A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4" name="Text Box 41">
          <a:extLst>
            <a:ext uri="{FF2B5EF4-FFF2-40B4-BE49-F238E27FC236}">
              <a16:creationId xmlns:a16="http://schemas.microsoft.com/office/drawing/2014/main" xmlns="" id="{D07194A2-2D7F-4B0A-A9A7-E7012B14983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5" name="Text Box 43">
          <a:extLst>
            <a:ext uri="{FF2B5EF4-FFF2-40B4-BE49-F238E27FC236}">
              <a16:creationId xmlns:a16="http://schemas.microsoft.com/office/drawing/2014/main" xmlns="" id="{B3144937-F044-48B5-800D-1FE7B135751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xmlns="" id="{D55650AB-DECE-404A-B158-8D61FC39753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xmlns="" id="{64A3D4C8-E457-4AB9-A4F1-E9F06F35746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8" name="Text Box 9">
          <a:extLst>
            <a:ext uri="{FF2B5EF4-FFF2-40B4-BE49-F238E27FC236}">
              <a16:creationId xmlns:a16="http://schemas.microsoft.com/office/drawing/2014/main" xmlns="" id="{139063E7-EA90-416E-95E8-84839993850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9" name="Text Box 10">
          <a:extLst>
            <a:ext uri="{FF2B5EF4-FFF2-40B4-BE49-F238E27FC236}">
              <a16:creationId xmlns:a16="http://schemas.microsoft.com/office/drawing/2014/main" xmlns="" id="{3CDD693B-26C8-4D68-BBBE-0E5346F753E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0" name="Text Box 41">
          <a:extLst>
            <a:ext uri="{FF2B5EF4-FFF2-40B4-BE49-F238E27FC236}">
              <a16:creationId xmlns:a16="http://schemas.microsoft.com/office/drawing/2014/main" xmlns="" id="{AF4B1B37-7434-49CD-A272-9BBBB1FE9F2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1" name="Text Box 43">
          <a:extLst>
            <a:ext uri="{FF2B5EF4-FFF2-40B4-BE49-F238E27FC236}">
              <a16:creationId xmlns:a16="http://schemas.microsoft.com/office/drawing/2014/main" xmlns="" id="{02430105-9FBB-4240-90C3-1CD2C1F4E1B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xmlns="" id="{F79D7E87-E9E0-441A-B568-FF1377350BE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xmlns="" id="{621AF46E-4F06-49F6-A7A3-83113B60F1F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xmlns="" id="{372B90E5-1894-4D13-A5FE-C0BFDC89AB1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5" name="Text Box 10">
          <a:extLst>
            <a:ext uri="{FF2B5EF4-FFF2-40B4-BE49-F238E27FC236}">
              <a16:creationId xmlns:a16="http://schemas.microsoft.com/office/drawing/2014/main" xmlns="" id="{B383E2BF-C9DE-426B-847A-93F3C4C7CF6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6" name="Text Box 41">
          <a:extLst>
            <a:ext uri="{FF2B5EF4-FFF2-40B4-BE49-F238E27FC236}">
              <a16:creationId xmlns:a16="http://schemas.microsoft.com/office/drawing/2014/main" xmlns="" id="{96CCAEB5-6973-4BA3-A82D-964FD2C4007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7" name="Text Box 43">
          <a:extLst>
            <a:ext uri="{FF2B5EF4-FFF2-40B4-BE49-F238E27FC236}">
              <a16:creationId xmlns:a16="http://schemas.microsoft.com/office/drawing/2014/main" xmlns="" id="{CEC95552-EDF2-4F31-BE75-EBD58A82CF1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xmlns="" id="{C5629800-068A-4BD1-97ED-11BA1FE4784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xmlns="" id="{CC329163-C02A-4972-98E1-422513B5351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xmlns="" id="{D299D20C-FAA9-40C5-9735-66B22D9372E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1" name="Text Box 10">
          <a:extLst>
            <a:ext uri="{FF2B5EF4-FFF2-40B4-BE49-F238E27FC236}">
              <a16:creationId xmlns:a16="http://schemas.microsoft.com/office/drawing/2014/main" xmlns="" id="{00D43CCC-5E5A-46D0-9B06-02ED94FBE17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2" name="Text Box 41">
          <a:extLst>
            <a:ext uri="{FF2B5EF4-FFF2-40B4-BE49-F238E27FC236}">
              <a16:creationId xmlns:a16="http://schemas.microsoft.com/office/drawing/2014/main" xmlns="" id="{7CC37732-7D42-44B0-A923-111E59EE3CE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3" name="Text Box 43">
          <a:extLst>
            <a:ext uri="{FF2B5EF4-FFF2-40B4-BE49-F238E27FC236}">
              <a16:creationId xmlns:a16="http://schemas.microsoft.com/office/drawing/2014/main" xmlns="" id="{3792D294-0893-42AA-9FBE-5AA7774E224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xmlns="" id="{1F4E05B8-5FDE-4713-BCFD-1B8E0062ED1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xmlns="" id="{AEC9E177-6367-4604-BEB2-8433B9801E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xmlns="" id="{68DF553A-DC5A-480F-8712-8C16B4CD75B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7" name="Text Box 10">
          <a:extLst>
            <a:ext uri="{FF2B5EF4-FFF2-40B4-BE49-F238E27FC236}">
              <a16:creationId xmlns:a16="http://schemas.microsoft.com/office/drawing/2014/main" xmlns="" id="{714C107D-78AB-42F7-8937-DF95FE5A65F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8" name="Text Box 41">
          <a:extLst>
            <a:ext uri="{FF2B5EF4-FFF2-40B4-BE49-F238E27FC236}">
              <a16:creationId xmlns:a16="http://schemas.microsoft.com/office/drawing/2014/main" xmlns="" id="{A7F78B7D-B044-4C5E-A229-84A415A07AD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9" name="Text Box 43">
          <a:extLst>
            <a:ext uri="{FF2B5EF4-FFF2-40B4-BE49-F238E27FC236}">
              <a16:creationId xmlns:a16="http://schemas.microsoft.com/office/drawing/2014/main" xmlns="" id="{D3418A0C-9660-4025-85B5-CD808242CF0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xmlns="" id="{CE62712D-363D-4EB6-860E-8FAD1CF564D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xmlns="" id="{35932276-9B2A-47A1-85C7-34EF55F6F3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2" name="Text Box 9">
          <a:extLst>
            <a:ext uri="{FF2B5EF4-FFF2-40B4-BE49-F238E27FC236}">
              <a16:creationId xmlns:a16="http://schemas.microsoft.com/office/drawing/2014/main" xmlns="" id="{BF8D4752-9B0B-4D78-8948-64BF49F9698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3" name="Text Box 10">
          <a:extLst>
            <a:ext uri="{FF2B5EF4-FFF2-40B4-BE49-F238E27FC236}">
              <a16:creationId xmlns:a16="http://schemas.microsoft.com/office/drawing/2014/main" xmlns="" id="{EF4C17E1-CE31-4AFA-A882-4C6CC17E78A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4" name="Text Box 41">
          <a:extLst>
            <a:ext uri="{FF2B5EF4-FFF2-40B4-BE49-F238E27FC236}">
              <a16:creationId xmlns:a16="http://schemas.microsoft.com/office/drawing/2014/main" xmlns="" id="{4C4450A4-BBFF-4BDF-9512-FC443992EF9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5" name="Text Box 43">
          <a:extLst>
            <a:ext uri="{FF2B5EF4-FFF2-40B4-BE49-F238E27FC236}">
              <a16:creationId xmlns:a16="http://schemas.microsoft.com/office/drawing/2014/main" xmlns="" id="{45615070-D98C-474F-9119-93F7934C021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xmlns="" id="{05EBB837-8C25-4079-907D-49CC3717A69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xmlns="" id="{1235308C-75E5-45CB-9BA5-F8684B70649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xmlns="" id="{83710993-5632-43C1-BD72-ECDFF166495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9" name="Text Box 10">
          <a:extLst>
            <a:ext uri="{FF2B5EF4-FFF2-40B4-BE49-F238E27FC236}">
              <a16:creationId xmlns:a16="http://schemas.microsoft.com/office/drawing/2014/main" xmlns="" id="{90C59EAD-C859-4860-AD7C-182EB97A3A0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0" name="Text Box 41">
          <a:extLst>
            <a:ext uri="{FF2B5EF4-FFF2-40B4-BE49-F238E27FC236}">
              <a16:creationId xmlns:a16="http://schemas.microsoft.com/office/drawing/2014/main" xmlns="" id="{8F3DA19C-0D55-454B-9C73-B67F1432CDB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1" name="Text Box 43">
          <a:extLst>
            <a:ext uri="{FF2B5EF4-FFF2-40B4-BE49-F238E27FC236}">
              <a16:creationId xmlns:a16="http://schemas.microsoft.com/office/drawing/2014/main" xmlns="" id="{A3897EA0-11DD-4E2E-B2AD-9BEAD3FC6B2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xmlns="" id="{00A28362-285B-44A9-A739-C053646B679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xmlns="" id="{647A6575-CA39-49D4-9569-8DF6E7ADDD3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xmlns="" id="{D2BA2330-C854-4EE3-94DC-9182AF3B5E8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5" name="Text Box 10">
          <a:extLst>
            <a:ext uri="{FF2B5EF4-FFF2-40B4-BE49-F238E27FC236}">
              <a16:creationId xmlns:a16="http://schemas.microsoft.com/office/drawing/2014/main" xmlns="" id="{B1208B75-63A5-4B42-A58D-7608823C361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6" name="Text Box 41">
          <a:extLst>
            <a:ext uri="{FF2B5EF4-FFF2-40B4-BE49-F238E27FC236}">
              <a16:creationId xmlns:a16="http://schemas.microsoft.com/office/drawing/2014/main" xmlns="" id="{4ECE7528-BF86-4D54-A1FD-B65DB5957CA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7" name="Text Box 43">
          <a:extLst>
            <a:ext uri="{FF2B5EF4-FFF2-40B4-BE49-F238E27FC236}">
              <a16:creationId xmlns:a16="http://schemas.microsoft.com/office/drawing/2014/main" xmlns="" id="{DB56C3BB-B225-4702-A66F-5A9C85623F2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xmlns="" id="{E27DDDA3-9CF6-4EE1-A626-E3273164494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xmlns="" id="{6DC6EDAF-5AE1-4E78-B376-7D6C19B79BE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xmlns="" id="{54AED4E0-5050-4AC5-82A5-D8BCCE4B803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21" name="Text Box 10">
          <a:extLst>
            <a:ext uri="{FF2B5EF4-FFF2-40B4-BE49-F238E27FC236}">
              <a16:creationId xmlns:a16="http://schemas.microsoft.com/office/drawing/2014/main" xmlns="" id="{011E97A2-EB8E-46B7-9F6C-0D6CE845CC6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22" name="Text Box 41">
          <a:extLst>
            <a:ext uri="{FF2B5EF4-FFF2-40B4-BE49-F238E27FC236}">
              <a16:creationId xmlns:a16="http://schemas.microsoft.com/office/drawing/2014/main" xmlns="" id="{C1EAA051-6675-44E6-BE01-33029A7933B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23" name="Text Box 43">
          <a:extLst>
            <a:ext uri="{FF2B5EF4-FFF2-40B4-BE49-F238E27FC236}">
              <a16:creationId xmlns:a16="http://schemas.microsoft.com/office/drawing/2014/main" xmlns="" id="{D03E80BE-D2DE-4396-9D73-BF2DC7FCA60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xmlns="" id="{7DD9848D-B52E-4ABE-919E-681A99906EF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xmlns="" id="{8C904675-460B-4880-8122-AA34EAEFACE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xmlns="" id="{3652D2A4-D492-470D-9910-4F5690B64C8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xmlns="" id="{5EEB6606-F6C6-4E07-9900-FDED2018D2F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8" name="Text Box 41">
          <a:extLst>
            <a:ext uri="{FF2B5EF4-FFF2-40B4-BE49-F238E27FC236}">
              <a16:creationId xmlns:a16="http://schemas.microsoft.com/office/drawing/2014/main" xmlns="" id="{BF8A5827-AE14-47A1-9781-7B2B591D04A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329" name="Text Box 43">
          <a:extLst>
            <a:ext uri="{FF2B5EF4-FFF2-40B4-BE49-F238E27FC236}">
              <a16:creationId xmlns:a16="http://schemas.microsoft.com/office/drawing/2014/main" xmlns="" id="{592F1D15-A817-4DDC-B5C4-2484560CEDF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xmlns="" id="{B32F2C34-5D1E-4E0F-828E-2ACFEF0B0BC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xmlns="" id="{A94376EC-73DC-4C03-BDD2-1743E889D03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xmlns="" id="{6561619D-986B-4C10-8481-E0658DE6F63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3" name="Text Box 10">
          <a:extLst>
            <a:ext uri="{FF2B5EF4-FFF2-40B4-BE49-F238E27FC236}">
              <a16:creationId xmlns:a16="http://schemas.microsoft.com/office/drawing/2014/main" xmlns="" id="{9DD91A9A-FF5E-4363-9797-05970FE795B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4" name="Text Box 41">
          <a:extLst>
            <a:ext uri="{FF2B5EF4-FFF2-40B4-BE49-F238E27FC236}">
              <a16:creationId xmlns:a16="http://schemas.microsoft.com/office/drawing/2014/main" xmlns="" id="{11EB53B5-BF70-43F1-9F0A-D8DEA056E20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5" name="Text Box 43">
          <a:extLst>
            <a:ext uri="{FF2B5EF4-FFF2-40B4-BE49-F238E27FC236}">
              <a16:creationId xmlns:a16="http://schemas.microsoft.com/office/drawing/2014/main" xmlns="" id="{6C98401B-974C-47FE-B8B9-7F2987E5348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xmlns="" id="{2CC15AF8-B596-4CC7-AB6F-0A6F1A1BC46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xmlns="" id="{E6FF7D3C-3EC3-4BF0-9CA5-BE547791EC3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8" name="Text Box 9">
          <a:extLst>
            <a:ext uri="{FF2B5EF4-FFF2-40B4-BE49-F238E27FC236}">
              <a16:creationId xmlns:a16="http://schemas.microsoft.com/office/drawing/2014/main" xmlns="" id="{01C5D911-1D8A-4EDB-A976-DD6CDB58EE7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9" name="Text Box 10">
          <a:extLst>
            <a:ext uri="{FF2B5EF4-FFF2-40B4-BE49-F238E27FC236}">
              <a16:creationId xmlns:a16="http://schemas.microsoft.com/office/drawing/2014/main" xmlns="" id="{FC7E82F5-01AA-4B8B-B4B2-3CBD7550B23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0" name="Text Box 41">
          <a:extLst>
            <a:ext uri="{FF2B5EF4-FFF2-40B4-BE49-F238E27FC236}">
              <a16:creationId xmlns:a16="http://schemas.microsoft.com/office/drawing/2014/main" xmlns="" id="{AC63ABAB-422C-4DDF-A87F-1348052E97B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1" name="Text Box 43">
          <a:extLst>
            <a:ext uri="{FF2B5EF4-FFF2-40B4-BE49-F238E27FC236}">
              <a16:creationId xmlns:a16="http://schemas.microsoft.com/office/drawing/2014/main" xmlns="" id="{C67CE9D1-722A-462C-8E57-1AA9F9FCE12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xmlns="" id="{D429AB5C-26E6-455D-964A-C2CF6BCACE9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xmlns="" id="{8727B193-A469-4F2F-B1B4-C82EFD1B77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xmlns="" id="{6B29D2B3-E0F2-44FD-91A8-0A8AD71A743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5" name="Text Box 10">
          <a:extLst>
            <a:ext uri="{FF2B5EF4-FFF2-40B4-BE49-F238E27FC236}">
              <a16:creationId xmlns:a16="http://schemas.microsoft.com/office/drawing/2014/main" xmlns="" id="{B20DC410-2B49-455F-B233-4E362F066A3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6" name="Text Box 41">
          <a:extLst>
            <a:ext uri="{FF2B5EF4-FFF2-40B4-BE49-F238E27FC236}">
              <a16:creationId xmlns:a16="http://schemas.microsoft.com/office/drawing/2014/main" xmlns="" id="{EE69B1C6-39CA-4FE6-B9C0-320EAE7A2D5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7" name="Text Box 43">
          <a:extLst>
            <a:ext uri="{FF2B5EF4-FFF2-40B4-BE49-F238E27FC236}">
              <a16:creationId xmlns:a16="http://schemas.microsoft.com/office/drawing/2014/main" xmlns="" id="{9B5D3EFA-A999-40D3-96CE-ABA7DA42B3C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xmlns="" id="{F4B9FE77-7389-40AA-99EC-91C00C73301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xmlns="" id="{000D396C-15D7-4CF4-BBAF-57DEE7A1AF9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xmlns="" id="{20E3FA39-2482-43FA-A6B2-F93C842C270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1" name="Text Box 10">
          <a:extLst>
            <a:ext uri="{FF2B5EF4-FFF2-40B4-BE49-F238E27FC236}">
              <a16:creationId xmlns:a16="http://schemas.microsoft.com/office/drawing/2014/main" xmlns="" id="{3791090F-D399-4FC7-8DBE-50A322142A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2" name="Text Box 41">
          <a:extLst>
            <a:ext uri="{FF2B5EF4-FFF2-40B4-BE49-F238E27FC236}">
              <a16:creationId xmlns:a16="http://schemas.microsoft.com/office/drawing/2014/main" xmlns="" id="{120D84B7-8E1A-42D8-8716-0470E76AF4C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3" name="Text Box 43">
          <a:extLst>
            <a:ext uri="{FF2B5EF4-FFF2-40B4-BE49-F238E27FC236}">
              <a16:creationId xmlns:a16="http://schemas.microsoft.com/office/drawing/2014/main" xmlns="" id="{400D8501-4452-4319-BE5F-5EFBFFEF74C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xmlns="" id="{71134CC4-8BCF-4C72-9BDC-5FE509DA5F7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xmlns="" id="{C3571439-B405-456E-9D85-FB1406CDB43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xmlns="" id="{4BDDC3C0-FD0B-4041-95A0-0D227802DB4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7" name="Text Box 10">
          <a:extLst>
            <a:ext uri="{FF2B5EF4-FFF2-40B4-BE49-F238E27FC236}">
              <a16:creationId xmlns:a16="http://schemas.microsoft.com/office/drawing/2014/main" xmlns="" id="{3AC10F43-707C-4A45-A232-D794AD13DBC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8" name="Text Box 41">
          <a:extLst>
            <a:ext uri="{FF2B5EF4-FFF2-40B4-BE49-F238E27FC236}">
              <a16:creationId xmlns:a16="http://schemas.microsoft.com/office/drawing/2014/main" xmlns="" id="{E6EC371A-9654-4D60-9EF9-4E5E99C02E3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9" name="Text Box 43">
          <a:extLst>
            <a:ext uri="{FF2B5EF4-FFF2-40B4-BE49-F238E27FC236}">
              <a16:creationId xmlns:a16="http://schemas.microsoft.com/office/drawing/2014/main" xmlns="" id="{1ACECB42-421A-4691-A702-CBE316AB3C6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xmlns="" id="{259F9FB8-C29F-4610-8DD8-815D34C43D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xmlns="" id="{8549B2A1-1257-4C55-8E9D-E5585A3F04C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2" name="Text Box 9">
          <a:extLst>
            <a:ext uri="{FF2B5EF4-FFF2-40B4-BE49-F238E27FC236}">
              <a16:creationId xmlns:a16="http://schemas.microsoft.com/office/drawing/2014/main" xmlns="" id="{C5E8BE61-C513-4645-825B-923312DA411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3" name="Text Box 10">
          <a:extLst>
            <a:ext uri="{FF2B5EF4-FFF2-40B4-BE49-F238E27FC236}">
              <a16:creationId xmlns:a16="http://schemas.microsoft.com/office/drawing/2014/main" xmlns="" id="{E5CAE544-693A-4993-815A-0743D1068E1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4" name="Text Box 41">
          <a:extLst>
            <a:ext uri="{FF2B5EF4-FFF2-40B4-BE49-F238E27FC236}">
              <a16:creationId xmlns:a16="http://schemas.microsoft.com/office/drawing/2014/main" xmlns="" id="{56462181-286E-49B9-A1B0-096703DB8DF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5" name="Text Box 43">
          <a:extLst>
            <a:ext uri="{FF2B5EF4-FFF2-40B4-BE49-F238E27FC236}">
              <a16:creationId xmlns:a16="http://schemas.microsoft.com/office/drawing/2014/main" xmlns="" id="{616BF010-4524-40CA-B89F-8A1417A662B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xmlns="" id="{BE691C47-7554-403C-86CF-CA488402D1E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xmlns="" id="{778C6884-0954-4699-8692-F2E1FDF4CA5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xmlns="" id="{9FA89931-5796-4640-A0FC-8C78E3B7B9A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9" name="Text Box 10">
          <a:extLst>
            <a:ext uri="{FF2B5EF4-FFF2-40B4-BE49-F238E27FC236}">
              <a16:creationId xmlns:a16="http://schemas.microsoft.com/office/drawing/2014/main" xmlns="" id="{6102977B-8777-4BC8-B579-A56F5F46923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0" name="Text Box 41">
          <a:extLst>
            <a:ext uri="{FF2B5EF4-FFF2-40B4-BE49-F238E27FC236}">
              <a16:creationId xmlns:a16="http://schemas.microsoft.com/office/drawing/2014/main" xmlns="" id="{4F0B32D9-218A-4EC1-8119-7B60DC98C4F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1" name="Text Box 43">
          <a:extLst>
            <a:ext uri="{FF2B5EF4-FFF2-40B4-BE49-F238E27FC236}">
              <a16:creationId xmlns:a16="http://schemas.microsoft.com/office/drawing/2014/main" xmlns="" id="{3529ACD3-FD7C-4628-AA76-0D2C121E9C0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xmlns="" id="{846C3C02-8A73-4076-9136-0DC3B584BBC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xmlns="" id="{DFF0DF51-AC10-4BEB-ABFA-D798100015B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4" name="Text Box 9">
          <a:extLst>
            <a:ext uri="{FF2B5EF4-FFF2-40B4-BE49-F238E27FC236}">
              <a16:creationId xmlns:a16="http://schemas.microsoft.com/office/drawing/2014/main" xmlns="" id="{FDBE613A-47A6-4CD6-9242-EDDA5072EA9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5" name="Text Box 10">
          <a:extLst>
            <a:ext uri="{FF2B5EF4-FFF2-40B4-BE49-F238E27FC236}">
              <a16:creationId xmlns:a16="http://schemas.microsoft.com/office/drawing/2014/main" xmlns="" id="{6CE8FB02-58A1-4557-8AB4-B0742FD4FEF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6" name="Text Box 41">
          <a:extLst>
            <a:ext uri="{FF2B5EF4-FFF2-40B4-BE49-F238E27FC236}">
              <a16:creationId xmlns:a16="http://schemas.microsoft.com/office/drawing/2014/main" xmlns="" id="{8232FB36-2AC8-442E-8F0D-9F26E529D77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7" name="Text Box 43">
          <a:extLst>
            <a:ext uri="{FF2B5EF4-FFF2-40B4-BE49-F238E27FC236}">
              <a16:creationId xmlns:a16="http://schemas.microsoft.com/office/drawing/2014/main" xmlns="" id="{A65B03D1-F82C-4F3C-82ED-98FC9868A1E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xmlns="" id="{C705D6AA-18E3-4A4F-9B4D-BAF4710DB3C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xmlns="" id="{A779FD9D-A335-40CD-94B6-BCD833E9F0B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xmlns="" id="{14BB2231-19C9-498D-96D1-A3AB44F6ACE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1" name="Text Box 10">
          <a:extLst>
            <a:ext uri="{FF2B5EF4-FFF2-40B4-BE49-F238E27FC236}">
              <a16:creationId xmlns:a16="http://schemas.microsoft.com/office/drawing/2014/main" xmlns="" id="{94BF31DF-AB29-4798-B01C-45E5FACE0A0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2" name="Text Box 41">
          <a:extLst>
            <a:ext uri="{FF2B5EF4-FFF2-40B4-BE49-F238E27FC236}">
              <a16:creationId xmlns:a16="http://schemas.microsoft.com/office/drawing/2014/main" xmlns="" id="{6F45C3E7-14B4-413D-BFB5-A50198C64EA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3" name="Text Box 43">
          <a:extLst>
            <a:ext uri="{FF2B5EF4-FFF2-40B4-BE49-F238E27FC236}">
              <a16:creationId xmlns:a16="http://schemas.microsoft.com/office/drawing/2014/main" xmlns="" id="{87A74E76-313C-40A7-94BF-41E55F8854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xmlns="" id="{821A5B1E-A583-4107-83C5-8FDA0B56598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xmlns="" id="{51E6BD1E-A88F-43A3-84B1-BC7265671C8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6" name="Text Box 9">
          <a:extLst>
            <a:ext uri="{FF2B5EF4-FFF2-40B4-BE49-F238E27FC236}">
              <a16:creationId xmlns:a16="http://schemas.microsoft.com/office/drawing/2014/main" xmlns="" id="{C13E7E28-4A06-44D6-90E9-470118F4910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7" name="Text Box 10">
          <a:extLst>
            <a:ext uri="{FF2B5EF4-FFF2-40B4-BE49-F238E27FC236}">
              <a16:creationId xmlns:a16="http://schemas.microsoft.com/office/drawing/2014/main" xmlns="" id="{237C9903-7203-43D5-80CC-AB022C7CE6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8" name="Text Box 41">
          <a:extLst>
            <a:ext uri="{FF2B5EF4-FFF2-40B4-BE49-F238E27FC236}">
              <a16:creationId xmlns:a16="http://schemas.microsoft.com/office/drawing/2014/main" xmlns="" id="{7CB3451F-74CC-42D0-8206-656E6C15DF1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9" name="Text Box 43">
          <a:extLst>
            <a:ext uri="{FF2B5EF4-FFF2-40B4-BE49-F238E27FC236}">
              <a16:creationId xmlns:a16="http://schemas.microsoft.com/office/drawing/2014/main" xmlns="" id="{174A479E-015C-4E1B-AE0C-0ED30402845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xmlns="" id="{178A75C9-A262-4801-AC4B-398C51BF016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xmlns="" id="{5B1B60FF-2A11-404E-BF9A-5A0BB1A97F3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xmlns="" id="{6E745FA5-9271-4831-91CA-336D4E2C0BF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xmlns="" id="{FD4C0282-7D5E-4434-B691-71925B33D91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4" name="Text Box 41">
          <a:extLst>
            <a:ext uri="{FF2B5EF4-FFF2-40B4-BE49-F238E27FC236}">
              <a16:creationId xmlns:a16="http://schemas.microsoft.com/office/drawing/2014/main" xmlns="" id="{E8A34889-F9D3-4082-960A-F0FA3BBF66B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5" name="Text Box 43">
          <a:extLst>
            <a:ext uri="{FF2B5EF4-FFF2-40B4-BE49-F238E27FC236}">
              <a16:creationId xmlns:a16="http://schemas.microsoft.com/office/drawing/2014/main" xmlns="" id="{CFFE0625-65AD-4C8E-A5C7-D4BE4D8A8C4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xmlns="" id="{10CBF137-E076-4137-A8D4-526E4784864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xmlns="" id="{2F261861-33CD-4AE1-9C95-83B98E197D0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8" name="Text Box 9">
          <a:extLst>
            <a:ext uri="{FF2B5EF4-FFF2-40B4-BE49-F238E27FC236}">
              <a16:creationId xmlns:a16="http://schemas.microsoft.com/office/drawing/2014/main" xmlns="" id="{89EF4B68-A5F6-4F51-B7A2-9660555B8F0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9" name="Text Box 10">
          <a:extLst>
            <a:ext uri="{FF2B5EF4-FFF2-40B4-BE49-F238E27FC236}">
              <a16:creationId xmlns:a16="http://schemas.microsoft.com/office/drawing/2014/main" xmlns="" id="{694222C7-12CA-4125-A70E-E6BE6EE8B80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00" name="Text Box 41">
          <a:extLst>
            <a:ext uri="{FF2B5EF4-FFF2-40B4-BE49-F238E27FC236}">
              <a16:creationId xmlns:a16="http://schemas.microsoft.com/office/drawing/2014/main" xmlns="" id="{B9757BF9-6760-499C-AEED-3EDEE9F5AB8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01" name="Text Box 43">
          <a:extLst>
            <a:ext uri="{FF2B5EF4-FFF2-40B4-BE49-F238E27FC236}">
              <a16:creationId xmlns:a16="http://schemas.microsoft.com/office/drawing/2014/main" xmlns="" id="{E74D0EBD-8B13-48E6-A8ED-7DBFF7CA4C4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xmlns="" id="{76B7C8CB-DE0A-443A-A7DC-ABC80CC71A5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xmlns="" id="{F70A799D-FFB8-4F5C-A23A-A02BAAF2B24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xmlns="" id="{7164818A-6201-4D41-A028-7545ED69B36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05" name="Text Box 10">
          <a:extLst>
            <a:ext uri="{FF2B5EF4-FFF2-40B4-BE49-F238E27FC236}">
              <a16:creationId xmlns:a16="http://schemas.microsoft.com/office/drawing/2014/main" xmlns="" id="{DA318B9E-AF13-4C4C-8729-F70E8F8EA25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06" name="Text Box 41">
          <a:extLst>
            <a:ext uri="{FF2B5EF4-FFF2-40B4-BE49-F238E27FC236}">
              <a16:creationId xmlns:a16="http://schemas.microsoft.com/office/drawing/2014/main" xmlns="" id="{F681E687-D802-41F6-8DC3-F1081ADB529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07" name="Text Box 43">
          <a:extLst>
            <a:ext uri="{FF2B5EF4-FFF2-40B4-BE49-F238E27FC236}">
              <a16:creationId xmlns:a16="http://schemas.microsoft.com/office/drawing/2014/main" xmlns="" id="{3C732789-D181-4454-8AC3-CCA73EF373D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xmlns="" id="{AE962EDB-E517-4E05-A42C-DF83A7BE114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xmlns="" id="{48A3FDEF-471B-473F-8C75-86DD28D2A0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0" name="Text Box 9">
          <a:extLst>
            <a:ext uri="{FF2B5EF4-FFF2-40B4-BE49-F238E27FC236}">
              <a16:creationId xmlns:a16="http://schemas.microsoft.com/office/drawing/2014/main" xmlns="" id="{226128BE-3909-40CE-9AE3-86A6F06880A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1" name="Text Box 10">
          <a:extLst>
            <a:ext uri="{FF2B5EF4-FFF2-40B4-BE49-F238E27FC236}">
              <a16:creationId xmlns:a16="http://schemas.microsoft.com/office/drawing/2014/main" xmlns="" id="{A667FF14-A65E-4ABC-8756-238A9F278C5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2" name="Text Box 41">
          <a:extLst>
            <a:ext uri="{FF2B5EF4-FFF2-40B4-BE49-F238E27FC236}">
              <a16:creationId xmlns:a16="http://schemas.microsoft.com/office/drawing/2014/main" xmlns="" id="{443E491A-1DA7-4D7B-8932-8B9A1DFC716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3" name="Text Box 43">
          <a:extLst>
            <a:ext uri="{FF2B5EF4-FFF2-40B4-BE49-F238E27FC236}">
              <a16:creationId xmlns:a16="http://schemas.microsoft.com/office/drawing/2014/main" xmlns="" id="{748A7F1E-68D1-4E4E-9DC7-73BBA8908DD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xmlns="" id="{E923EAF2-C82A-4AA8-92A4-D927C135C2D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xmlns="" id="{F80AB601-7367-4D57-AB83-D51D5D63720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xmlns="" id="{4E336F6A-9EDE-48BA-8D02-56337B403C5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7" name="Text Box 10">
          <a:extLst>
            <a:ext uri="{FF2B5EF4-FFF2-40B4-BE49-F238E27FC236}">
              <a16:creationId xmlns:a16="http://schemas.microsoft.com/office/drawing/2014/main" xmlns="" id="{1457D9BC-E9F8-449A-89FB-ACA1E0EE105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8" name="Text Box 41">
          <a:extLst>
            <a:ext uri="{FF2B5EF4-FFF2-40B4-BE49-F238E27FC236}">
              <a16:creationId xmlns:a16="http://schemas.microsoft.com/office/drawing/2014/main" xmlns="" id="{1B436698-D6C1-4222-906A-E2452588351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9" name="Text Box 43">
          <a:extLst>
            <a:ext uri="{FF2B5EF4-FFF2-40B4-BE49-F238E27FC236}">
              <a16:creationId xmlns:a16="http://schemas.microsoft.com/office/drawing/2014/main" xmlns="" id="{A8C65515-D3E5-46ED-A05F-4AA563F9BE8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xmlns="" id="{EA85675D-2278-41A8-B431-2525A465286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xmlns="" id="{61EE5E77-0C62-444A-A8FB-FC918462B8B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2" name="Text Box 9">
          <a:extLst>
            <a:ext uri="{FF2B5EF4-FFF2-40B4-BE49-F238E27FC236}">
              <a16:creationId xmlns:a16="http://schemas.microsoft.com/office/drawing/2014/main" xmlns="" id="{66A258F3-883C-4BB8-8E29-96E6E435829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3" name="Text Box 10">
          <a:extLst>
            <a:ext uri="{FF2B5EF4-FFF2-40B4-BE49-F238E27FC236}">
              <a16:creationId xmlns:a16="http://schemas.microsoft.com/office/drawing/2014/main" xmlns="" id="{60FF6A0D-C03D-4628-B68D-C461692751B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4" name="Text Box 41">
          <a:extLst>
            <a:ext uri="{FF2B5EF4-FFF2-40B4-BE49-F238E27FC236}">
              <a16:creationId xmlns:a16="http://schemas.microsoft.com/office/drawing/2014/main" xmlns="" id="{C60A5610-8C07-4AC9-912E-7DBEDD4ADF5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5" name="Text Box 43">
          <a:extLst>
            <a:ext uri="{FF2B5EF4-FFF2-40B4-BE49-F238E27FC236}">
              <a16:creationId xmlns:a16="http://schemas.microsoft.com/office/drawing/2014/main" xmlns="" id="{010386F4-1B4E-4BB2-861E-E1B2976E6D2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xmlns="" id="{01C5DD06-715F-4AE4-94BC-547C2F01DB2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xmlns="" id="{7CDAD0F8-B4F7-4485-B21F-D9C06DBD0B2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xmlns="" id="{972B8097-6EB2-4AC5-8F47-1C996F8B0B1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9" name="Text Box 10">
          <a:extLst>
            <a:ext uri="{FF2B5EF4-FFF2-40B4-BE49-F238E27FC236}">
              <a16:creationId xmlns:a16="http://schemas.microsoft.com/office/drawing/2014/main" xmlns="" id="{C4745475-0D72-40B2-A6F6-AE42BC47CC8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0" name="Text Box 41">
          <a:extLst>
            <a:ext uri="{FF2B5EF4-FFF2-40B4-BE49-F238E27FC236}">
              <a16:creationId xmlns:a16="http://schemas.microsoft.com/office/drawing/2014/main" xmlns="" id="{33BBEA00-759E-4153-9134-2297DA3981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1" name="Text Box 43">
          <a:extLst>
            <a:ext uri="{FF2B5EF4-FFF2-40B4-BE49-F238E27FC236}">
              <a16:creationId xmlns:a16="http://schemas.microsoft.com/office/drawing/2014/main" xmlns="" id="{82DF5D12-9342-47C3-AA09-F3427B7BF4A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xmlns="" id="{F9D29A12-1EE9-4702-98FA-CAA51ED022D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xmlns="" id="{A3ADD640-89E1-4EC6-A554-67467BBCBD5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4" name="Text Box 9">
          <a:extLst>
            <a:ext uri="{FF2B5EF4-FFF2-40B4-BE49-F238E27FC236}">
              <a16:creationId xmlns:a16="http://schemas.microsoft.com/office/drawing/2014/main" xmlns="" id="{5EA47C34-6CFC-4C94-AEA8-19E04CABE6C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5" name="Text Box 10">
          <a:extLst>
            <a:ext uri="{FF2B5EF4-FFF2-40B4-BE49-F238E27FC236}">
              <a16:creationId xmlns:a16="http://schemas.microsoft.com/office/drawing/2014/main" xmlns="" id="{EC725CEF-89FE-4112-BB04-C1FE1308B65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6" name="Text Box 41">
          <a:extLst>
            <a:ext uri="{FF2B5EF4-FFF2-40B4-BE49-F238E27FC236}">
              <a16:creationId xmlns:a16="http://schemas.microsoft.com/office/drawing/2014/main" xmlns="" id="{1E6D9744-BA3F-4F26-8B64-447950CFF08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7" name="Text Box 43">
          <a:extLst>
            <a:ext uri="{FF2B5EF4-FFF2-40B4-BE49-F238E27FC236}">
              <a16:creationId xmlns:a16="http://schemas.microsoft.com/office/drawing/2014/main" xmlns="" id="{DA79C694-6803-4AD7-B0E3-EA18A74294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xmlns="" id="{474A50AE-2599-4D6E-93ED-AA7B4D86FAD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xmlns="" id="{9B89DF13-8648-497A-BF07-4921DB82409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xmlns="" id="{13C0B361-AD1F-498D-8AA3-7DC81B5E060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1" name="Text Box 10">
          <a:extLst>
            <a:ext uri="{FF2B5EF4-FFF2-40B4-BE49-F238E27FC236}">
              <a16:creationId xmlns:a16="http://schemas.microsoft.com/office/drawing/2014/main" xmlns="" id="{A654323D-9577-4666-9466-4B01134263C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2" name="Text Box 41">
          <a:extLst>
            <a:ext uri="{FF2B5EF4-FFF2-40B4-BE49-F238E27FC236}">
              <a16:creationId xmlns:a16="http://schemas.microsoft.com/office/drawing/2014/main" xmlns="" id="{6485E5C5-7419-4F05-93BC-5BCCD3CF181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3" name="Text Box 43">
          <a:extLst>
            <a:ext uri="{FF2B5EF4-FFF2-40B4-BE49-F238E27FC236}">
              <a16:creationId xmlns:a16="http://schemas.microsoft.com/office/drawing/2014/main" xmlns="" id="{6F16A425-9065-4A76-94ED-902D22F7AAF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xmlns="" id="{7E336D8F-3523-4DBC-9865-D67BE286B6B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xmlns="" id="{BF2DBAE3-983D-4A7E-9AEE-6C8FB9A350B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6" name="Text Box 9">
          <a:extLst>
            <a:ext uri="{FF2B5EF4-FFF2-40B4-BE49-F238E27FC236}">
              <a16:creationId xmlns:a16="http://schemas.microsoft.com/office/drawing/2014/main" xmlns="" id="{B3FBDBD3-23FA-41CB-99E1-B24CF689BBC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7" name="Text Box 10">
          <a:extLst>
            <a:ext uri="{FF2B5EF4-FFF2-40B4-BE49-F238E27FC236}">
              <a16:creationId xmlns:a16="http://schemas.microsoft.com/office/drawing/2014/main" xmlns="" id="{882C16D9-C8EC-49F8-8168-2AC95B83881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8" name="Text Box 41">
          <a:extLst>
            <a:ext uri="{FF2B5EF4-FFF2-40B4-BE49-F238E27FC236}">
              <a16:creationId xmlns:a16="http://schemas.microsoft.com/office/drawing/2014/main" xmlns="" id="{C6A33491-92EA-4FB6-80AF-A8B927D865A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9" name="Text Box 43">
          <a:extLst>
            <a:ext uri="{FF2B5EF4-FFF2-40B4-BE49-F238E27FC236}">
              <a16:creationId xmlns:a16="http://schemas.microsoft.com/office/drawing/2014/main" xmlns="" id="{58B69407-72F7-4BC4-862E-7D6DCA076BF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xmlns="" id="{6A04CBA1-877E-4842-AC2F-D7F8E306BCC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xmlns="" id="{41B2B07E-C8E6-4E90-877C-20EACF226F1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xmlns="" id="{9CE59B34-DBDF-41A5-9162-C6559AA9486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3" name="Text Box 10">
          <a:extLst>
            <a:ext uri="{FF2B5EF4-FFF2-40B4-BE49-F238E27FC236}">
              <a16:creationId xmlns:a16="http://schemas.microsoft.com/office/drawing/2014/main" xmlns="" id="{C3517454-A67D-48C2-9FCA-F4A922E2A37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4" name="Text Box 41">
          <a:extLst>
            <a:ext uri="{FF2B5EF4-FFF2-40B4-BE49-F238E27FC236}">
              <a16:creationId xmlns:a16="http://schemas.microsoft.com/office/drawing/2014/main" xmlns="" id="{A3FC4FB3-F197-4A45-9CB1-44377906ED3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5" name="Text Box 43">
          <a:extLst>
            <a:ext uri="{FF2B5EF4-FFF2-40B4-BE49-F238E27FC236}">
              <a16:creationId xmlns:a16="http://schemas.microsoft.com/office/drawing/2014/main" xmlns="" id="{4FED830D-DEAD-4B2A-875F-58D75F1F1E9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xmlns="" id="{D1E32406-F438-4917-B0F5-1B9835F9EFE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xmlns="" id="{B6B9A4FC-216F-4076-BE02-B605978D639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xmlns="" id="{687C9B1D-6D8A-409B-81F2-DFD998A407D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xmlns="" id="{7001AE30-1A04-49BC-8B2C-098B1CB2D86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0" name="Text Box 41">
          <a:extLst>
            <a:ext uri="{FF2B5EF4-FFF2-40B4-BE49-F238E27FC236}">
              <a16:creationId xmlns:a16="http://schemas.microsoft.com/office/drawing/2014/main" xmlns="" id="{14DBD5B8-5F7F-47E3-A27A-589FED0AF1B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1" name="Text Box 43">
          <a:extLst>
            <a:ext uri="{FF2B5EF4-FFF2-40B4-BE49-F238E27FC236}">
              <a16:creationId xmlns:a16="http://schemas.microsoft.com/office/drawing/2014/main" xmlns="" id="{5FFA4E54-7EFD-4E5C-A52A-651039434EE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xmlns="" id="{CDA89BDC-40A6-4B9C-818C-459C95F182A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xmlns="" id="{D669D76B-6011-463E-AEC7-1584C491051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xmlns="" id="{D4122211-DB16-4978-92CD-7CC9447D52F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5" name="Text Box 10">
          <a:extLst>
            <a:ext uri="{FF2B5EF4-FFF2-40B4-BE49-F238E27FC236}">
              <a16:creationId xmlns:a16="http://schemas.microsoft.com/office/drawing/2014/main" xmlns="" id="{00255BDE-8330-494A-9917-D9AB00B486C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6" name="Text Box 41">
          <a:extLst>
            <a:ext uri="{FF2B5EF4-FFF2-40B4-BE49-F238E27FC236}">
              <a16:creationId xmlns:a16="http://schemas.microsoft.com/office/drawing/2014/main" xmlns="" id="{CD176A88-DB5C-49FA-BB56-3B09068158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7" name="Text Box 43">
          <a:extLst>
            <a:ext uri="{FF2B5EF4-FFF2-40B4-BE49-F238E27FC236}">
              <a16:creationId xmlns:a16="http://schemas.microsoft.com/office/drawing/2014/main" xmlns="" id="{63CB5676-5E32-4392-B7FD-2E7FA1A9E1B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xmlns="" id="{8575ED63-D554-4316-8753-905FFB50412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xmlns="" id="{7C1272FC-88D9-4FF4-A4BE-0FE8FF57341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xmlns="" id="{EBD873A1-9E0C-411C-8F58-48168CDD216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1" name="Text Box 10">
          <a:extLst>
            <a:ext uri="{FF2B5EF4-FFF2-40B4-BE49-F238E27FC236}">
              <a16:creationId xmlns:a16="http://schemas.microsoft.com/office/drawing/2014/main" xmlns="" id="{5870F95A-0B61-484A-B2D8-E9A2D9B18C3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2" name="Text Box 41">
          <a:extLst>
            <a:ext uri="{FF2B5EF4-FFF2-40B4-BE49-F238E27FC236}">
              <a16:creationId xmlns:a16="http://schemas.microsoft.com/office/drawing/2014/main" xmlns="" id="{C8B1ED3C-763C-4E60-B586-C924329BA84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3" name="Text Box 43">
          <a:extLst>
            <a:ext uri="{FF2B5EF4-FFF2-40B4-BE49-F238E27FC236}">
              <a16:creationId xmlns:a16="http://schemas.microsoft.com/office/drawing/2014/main" xmlns="" id="{EC6B6187-0384-4323-8B25-7AEB0B0F834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xmlns="" id="{F4812B95-E6F7-47D4-8DA3-9FF5E2610B6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xmlns="" id="{6BBF44F3-78F2-4F15-A451-5421310CD36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xmlns="" id="{6E9FF3E2-7C46-4C94-86E5-ADD06740006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7" name="Text Box 10">
          <a:extLst>
            <a:ext uri="{FF2B5EF4-FFF2-40B4-BE49-F238E27FC236}">
              <a16:creationId xmlns:a16="http://schemas.microsoft.com/office/drawing/2014/main" xmlns="" id="{C2D6A7C0-B4D7-409E-BAA2-DFE9A05194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8" name="Text Box 41">
          <a:extLst>
            <a:ext uri="{FF2B5EF4-FFF2-40B4-BE49-F238E27FC236}">
              <a16:creationId xmlns:a16="http://schemas.microsoft.com/office/drawing/2014/main" xmlns="" id="{64EBCA15-4AF4-4E13-871B-043B9664E3A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9" name="Text Box 43">
          <a:extLst>
            <a:ext uri="{FF2B5EF4-FFF2-40B4-BE49-F238E27FC236}">
              <a16:creationId xmlns:a16="http://schemas.microsoft.com/office/drawing/2014/main" xmlns="" id="{C4138006-41C9-4674-B7E7-CBE41D98DAA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xmlns="" id="{0D0679FF-7ADC-4CAF-A794-14EB760B963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xmlns="" id="{3FEA06C7-A585-483A-885B-4357CCC73C4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xmlns="" id="{9BADAFF2-66BD-423C-8E69-526695BB235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83" name="Text Box 10">
          <a:extLst>
            <a:ext uri="{FF2B5EF4-FFF2-40B4-BE49-F238E27FC236}">
              <a16:creationId xmlns:a16="http://schemas.microsoft.com/office/drawing/2014/main" xmlns="" id="{80F705EC-DCA7-4E8D-854F-6FD9B908787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84" name="Text Box 41">
          <a:extLst>
            <a:ext uri="{FF2B5EF4-FFF2-40B4-BE49-F238E27FC236}">
              <a16:creationId xmlns:a16="http://schemas.microsoft.com/office/drawing/2014/main" xmlns="" id="{D8E34853-E402-48C8-B0B3-9E516E0D64B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85" name="Text Box 43">
          <a:extLst>
            <a:ext uri="{FF2B5EF4-FFF2-40B4-BE49-F238E27FC236}">
              <a16:creationId xmlns:a16="http://schemas.microsoft.com/office/drawing/2014/main" xmlns="" id="{60209320-4AA5-4CBB-94B8-1F401F00C6B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xmlns="" id="{7BED5945-528F-47B8-8569-F72B313B816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xmlns="" id="{9CA37B2E-0D39-4625-A581-5C0F5B5A000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xmlns="" id="{EBA20B6A-BF5A-4FDF-8A30-405BB3707B8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89" name="Text Box 10">
          <a:extLst>
            <a:ext uri="{FF2B5EF4-FFF2-40B4-BE49-F238E27FC236}">
              <a16:creationId xmlns:a16="http://schemas.microsoft.com/office/drawing/2014/main" xmlns="" id="{CD7D82AE-3E25-4A5F-ABC0-7F6E5F62A87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0" name="Text Box 41">
          <a:extLst>
            <a:ext uri="{FF2B5EF4-FFF2-40B4-BE49-F238E27FC236}">
              <a16:creationId xmlns:a16="http://schemas.microsoft.com/office/drawing/2014/main" xmlns="" id="{6ED4F8E2-C5F5-400A-B2B0-3A23544F29D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1" name="Text Box 43">
          <a:extLst>
            <a:ext uri="{FF2B5EF4-FFF2-40B4-BE49-F238E27FC236}">
              <a16:creationId xmlns:a16="http://schemas.microsoft.com/office/drawing/2014/main" xmlns="" id="{2B534B6B-5BB2-4C81-95A0-4EA11324C09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xmlns="" id="{47FA03EE-0AB6-4DA7-A7AF-9863B0F8D13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xmlns="" id="{3623C46E-75A0-4328-AB65-DD9D78C8AE2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4" name="Text Box 9">
          <a:extLst>
            <a:ext uri="{FF2B5EF4-FFF2-40B4-BE49-F238E27FC236}">
              <a16:creationId xmlns:a16="http://schemas.microsoft.com/office/drawing/2014/main" xmlns="" id="{AA885401-45E5-4834-8616-26550C60129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5" name="Text Box 10">
          <a:extLst>
            <a:ext uri="{FF2B5EF4-FFF2-40B4-BE49-F238E27FC236}">
              <a16:creationId xmlns:a16="http://schemas.microsoft.com/office/drawing/2014/main" xmlns="" id="{474E64D3-3000-4F3E-BF77-FE5156464B1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6" name="Text Box 41">
          <a:extLst>
            <a:ext uri="{FF2B5EF4-FFF2-40B4-BE49-F238E27FC236}">
              <a16:creationId xmlns:a16="http://schemas.microsoft.com/office/drawing/2014/main" xmlns="" id="{B8BCD54E-F250-488B-ACAF-15F62F88716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497" name="Text Box 43">
          <a:extLst>
            <a:ext uri="{FF2B5EF4-FFF2-40B4-BE49-F238E27FC236}">
              <a16:creationId xmlns:a16="http://schemas.microsoft.com/office/drawing/2014/main" xmlns="" id="{2A82BCB1-D3BE-4F44-BE3E-50F08CB9D3E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xmlns="" id="{BA8B8A5F-9A77-47D2-8ED2-F08932D1B9A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xmlns="" id="{554DA7D0-F07A-4EC1-A05A-22BEB23CEBC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xmlns="" id="{68982C1D-85B2-402C-AD7F-83752795DD1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1" name="Text Box 10">
          <a:extLst>
            <a:ext uri="{FF2B5EF4-FFF2-40B4-BE49-F238E27FC236}">
              <a16:creationId xmlns:a16="http://schemas.microsoft.com/office/drawing/2014/main" xmlns="" id="{DEE76A4E-01D3-4A94-B198-1DE30D53B6F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2" name="Text Box 41">
          <a:extLst>
            <a:ext uri="{FF2B5EF4-FFF2-40B4-BE49-F238E27FC236}">
              <a16:creationId xmlns:a16="http://schemas.microsoft.com/office/drawing/2014/main" xmlns="" id="{F41862FE-69D1-4FB2-AD64-78150827854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3" name="Text Box 43">
          <a:extLst>
            <a:ext uri="{FF2B5EF4-FFF2-40B4-BE49-F238E27FC236}">
              <a16:creationId xmlns:a16="http://schemas.microsoft.com/office/drawing/2014/main" xmlns="" id="{B9BEE2EA-6D96-458F-8FE4-2E3AEA4E8C2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xmlns="" id="{8625C7EC-13F1-4476-9EE8-47C4FEA3F63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xmlns="" id="{E103B187-C640-420A-860D-B6DFA788067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6" name="Text Box 9">
          <a:extLst>
            <a:ext uri="{FF2B5EF4-FFF2-40B4-BE49-F238E27FC236}">
              <a16:creationId xmlns:a16="http://schemas.microsoft.com/office/drawing/2014/main" xmlns="" id="{0D020B10-61ED-4E53-B849-5A91FE9295E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7" name="Text Box 10">
          <a:extLst>
            <a:ext uri="{FF2B5EF4-FFF2-40B4-BE49-F238E27FC236}">
              <a16:creationId xmlns:a16="http://schemas.microsoft.com/office/drawing/2014/main" xmlns="" id="{F5123892-8E17-4902-A7FB-0A94BBFE66F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8" name="Text Box 41">
          <a:extLst>
            <a:ext uri="{FF2B5EF4-FFF2-40B4-BE49-F238E27FC236}">
              <a16:creationId xmlns:a16="http://schemas.microsoft.com/office/drawing/2014/main" xmlns="" id="{0483BF6E-DF36-40CD-9BD3-E7EDD7CDB8F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09" name="Text Box 43">
          <a:extLst>
            <a:ext uri="{FF2B5EF4-FFF2-40B4-BE49-F238E27FC236}">
              <a16:creationId xmlns:a16="http://schemas.microsoft.com/office/drawing/2014/main" xmlns="" id="{FE00833D-5A83-4CC9-9067-EC021E26EB8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xmlns="" id="{F4B42CB9-998A-43E6-AB15-4E4A40843B6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xmlns="" id="{8960146E-A298-44BF-9FA6-98BFDE7A311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xmlns="" id="{82E6F378-B3E8-4A0E-B711-CA84F8F151A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3" name="Text Box 10">
          <a:extLst>
            <a:ext uri="{FF2B5EF4-FFF2-40B4-BE49-F238E27FC236}">
              <a16:creationId xmlns:a16="http://schemas.microsoft.com/office/drawing/2014/main" xmlns="" id="{D7B59E4A-51E8-4E7F-A75F-11E7C6199DC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4" name="Text Box 41">
          <a:extLst>
            <a:ext uri="{FF2B5EF4-FFF2-40B4-BE49-F238E27FC236}">
              <a16:creationId xmlns:a16="http://schemas.microsoft.com/office/drawing/2014/main" xmlns="" id="{C1A71B0F-C02B-4821-A5E3-45A42913510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5" name="Text Box 43">
          <a:extLst>
            <a:ext uri="{FF2B5EF4-FFF2-40B4-BE49-F238E27FC236}">
              <a16:creationId xmlns:a16="http://schemas.microsoft.com/office/drawing/2014/main" xmlns="" id="{AF611545-02F5-42BB-9A59-F0730FE9A16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xmlns="" id="{3967FF3B-2B45-4752-BB5F-554211CC6BB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xmlns="" id="{EEEBD8B6-1396-4EB0-B960-5A1DFE5290C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xmlns="" id="{C457AE5F-2D7D-4282-8570-87C55106249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19" name="Text Box 10">
          <a:extLst>
            <a:ext uri="{FF2B5EF4-FFF2-40B4-BE49-F238E27FC236}">
              <a16:creationId xmlns:a16="http://schemas.microsoft.com/office/drawing/2014/main" xmlns="" id="{7026B5C1-8E30-4EE7-A1E2-D362D440A66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0" name="Text Box 41">
          <a:extLst>
            <a:ext uri="{FF2B5EF4-FFF2-40B4-BE49-F238E27FC236}">
              <a16:creationId xmlns:a16="http://schemas.microsoft.com/office/drawing/2014/main" xmlns="" id="{EF02A21A-2F9A-492D-B97A-5A0D392AE42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1" name="Text Box 43">
          <a:extLst>
            <a:ext uri="{FF2B5EF4-FFF2-40B4-BE49-F238E27FC236}">
              <a16:creationId xmlns:a16="http://schemas.microsoft.com/office/drawing/2014/main" xmlns="" id="{B6F42E4B-DD0F-43F1-A54F-9B32D1BC9CC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xmlns="" id="{C6D99E90-A968-46AC-9D99-5B4CA8B3BFD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xmlns="" id="{08571EEA-D8A9-4F6D-9996-AC95808B000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xmlns="" id="{5CBB2B8D-8DB3-4266-8A57-F9327C2DBC8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5" name="Text Box 10">
          <a:extLst>
            <a:ext uri="{FF2B5EF4-FFF2-40B4-BE49-F238E27FC236}">
              <a16:creationId xmlns:a16="http://schemas.microsoft.com/office/drawing/2014/main" xmlns="" id="{0859D421-BEDB-4807-A270-5478423F612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6" name="Text Box 41">
          <a:extLst>
            <a:ext uri="{FF2B5EF4-FFF2-40B4-BE49-F238E27FC236}">
              <a16:creationId xmlns:a16="http://schemas.microsoft.com/office/drawing/2014/main" xmlns="" id="{CC96E278-16C7-4895-B938-F193CA0AE4B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7" name="Text Box 43">
          <a:extLst>
            <a:ext uri="{FF2B5EF4-FFF2-40B4-BE49-F238E27FC236}">
              <a16:creationId xmlns:a16="http://schemas.microsoft.com/office/drawing/2014/main" xmlns="" id="{E75B6FFA-8993-4B5B-B1DA-9A674E8DB5B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xmlns="" id="{73FDE543-B7E0-4B79-ADFB-87DE78CFA2F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xmlns="" id="{33478BF1-AF95-43C5-A5C8-2171C23EC45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0" name="Text Box 9">
          <a:extLst>
            <a:ext uri="{FF2B5EF4-FFF2-40B4-BE49-F238E27FC236}">
              <a16:creationId xmlns:a16="http://schemas.microsoft.com/office/drawing/2014/main" xmlns="" id="{DE8E0388-78AD-46C8-86C4-8C6F329F6BE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1" name="Text Box 10">
          <a:extLst>
            <a:ext uri="{FF2B5EF4-FFF2-40B4-BE49-F238E27FC236}">
              <a16:creationId xmlns:a16="http://schemas.microsoft.com/office/drawing/2014/main" xmlns="" id="{5F28469D-A9B7-421D-B008-7BF2CF43719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2" name="Text Box 41">
          <a:extLst>
            <a:ext uri="{FF2B5EF4-FFF2-40B4-BE49-F238E27FC236}">
              <a16:creationId xmlns:a16="http://schemas.microsoft.com/office/drawing/2014/main" xmlns="" id="{1B59CEFD-B2F4-4F47-BAF2-C7BC8269A8F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3" name="Text Box 43">
          <a:extLst>
            <a:ext uri="{FF2B5EF4-FFF2-40B4-BE49-F238E27FC236}">
              <a16:creationId xmlns:a16="http://schemas.microsoft.com/office/drawing/2014/main" xmlns="" id="{25A0A9FE-D600-4C01-9B10-C9F045C908A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xmlns="" id="{C76D5605-E5D4-4F3C-AD80-0619F91C5BB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xmlns="" id="{7A5AA2E5-2ECA-4587-B6C8-30DE1C0D4B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xmlns="" id="{83DCED83-0CFD-4D2D-B44D-8530C0B3CE4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7" name="Text Box 10">
          <a:extLst>
            <a:ext uri="{FF2B5EF4-FFF2-40B4-BE49-F238E27FC236}">
              <a16:creationId xmlns:a16="http://schemas.microsoft.com/office/drawing/2014/main" xmlns="" id="{C40D06E0-1170-44D1-90BE-6B42162AE71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8" name="Text Box 41">
          <a:extLst>
            <a:ext uri="{FF2B5EF4-FFF2-40B4-BE49-F238E27FC236}">
              <a16:creationId xmlns:a16="http://schemas.microsoft.com/office/drawing/2014/main" xmlns="" id="{7E6E8BDD-4880-4170-A6B5-DC956AE51E6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39" name="Text Box 43">
          <a:extLst>
            <a:ext uri="{FF2B5EF4-FFF2-40B4-BE49-F238E27FC236}">
              <a16:creationId xmlns:a16="http://schemas.microsoft.com/office/drawing/2014/main" xmlns="" id="{F1517F1E-39D4-4856-A79D-EAFF16228B9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xmlns="" id="{8B7882D4-EF73-419C-8434-855780B3DCB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xmlns="" id="{8263AF7E-2D9B-4735-B1AC-FECB5ED5CB3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2" name="Text Box 9">
          <a:extLst>
            <a:ext uri="{FF2B5EF4-FFF2-40B4-BE49-F238E27FC236}">
              <a16:creationId xmlns:a16="http://schemas.microsoft.com/office/drawing/2014/main" xmlns="" id="{A1F7C34F-72B9-4E98-8982-898FEB70C56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3" name="Text Box 10">
          <a:extLst>
            <a:ext uri="{FF2B5EF4-FFF2-40B4-BE49-F238E27FC236}">
              <a16:creationId xmlns:a16="http://schemas.microsoft.com/office/drawing/2014/main" xmlns="" id="{7A2B1231-8137-4139-9D96-143A2931815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4" name="Text Box 41">
          <a:extLst>
            <a:ext uri="{FF2B5EF4-FFF2-40B4-BE49-F238E27FC236}">
              <a16:creationId xmlns:a16="http://schemas.microsoft.com/office/drawing/2014/main" xmlns="" id="{758B59D1-B6DD-4CDA-BB0F-98D661E7B7C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5" name="Text Box 43">
          <a:extLst>
            <a:ext uri="{FF2B5EF4-FFF2-40B4-BE49-F238E27FC236}">
              <a16:creationId xmlns:a16="http://schemas.microsoft.com/office/drawing/2014/main" xmlns="" id="{602F1E57-3E44-414D-B06F-7AB9C1AA516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xmlns="" id="{00CC75CC-EE38-4F28-8E45-BD40A17E168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xmlns="" id="{E4EEA962-6A88-419A-A569-F9E57ADFFDA6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xmlns="" id="{B5EBF63F-98B4-4E9F-A8AB-A65AC97835F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9" name="Text Box 10">
          <a:extLst>
            <a:ext uri="{FF2B5EF4-FFF2-40B4-BE49-F238E27FC236}">
              <a16:creationId xmlns:a16="http://schemas.microsoft.com/office/drawing/2014/main" xmlns="" id="{81CC57EA-EDB5-4FE5-BFB1-53A8440DEFE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0" name="Text Box 41">
          <a:extLst>
            <a:ext uri="{FF2B5EF4-FFF2-40B4-BE49-F238E27FC236}">
              <a16:creationId xmlns:a16="http://schemas.microsoft.com/office/drawing/2014/main" xmlns="" id="{B814B81E-FA25-49DC-9473-8948331D1B6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1" name="Text Box 43">
          <a:extLst>
            <a:ext uri="{FF2B5EF4-FFF2-40B4-BE49-F238E27FC236}">
              <a16:creationId xmlns:a16="http://schemas.microsoft.com/office/drawing/2014/main" xmlns="" id="{2196EA22-F629-4AAF-A9C6-8EBDB4DC862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xmlns="" id="{CA2214CA-9977-47E5-B3EB-0B4ECFF4887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xmlns="" id="{F74FCB82-B9DB-4123-BBD2-56AFAF0395B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4" name="Text Box 9">
          <a:extLst>
            <a:ext uri="{FF2B5EF4-FFF2-40B4-BE49-F238E27FC236}">
              <a16:creationId xmlns:a16="http://schemas.microsoft.com/office/drawing/2014/main" xmlns="" id="{426FB656-CA5F-4514-B56D-9694AB4428C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5" name="Text Box 10">
          <a:extLst>
            <a:ext uri="{FF2B5EF4-FFF2-40B4-BE49-F238E27FC236}">
              <a16:creationId xmlns:a16="http://schemas.microsoft.com/office/drawing/2014/main" xmlns="" id="{92F5AA29-78AF-4712-B819-EF6C7992518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6" name="Text Box 41">
          <a:extLst>
            <a:ext uri="{FF2B5EF4-FFF2-40B4-BE49-F238E27FC236}">
              <a16:creationId xmlns:a16="http://schemas.microsoft.com/office/drawing/2014/main" xmlns="" id="{31B6C91C-D2EC-4220-A470-C4BF2C3EEBFC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7" name="Text Box 43">
          <a:extLst>
            <a:ext uri="{FF2B5EF4-FFF2-40B4-BE49-F238E27FC236}">
              <a16:creationId xmlns:a16="http://schemas.microsoft.com/office/drawing/2014/main" xmlns="" id="{32C65A7A-8932-4201-AF75-9A3FE50B7A9B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xmlns="" id="{3ADDD19E-12DC-48DB-ADBE-CCCAC4586B2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xmlns="" id="{E6A52419-857B-4A20-8099-EA93CFFFCA4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xmlns="" id="{FE1194DB-ADDB-443F-9752-1D3FAB54FB37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1" name="Text Box 10">
          <a:extLst>
            <a:ext uri="{FF2B5EF4-FFF2-40B4-BE49-F238E27FC236}">
              <a16:creationId xmlns:a16="http://schemas.microsoft.com/office/drawing/2014/main" xmlns="" id="{E98AF38B-22E1-49E5-B98C-7029E9BCDB4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2" name="Text Box 41">
          <a:extLst>
            <a:ext uri="{FF2B5EF4-FFF2-40B4-BE49-F238E27FC236}">
              <a16:creationId xmlns:a16="http://schemas.microsoft.com/office/drawing/2014/main" xmlns="" id="{785C5AF7-3905-44B8-BFCA-803416F8E69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3" name="Text Box 43">
          <a:extLst>
            <a:ext uri="{FF2B5EF4-FFF2-40B4-BE49-F238E27FC236}">
              <a16:creationId xmlns:a16="http://schemas.microsoft.com/office/drawing/2014/main" xmlns="" id="{2D4F8B6D-890B-4769-A2D1-2F4907493B0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xmlns="" id="{46FE2B2C-6343-45BF-A8D8-92C4221321F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xmlns="" id="{CD21FBEE-CB19-4059-BDC6-295186D3A23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xmlns="" id="{4EEAAB9E-C488-4BD2-AFF3-C454F9701A9D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7" name="Text Box 10">
          <a:extLst>
            <a:ext uri="{FF2B5EF4-FFF2-40B4-BE49-F238E27FC236}">
              <a16:creationId xmlns:a16="http://schemas.microsoft.com/office/drawing/2014/main" xmlns="" id="{99759BC8-728E-4AC5-86F4-1D453CDABFBA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8" name="Text Box 41">
          <a:extLst>
            <a:ext uri="{FF2B5EF4-FFF2-40B4-BE49-F238E27FC236}">
              <a16:creationId xmlns:a16="http://schemas.microsoft.com/office/drawing/2014/main" xmlns="" id="{70298BAE-B456-4D90-B176-391066E6B8C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9" name="Text Box 43">
          <a:extLst>
            <a:ext uri="{FF2B5EF4-FFF2-40B4-BE49-F238E27FC236}">
              <a16:creationId xmlns:a16="http://schemas.microsoft.com/office/drawing/2014/main" xmlns="" id="{1449C0A7-74DB-401A-9DAD-A6E467763F7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xmlns="" id="{FF184FB7-DDB0-421A-B241-7D94504D2F33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xmlns="" id="{7194E3AE-174E-4245-B0B8-6FB1A59E1DDF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xmlns="" id="{6DD02002-7134-4C6A-A809-15C86AE8E8D5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573" name="Text Box 10">
          <a:extLst>
            <a:ext uri="{FF2B5EF4-FFF2-40B4-BE49-F238E27FC236}">
              <a16:creationId xmlns:a16="http://schemas.microsoft.com/office/drawing/2014/main" xmlns="" id="{5730DF84-09AC-489F-AFA9-A14C2D7E9C7E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574" name="Text Box 41">
          <a:extLst>
            <a:ext uri="{FF2B5EF4-FFF2-40B4-BE49-F238E27FC236}">
              <a16:creationId xmlns:a16="http://schemas.microsoft.com/office/drawing/2014/main" xmlns="" id="{5588E4DA-CB74-41F5-85F8-B13BA04ECFA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2575" name="Text Box 43">
          <a:extLst>
            <a:ext uri="{FF2B5EF4-FFF2-40B4-BE49-F238E27FC236}">
              <a16:creationId xmlns:a16="http://schemas.microsoft.com/office/drawing/2014/main" xmlns="" id="{019CC5B0-0E85-4EFE-ABDB-ABCC6DDFBA7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xmlns="" id="{1FDF1835-9BF7-40CD-91FC-9CEADEBBA081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xmlns="" id="{F5675CB2-52E9-4AAD-843E-4397B4BD0B12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xmlns="" id="{7D181EDA-87B3-4DA6-B7E8-9AE327C2D0E0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79" name="Text Box 10">
          <a:extLst>
            <a:ext uri="{FF2B5EF4-FFF2-40B4-BE49-F238E27FC236}">
              <a16:creationId xmlns:a16="http://schemas.microsoft.com/office/drawing/2014/main" xmlns="" id="{EC2680A7-962F-4A7F-B5EC-8C0F5DA51AF9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80" name="Text Box 41">
          <a:extLst>
            <a:ext uri="{FF2B5EF4-FFF2-40B4-BE49-F238E27FC236}">
              <a16:creationId xmlns:a16="http://schemas.microsoft.com/office/drawing/2014/main" xmlns="" id="{EB5D5A4B-5A27-49CE-8359-D5D74DAD6738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81" name="Text Box 43">
          <a:extLst>
            <a:ext uri="{FF2B5EF4-FFF2-40B4-BE49-F238E27FC236}">
              <a16:creationId xmlns:a16="http://schemas.microsoft.com/office/drawing/2014/main" xmlns="" id="{49260C8D-75AC-4D5F-A41A-1C4410B426E4}"/>
            </a:ext>
          </a:extLst>
        </xdr:cNvPr>
        <xdr:cNvSpPr txBox="1">
          <a:spLocks noChangeArrowheads="1"/>
        </xdr:cNvSpPr>
      </xdr:nvSpPr>
      <xdr:spPr bwMode="auto">
        <a:xfrm>
          <a:off x="1600200" y="368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xmlns="" id="{B4BDACAB-D9EB-4169-BCC5-310FE4AF44FA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xmlns="" id="{42FB6CAA-C2B8-485B-A363-1B5D539E3BF8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xmlns="" id="{6676DABB-3606-43F0-ACEE-4ABE1799D81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5" name="Text Box 10">
          <a:extLst>
            <a:ext uri="{FF2B5EF4-FFF2-40B4-BE49-F238E27FC236}">
              <a16:creationId xmlns:a16="http://schemas.microsoft.com/office/drawing/2014/main" xmlns="" id="{12DC4EAD-A625-4AF0-8467-B30F426E1D2E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6" name="Text Box 41">
          <a:extLst>
            <a:ext uri="{FF2B5EF4-FFF2-40B4-BE49-F238E27FC236}">
              <a16:creationId xmlns:a16="http://schemas.microsoft.com/office/drawing/2014/main" xmlns="" id="{AD270EB8-063B-46ED-B376-C6C0BB357554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7" name="Text Box 43">
          <a:extLst>
            <a:ext uri="{FF2B5EF4-FFF2-40B4-BE49-F238E27FC236}">
              <a16:creationId xmlns:a16="http://schemas.microsoft.com/office/drawing/2014/main" xmlns="" id="{E3118010-F3C5-4B71-9B0A-C24EFEE4454F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xmlns="" id="{5731E0E7-CD87-4C81-84CC-0C74C130FD0B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xmlns="" id="{377ACDB0-DB71-49D1-B9EB-E2D37104FD90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0" name="Text Box 9">
          <a:extLst>
            <a:ext uri="{FF2B5EF4-FFF2-40B4-BE49-F238E27FC236}">
              <a16:creationId xmlns:a16="http://schemas.microsoft.com/office/drawing/2014/main" xmlns="" id="{88F9369F-C11C-4C14-A824-E4F4B964057F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1" name="Text Box 10">
          <a:extLst>
            <a:ext uri="{FF2B5EF4-FFF2-40B4-BE49-F238E27FC236}">
              <a16:creationId xmlns:a16="http://schemas.microsoft.com/office/drawing/2014/main" xmlns="" id="{514E8555-3090-47DB-AA24-15FADA1B6B2C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2" name="Text Box 41">
          <a:extLst>
            <a:ext uri="{FF2B5EF4-FFF2-40B4-BE49-F238E27FC236}">
              <a16:creationId xmlns:a16="http://schemas.microsoft.com/office/drawing/2014/main" xmlns="" id="{43735CF8-A2CC-47C2-B0FE-B2D4BB1AC32E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3" name="Text Box 43">
          <a:extLst>
            <a:ext uri="{FF2B5EF4-FFF2-40B4-BE49-F238E27FC236}">
              <a16:creationId xmlns:a16="http://schemas.microsoft.com/office/drawing/2014/main" xmlns="" id="{08C35306-4DAE-46C7-B142-A903F73879EF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xmlns="" id="{DAC4EC5E-8C23-47D5-B559-C412D2CDD7F1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xmlns="" id="{D0727DDA-CF32-4673-9B44-82B72D9B05F0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xmlns="" id="{F30C4E99-6034-4068-8A17-6F2C9EB1F3E9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7" name="Text Box 10">
          <a:extLst>
            <a:ext uri="{FF2B5EF4-FFF2-40B4-BE49-F238E27FC236}">
              <a16:creationId xmlns:a16="http://schemas.microsoft.com/office/drawing/2014/main" xmlns="" id="{C464ADA9-1DDA-4AE0-A93B-9D9137B8EEF1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8" name="Text Box 41">
          <a:extLst>
            <a:ext uri="{FF2B5EF4-FFF2-40B4-BE49-F238E27FC236}">
              <a16:creationId xmlns:a16="http://schemas.microsoft.com/office/drawing/2014/main" xmlns="" id="{FE0735B3-04CB-4A21-AEC8-9B3A3BE49442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599" name="Text Box 43">
          <a:extLst>
            <a:ext uri="{FF2B5EF4-FFF2-40B4-BE49-F238E27FC236}">
              <a16:creationId xmlns:a16="http://schemas.microsoft.com/office/drawing/2014/main" xmlns="" id="{3AE624BE-122E-4620-BF66-F6436BC89B92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xmlns="" id="{58F6A78C-8DC7-4169-BCA9-370CB929225B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xmlns="" id="{8840FB15-7C34-4C26-9AF5-376EF2EA32EC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2" name="Text Box 9">
          <a:extLst>
            <a:ext uri="{FF2B5EF4-FFF2-40B4-BE49-F238E27FC236}">
              <a16:creationId xmlns:a16="http://schemas.microsoft.com/office/drawing/2014/main" xmlns="" id="{DC9BC39B-E41B-461C-9006-44405C11F2B3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3" name="Text Box 10">
          <a:extLst>
            <a:ext uri="{FF2B5EF4-FFF2-40B4-BE49-F238E27FC236}">
              <a16:creationId xmlns:a16="http://schemas.microsoft.com/office/drawing/2014/main" xmlns="" id="{13BDEE19-6B0B-4E73-B04F-62AFF737B68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4" name="Text Box 41">
          <a:extLst>
            <a:ext uri="{FF2B5EF4-FFF2-40B4-BE49-F238E27FC236}">
              <a16:creationId xmlns:a16="http://schemas.microsoft.com/office/drawing/2014/main" xmlns="" id="{EB8A0B60-8E4A-482D-BD99-30ECC4CB20A1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5" name="Text Box 43">
          <a:extLst>
            <a:ext uri="{FF2B5EF4-FFF2-40B4-BE49-F238E27FC236}">
              <a16:creationId xmlns:a16="http://schemas.microsoft.com/office/drawing/2014/main" xmlns="" id="{270A60E2-2E87-4967-AD42-88194E6E7DF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xmlns="" id="{419593B1-E810-4258-A585-E3BEB5FD79C8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xmlns="" id="{82E84316-02E4-4515-87ED-FF2292F9230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xmlns="" id="{DD9CD2B9-779C-47CC-9A77-1AA9E2D37AEB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09" name="Text Box 10">
          <a:extLst>
            <a:ext uri="{FF2B5EF4-FFF2-40B4-BE49-F238E27FC236}">
              <a16:creationId xmlns:a16="http://schemas.microsoft.com/office/drawing/2014/main" xmlns="" id="{116884F5-572C-467B-BEC1-D54E95423EC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0" name="Text Box 41">
          <a:extLst>
            <a:ext uri="{FF2B5EF4-FFF2-40B4-BE49-F238E27FC236}">
              <a16:creationId xmlns:a16="http://schemas.microsoft.com/office/drawing/2014/main" xmlns="" id="{B1A8D75B-ACE4-4A9B-9C70-A8215D2559F8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1" name="Text Box 43">
          <a:extLst>
            <a:ext uri="{FF2B5EF4-FFF2-40B4-BE49-F238E27FC236}">
              <a16:creationId xmlns:a16="http://schemas.microsoft.com/office/drawing/2014/main" xmlns="" id="{B27449AA-4DE0-49E7-92C5-38160D006EB3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xmlns="" id="{E0C8F05B-3DEB-473B-860D-48DC5DFA7F30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xmlns="" id="{9544B8C4-A326-4D71-A98D-6BB03ED2C1F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4" name="Text Box 9">
          <a:extLst>
            <a:ext uri="{FF2B5EF4-FFF2-40B4-BE49-F238E27FC236}">
              <a16:creationId xmlns:a16="http://schemas.microsoft.com/office/drawing/2014/main" xmlns="" id="{DDF7623E-9A97-448B-9C5E-9457D57AB69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5" name="Text Box 10">
          <a:extLst>
            <a:ext uri="{FF2B5EF4-FFF2-40B4-BE49-F238E27FC236}">
              <a16:creationId xmlns:a16="http://schemas.microsoft.com/office/drawing/2014/main" xmlns="" id="{05FB6C2E-7EB1-4C51-ACF1-93CE61C5C13C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6" name="Text Box 41">
          <a:extLst>
            <a:ext uri="{FF2B5EF4-FFF2-40B4-BE49-F238E27FC236}">
              <a16:creationId xmlns:a16="http://schemas.microsoft.com/office/drawing/2014/main" xmlns="" id="{8D278196-50E0-45CB-ACDE-3AD81F3E502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7" name="Text Box 43">
          <a:extLst>
            <a:ext uri="{FF2B5EF4-FFF2-40B4-BE49-F238E27FC236}">
              <a16:creationId xmlns:a16="http://schemas.microsoft.com/office/drawing/2014/main" xmlns="" id="{7184AC30-F9F7-435D-A9BB-6A38E5F78E70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xmlns="" id="{CC8040A4-8A6E-463E-87AC-79CCDB931158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xmlns="" id="{C1BE5B5F-F0D2-4EBE-B7E5-BC9F6FFFDDA7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xmlns="" id="{18B09AF2-6A89-4E4D-B6CD-FF91025035D9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21" name="Text Box 10">
          <a:extLst>
            <a:ext uri="{FF2B5EF4-FFF2-40B4-BE49-F238E27FC236}">
              <a16:creationId xmlns:a16="http://schemas.microsoft.com/office/drawing/2014/main" xmlns="" id="{992F0055-FE3B-41C8-898A-9401C736C2AC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22" name="Text Box 41">
          <a:extLst>
            <a:ext uri="{FF2B5EF4-FFF2-40B4-BE49-F238E27FC236}">
              <a16:creationId xmlns:a16="http://schemas.microsoft.com/office/drawing/2014/main" xmlns="" id="{54A8875C-FDFB-45E5-BD8E-7E4E956BE02E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19050</xdr:rowOff>
    </xdr:to>
    <xdr:sp macro="" textlink="">
      <xdr:nvSpPr>
        <xdr:cNvPr id="2623" name="Text Box 43">
          <a:extLst>
            <a:ext uri="{FF2B5EF4-FFF2-40B4-BE49-F238E27FC236}">
              <a16:creationId xmlns:a16="http://schemas.microsoft.com/office/drawing/2014/main" xmlns="" id="{2E60D444-722F-4184-AAC0-BE406B3426CE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xmlns="" id="{D5C45BB3-F035-4AD7-84D8-A4EDCFB56587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xmlns="" id="{83666A62-B30E-4C44-BC32-CD9796C5D549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2626" name="Text Box 9">
          <a:extLst>
            <a:ext uri="{FF2B5EF4-FFF2-40B4-BE49-F238E27FC236}">
              <a16:creationId xmlns:a16="http://schemas.microsoft.com/office/drawing/2014/main" xmlns="" id="{CFADD375-5438-4C25-A396-F9E8AF53812B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2627" name="Text Box 10">
          <a:extLst>
            <a:ext uri="{FF2B5EF4-FFF2-40B4-BE49-F238E27FC236}">
              <a16:creationId xmlns:a16="http://schemas.microsoft.com/office/drawing/2014/main" xmlns="" id="{EF13E672-D606-49D0-93D9-48BF1B408F00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2628" name="Text Box 41">
          <a:extLst>
            <a:ext uri="{FF2B5EF4-FFF2-40B4-BE49-F238E27FC236}">
              <a16:creationId xmlns:a16="http://schemas.microsoft.com/office/drawing/2014/main" xmlns="" id="{D61CC6EE-C34B-47FE-9BBC-7CF656E33CD6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25400</xdr:rowOff>
    </xdr:to>
    <xdr:sp macro="" textlink="">
      <xdr:nvSpPr>
        <xdr:cNvPr id="2629" name="Text Box 43">
          <a:extLst>
            <a:ext uri="{FF2B5EF4-FFF2-40B4-BE49-F238E27FC236}">
              <a16:creationId xmlns:a16="http://schemas.microsoft.com/office/drawing/2014/main" xmlns="" id="{B217DF29-C8C6-4F54-9EA2-616805B59FFB}"/>
            </a:ext>
          </a:extLst>
        </xdr:cNvPr>
        <xdr:cNvSpPr txBox="1">
          <a:spLocks noChangeArrowheads="1"/>
        </xdr:cNvSpPr>
      </xdr:nvSpPr>
      <xdr:spPr bwMode="auto">
        <a:xfrm>
          <a:off x="1600200" y="7378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47625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1628775</xdr:colOff>
      <xdr:row>39</xdr:row>
      <xdr:rowOff>47625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39</xdr:row>
      <xdr:rowOff>0</xdr:rowOff>
    </xdr:from>
    <xdr:to>
      <xdr:col>0</xdr:col>
      <xdr:colOff>1619250</xdr:colOff>
      <xdr:row>39</xdr:row>
      <xdr:rowOff>28575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38</xdr:row>
      <xdr:rowOff>0</xdr:rowOff>
    </xdr:from>
    <xdr:to>
      <xdr:col>0</xdr:col>
      <xdr:colOff>1619250</xdr:colOff>
      <xdr:row>38</xdr:row>
      <xdr:rowOff>19050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xmlns="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xmlns="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xmlns="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xmlns="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xmlns="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xmlns="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xmlns="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xmlns="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xmlns="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xmlns="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xmlns="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xmlns="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xmlns="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xmlns="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xmlns="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xmlns="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xmlns="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xmlns="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xmlns="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xmlns="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xmlns="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xmlns="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xmlns="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xmlns="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xmlns="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xmlns="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xmlns="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xmlns="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xmlns="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xmlns="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xmlns="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xmlns="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xmlns="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xmlns="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xmlns="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xmlns="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xmlns="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xmlns="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xmlns="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xmlns="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xmlns="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xmlns="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xmlns="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xmlns="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xmlns="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xmlns="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xmlns="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xmlns="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xmlns="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xmlns="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xmlns="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47625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47625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47625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47625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47625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1609725</xdr:colOff>
      <xdr:row>33</xdr:row>
      <xdr:rowOff>47625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1600200</xdr:colOff>
      <xdr:row>12</xdr:row>
      <xdr:rowOff>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xmlns="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xmlns="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xmlns="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xmlns="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xmlns="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xmlns="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xmlns="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xmlns="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xmlns="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xmlns="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xmlns="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xmlns="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xmlns="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xmlns="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xmlns="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xmlns="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xmlns="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xmlns="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xmlns="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xmlns="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xmlns="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xmlns="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xmlns="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xmlns="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xmlns="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xmlns="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xmlns="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xmlns="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xmlns="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xmlns="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xmlns="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xmlns="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xmlns="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xmlns="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1600200</xdr:colOff>
      <xdr:row>22</xdr:row>
      <xdr:rowOff>47625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xmlns="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1628775</xdr:colOff>
      <xdr:row>22</xdr:row>
      <xdr:rowOff>47625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xmlns="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1628775</xdr:colOff>
      <xdr:row>22</xdr:row>
      <xdr:rowOff>47625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xmlns="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1628775</xdr:colOff>
      <xdr:row>22</xdr:row>
      <xdr:rowOff>47625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xmlns="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1628775</xdr:colOff>
      <xdr:row>22</xdr:row>
      <xdr:rowOff>47625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xmlns="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1628775</xdr:colOff>
      <xdr:row>22</xdr:row>
      <xdr:rowOff>47625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xmlns="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1628775</xdr:colOff>
      <xdr:row>22</xdr:row>
      <xdr:rowOff>47625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xmlns="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1619250</xdr:colOff>
      <xdr:row>20</xdr:row>
      <xdr:rowOff>28575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xmlns="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1619250</xdr:colOff>
      <xdr:row>20</xdr:row>
      <xdr:rowOff>28575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xmlns="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1619250</xdr:colOff>
      <xdr:row>20</xdr:row>
      <xdr:rowOff>28575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xmlns="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1619250</xdr:colOff>
      <xdr:row>20</xdr:row>
      <xdr:rowOff>28575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xmlns="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1619250</xdr:colOff>
      <xdr:row>20</xdr:row>
      <xdr:rowOff>28575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xmlns="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1619250</xdr:colOff>
      <xdr:row>20</xdr:row>
      <xdr:rowOff>28575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xmlns="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xmlns="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xmlns="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xmlns="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xmlns="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xmlns="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28575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xmlns="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xmlns="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xmlns="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xmlns="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xmlns="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xmlns="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xmlns="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xmlns="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xmlns="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xmlns="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xmlns="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xmlns="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xmlns="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xmlns="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xmlns="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xmlns="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xmlns="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xmlns="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1619250</xdr:colOff>
      <xdr:row>19</xdr:row>
      <xdr:rowOff>47625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xmlns="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xmlns="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xmlns="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xmlns="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xmlns="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xmlns="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xmlns="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xmlns="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xmlns="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xmlns="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xmlns="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xmlns="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xmlns="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xmlns="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xmlns="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xmlns="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xmlns="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xmlns="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47625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xmlns="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xmlns="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xmlns="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xmlns="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xmlns="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xmlns="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xmlns="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xmlns="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xmlns="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xmlns="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xmlns="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xmlns="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xmlns="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xmlns="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xmlns="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xmlns="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xmlns="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xmlns="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xmlns="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xmlns="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xmlns="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xmlns="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xmlns="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xmlns="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xmlns="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xmlns="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xmlns="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xmlns="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xmlns="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xmlns="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xmlns="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xmlns="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xmlns="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xmlns="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xmlns="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xmlns="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xmlns="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xmlns="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xmlns="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xmlns="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xmlns="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xmlns="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xmlns="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xmlns="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xmlns="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xmlns="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xmlns="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xmlns="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1628775</xdr:colOff>
      <xdr:row>18</xdr:row>
      <xdr:rowOff>47625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xmlns="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xmlns="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xmlns="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xmlns="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xmlns="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xmlns="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xmlns="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xmlns="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xmlns="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xmlns="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xmlns="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xmlns="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xmlns="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xmlns="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xmlns="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xmlns="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xmlns="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xmlns="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xmlns="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xmlns="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xmlns="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xmlns="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xmlns="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xmlns="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xmlns="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xmlns="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xmlns="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xmlns="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xmlns="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xmlns="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xmlns="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xmlns="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xmlns="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xmlns="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xmlns="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xmlns="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1609725</xdr:colOff>
      <xdr:row>20</xdr:row>
      <xdr:rowOff>28575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xmlns="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xmlns="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xmlns="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xmlns="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xmlns="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xmlns="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xmlns="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xmlns="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xmlns="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xmlns="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xmlns="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xmlns="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xmlns="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xmlns="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xmlns="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xmlns="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xmlns="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xmlns="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xmlns="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xmlns="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xmlns="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xmlns="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xmlns="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xmlns="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xmlns="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xmlns="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xmlns="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xmlns="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xmlns="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xmlns="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xmlns="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xmlns="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xmlns="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xmlns="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xmlns="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xmlns="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xmlns="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xmlns="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xmlns="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xmlns="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xmlns="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xmlns="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xmlns="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xmlns="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xmlns="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xmlns="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xmlns="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xmlns="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xmlns="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xmlns="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xmlns="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xmlns="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xmlns="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xmlns="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xmlns="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xmlns="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xmlns="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xmlns="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xmlns="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xmlns="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xmlns="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xmlns="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xmlns="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xmlns="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xmlns="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xmlns="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xmlns="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xmlns="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xmlns="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xmlns="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xmlns="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xmlns="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xmlns="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xmlns="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xmlns="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xmlns="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xmlns="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xmlns="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xmlns="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xmlns="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xmlns="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xmlns="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xmlns="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xmlns="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xmlns="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xmlns="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xmlns="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xmlns="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xmlns="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xmlns="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xmlns="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xmlns="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xmlns="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xmlns="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xmlns="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xmlns="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xmlns="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xmlns="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xmlns="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xmlns="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xmlns="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xmlns="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xmlns="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xmlns="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xmlns="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xmlns="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xmlns="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xmlns="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xmlns="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xmlns="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xmlns="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xmlns="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xmlns="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xmlns="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xmlns="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xmlns="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xmlns="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xmlns="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xmlns="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xmlns="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xmlns="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xmlns="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xmlns="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xmlns="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xmlns="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xmlns="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xmlns="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xmlns="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xmlns="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xmlns="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xmlns="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xmlns="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xmlns="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xmlns="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xmlns="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xmlns="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xmlns="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xmlns="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xmlns="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xmlns="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xmlns="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xmlns="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xmlns="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xmlns="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xmlns="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xmlns="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xmlns="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xmlns="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xmlns="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xmlns="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xmlns="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xmlns="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xmlns="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xmlns="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xmlns="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xmlns="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xmlns="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xmlns="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xmlns="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xmlns="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xmlns="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xmlns="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xmlns="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xmlns="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xmlns="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xmlns="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xmlns="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xmlns="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xmlns="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xmlns="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xmlns="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xmlns="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xmlns="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xmlns="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xmlns="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xmlns="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xmlns="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xmlns="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xmlns="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xmlns="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xmlns="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xmlns="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xmlns="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xmlns="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xmlns="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xmlns="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xmlns="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xmlns="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xmlns="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xmlns="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xmlns="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xmlns="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xmlns="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xmlns="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xmlns="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xmlns="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xmlns="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xmlns="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xmlns="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xmlns="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xmlns="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xmlns="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xmlns="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xmlns="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xmlns="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xmlns="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xmlns="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xmlns="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xmlns="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xmlns="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xmlns="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xmlns="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xmlns="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xmlns="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xmlns="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xmlns="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xmlns="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xmlns="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xmlns="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xmlns="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xmlns="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xmlns="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xmlns="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xmlns="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xmlns="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xmlns="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xmlns="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xmlns="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xmlns="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xmlns="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xmlns="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xmlns="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xmlns="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xmlns="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xmlns="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xmlns="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xmlns="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xmlns="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xmlns="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xmlns="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xmlns="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xmlns="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xmlns="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xmlns="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xmlns="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xmlns="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xmlns="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xmlns="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xmlns="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xmlns="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xmlns="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xmlns="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xmlns="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xmlns="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xmlns="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xmlns="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xmlns="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xmlns="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xmlns="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xmlns="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xmlns="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xmlns="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xmlns="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xmlns="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xmlns="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xmlns="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xmlns="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xmlns="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xmlns="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xmlns="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xmlns="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xmlns="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xmlns="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xmlns="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xmlns="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xmlns="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xmlns="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xmlns="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xmlns="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xmlns="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xmlns="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xmlns="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xmlns="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xmlns="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xmlns="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xmlns="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xmlns="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xmlns="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xmlns="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xmlns="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xmlns="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xmlns="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xmlns="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xmlns="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xmlns="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xmlns="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xmlns="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xmlns="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xmlns="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xmlns="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xmlns="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xmlns="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xmlns="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xmlns="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xmlns="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xmlns="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xmlns="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xmlns="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xmlns="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xmlns="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xmlns="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xmlns="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xmlns="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xmlns="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xmlns="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xmlns="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xmlns="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xmlns="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xmlns="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xmlns="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xmlns="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xmlns="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xmlns="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xmlns="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xmlns="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xmlns="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xmlns="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xmlns="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xmlns="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xmlns="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xmlns="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xmlns="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xmlns="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xmlns="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xmlns="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xmlns="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xmlns="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xmlns="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xmlns="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xmlns="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xmlns="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xmlns="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xmlns="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xmlns="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xmlns="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xmlns="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xmlns="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xmlns="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xmlns="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xmlns="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xmlns="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xmlns="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xmlns="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xmlns="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xmlns="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xmlns="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xmlns="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xmlns="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xmlns="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xmlns="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xmlns="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xmlns="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xmlns="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xmlns="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xmlns="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xmlns="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xmlns="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xmlns="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xmlns="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xmlns="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xmlns="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xmlns="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xmlns="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xmlns="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xmlns="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xmlns="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xmlns="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xmlns="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xmlns="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xmlns="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xmlns="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xmlns="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xmlns="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xmlns="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xmlns="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xmlns="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xmlns="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xmlns="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xmlns="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xmlns="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xmlns="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xmlns="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xmlns="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xmlns="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xmlns="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xmlns="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xmlns="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xmlns="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xmlns="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xmlns="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xmlns="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xmlns="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xmlns="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xmlns="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xmlns="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xmlns="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xmlns="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xmlns="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xmlns="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xmlns="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xmlns="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xmlns="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xmlns="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xmlns="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xmlns="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xmlns="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xmlns="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xmlns="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xmlns="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xmlns="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xmlns="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xmlns="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xmlns="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xmlns="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xmlns="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xmlns="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xmlns="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xmlns="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xmlns="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xmlns="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xmlns="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xmlns="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xmlns="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xmlns="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" name="Text Box 8">
          <a:extLst>
            <a:ext uri="{FF2B5EF4-FFF2-40B4-BE49-F238E27FC236}">
              <a16:creationId xmlns:a16="http://schemas.microsoft.com/office/drawing/2014/main" xmlns="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" name="Text Box 9">
          <a:extLst>
            <a:ext uri="{FF2B5EF4-FFF2-40B4-BE49-F238E27FC236}">
              <a16:creationId xmlns:a16="http://schemas.microsoft.com/office/drawing/2014/main" xmlns="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" name="Text Box 10">
          <a:extLst>
            <a:ext uri="{FF2B5EF4-FFF2-40B4-BE49-F238E27FC236}">
              <a16:creationId xmlns:a16="http://schemas.microsoft.com/office/drawing/2014/main" xmlns="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" name="Text Box 41">
          <a:extLst>
            <a:ext uri="{FF2B5EF4-FFF2-40B4-BE49-F238E27FC236}">
              <a16:creationId xmlns:a16="http://schemas.microsoft.com/office/drawing/2014/main" xmlns="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" name="Text Box 43">
          <a:extLst>
            <a:ext uri="{FF2B5EF4-FFF2-40B4-BE49-F238E27FC236}">
              <a16:creationId xmlns:a16="http://schemas.microsoft.com/office/drawing/2014/main" xmlns="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xmlns="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3" name="Text Box 8">
          <a:extLst>
            <a:ext uri="{FF2B5EF4-FFF2-40B4-BE49-F238E27FC236}">
              <a16:creationId xmlns:a16="http://schemas.microsoft.com/office/drawing/2014/main" xmlns="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4" name="Text Box 9">
          <a:extLst>
            <a:ext uri="{FF2B5EF4-FFF2-40B4-BE49-F238E27FC236}">
              <a16:creationId xmlns:a16="http://schemas.microsoft.com/office/drawing/2014/main" xmlns="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5" name="Text Box 10">
          <a:extLst>
            <a:ext uri="{FF2B5EF4-FFF2-40B4-BE49-F238E27FC236}">
              <a16:creationId xmlns:a16="http://schemas.microsoft.com/office/drawing/2014/main" xmlns="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6" name="Text Box 41">
          <a:extLst>
            <a:ext uri="{FF2B5EF4-FFF2-40B4-BE49-F238E27FC236}">
              <a16:creationId xmlns:a16="http://schemas.microsoft.com/office/drawing/2014/main" xmlns="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7" name="Text Box 43">
          <a:extLst>
            <a:ext uri="{FF2B5EF4-FFF2-40B4-BE49-F238E27FC236}">
              <a16:creationId xmlns:a16="http://schemas.microsoft.com/office/drawing/2014/main" xmlns="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xmlns="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xmlns="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xmlns="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1" name="Text Box 10">
          <a:extLst>
            <a:ext uri="{FF2B5EF4-FFF2-40B4-BE49-F238E27FC236}">
              <a16:creationId xmlns:a16="http://schemas.microsoft.com/office/drawing/2014/main" xmlns="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2" name="Text Box 41">
          <a:extLst>
            <a:ext uri="{FF2B5EF4-FFF2-40B4-BE49-F238E27FC236}">
              <a16:creationId xmlns:a16="http://schemas.microsoft.com/office/drawing/2014/main" xmlns="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xmlns="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xmlns="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5" name="Text Box 8">
          <a:extLst>
            <a:ext uri="{FF2B5EF4-FFF2-40B4-BE49-F238E27FC236}">
              <a16:creationId xmlns:a16="http://schemas.microsoft.com/office/drawing/2014/main" xmlns="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6" name="Text Box 9">
          <a:extLst>
            <a:ext uri="{FF2B5EF4-FFF2-40B4-BE49-F238E27FC236}">
              <a16:creationId xmlns:a16="http://schemas.microsoft.com/office/drawing/2014/main" xmlns="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7" name="Text Box 10">
          <a:extLst>
            <a:ext uri="{FF2B5EF4-FFF2-40B4-BE49-F238E27FC236}">
              <a16:creationId xmlns:a16="http://schemas.microsoft.com/office/drawing/2014/main" xmlns="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8" name="Text Box 41">
          <a:extLst>
            <a:ext uri="{FF2B5EF4-FFF2-40B4-BE49-F238E27FC236}">
              <a16:creationId xmlns:a16="http://schemas.microsoft.com/office/drawing/2014/main" xmlns="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9" name="Text Box 43">
          <a:extLst>
            <a:ext uri="{FF2B5EF4-FFF2-40B4-BE49-F238E27FC236}">
              <a16:creationId xmlns:a16="http://schemas.microsoft.com/office/drawing/2014/main" xmlns="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xmlns="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1" name="Text Box 8">
          <a:extLst>
            <a:ext uri="{FF2B5EF4-FFF2-40B4-BE49-F238E27FC236}">
              <a16:creationId xmlns:a16="http://schemas.microsoft.com/office/drawing/2014/main" xmlns="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2" name="Text Box 9">
          <a:extLst>
            <a:ext uri="{FF2B5EF4-FFF2-40B4-BE49-F238E27FC236}">
              <a16:creationId xmlns:a16="http://schemas.microsoft.com/office/drawing/2014/main" xmlns="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3" name="Text Box 10">
          <a:extLst>
            <a:ext uri="{FF2B5EF4-FFF2-40B4-BE49-F238E27FC236}">
              <a16:creationId xmlns:a16="http://schemas.microsoft.com/office/drawing/2014/main" xmlns="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4" name="Text Box 41">
          <a:extLst>
            <a:ext uri="{FF2B5EF4-FFF2-40B4-BE49-F238E27FC236}">
              <a16:creationId xmlns:a16="http://schemas.microsoft.com/office/drawing/2014/main" xmlns="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5" name="Text Box 43">
          <a:extLst>
            <a:ext uri="{FF2B5EF4-FFF2-40B4-BE49-F238E27FC236}">
              <a16:creationId xmlns:a16="http://schemas.microsoft.com/office/drawing/2014/main" xmlns="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xmlns="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7" name="Text Box 8">
          <a:extLst>
            <a:ext uri="{FF2B5EF4-FFF2-40B4-BE49-F238E27FC236}">
              <a16:creationId xmlns:a16="http://schemas.microsoft.com/office/drawing/2014/main" xmlns="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8" name="Text Box 9">
          <a:extLst>
            <a:ext uri="{FF2B5EF4-FFF2-40B4-BE49-F238E27FC236}">
              <a16:creationId xmlns:a16="http://schemas.microsoft.com/office/drawing/2014/main" xmlns="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9" name="Text Box 10">
          <a:extLst>
            <a:ext uri="{FF2B5EF4-FFF2-40B4-BE49-F238E27FC236}">
              <a16:creationId xmlns:a16="http://schemas.microsoft.com/office/drawing/2014/main" xmlns="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0" name="Text Box 41">
          <a:extLst>
            <a:ext uri="{FF2B5EF4-FFF2-40B4-BE49-F238E27FC236}">
              <a16:creationId xmlns:a16="http://schemas.microsoft.com/office/drawing/2014/main" xmlns="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1" name="Text Box 43">
          <a:extLst>
            <a:ext uri="{FF2B5EF4-FFF2-40B4-BE49-F238E27FC236}">
              <a16:creationId xmlns:a16="http://schemas.microsoft.com/office/drawing/2014/main" xmlns="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xmlns="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3" name="Text Box 8">
          <a:extLst>
            <a:ext uri="{FF2B5EF4-FFF2-40B4-BE49-F238E27FC236}">
              <a16:creationId xmlns:a16="http://schemas.microsoft.com/office/drawing/2014/main" xmlns="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4" name="Text Box 9">
          <a:extLst>
            <a:ext uri="{FF2B5EF4-FFF2-40B4-BE49-F238E27FC236}">
              <a16:creationId xmlns:a16="http://schemas.microsoft.com/office/drawing/2014/main" xmlns="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5" name="Text Box 10">
          <a:extLst>
            <a:ext uri="{FF2B5EF4-FFF2-40B4-BE49-F238E27FC236}">
              <a16:creationId xmlns:a16="http://schemas.microsoft.com/office/drawing/2014/main" xmlns="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6" name="Text Box 41">
          <a:extLst>
            <a:ext uri="{FF2B5EF4-FFF2-40B4-BE49-F238E27FC236}">
              <a16:creationId xmlns:a16="http://schemas.microsoft.com/office/drawing/2014/main" xmlns="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7" name="Text Box 43">
          <a:extLst>
            <a:ext uri="{FF2B5EF4-FFF2-40B4-BE49-F238E27FC236}">
              <a16:creationId xmlns:a16="http://schemas.microsoft.com/office/drawing/2014/main" xmlns="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xmlns="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xmlns="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xmlns="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xmlns="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2" name="Text Box 41">
          <a:extLst>
            <a:ext uri="{FF2B5EF4-FFF2-40B4-BE49-F238E27FC236}">
              <a16:creationId xmlns:a16="http://schemas.microsoft.com/office/drawing/2014/main" xmlns="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3" name="Text Box 43">
          <a:extLst>
            <a:ext uri="{FF2B5EF4-FFF2-40B4-BE49-F238E27FC236}">
              <a16:creationId xmlns:a16="http://schemas.microsoft.com/office/drawing/2014/main" xmlns="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xmlns="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xmlns="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xmlns="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7" name="Text Box 10">
          <a:extLst>
            <a:ext uri="{FF2B5EF4-FFF2-40B4-BE49-F238E27FC236}">
              <a16:creationId xmlns:a16="http://schemas.microsoft.com/office/drawing/2014/main" xmlns="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8" name="Text Box 41">
          <a:extLst>
            <a:ext uri="{FF2B5EF4-FFF2-40B4-BE49-F238E27FC236}">
              <a16:creationId xmlns:a16="http://schemas.microsoft.com/office/drawing/2014/main" xmlns="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9" name="Text Box 43">
          <a:extLst>
            <a:ext uri="{FF2B5EF4-FFF2-40B4-BE49-F238E27FC236}">
              <a16:creationId xmlns:a16="http://schemas.microsoft.com/office/drawing/2014/main" xmlns="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xmlns="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1" name="Text Box 8">
          <a:extLst>
            <a:ext uri="{FF2B5EF4-FFF2-40B4-BE49-F238E27FC236}">
              <a16:creationId xmlns:a16="http://schemas.microsoft.com/office/drawing/2014/main" xmlns="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2" name="Text Box 9">
          <a:extLst>
            <a:ext uri="{FF2B5EF4-FFF2-40B4-BE49-F238E27FC236}">
              <a16:creationId xmlns:a16="http://schemas.microsoft.com/office/drawing/2014/main" xmlns="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3" name="Text Box 10">
          <a:extLst>
            <a:ext uri="{FF2B5EF4-FFF2-40B4-BE49-F238E27FC236}">
              <a16:creationId xmlns:a16="http://schemas.microsoft.com/office/drawing/2014/main" xmlns="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4" name="Text Box 41">
          <a:extLst>
            <a:ext uri="{FF2B5EF4-FFF2-40B4-BE49-F238E27FC236}">
              <a16:creationId xmlns:a16="http://schemas.microsoft.com/office/drawing/2014/main" xmlns="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5" name="Text Box 43">
          <a:extLst>
            <a:ext uri="{FF2B5EF4-FFF2-40B4-BE49-F238E27FC236}">
              <a16:creationId xmlns:a16="http://schemas.microsoft.com/office/drawing/2014/main" xmlns="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xmlns="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7" name="Text Box 8">
          <a:extLst>
            <a:ext uri="{FF2B5EF4-FFF2-40B4-BE49-F238E27FC236}">
              <a16:creationId xmlns:a16="http://schemas.microsoft.com/office/drawing/2014/main" xmlns="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8" name="Text Box 9">
          <a:extLst>
            <a:ext uri="{FF2B5EF4-FFF2-40B4-BE49-F238E27FC236}">
              <a16:creationId xmlns:a16="http://schemas.microsoft.com/office/drawing/2014/main" xmlns="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9" name="Text Box 10">
          <a:extLst>
            <a:ext uri="{FF2B5EF4-FFF2-40B4-BE49-F238E27FC236}">
              <a16:creationId xmlns:a16="http://schemas.microsoft.com/office/drawing/2014/main" xmlns="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0" name="Text Box 41">
          <a:extLst>
            <a:ext uri="{FF2B5EF4-FFF2-40B4-BE49-F238E27FC236}">
              <a16:creationId xmlns:a16="http://schemas.microsoft.com/office/drawing/2014/main" xmlns="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1" name="Text Box 43">
          <a:extLst>
            <a:ext uri="{FF2B5EF4-FFF2-40B4-BE49-F238E27FC236}">
              <a16:creationId xmlns:a16="http://schemas.microsoft.com/office/drawing/2014/main" xmlns="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xmlns="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xmlns="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xmlns="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5" name="Text Box 10">
          <a:extLst>
            <a:ext uri="{FF2B5EF4-FFF2-40B4-BE49-F238E27FC236}">
              <a16:creationId xmlns:a16="http://schemas.microsoft.com/office/drawing/2014/main" xmlns="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6" name="Text Box 41">
          <a:extLst>
            <a:ext uri="{FF2B5EF4-FFF2-40B4-BE49-F238E27FC236}">
              <a16:creationId xmlns:a16="http://schemas.microsoft.com/office/drawing/2014/main" xmlns="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7" name="Text Box 43">
          <a:extLst>
            <a:ext uri="{FF2B5EF4-FFF2-40B4-BE49-F238E27FC236}">
              <a16:creationId xmlns:a16="http://schemas.microsoft.com/office/drawing/2014/main" xmlns="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xmlns="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xmlns="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xmlns="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1" name="Text Box 10">
          <a:extLst>
            <a:ext uri="{FF2B5EF4-FFF2-40B4-BE49-F238E27FC236}">
              <a16:creationId xmlns:a16="http://schemas.microsoft.com/office/drawing/2014/main" xmlns="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2" name="Text Box 41">
          <a:extLst>
            <a:ext uri="{FF2B5EF4-FFF2-40B4-BE49-F238E27FC236}">
              <a16:creationId xmlns:a16="http://schemas.microsoft.com/office/drawing/2014/main" xmlns="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3" name="Text Box 43">
          <a:extLst>
            <a:ext uri="{FF2B5EF4-FFF2-40B4-BE49-F238E27FC236}">
              <a16:creationId xmlns:a16="http://schemas.microsoft.com/office/drawing/2014/main" xmlns="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xmlns="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5" name="Text Box 8">
          <a:extLst>
            <a:ext uri="{FF2B5EF4-FFF2-40B4-BE49-F238E27FC236}">
              <a16:creationId xmlns:a16="http://schemas.microsoft.com/office/drawing/2014/main" xmlns="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6" name="Text Box 9">
          <a:extLst>
            <a:ext uri="{FF2B5EF4-FFF2-40B4-BE49-F238E27FC236}">
              <a16:creationId xmlns:a16="http://schemas.microsoft.com/office/drawing/2014/main" xmlns="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7" name="Text Box 10">
          <a:extLst>
            <a:ext uri="{FF2B5EF4-FFF2-40B4-BE49-F238E27FC236}">
              <a16:creationId xmlns:a16="http://schemas.microsoft.com/office/drawing/2014/main" xmlns="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8" name="Text Box 41">
          <a:extLst>
            <a:ext uri="{FF2B5EF4-FFF2-40B4-BE49-F238E27FC236}">
              <a16:creationId xmlns:a16="http://schemas.microsoft.com/office/drawing/2014/main" xmlns="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9" name="Text Box 43">
          <a:extLst>
            <a:ext uri="{FF2B5EF4-FFF2-40B4-BE49-F238E27FC236}">
              <a16:creationId xmlns:a16="http://schemas.microsoft.com/office/drawing/2014/main" xmlns="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xmlns="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xmlns="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xmlns="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3" name="Text Box 10">
          <a:extLst>
            <a:ext uri="{FF2B5EF4-FFF2-40B4-BE49-F238E27FC236}">
              <a16:creationId xmlns:a16="http://schemas.microsoft.com/office/drawing/2014/main" xmlns="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4" name="Text Box 41">
          <a:extLst>
            <a:ext uri="{FF2B5EF4-FFF2-40B4-BE49-F238E27FC236}">
              <a16:creationId xmlns:a16="http://schemas.microsoft.com/office/drawing/2014/main" xmlns="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5" name="Text Box 43">
          <a:extLst>
            <a:ext uri="{FF2B5EF4-FFF2-40B4-BE49-F238E27FC236}">
              <a16:creationId xmlns:a16="http://schemas.microsoft.com/office/drawing/2014/main" xmlns="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xmlns="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7" name="Text Box 8">
          <a:extLst>
            <a:ext uri="{FF2B5EF4-FFF2-40B4-BE49-F238E27FC236}">
              <a16:creationId xmlns:a16="http://schemas.microsoft.com/office/drawing/2014/main" xmlns="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8" name="Text Box 9">
          <a:extLst>
            <a:ext uri="{FF2B5EF4-FFF2-40B4-BE49-F238E27FC236}">
              <a16:creationId xmlns:a16="http://schemas.microsoft.com/office/drawing/2014/main" xmlns="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9" name="Text Box 10">
          <a:extLst>
            <a:ext uri="{FF2B5EF4-FFF2-40B4-BE49-F238E27FC236}">
              <a16:creationId xmlns:a16="http://schemas.microsoft.com/office/drawing/2014/main" xmlns="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0" name="Text Box 41">
          <a:extLst>
            <a:ext uri="{FF2B5EF4-FFF2-40B4-BE49-F238E27FC236}">
              <a16:creationId xmlns:a16="http://schemas.microsoft.com/office/drawing/2014/main" xmlns="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1" name="Text Box 43">
          <a:extLst>
            <a:ext uri="{FF2B5EF4-FFF2-40B4-BE49-F238E27FC236}">
              <a16:creationId xmlns:a16="http://schemas.microsoft.com/office/drawing/2014/main" xmlns="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xmlns="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3" name="Text Box 8">
          <a:extLst>
            <a:ext uri="{FF2B5EF4-FFF2-40B4-BE49-F238E27FC236}">
              <a16:creationId xmlns:a16="http://schemas.microsoft.com/office/drawing/2014/main" xmlns="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4" name="Text Box 9">
          <a:extLst>
            <a:ext uri="{FF2B5EF4-FFF2-40B4-BE49-F238E27FC236}">
              <a16:creationId xmlns:a16="http://schemas.microsoft.com/office/drawing/2014/main" xmlns="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5" name="Text Box 10">
          <a:extLst>
            <a:ext uri="{FF2B5EF4-FFF2-40B4-BE49-F238E27FC236}">
              <a16:creationId xmlns:a16="http://schemas.microsoft.com/office/drawing/2014/main" xmlns="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6" name="Text Box 41">
          <a:extLst>
            <a:ext uri="{FF2B5EF4-FFF2-40B4-BE49-F238E27FC236}">
              <a16:creationId xmlns:a16="http://schemas.microsoft.com/office/drawing/2014/main" xmlns="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7" name="Text Box 43">
          <a:extLst>
            <a:ext uri="{FF2B5EF4-FFF2-40B4-BE49-F238E27FC236}">
              <a16:creationId xmlns:a16="http://schemas.microsoft.com/office/drawing/2014/main" xmlns="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xmlns="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xmlns="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xmlns="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1" name="Text Box 10">
          <a:extLst>
            <a:ext uri="{FF2B5EF4-FFF2-40B4-BE49-F238E27FC236}">
              <a16:creationId xmlns:a16="http://schemas.microsoft.com/office/drawing/2014/main" xmlns="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2" name="Text Box 41">
          <a:extLst>
            <a:ext uri="{FF2B5EF4-FFF2-40B4-BE49-F238E27FC236}">
              <a16:creationId xmlns:a16="http://schemas.microsoft.com/office/drawing/2014/main" xmlns="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3" name="Text Box 43">
          <a:extLst>
            <a:ext uri="{FF2B5EF4-FFF2-40B4-BE49-F238E27FC236}">
              <a16:creationId xmlns:a16="http://schemas.microsoft.com/office/drawing/2014/main" xmlns="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xmlns="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5" name="Text Box 8">
          <a:extLst>
            <a:ext uri="{FF2B5EF4-FFF2-40B4-BE49-F238E27FC236}">
              <a16:creationId xmlns:a16="http://schemas.microsoft.com/office/drawing/2014/main" xmlns="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6" name="Text Box 9">
          <a:extLst>
            <a:ext uri="{FF2B5EF4-FFF2-40B4-BE49-F238E27FC236}">
              <a16:creationId xmlns:a16="http://schemas.microsoft.com/office/drawing/2014/main" xmlns="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xmlns="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8" name="Text Box 41">
          <a:extLst>
            <a:ext uri="{FF2B5EF4-FFF2-40B4-BE49-F238E27FC236}">
              <a16:creationId xmlns:a16="http://schemas.microsoft.com/office/drawing/2014/main" xmlns="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9" name="Text Box 43">
          <a:extLst>
            <a:ext uri="{FF2B5EF4-FFF2-40B4-BE49-F238E27FC236}">
              <a16:creationId xmlns:a16="http://schemas.microsoft.com/office/drawing/2014/main" xmlns="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xmlns="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1" name="Text Box 8">
          <a:extLst>
            <a:ext uri="{FF2B5EF4-FFF2-40B4-BE49-F238E27FC236}">
              <a16:creationId xmlns:a16="http://schemas.microsoft.com/office/drawing/2014/main" xmlns="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2" name="Text Box 9">
          <a:extLst>
            <a:ext uri="{FF2B5EF4-FFF2-40B4-BE49-F238E27FC236}">
              <a16:creationId xmlns:a16="http://schemas.microsoft.com/office/drawing/2014/main" xmlns="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3" name="Text Box 10">
          <a:extLst>
            <a:ext uri="{FF2B5EF4-FFF2-40B4-BE49-F238E27FC236}">
              <a16:creationId xmlns:a16="http://schemas.microsoft.com/office/drawing/2014/main" xmlns="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4" name="Text Box 41">
          <a:extLst>
            <a:ext uri="{FF2B5EF4-FFF2-40B4-BE49-F238E27FC236}">
              <a16:creationId xmlns:a16="http://schemas.microsoft.com/office/drawing/2014/main" xmlns="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" name="Text Box 43">
          <a:extLst>
            <a:ext uri="{FF2B5EF4-FFF2-40B4-BE49-F238E27FC236}">
              <a16:creationId xmlns:a16="http://schemas.microsoft.com/office/drawing/2014/main" xmlns="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xmlns="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" name="Text Box 8">
          <a:extLst>
            <a:ext uri="{FF2B5EF4-FFF2-40B4-BE49-F238E27FC236}">
              <a16:creationId xmlns:a16="http://schemas.microsoft.com/office/drawing/2014/main" xmlns="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" name="Text Box 9">
          <a:extLst>
            <a:ext uri="{FF2B5EF4-FFF2-40B4-BE49-F238E27FC236}">
              <a16:creationId xmlns:a16="http://schemas.microsoft.com/office/drawing/2014/main" xmlns="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" name="Text Box 10">
          <a:extLst>
            <a:ext uri="{FF2B5EF4-FFF2-40B4-BE49-F238E27FC236}">
              <a16:creationId xmlns:a16="http://schemas.microsoft.com/office/drawing/2014/main" xmlns="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" name="Text Box 41">
          <a:extLst>
            <a:ext uri="{FF2B5EF4-FFF2-40B4-BE49-F238E27FC236}">
              <a16:creationId xmlns:a16="http://schemas.microsoft.com/office/drawing/2014/main" xmlns="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1" name="Text Box 43">
          <a:extLst>
            <a:ext uri="{FF2B5EF4-FFF2-40B4-BE49-F238E27FC236}">
              <a16:creationId xmlns:a16="http://schemas.microsoft.com/office/drawing/2014/main" xmlns="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xmlns="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3" name="Text Box 8">
          <a:extLst>
            <a:ext uri="{FF2B5EF4-FFF2-40B4-BE49-F238E27FC236}">
              <a16:creationId xmlns:a16="http://schemas.microsoft.com/office/drawing/2014/main" xmlns="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4" name="Text Box 9">
          <a:extLst>
            <a:ext uri="{FF2B5EF4-FFF2-40B4-BE49-F238E27FC236}">
              <a16:creationId xmlns:a16="http://schemas.microsoft.com/office/drawing/2014/main" xmlns="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5" name="Text Box 10">
          <a:extLst>
            <a:ext uri="{FF2B5EF4-FFF2-40B4-BE49-F238E27FC236}">
              <a16:creationId xmlns:a16="http://schemas.microsoft.com/office/drawing/2014/main" xmlns="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6" name="Text Box 41">
          <a:extLst>
            <a:ext uri="{FF2B5EF4-FFF2-40B4-BE49-F238E27FC236}">
              <a16:creationId xmlns:a16="http://schemas.microsoft.com/office/drawing/2014/main" xmlns="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7" name="Text Box 43">
          <a:extLst>
            <a:ext uri="{FF2B5EF4-FFF2-40B4-BE49-F238E27FC236}">
              <a16:creationId xmlns:a16="http://schemas.microsoft.com/office/drawing/2014/main" xmlns="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xmlns="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79" name="Text Box 8">
          <a:extLst>
            <a:ext uri="{FF2B5EF4-FFF2-40B4-BE49-F238E27FC236}">
              <a16:creationId xmlns:a16="http://schemas.microsoft.com/office/drawing/2014/main" xmlns="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0" name="Text Box 9">
          <a:extLst>
            <a:ext uri="{FF2B5EF4-FFF2-40B4-BE49-F238E27FC236}">
              <a16:creationId xmlns:a16="http://schemas.microsoft.com/office/drawing/2014/main" xmlns="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1" name="Text Box 10">
          <a:extLst>
            <a:ext uri="{FF2B5EF4-FFF2-40B4-BE49-F238E27FC236}">
              <a16:creationId xmlns:a16="http://schemas.microsoft.com/office/drawing/2014/main" xmlns="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2" name="Text Box 41">
          <a:extLst>
            <a:ext uri="{FF2B5EF4-FFF2-40B4-BE49-F238E27FC236}">
              <a16:creationId xmlns:a16="http://schemas.microsoft.com/office/drawing/2014/main" xmlns="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3" name="Text Box 43">
          <a:extLst>
            <a:ext uri="{FF2B5EF4-FFF2-40B4-BE49-F238E27FC236}">
              <a16:creationId xmlns:a16="http://schemas.microsoft.com/office/drawing/2014/main" xmlns="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xmlns="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5" name="Text Box 8">
          <a:extLst>
            <a:ext uri="{FF2B5EF4-FFF2-40B4-BE49-F238E27FC236}">
              <a16:creationId xmlns:a16="http://schemas.microsoft.com/office/drawing/2014/main" xmlns="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6" name="Text Box 9">
          <a:extLst>
            <a:ext uri="{FF2B5EF4-FFF2-40B4-BE49-F238E27FC236}">
              <a16:creationId xmlns:a16="http://schemas.microsoft.com/office/drawing/2014/main" xmlns="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7" name="Text Box 10">
          <a:extLst>
            <a:ext uri="{FF2B5EF4-FFF2-40B4-BE49-F238E27FC236}">
              <a16:creationId xmlns:a16="http://schemas.microsoft.com/office/drawing/2014/main" xmlns="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8" name="Text Box 41">
          <a:extLst>
            <a:ext uri="{FF2B5EF4-FFF2-40B4-BE49-F238E27FC236}">
              <a16:creationId xmlns:a16="http://schemas.microsoft.com/office/drawing/2014/main" xmlns="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9" name="Text Box 43">
          <a:extLst>
            <a:ext uri="{FF2B5EF4-FFF2-40B4-BE49-F238E27FC236}">
              <a16:creationId xmlns:a16="http://schemas.microsoft.com/office/drawing/2014/main" xmlns="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xmlns="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1" name="Text Box 8">
          <a:extLst>
            <a:ext uri="{FF2B5EF4-FFF2-40B4-BE49-F238E27FC236}">
              <a16:creationId xmlns:a16="http://schemas.microsoft.com/office/drawing/2014/main" xmlns="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2" name="Text Box 9">
          <a:extLst>
            <a:ext uri="{FF2B5EF4-FFF2-40B4-BE49-F238E27FC236}">
              <a16:creationId xmlns:a16="http://schemas.microsoft.com/office/drawing/2014/main" xmlns="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3" name="Text Box 10">
          <a:extLst>
            <a:ext uri="{FF2B5EF4-FFF2-40B4-BE49-F238E27FC236}">
              <a16:creationId xmlns:a16="http://schemas.microsoft.com/office/drawing/2014/main" xmlns="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4" name="Text Box 41">
          <a:extLst>
            <a:ext uri="{FF2B5EF4-FFF2-40B4-BE49-F238E27FC236}">
              <a16:creationId xmlns:a16="http://schemas.microsoft.com/office/drawing/2014/main" xmlns="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5" name="Text Box 43">
          <a:extLst>
            <a:ext uri="{FF2B5EF4-FFF2-40B4-BE49-F238E27FC236}">
              <a16:creationId xmlns:a16="http://schemas.microsoft.com/office/drawing/2014/main" xmlns="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xmlns="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7" name="Text Box 8">
          <a:extLst>
            <a:ext uri="{FF2B5EF4-FFF2-40B4-BE49-F238E27FC236}">
              <a16:creationId xmlns:a16="http://schemas.microsoft.com/office/drawing/2014/main" xmlns="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8" name="Text Box 9">
          <a:extLst>
            <a:ext uri="{FF2B5EF4-FFF2-40B4-BE49-F238E27FC236}">
              <a16:creationId xmlns:a16="http://schemas.microsoft.com/office/drawing/2014/main" xmlns="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xmlns="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0" name="Text Box 41">
          <a:extLst>
            <a:ext uri="{FF2B5EF4-FFF2-40B4-BE49-F238E27FC236}">
              <a16:creationId xmlns:a16="http://schemas.microsoft.com/office/drawing/2014/main" xmlns="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1" name="Text Box 43">
          <a:extLst>
            <a:ext uri="{FF2B5EF4-FFF2-40B4-BE49-F238E27FC236}">
              <a16:creationId xmlns:a16="http://schemas.microsoft.com/office/drawing/2014/main" xmlns="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xmlns="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3" name="Text Box 8">
          <a:extLst>
            <a:ext uri="{FF2B5EF4-FFF2-40B4-BE49-F238E27FC236}">
              <a16:creationId xmlns:a16="http://schemas.microsoft.com/office/drawing/2014/main" xmlns="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4" name="Text Box 9">
          <a:extLst>
            <a:ext uri="{FF2B5EF4-FFF2-40B4-BE49-F238E27FC236}">
              <a16:creationId xmlns:a16="http://schemas.microsoft.com/office/drawing/2014/main" xmlns="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5" name="Text Box 10">
          <a:extLst>
            <a:ext uri="{FF2B5EF4-FFF2-40B4-BE49-F238E27FC236}">
              <a16:creationId xmlns:a16="http://schemas.microsoft.com/office/drawing/2014/main" xmlns="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6" name="Text Box 41">
          <a:extLst>
            <a:ext uri="{FF2B5EF4-FFF2-40B4-BE49-F238E27FC236}">
              <a16:creationId xmlns:a16="http://schemas.microsoft.com/office/drawing/2014/main" xmlns="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7" name="Text Box 43">
          <a:extLst>
            <a:ext uri="{FF2B5EF4-FFF2-40B4-BE49-F238E27FC236}">
              <a16:creationId xmlns:a16="http://schemas.microsoft.com/office/drawing/2014/main" xmlns="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xmlns="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xmlns="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xmlns="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xmlns="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2" name="Text Box 41">
          <a:extLst>
            <a:ext uri="{FF2B5EF4-FFF2-40B4-BE49-F238E27FC236}">
              <a16:creationId xmlns:a16="http://schemas.microsoft.com/office/drawing/2014/main" xmlns="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3" name="Text Box 43">
          <a:extLst>
            <a:ext uri="{FF2B5EF4-FFF2-40B4-BE49-F238E27FC236}">
              <a16:creationId xmlns:a16="http://schemas.microsoft.com/office/drawing/2014/main" xmlns="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xmlns="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5" name="Text Box 8">
          <a:extLst>
            <a:ext uri="{FF2B5EF4-FFF2-40B4-BE49-F238E27FC236}">
              <a16:creationId xmlns:a16="http://schemas.microsoft.com/office/drawing/2014/main" xmlns="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6" name="Text Box 9">
          <a:extLst>
            <a:ext uri="{FF2B5EF4-FFF2-40B4-BE49-F238E27FC236}">
              <a16:creationId xmlns:a16="http://schemas.microsoft.com/office/drawing/2014/main" xmlns="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7" name="Text Box 10">
          <a:extLst>
            <a:ext uri="{FF2B5EF4-FFF2-40B4-BE49-F238E27FC236}">
              <a16:creationId xmlns:a16="http://schemas.microsoft.com/office/drawing/2014/main" xmlns="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8" name="Text Box 41">
          <a:extLst>
            <a:ext uri="{FF2B5EF4-FFF2-40B4-BE49-F238E27FC236}">
              <a16:creationId xmlns:a16="http://schemas.microsoft.com/office/drawing/2014/main" xmlns="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9" name="Text Box 43">
          <a:extLst>
            <a:ext uri="{FF2B5EF4-FFF2-40B4-BE49-F238E27FC236}">
              <a16:creationId xmlns:a16="http://schemas.microsoft.com/office/drawing/2014/main" xmlns="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xmlns="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1" name="Text Box 8">
          <a:extLst>
            <a:ext uri="{FF2B5EF4-FFF2-40B4-BE49-F238E27FC236}">
              <a16:creationId xmlns:a16="http://schemas.microsoft.com/office/drawing/2014/main" xmlns="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2" name="Text Box 9">
          <a:extLst>
            <a:ext uri="{FF2B5EF4-FFF2-40B4-BE49-F238E27FC236}">
              <a16:creationId xmlns:a16="http://schemas.microsoft.com/office/drawing/2014/main" xmlns="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3" name="Text Box 10">
          <a:extLst>
            <a:ext uri="{FF2B5EF4-FFF2-40B4-BE49-F238E27FC236}">
              <a16:creationId xmlns:a16="http://schemas.microsoft.com/office/drawing/2014/main" xmlns="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4" name="Text Box 41">
          <a:extLst>
            <a:ext uri="{FF2B5EF4-FFF2-40B4-BE49-F238E27FC236}">
              <a16:creationId xmlns:a16="http://schemas.microsoft.com/office/drawing/2014/main" xmlns="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5" name="Text Box 43">
          <a:extLst>
            <a:ext uri="{FF2B5EF4-FFF2-40B4-BE49-F238E27FC236}">
              <a16:creationId xmlns:a16="http://schemas.microsoft.com/office/drawing/2014/main" xmlns="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xmlns="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xmlns="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xmlns="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9" name="Text Box 10">
          <a:extLst>
            <a:ext uri="{FF2B5EF4-FFF2-40B4-BE49-F238E27FC236}">
              <a16:creationId xmlns:a16="http://schemas.microsoft.com/office/drawing/2014/main" xmlns="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0" name="Text Box 41">
          <a:extLst>
            <a:ext uri="{FF2B5EF4-FFF2-40B4-BE49-F238E27FC236}">
              <a16:creationId xmlns:a16="http://schemas.microsoft.com/office/drawing/2014/main" xmlns="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1" name="Text Box 43">
          <a:extLst>
            <a:ext uri="{FF2B5EF4-FFF2-40B4-BE49-F238E27FC236}">
              <a16:creationId xmlns:a16="http://schemas.microsoft.com/office/drawing/2014/main" xmlns="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xmlns="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xmlns="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xmlns="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xmlns="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6" name="Text Box 41">
          <a:extLst>
            <a:ext uri="{FF2B5EF4-FFF2-40B4-BE49-F238E27FC236}">
              <a16:creationId xmlns:a16="http://schemas.microsoft.com/office/drawing/2014/main" xmlns="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7" name="Text Box 43">
          <a:extLst>
            <a:ext uri="{FF2B5EF4-FFF2-40B4-BE49-F238E27FC236}">
              <a16:creationId xmlns:a16="http://schemas.microsoft.com/office/drawing/2014/main" xmlns="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xmlns="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9" name="Text Box 8">
          <a:extLst>
            <a:ext uri="{FF2B5EF4-FFF2-40B4-BE49-F238E27FC236}">
              <a16:creationId xmlns:a16="http://schemas.microsoft.com/office/drawing/2014/main" xmlns="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0" name="Text Box 9">
          <a:extLst>
            <a:ext uri="{FF2B5EF4-FFF2-40B4-BE49-F238E27FC236}">
              <a16:creationId xmlns:a16="http://schemas.microsoft.com/office/drawing/2014/main" xmlns="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1" name="Text Box 10">
          <a:extLst>
            <a:ext uri="{FF2B5EF4-FFF2-40B4-BE49-F238E27FC236}">
              <a16:creationId xmlns:a16="http://schemas.microsoft.com/office/drawing/2014/main" xmlns="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2" name="Text Box 41">
          <a:extLst>
            <a:ext uri="{FF2B5EF4-FFF2-40B4-BE49-F238E27FC236}">
              <a16:creationId xmlns:a16="http://schemas.microsoft.com/office/drawing/2014/main" xmlns="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3" name="Text Box 43">
          <a:extLst>
            <a:ext uri="{FF2B5EF4-FFF2-40B4-BE49-F238E27FC236}">
              <a16:creationId xmlns:a16="http://schemas.microsoft.com/office/drawing/2014/main" xmlns="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xmlns="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xmlns="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xmlns="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xmlns="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8" name="Text Box 41">
          <a:extLst>
            <a:ext uri="{FF2B5EF4-FFF2-40B4-BE49-F238E27FC236}">
              <a16:creationId xmlns:a16="http://schemas.microsoft.com/office/drawing/2014/main" xmlns="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9" name="Text Box 43">
          <a:extLst>
            <a:ext uri="{FF2B5EF4-FFF2-40B4-BE49-F238E27FC236}">
              <a16:creationId xmlns:a16="http://schemas.microsoft.com/office/drawing/2014/main" xmlns="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xmlns="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xmlns="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xmlns="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" name="Text Box 10">
          <a:extLst>
            <a:ext uri="{FF2B5EF4-FFF2-40B4-BE49-F238E27FC236}">
              <a16:creationId xmlns:a16="http://schemas.microsoft.com/office/drawing/2014/main" xmlns="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" name="Text Box 41">
          <a:extLst>
            <a:ext uri="{FF2B5EF4-FFF2-40B4-BE49-F238E27FC236}">
              <a16:creationId xmlns:a16="http://schemas.microsoft.com/office/drawing/2014/main" xmlns="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" name="Text Box 43">
          <a:extLst>
            <a:ext uri="{FF2B5EF4-FFF2-40B4-BE49-F238E27FC236}">
              <a16:creationId xmlns:a16="http://schemas.microsoft.com/office/drawing/2014/main" xmlns="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xmlns="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xmlns="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xmlns="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9" name="Text Box 10">
          <a:extLst>
            <a:ext uri="{FF2B5EF4-FFF2-40B4-BE49-F238E27FC236}">
              <a16:creationId xmlns:a16="http://schemas.microsoft.com/office/drawing/2014/main" xmlns="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60" name="Text Box 41">
          <a:extLst>
            <a:ext uri="{FF2B5EF4-FFF2-40B4-BE49-F238E27FC236}">
              <a16:creationId xmlns:a16="http://schemas.microsoft.com/office/drawing/2014/main" xmlns="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61" name="Text Box 43">
          <a:extLst>
            <a:ext uri="{FF2B5EF4-FFF2-40B4-BE49-F238E27FC236}">
              <a16:creationId xmlns:a16="http://schemas.microsoft.com/office/drawing/2014/main" xmlns="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xmlns="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xmlns="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xmlns="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5" name="Text Box 10">
          <a:extLst>
            <a:ext uri="{FF2B5EF4-FFF2-40B4-BE49-F238E27FC236}">
              <a16:creationId xmlns:a16="http://schemas.microsoft.com/office/drawing/2014/main" xmlns="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xmlns="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" name="Text Box 43">
          <a:extLst>
            <a:ext uri="{FF2B5EF4-FFF2-40B4-BE49-F238E27FC236}">
              <a16:creationId xmlns:a16="http://schemas.microsoft.com/office/drawing/2014/main" xmlns="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xmlns="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9" name="Text Box 8">
          <a:extLst>
            <a:ext uri="{FF2B5EF4-FFF2-40B4-BE49-F238E27FC236}">
              <a16:creationId xmlns:a16="http://schemas.microsoft.com/office/drawing/2014/main" xmlns="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0" name="Text Box 9">
          <a:extLst>
            <a:ext uri="{FF2B5EF4-FFF2-40B4-BE49-F238E27FC236}">
              <a16:creationId xmlns:a16="http://schemas.microsoft.com/office/drawing/2014/main" xmlns="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1" name="Text Box 10">
          <a:extLst>
            <a:ext uri="{FF2B5EF4-FFF2-40B4-BE49-F238E27FC236}">
              <a16:creationId xmlns:a16="http://schemas.microsoft.com/office/drawing/2014/main" xmlns="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2" name="Text Box 41">
          <a:extLst>
            <a:ext uri="{FF2B5EF4-FFF2-40B4-BE49-F238E27FC236}">
              <a16:creationId xmlns:a16="http://schemas.microsoft.com/office/drawing/2014/main" xmlns="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3" name="Text Box 43">
          <a:extLst>
            <a:ext uri="{FF2B5EF4-FFF2-40B4-BE49-F238E27FC236}">
              <a16:creationId xmlns:a16="http://schemas.microsoft.com/office/drawing/2014/main" xmlns="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xmlns="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5" name="Text Box 8">
          <a:extLst>
            <a:ext uri="{FF2B5EF4-FFF2-40B4-BE49-F238E27FC236}">
              <a16:creationId xmlns:a16="http://schemas.microsoft.com/office/drawing/2014/main" xmlns="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6" name="Text Box 9">
          <a:extLst>
            <a:ext uri="{FF2B5EF4-FFF2-40B4-BE49-F238E27FC236}">
              <a16:creationId xmlns:a16="http://schemas.microsoft.com/office/drawing/2014/main" xmlns="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7" name="Text Box 10">
          <a:extLst>
            <a:ext uri="{FF2B5EF4-FFF2-40B4-BE49-F238E27FC236}">
              <a16:creationId xmlns:a16="http://schemas.microsoft.com/office/drawing/2014/main" xmlns="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8" name="Text Box 41">
          <a:extLst>
            <a:ext uri="{FF2B5EF4-FFF2-40B4-BE49-F238E27FC236}">
              <a16:creationId xmlns:a16="http://schemas.microsoft.com/office/drawing/2014/main" xmlns="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xmlns="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xmlns="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1" name="Text Box 8">
          <a:extLst>
            <a:ext uri="{FF2B5EF4-FFF2-40B4-BE49-F238E27FC236}">
              <a16:creationId xmlns:a16="http://schemas.microsoft.com/office/drawing/2014/main" xmlns="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2" name="Text Box 9">
          <a:extLst>
            <a:ext uri="{FF2B5EF4-FFF2-40B4-BE49-F238E27FC236}">
              <a16:creationId xmlns:a16="http://schemas.microsoft.com/office/drawing/2014/main" xmlns="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3" name="Text Box 10">
          <a:extLst>
            <a:ext uri="{FF2B5EF4-FFF2-40B4-BE49-F238E27FC236}">
              <a16:creationId xmlns:a16="http://schemas.microsoft.com/office/drawing/2014/main" xmlns="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4" name="Text Box 41">
          <a:extLst>
            <a:ext uri="{FF2B5EF4-FFF2-40B4-BE49-F238E27FC236}">
              <a16:creationId xmlns:a16="http://schemas.microsoft.com/office/drawing/2014/main" xmlns="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5" name="Text Box 43">
          <a:extLst>
            <a:ext uri="{FF2B5EF4-FFF2-40B4-BE49-F238E27FC236}">
              <a16:creationId xmlns:a16="http://schemas.microsoft.com/office/drawing/2014/main" xmlns="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xmlns="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xmlns="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xmlns="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xmlns="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0" name="Text Box 41">
          <a:extLst>
            <a:ext uri="{FF2B5EF4-FFF2-40B4-BE49-F238E27FC236}">
              <a16:creationId xmlns:a16="http://schemas.microsoft.com/office/drawing/2014/main" xmlns="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1" name="Text Box 43">
          <a:extLst>
            <a:ext uri="{FF2B5EF4-FFF2-40B4-BE49-F238E27FC236}">
              <a16:creationId xmlns:a16="http://schemas.microsoft.com/office/drawing/2014/main" xmlns="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xmlns="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3" name="Text Box 8">
          <a:extLst>
            <a:ext uri="{FF2B5EF4-FFF2-40B4-BE49-F238E27FC236}">
              <a16:creationId xmlns:a16="http://schemas.microsoft.com/office/drawing/2014/main" xmlns="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4" name="Text Box 9">
          <a:extLst>
            <a:ext uri="{FF2B5EF4-FFF2-40B4-BE49-F238E27FC236}">
              <a16:creationId xmlns:a16="http://schemas.microsoft.com/office/drawing/2014/main" xmlns="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5" name="Text Box 10">
          <a:extLst>
            <a:ext uri="{FF2B5EF4-FFF2-40B4-BE49-F238E27FC236}">
              <a16:creationId xmlns:a16="http://schemas.microsoft.com/office/drawing/2014/main" xmlns="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6" name="Text Box 41">
          <a:extLst>
            <a:ext uri="{FF2B5EF4-FFF2-40B4-BE49-F238E27FC236}">
              <a16:creationId xmlns:a16="http://schemas.microsoft.com/office/drawing/2014/main" xmlns="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xmlns="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xmlns="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9" name="Text Box 8">
          <a:extLst>
            <a:ext uri="{FF2B5EF4-FFF2-40B4-BE49-F238E27FC236}">
              <a16:creationId xmlns:a16="http://schemas.microsoft.com/office/drawing/2014/main" xmlns="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0" name="Text Box 9">
          <a:extLst>
            <a:ext uri="{FF2B5EF4-FFF2-40B4-BE49-F238E27FC236}">
              <a16:creationId xmlns:a16="http://schemas.microsoft.com/office/drawing/2014/main" xmlns="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1" name="Text Box 10">
          <a:extLst>
            <a:ext uri="{FF2B5EF4-FFF2-40B4-BE49-F238E27FC236}">
              <a16:creationId xmlns:a16="http://schemas.microsoft.com/office/drawing/2014/main" xmlns="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2" name="Text Box 41">
          <a:extLst>
            <a:ext uri="{FF2B5EF4-FFF2-40B4-BE49-F238E27FC236}">
              <a16:creationId xmlns:a16="http://schemas.microsoft.com/office/drawing/2014/main" xmlns="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3" name="Text Box 43">
          <a:extLst>
            <a:ext uri="{FF2B5EF4-FFF2-40B4-BE49-F238E27FC236}">
              <a16:creationId xmlns:a16="http://schemas.microsoft.com/office/drawing/2014/main" xmlns="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xmlns="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xmlns="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xmlns="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7" name="Text Box 10">
          <a:extLst>
            <a:ext uri="{FF2B5EF4-FFF2-40B4-BE49-F238E27FC236}">
              <a16:creationId xmlns:a16="http://schemas.microsoft.com/office/drawing/2014/main" xmlns="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8" name="Text Box 41">
          <a:extLst>
            <a:ext uri="{FF2B5EF4-FFF2-40B4-BE49-F238E27FC236}">
              <a16:creationId xmlns:a16="http://schemas.microsoft.com/office/drawing/2014/main" xmlns="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xmlns="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xmlns="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xmlns="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xmlns="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3" name="Text Box 10">
          <a:extLst>
            <a:ext uri="{FF2B5EF4-FFF2-40B4-BE49-F238E27FC236}">
              <a16:creationId xmlns:a16="http://schemas.microsoft.com/office/drawing/2014/main" xmlns="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4" name="Text Box 41">
          <a:extLst>
            <a:ext uri="{FF2B5EF4-FFF2-40B4-BE49-F238E27FC236}">
              <a16:creationId xmlns:a16="http://schemas.microsoft.com/office/drawing/2014/main" xmlns="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5" name="Text Box 43">
          <a:extLst>
            <a:ext uri="{FF2B5EF4-FFF2-40B4-BE49-F238E27FC236}">
              <a16:creationId xmlns:a16="http://schemas.microsoft.com/office/drawing/2014/main" xmlns="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xmlns="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xmlns="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xmlns="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xmlns="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0" name="Text Box 41">
          <a:extLst>
            <a:ext uri="{FF2B5EF4-FFF2-40B4-BE49-F238E27FC236}">
              <a16:creationId xmlns:a16="http://schemas.microsoft.com/office/drawing/2014/main" xmlns="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1" name="Text Box 43">
          <a:extLst>
            <a:ext uri="{FF2B5EF4-FFF2-40B4-BE49-F238E27FC236}">
              <a16:creationId xmlns:a16="http://schemas.microsoft.com/office/drawing/2014/main" xmlns="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xmlns="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xmlns="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4" name="Text Box 9">
          <a:extLst>
            <a:ext uri="{FF2B5EF4-FFF2-40B4-BE49-F238E27FC236}">
              <a16:creationId xmlns:a16="http://schemas.microsoft.com/office/drawing/2014/main" xmlns="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5" name="Text Box 10">
          <a:extLst>
            <a:ext uri="{FF2B5EF4-FFF2-40B4-BE49-F238E27FC236}">
              <a16:creationId xmlns:a16="http://schemas.microsoft.com/office/drawing/2014/main" xmlns="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6" name="Text Box 41">
          <a:extLst>
            <a:ext uri="{FF2B5EF4-FFF2-40B4-BE49-F238E27FC236}">
              <a16:creationId xmlns:a16="http://schemas.microsoft.com/office/drawing/2014/main" xmlns="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7" name="Text Box 43">
          <a:extLst>
            <a:ext uri="{FF2B5EF4-FFF2-40B4-BE49-F238E27FC236}">
              <a16:creationId xmlns:a16="http://schemas.microsoft.com/office/drawing/2014/main" xmlns="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xmlns="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xmlns="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0" name="Text Box 9">
          <a:extLst>
            <a:ext uri="{FF2B5EF4-FFF2-40B4-BE49-F238E27FC236}">
              <a16:creationId xmlns:a16="http://schemas.microsoft.com/office/drawing/2014/main" xmlns="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1" name="Text Box 10">
          <a:extLst>
            <a:ext uri="{FF2B5EF4-FFF2-40B4-BE49-F238E27FC236}">
              <a16:creationId xmlns:a16="http://schemas.microsoft.com/office/drawing/2014/main" xmlns="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2" name="Text Box 41">
          <a:extLst>
            <a:ext uri="{FF2B5EF4-FFF2-40B4-BE49-F238E27FC236}">
              <a16:creationId xmlns:a16="http://schemas.microsoft.com/office/drawing/2014/main" xmlns="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3" name="Text Box 43">
          <a:extLst>
            <a:ext uri="{FF2B5EF4-FFF2-40B4-BE49-F238E27FC236}">
              <a16:creationId xmlns:a16="http://schemas.microsoft.com/office/drawing/2014/main" xmlns="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xmlns="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xmlns="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6" name="Text Box 9">
          <a:extLst>
            <a:ext uri="{FF2B5EF4-FFF2-40B4-BE49-F238E27FC236}">
              <a16:creationId xmlns:a16="http://schemas.microsoft.com/office/drawing/2014/main" xmlns="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7" name="Text Box 10">
          <a:extLst>
            <a:ext uri="{FF2B5EF4-FFF2-40B4-BE49-F238E27FC236}">
              <a16:creationId xmlns:a16="http://schemas.microsoft.com/office/drawing/2014/main" xmlns="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8" name="Text Box 41">
          <a:extLst>
            <a:ext uri="{FF2B5EF4-FFF2-40B4-BE49-F238E27FC236}">
              <a16:creationId xmlns:a16="http://schemas.microsoft.com/office/drawing/2014/main" xmlns="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9" name="Text Box 43">
          <a:extLst>
            <a:ext uri="{FF2B5EF4-FFF2-40B4-BE49-F238E27FC236}">
              <a16:creationId xmlns:a16="http://schemas.microsoft.com/office/drawing/2014/main" xmlns="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xmlns="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xmlns="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2" name="Text Box 9">
          <a:extLst>
            <a:ext uri="{FF2B5EF4-FFF2-40B4-BE49-F238E27FC236}">
              <a16:creationId xmlns:a16="http://schemas.microsoft.com/office/drawing/2014/main" xmlns="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3" name="Text Box 10">
          <a:extLst>
            <a:ext uri="{FF2B5EF4-FFF2-40B4-BE49-F238E27FC236}">
              <a16:creationId xmlns:a16="http://schemas.microsoft.com/office/drawing/2014/main" xmlns="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4" name="Text Box 41">
          <a:extLst>
            <a:ext uri="{FF2B5EF4-FFF2-40B4-BE49-F238E27FC236}">
              <a16:creationId xmlns:a16="http://schemas.microsoft.com/office/drawing/2014/main" xmlns="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5" name="Text Box 43">
          <a:extLst>
            <a:ext uri="{FF2B5EF4-FFF2-40B4-BE49-F238E27FC236}">
              <a16:creationId xmlns:a16="http://schemas.microsoft.com/office/drawing/2014/main" xmlns="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xmlns="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xmlns="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xmlns="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9" name="Text Box 10">
          <a:extLst>
            <a:ext uri="{FF2B5EF4-FFF2-40B4-BE49-F238E27FC236}">
              <a16:creationId xmlns:a16="http://schemas.microsoft.com/office/drawing/2014/main" xmlns="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50" name="Text Box 41">
          <a:extLst>
            <a:ext uri="{FF2B5EF4-FFF2-40B4-BE49-F238E27FC236}">
              <a16:creationId xmlns:a16="http://schemas.microsoft.com/office/drawing/2014/main" xmlns="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51" name="Text Box 43">
          <a:extLst>
            <a:ext uri="{FF2B5EF4-FFF2-40B4-BE49-F238E27FC236}">
              <a16:creationId xmlns:a16="http://schemas.microsoft.com/office/drawing/2014/main" xmlns="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xmlns="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xmlns="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4" name="Text Box 9">
          <a:extLst>
            <a:ext uri="{FF2B5EF4-FFF2-40B4-BE49-F238E27FC236}">
              <a16:creationId xmlns:a16="http://schemas.microsoft.com/office/drawing/2014/main" xmlns="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5" name="Text Box 10">
          <a:extLst>
            <a:ext uri="{FF2B5EF4-FFF2-40B4-BE49-F238E27FC236}">
              <a16:creationId xmlns:a16="http://schemas.microsoft.com/office/drawing/2014/main" xmlns="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6" name="Text Box 41">
          <a:extLst>
            <a:ext uri="{FF2B5EF4-FFF2-40B4-BE49-F238E27FC236}">
              <a16:creationId xmlns:a16="http://schemas.microsoft.com/office/drawing/2014/main" xmlns="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7" name="Text Box 43">
          <a:extLst>
            <a:ext uri="{FF2B5EF4-FFF2-40B4-BE49-F238E27FC236}">
              <a16:creationId xmlns:a16="http://schemas.microsoft.com/office/drawing/2014/main" xmlns="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xmlns="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xmlns="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xmlns="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xmlns="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2" name="Text Box 41">
          <a:extLst>
            <a:ext uri="{FF2B5EF4-FFF2-40B4-BE49-F238E27FC236}">
              <a16:creationId xmlns:a16="http://schemas.microsoft.com/office/drawing/2014/main" xmlns="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3" name="Text Box 43">
          <a:extLst>
            <a:ext uri="{FF2B5EF4-FFF2-40B4-BE49-F238E27FC236}">
              <a16:creationId xmlns:a16="http://schemas.microsoft.com/office/drawing/2014/main" xmlns="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xmlns="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xmlns="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6" name="Text Box 9">
          <a:extLst>
            <a:ext uri="{FF2B5EF4-FFF2-40B4-BE49-F238E27FC236}">
              <a16:creationId xmlns:a16="http://schemas.microsoft.com/office/drawing/2014/main" xmlns="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7" name="Text Box 10">
          <a:extLst>
            <a:ext uri="{FF2B5EF4-FFF2-40B4-BE49-F238E27FC236}">
              <a16:creationId xmlns:a16="http://schemas.microsoft.com/office/drawing/2014/main" xmlns="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8" name="Text Box 41">
          <a:extLst>
            <a:ext uri="{FF2B5EF4-FFF2-40B4-BE49-F238E27FC236}">
              <a16:creationId xmlns:a16="http://schemas.microsoft.com/office/drawing/2014/main" xmlns="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9" name="Text Box 43">
          <a:extLst>
            <a:ext uri="{FF2B5EF4-FFF2-40B4-BE49-F238E27FC236}">
              <a16:creationId xmlns:a16="http://schemas.microsoft.com/office/drawing/2014/main" xmlns="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xmlns="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xmlns="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2" name="Text Box 9">
          <a:extLst>
            <a:ext uri="{FF2B5EF4-FFF2-40B4-BE49-F238E27FC236}">
              <a16:creationId xmlns:a16="http://schemas.microsoft.com/office/drawing/2014/main" xmlns="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3" name="Text Box 10">
          <a:extLst>
            <a:ext uri="{FF2B5EF4-FFF2-40B4-BE49-F238E27FC236}">
              <a16:creationId xmlns:a16="http://schemas.microsoft.com/office/drawing/2014/main" xmlns="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4" name="Text Box 41">
          <a:extLst>
            <a:ext uri="{FF2B5EF4-FFF2-40B4-BE49-F238E27FC236}">
              <a16:creationId xmlns:a16="http://schemas.microsoft.com/office/drawing/2014/main" xmlns="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5" name="Text Box 43">
          <a:extLst>
            <a:ext uri="{FF2B5EF4-FFF2-40B4-BE49-F238E27FC236}">
              <a16:creationId xmlns:a16="http://schemas.microsoft.com/office/drawing/2014/main" xmlns="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xmlns="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xmlns="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xmlns="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9" name="Text Box 10">
          <a:extLst>
            <a:ext uri="{FF2B5EF4-FFF2-40B4-BE49-F238E27FC236}">
              <a16:creationId xmlns:a16="http://schemas.microsoft.com/office/drawing/2014/main" xmlns="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0" name="Text Box 41">
          <a:extLst>
            <a:ext uri="{FF2B5EF4-FFF2-40B4-BE49-F238E27FC236}">
              <a16:creationId xmlns:a16="http://schemas.microsoft.com/office/drawing/2014/main" xmlns="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1" name="Text Box 43">
          <a:extLst>
            <a:ext uri="{FF2B5EF4-FFF2-40B4-BE49-F238E27FC236}">
              <a16:creationId xmlns:a16="http://schemas.microsoft.com/office/drawing/2014/main" xmlns="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xmlns="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xmlns="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4" name="Text Box 9">
          <a:extLst>
            <a:ext uri="{FF2B5EF4-FFF2-40B4-BE49-F238E27FC236}">
              <a16:creationId xmlns:a16="http://schemas.microsoft.com/office/drawing/2014/main" xmlns="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5" name="Text Box 10">
          <a:extLst>
            <a:ext uri="{FF2B5EF4-FFF2-40B4-BE49-F238E27FC236}">
              <a16:creationId xmlns:a16="http://schemas.microsoft.com/office/drawing/2014/main" xmlns="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6" name="Text Box 41">
          <a:extLst>
            <a:ext uri="{FF2B5EF4-FFF2-40B4-BE49-F238E27FC236}">
              <a16:creationId xmlns:a16="http://schemas.microsoft.com/office/drawing/2014/main" xmlns="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7" name="Text Box 43">
          <a:extLst>
            <a:ext uri="{FF2B5EF4-FFF2-40B4-BE49-F238E27FC236}">
              <a16:creationId xmlns:a16="http://schemas.microsoft.com/office/drawing/2014/main" xmlns="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xmlns="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xmlns="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0" name="Text Box 9">
          <a:extLst>
            <a:ext uri="{FF2B5EF4-FFF2-40B4-BE49-F238E27FC236}">
              <a16:creationId xmlns:a16="http://schemas.microsoft.com/office/drawing/2014/main" xmlns="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1" name="Text Box 10">
          <a:extLst>
            <a:ext uri="{FF2B5EF4-FFF2-40B4-BE49-F238E27FC236}">
              <a16:creationId xmlns:a16="http://schemas.microsoft.com/office/drawing/2014/main" xmlns="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2" name="Text Box 41">
          <a:extLst>
            <a:ext uri="{FF2B5EF4-FFF2-40B4-BE49-F238E27FC236}">
              <a16:creationId xmlns:a16="http://schemas.microsoft.com/office/drawing/2014/main" xmlns="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3" name="Text Box 43">
          <a:extLst>
            <a:ext uri="{FF2B5EF4-FFF2-40B4-BE49-F238E27FC236}">
              <a16:creationId xmlns:a16="http://schemas.microsoft.com/office/drawing/2014/main" xmlns="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xmlns="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xmlns="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6" name="Text Box 9">
          <a:extLst>
            <a:ext uri="{FF2B5EF4-FFF2-40B4-BE49-F238E27FC236}">
              <a16:creationId xmlns:a16="http://schemas.microsoft.com/office/drawing/2014/main" xmlns="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7" name="Text Box 10">
          <a:extLst>
            <a:ext uri="{FF2B5EF4-FFF2-40B4-BE49-F238E27FC236}">
              <a16:creationId xmlns:a16="http://schemas.microsoft.com/office/drawing/2014/main" xmlns="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8" name="Text Box 41">
          <a:extLst>
            <a:ext uri="{FF2B5EF4-FFF2-40B4-BE49-F238E27FC236}">
              <a16:creationId xmlns:a16="http://schemas.microsoft.com/office/drawing/2014/main" xmlns="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9" name="Text Box 43">
          <a:extLst>
            <a:ext uri="{FF2B5EF4-FFF2-40B4-BE49-F238E27FC236}">
              <a16:creationId xmlns:a16="http://schemas.microsoft.com/office/drawing/2014/main" xmlns="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xmlns="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xmlns="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xmlns="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3" name="Text Box 10">
          <a:extLst>
            <a:ext uri="{FF2B5EF4-FFF2-40B4-BE49-F238E27FC236}">
              <a16:creationId xmlns:a16="http://schemas.microsoft.com/office/drawing/2014/main" xmlns="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4" name="Text Box 41">
          <a:extLst>
            <a:ext uri="{FF2B5EF4-FFF2-40B4-BE49-F238E27FC236}">
              <a16:creationId xmlns:a16="http://schemas.microsoft.com/office/drawing/2014/main" xmlns="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5" name="Text Box 43">
          <a:extLst>
            <a:ext uri="{FF2B5EF4-FFF2-40B4-BE49-F238E27FC236}">
              <a16:creationId xmlns:a16="http://schemas.microsoft.com/office/drawing/2014/main" xmlns="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xmlns="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xmlns="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8" name="Text Box 9">
          <a:extLst>
            <a:ext uri="{FF2B5EF4-FFF2-40B4-BE49-F238E27FC236}">
              <a16:creationId xmlns:a16="http://schemas.microsoft.com/office/drawing/2014/main" xmlns="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9" name="Text Box 10">
          <a:extLst>
            <a:ext uri="{FF2B5EF4-FFF2-40B4-BE49-F238E27FC236}">
              <a16:creationId xmlns:a16="http://schemas.microsoft.com/office/drawing/2014/main" xmlns="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0" name="Text Box 41">
          <a:extLst>
            <a:ext uri="{FF2B5EF4-FFF2-40B4-BE49-F238E27FC236}">
              <a16:creationId xmlns:a16="http://schemas.microsoft.com/office/drawing/2014/main" xmlns="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1" name="Text Box 43">
          <a:extLst>
            <a:ext uri="{FF2B5EF4-FFF2-40B4-BE49-F238E27FC236}">
              <a16:creationId xmlns:a16="http://schemas.microsoft.com/office/drawing/2014/main" xmlns="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xmlns="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xmlns="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4" name="Text Box 9">
          <a:extLst>
            <a:ext uri="{FF2B5EF4-FFF2-40B4-BE49-F238E27FC236}">
              <a16:creationId xmlns:a16="http://schemas.microsoft.com/office/drawing/2014/main" xmlns="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5" name="Text Box 10">
          <a:extLst>
            <a:ext uri="{FF2B5EF4-FFF2-40B4-BE49-F238E27FC236}">
              <a16:creationId xmlns:a16="http://schemas.microsoft.com/office/drawing/2014/main" xmlns="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6" name="Text Box 41">
          <a:extLst>
            <a:ext uri="{FF2B5EF4-FFF2-40B4-BE49-F238E27FC236}">
              <a16:creationId xmlns:a16="http://schemas.microsoft.com/office/drawing/2014/main" xmlns="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7" name="Text Box 43">
          <a:extLst>
            <a:ext uri="{FF2B5EF4-FFF2-40B4-BE49-F238E27FC236}">
              <a16:creationId xmlns:a16="http://schemas.microsoft.com/office/drawing/2014/main" xmlns="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xmlns="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xmlns="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xmlns="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1" name="Text Box 10">
          <a:extLst>
            <a:ext uri="{FF2B5EF4-FFF2-40B4-BE49-F238E27FC236}">
              <a16:creationId xmlns:a16="http://schemas.microsoft.com/office/drawing/2014/main" xmlns="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2" name="Text Box 41">
          <a:extLst>
            <a:ext uri="{FF2B5EF4-FFF2-40B4-BE49-F238E27FC236}">
              <a16:creationId xmlns:a16="http://schemas.microsoft.com/office/drawing/2014/main" xmlns="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3" name="Text Box 43">
          <a:extLst>
            <a:ext uri="{FF2B5EF4-FFF2-40B4-BE49-F238E27FC236}">
              <a16:creationId xmlns:a16="http://schemas.microsoft.com/office/drawing/2014/main" xmlns="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xmlns="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xmlns="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xmlns="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7" name="Text Box 10">
          <a:extLst>
            <a:ext uri="{FF2B5EF4-FFF2-40B4-BE49-F238E27FC236}">
              <a16:creationId xmlns:a16="http://schemas.microsoft.com/office/drawing/2014/main" xmlns="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8" name="Text Box 41">
          <a:extLst>
            <a:ext uri="{FF2B5EF4-FFF2-40B4-BE49-F238E27FC236}">
              <a16:creationId xmlns:a16="http://schemas.microsoft.com/office/drawing/2014/main" xmlns="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9" name="Text Box 43">
          <a:extLst>
            <a:ext uri="{FF2B5EF4-FFF2-40B4-BE49-F238E27FC236}">
              <a16:creationId xmlns:a16="http://schemas.microsoft.com/office/drawing/2014/main" xmlns="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xmlns="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xmlns="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2" name="Text Box 9">
          <a:extLst>
            <a:ext uri="{FF2B5EF4-FFF2-40B4-BE49-F238E27FC236}">
              <a16:creationId xmlns:a16="http://schemas.microsoft.com/office/drawing/2014/main" xmlns="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3" name="Text Box 10">
          <a:extLst>
            <a:ext uri="{FF2B5EF4-FFF2-40B4-BE49-F238E27FC236}">
              <a16:creationId xmlns:a16="http://schemas.microsoft.com/office/drawing/2014/main" xmlns="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4" name="Text Box 41">
          <a:extLst>
            <a:ext uri="{FF2B5EF4-FFF2-40B4-BE49-F238E27FC236}">
              <a16:creationId xmlns:a16="http://schemas.microsoft.com/office/drawing/2014/main" xmlns="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5" name="Text Box 43">
          <a:extLst>
            <a:ext uri="{FF2B5EF4-FFF2-40B4-BE49-F238E27FC236}">
              <a16:creationId xmlns:a16="http://schemas.microsoft.com/office/drawing/2014/main" xmlns="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xmlns="" id="{90E48329-6966-4C4A-9EDF-31C10703FE56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xmlns="" id="{E63DBBE5-9D6B-40BE-9535-A4F426237987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2038" name="Text Box 9">
          <a:extLst>
            <a:ext uri="{FF2B5EF4-FFF2-40B4-BE49-F238E27FC236}">
              <a16:creationId xmlns:a16="http://schemas.microsoft.com/office/drawing/2014/main" xmlns="" id="{D2B1193A-307F-4835-956B-4AE769C5E323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2039" name="Text Box 10">
          <a:extLst>
            <a:ext uri="{FF2B5EF4-FFF2-40B4-BE49-F238E27FC236}">
              <a16:creationId xmlns:a16="http://schemas.microsoft.com/office/drawing/2014/main" xmlns="" id="{18CC3D81-7C96-469E-BF58-B05742CD7175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2040" name="Text Box 41">
          <a:extLst>
            <a:ext uri="{FF2B5EF4-FFF2-40B4-BE49-F238E27FC236}">
              <a16:creationId xmlns:a16="http://schemas.microsoft.com/office/drawing/2014/main" xmlns="" id="{AE3F86EE-D57E-44EE-A856-44D08CE7D9CA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1609725</xdr:colOff>
      <xdr:row>24</xdr:row>
      <xdr:rowOff>47625</xdr:rowOff>
    </xdr:to>
    <xdr:sp macro="" textlink="">
      <xdr:nvSpPr>
        <xdr:cNvPr id="2041" name="Text Box 43">
          <a:extLst>
            <a:ext uri="{FF2B5EF4-FFF2-40B4-BE49-F238E27FC236}">
              <a16:creationId xmlns:a16="http://schemas.microsoft.com/office/drawing/2014/main" xmlns="" id="{1897B2A0-1688-41B5-AAAE-3AC9F8FF6EA3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xmlns="" id="{E9E7857F-3583-460D-9EDB-9549E57EFA0F}"/>
            </a:ext>
          </a:extLst>
        </xdr:cNvPr>
        <xdr:cNvSpPr txBox="1">
          <a:spLocks noChangeArrowheads="1"/>
        </xdr:cNvSpPr>
      </xdr:nvSpPr>
      <xdr:spPr bwMode="auto">
        <a:xfrm>
          <a:off x="1600200" y="1016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xmlns="" id="{3E12A700-8C6D-466E-BD96-A7F4A8669B01}"/>
            </a:ext>
          </a:extLst>
        </xdr:cNvPr>
        <xdr:cNvSpPr txBox="1">
          <a:spLocks noChangeArrowheads="1"/>
        </xdr:cNvSpPr>
      </xdr:nvSpPr>
      <xdr:spPr bwMode="auto">
        <a:xfrm>
          <a:off x="1600200" y="1016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2044" name="Text Box 9">
          <a:extLst>
            <a:ext uri="{FF2B5EF4-FFF2-40B4-BE49-F238E27FC236}">
              <a16:creationId xmlns:a16="http://schemas.microsoft.com/office/drawing/2014/main" xmlns="" id="{F6267E32-626D-4528-A967-91A18040B846}"/>
            </a:ext>
          </a:extLst>
        </xdr:cNvPr>
        <xdr:cNvSpPr txBox="1">
          <a:spLocks noChangeArrowheads="1"/>
        </xdr:cNvSpPr>
      </xdr:nvSpPr>
      <xdr:spPr bwMode="auto">
        <a:xfrm>
          <a:off x="1600200" y="1016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2045" name="Text Box 10">
          <a:extLst>
            <a:ext uri="{FF2B5EF4-FFF2-40B4-BE49-F238E27FC236}">
              <a16:creationId xmlns:a16="http://schemas.microsoft.com/office/drawing/2014/main" xmlns="" id="{7408F545-46B7-4D30-930F-80FCBAB1E47A}"/>
            </a:ext>
          </a:extLst>
        </xdr:cNvPr>
        <xdr:cNvSpPr txBox="1">
          <a:spLocks noChangeArrowheads="1"/>
        </xdr:cNvSpPr>
      </xdr:nvSpPr>
      <xdr:spPr bwMode="auto">
        <a:xfrm>
          <a:off x="1600200" y="1016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2046" name="Text Box 41">
          <a:extLst>
            <a:ext uri="{FF2B5EF4-FFF2-40B4-BE49-F238E27FC236}">
              <a16:creationId xmlns:a16="http://schemas.microsoft.com/office/drawing/2014/main" xmlns="" id="{46FD53E1-0582-4901-B71E-5A577881CAB1}"/>
            </a:ext>
          </a:extLst>
        </xdr:cNvPr>
        <xdr:cNvSpPr txBox="1">
          <a:spLocks noChangeArrowheads="1"/>
        </xdr:cNvSpPr>
      </xdr:nvSpPr>
      <xdr:spPr bwMode="auto">
        <a:xfrm>
          <a:off x="1600200" y="1016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2047" name="Text Box 43">
          <a:extLst>
            <a:ext uri="{FF2B5EF4-FFF2-40B4-BE49-F238E27FC236}">
              <a16:creationId xmlns:a16="http://schemas.microsoft.com/office/drawing/2014/main" xmlns="" id="{ACDB571B-EF85-4480-8A5A-C37FAC0A0E6A}"/>
            </a:ext>
          </a:extLst>
        </xdr:cNvPr>
        <xdr:cNvSpPr txBox="1">
          <a:spLocks noChangeArrowheads="1"/>
        </xdr:cNvSpPr>
      </xdr:nvSpPr>
      <xdr:spPr bwMode="auto">
        <a:xfrm>
          <a:off x="1600200" y="101663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xmlns="" id="{C4FB3161-0F5A-4417-9EAF-116A8705A68B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xmlns="" id="{7AE5E684-1432-4F8C-A556-88B1EAE59CB8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0" name="Text Box 9">
          <a:extLst>
            <a:ext uri="{FF2B5EF4-FFF2-40B4-BE49-F238E27FC236}">
              <a16:creationId xmlns:a16="http://schemas.microsoft.com/office/drawing/2014/main" xmlns="" id="{6F1F31E5-230A-4F79-A4F8-162E5943765F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1" name="Text Box 10">
          <a:extLst>
            <a:ext uri="{FF2B5EF4-FFF2-40B4-BE49-F238E27FC236}">
              <a16:creationId xmlns:a16="http://schemas.microsoft.com/office/drawing/2014/main" xmlns="" id="{1FF9D06B-C878-4ECB-9D14-92E22B4CF530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2" name="Text Box 41">
          <a:extLst>
            <a:ext uri="{FF2B5EF4-FFF2-40B4-BE49-F238E27FC236}">
              <a16:creationId xmlns:a16="http://schemas.microsoft.com/office/drawing/2014/main" xmlns="" id="{F852A2FF-7E0F-47BB-8CB4-4DEB72B6BB4A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3" name="Text Box 43">
          <a:extLst>
            <a:ext uri="{FF2B5EF4-FFF2-40B4-BE49-F238E27FC236}">
              <a16:creationId xmlns:a16="http://schemas.microsoft.com/office/drawing/2014/main" xmlns="" id="{A385DCF9-F5EB-4F39-9B09-970A950192EA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xmlns="" id="{5AB3903D-CC87-4874-8C13-819732778294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xmlns="" id="{88AE1DE8-E875-49A6-9656-174C174C8B9C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6" name="Text Box 9">
          <a:extLst>
            <a:ext uri="{FF2B5EF4-FFF2-40B4-BE49-F238E27FC236}">
              <a16:creationId xmlns:a16="http://schemas.microsoft.com/office/drawing/2014/main" xmlns="" id="{9A5D985D-ACF6-4778-AA1A-0918A0F54288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7" name="Text Box 10">
          <a:extLst>
            <a:ext uri="{FF2B5EF4-FFF2-40B4-BE49-F238E27FC236}">
              <a16:creationId xmlns:a16="http://schemas.microsoft.com/office/drawing/2014/main" xmlns="" id="{3DD3C0B4-25DF-4ABC-BCC4-DA0FE3690455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8" name="Text Box 41">
          <a:extLst>
            <a:ext uri="{FF2B5EF4-FFF2-40B4-BE49-F238E27FC236}">
              <a16:creationId xmlns:a16="http://schemas.microsoft.com/office/drawing/2014/main" xmlns="" id="{84430E29-9D50-43A5-989A-5E489D106E14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1609725</xdr:colOff>
      <xdr:row>35</xdr:row>
      <xdr:rowOff>47625</xdr:rowOff>
    </xdr:to>
    <xdr:sp macro="" textlink="">
      <xdr:nvSpPr>
        <xdr:cNvPr id="2059" name="Text Box 43">
          <a:extLst>
            <a:ext uri="{FF2B5EF4-FFF2-40B4-BE49-F238E27FC236}">
              <a16:creationId xmlns:a16="http://schemas.microsoft.com/office/drawing/2014/main" xmlns="" id="{DD4A4720-FC95-43B9-B936-6C0DBCDBF01B}"/>
            </a:ext>
          </a:extLst>
        </xdr:cNvPr>
        <xdr:cNvSpPr txBox="1">
          <a:spLocks noChangeArrowheads="1"/>
        </xdr:cNvSpPr>
      </xdr:nvSpPr>
      <xdr:spPr bwMode="auto">
        <a:xfrm>
          <a:off x="1600200" y="141668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xmlns="" id="{67CF4EFD-B08D-4168-95AE-1D597832E8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xmlns="" id="{A3851F76-3D1D-4B1C-9C50-9FCD0F9506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xmlns="" id="{33974CD3-4C48-4E4F-A436-0C07439DF82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xmlns="" id="{5AA90A47-AE17-4FB6-BFEC-22D863F81C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64" name="Text Box 41">
          <a:extLst>
            <a:ext uri="{FF2B5EF4-FFF2-40B4-BE49-F238E27FC236}">
              <a16:creationId xmlns:a16="http://schemas.microsoft.com/office/drawing/2014/main" xmlns="" id="{45B6DDBE-A6AF-49CC-939F-4E38C18C412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65" name="Text Box 43">
          <a:extLst>
            <a:ext uri="{FF2B5EF4-FFF2-40B4-BE49-F238E27FC236}">
              <a16:creationId xmlns:a16="http://schemas.microsoft.com/office/drawing/2014/main" xmlns="" id="{A5CF9165-ACA4-4A32-A163-59CC362D95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xmlns="" id="{3D4291D0-B3F2-4900-9DCE-6D7C284FA537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xmlns="" id="{0BFD4314-4EE3-4DF5-B456-29C68E767B59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2068" name="Text Box 9">
          <a:extLst>
            <a:ext uri="{FF2B5EF4-FFF2-40B4-BE49-F238E27FC236}">
              <a16:creationId xmlns:a16="http://schemas.microsoft.com/office/drawing/2014/main" xmlns="" id="{5CA471F8-8F77-44C1-8A5B-B2BCD5D977F0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2069" name="Text Box 10">
          <a:extLst>
            <a:ext uri="{FF2B5EF4-FFF2-40B4-BE49-F238E27FC236}">
              <a16:creationId xmlns:a16="http://schemas.microsoft.com/office/drawing/2014/main" xmlns="" id="{F574BBB9-B526-49E6-9D5A-0893DE7C64D9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2070" name="Text Box 41">
          <a:extLst>
            <a:ext uri="{FF2B5EF4-FFF2-40B4-BE49-F238E27FC236}">
              <a16:creationId xmlns:a16="http://schemas.microsoft.com/office/drawing/2014/main" xmlns="" id="{C4CCFFDA-0296-4956-82F1-5AD55C0723A7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1600200</xdr:colOff>
      <xdr:row>19</xdr:row>
      <xdr:rowOff>47625</xdr:rowOff>
    </xdr:to>
    <xdr:sp macro="" textlink="">
      <xdr:nvSpPr>
        <xdr:cNvPr id="2071" name="Text Box 43">
          <a:extLst>
            <a:ext uri="{FF2B5EF4-FFF2-40B4-BE49-F238E27FC236}">
              <a16:creationId xmlns:a16="http://schemas.microsoft.com/office/drawing/2014/main" xmlns="" id="{0ED30137-C272-4671-8306-9F33E447274B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xmlns="" id="{F8F1CEBE-2E93-41A7-915D-A9F653F57A44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xmlns="" id="{0D980569-5B7D-4478-82CE-30F914D21C41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xmlns="" id="{4BCA9127-0627-4B7C-B9FC-EFB5CC939C11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5" name="Text Box 10">
          <a:extLst>
            <a:ext uri="{FF2B5EF4-FFF2-40B4-BE49-F238E27FC236}">
              <a16:creationId xmlns:a16="http://schemas.microsoft.com/office/drawing/2014/main" xmlns="" id="{63028670-9250-4C62-968F-6F6984E22EEC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6" name="Text Box 41">
          <a:extLst>
            <a:ext uri="{FF2B5EF4-FFF2-40B4-BE49-F238E27FC236}">
              <a16:creationId xmlns:a16="http://schemas.microsoft.com/office/drawing/2014/main" xmlns="" id="{7745C1E3-DD0E-46A5-A27B-A152AC7DFD59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7" name="Text Box 43">
          <a:extLst>
            <a:ext uri="{FF2B5EF4-FFF2-40B4-BE49-F238E27FC236}">
              <a16:creationId xmlns:a16="http://schemas.microsoft.com/office/drawing/2014/main" xmlns="" id="{DC2155C9-6299-4E49-97EA-1E2EB54BAC16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xmlns="" id="{B69E7365-65E4-4D4D-8872-958D61CD205F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xmlns="" id="{630D27FD-7F61-4BCD-A877-559E8F603E5B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80" name="Text Box 9">
          <a:extLst>
            <a:ext uri="{FF2B5EF4-FFF2-40B4-BE49-F238E27FC236}">
              <a16:creationId xmlns:a16="http://schemas.microsoft.com/office/drawing/2014/main" xmlns="" id="{CB2CADAA-626A-4DF5-9687-FAF6E02B3925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81" name="Text Box 10">
          <a:extLst>
            <a:ext uri="{FF2B5EF4-FFF2-40B4-BE49-F238E27FC236}">
              <a16:creationId xmlns:a16="http://schemas.microsoft.com/office/drawing/2014/main" xmlns="" id="{B012D1AD-ACBD-4D69-8B35-182790E97479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82" name="Text Box 41">
          <a:extLst>
            <a:ext uri="{FF2B5EF4-FFF2-40B4-BE49-F238E27FC236}">
              <a16:creationId xmlns:a16="http://schemas.microsoft.com/office/drawing/2014/main" xmlns="" id="{AF608D6D-FAD6-4F88-A196-B5172EA8DCFE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83" name="Text Box 43">
          <a:extLst>
            <a:ext uri="{FF2B5EF4-FFF2-40B4-BE49-F238E27FC236}">
              <a16:creationId xmlns:a16="http://schemas.microsoft.com/office/drawing/2014/main" xmlns="" id="{89863DF3-353A-4C7F-8D2A-EF068EBCBAC3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xmlns="" id="{A5F8F39A-5C94-47DD-BBAA-E2B35574112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xmlns="" id="{0DBCA65B-8ABC-4706-9069-23B9BC73912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xmlns="" id="{668173C0-C160-4124-A4A3-66E2CB5326E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87" name="Text Box 10">
          <a:extLst>
            <a:ext uri="{FF2B5EF4-FFF2-40B4-BE49-F238E27FC236}">
              <a16:creationId xmlns:a16="http://schemas.microsoft.com/office/drawing/2014/main" xmlns="" id="{A39E1B9F-06A9-4E9B-916E-4B06C73ADC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88" name="Text Box 41">
          <a:extLst>
            <a:ext uri="{FF2B5EF4-FFF2-40B4-BE49-F238E27FC236}">
              <a16:creationId xmlns:a16="http://schemas.microsoft.com/office/drawing/2014/main" xmlns="" id="{47350560-9FD9-4170-86A0-BF057B94049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89" name="Text Box 43">
          <a:extLst>
            <a:ext uri="{FF2B5EF4-FFF2-40B4-BE49-F238E27FC236}">
              <a16:creationId xmlns:a16="http://schemas.microsoft.com/office/drawing/2014/main" xmlns="" id="{6377EB34-DECD-46B5-8015-8957009613A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xmlns="" id="{1E2049D3-330C-42DC-BF23-6B586D25B79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xmlns="" id="{364C96E6-02A6-4005-8E0C-CA42747FD67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2" name="Text Box 9">
          <a:extLst>
            <a:ext uri="{FF2B5EF4-FFF2-40B4-BE49-F238E27FC236}">
              <a16:creationId xmlns:a16="http://schemas.microsoft.com/office/drawing/2014/main" xmlns="" id="{3BF18E6C-6267-4F6C-ABC8-62F48D8A5E5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3" name="Text Box 10">
          <a:extLst>
            <a:ext uri="{FF2B5EF4-FFF2-40B4-BE49-F238E27FC236}">
              <a16:creationId xmlns:a16="http://schemas.microsoft.com/office/drawing/2014/main" xmlns="" id="{E301C40A-0DF9-4CCD-B37B-5BF0DDDDA1F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4" name="Text Box 41">
          <a:extLst>
            <a:ext uri="{FF2B5EF4-FFF2-40B4-BE49-F238E27FC236}">
              <a16:creationId xmlns:a16="http://schemas.microsoft.com/office/drawing/2014/main" xmlns="" id="{05B4E697-6663-409C-9A63-A9DFCE2C9A3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5" name="Text Box 43">
          <a:extLst>
            <a:ext uri="{FF2B5EF4-FFF2-40B4-BE49-F238E27FC236}">
              <a16:creationId xmlns:a16="http://schemas.microsoft.com/office/drawing/2014/main" xmlns="" id="{801D8DA7-33A2-4896-B96C-159F56B810B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xmlns="" id="{F4BCA5B0-8D00-45C7-972B-3823CED24F2A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xmlns="" id="{94EAC5FA-F208-4394-BB42-56F3626D9269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98" name="Text Box 9">
          <a:extLst>
            <a:ext uri="{FF2B5EF4-FFF2-40B4-BE49-F238E27FC236}">
              <a16:creationId xmlns:a16="http://schemas.microsoft.com/office/drawing/2014/main" xmlns="" id="{41430B9A-1135-4977-9853-44C9FB3F497E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099" name="Text Box 10">
          <a:extLst>
            <a:ext uri="{FF2B5EF4-FFF2-40B4-BE49-F238E27FC236}">
              <a16:creationId xmlns:a16="http://schemas.microsoft.com/office/drawing/2014/main" xmlns="" id="{6263A8BB-9F79-4366-8932-C4DCCE0DFC72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0" name="Text Box 41">
          <a:extLst>
            <a:ext uri="{FF2B5EF4-FFF2-40B4-BE49-F238E27FC236}">
              <a16:creationId xmlns:a16="http://schemas.microsoft.com/office/drawing/2014/main" xmlns="" id="{DEEA2F1D-F616-4E79-921F-8AF2C8F8EAD6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1" name="Text Box 43">
          <a:extLst>
            <a:ext uri="{FF2B5EF4-FFF2-40B4-BE49-F238E27FC236}">
              <a16:creationId xmlns:a16="http://schemas.microsoft.com/office/drawing/2014/main" xmlns="" id="{2F9D3E9C-BDB3-467D-A6BA-A7D72E8CD1FC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xmlns="" id="{2BD215A2-4D95-4D8B-B57D-1B4BA3FD69FF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xmlns="" id="{5B17DAC2-D8B0-438C-ACC1-61B5D83BB1F6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4" name="Text Box 9">
          <a:extLst>
            <a:ext uri="{FF2B5EF4-FFF2-40B4-BE49-F238E27FC236}">
              <a16:creationId xmlns:a16="http://schemas.microsoft.com/office/drawing/2014/main" xmlns="" id="{04572590-CB7D-45EC-9ED1-155878683563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5" name="Text Box 10">
          <a:extLst>
            <a:ext uri="{FF2B5EF4-FFF2-40B4-BE49-F238E27FC236}">
              <a16:creationId xmlns:a16="http://schemas.microsoft.com/office/drawing/2014/main" xmlns="" id="{4B44AD86-2CA8-45F1-9B40-055E6010404C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6" name="Text Box 41">
          <a:extLst>
            <a:ext uri="{FF2B5EF4-FFF2-40B4-BE49-F238E27FC236}">
              <a16:creationId xmlns:a16="http://schemas.microsoft.com/office/drawing/2014/main" xmlns="" id="{F6C424AD-4DED-4EF1-A19C-E68D618DDB93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7" name="Text Box 43">
          <a:extLst>
            <a:ext uri="{FF2B5EF4-FFF2-40B4-BE49-F238E27FC236}">
              <a16:creationId xmlns:a16="http://schemas.microsoft.com/office/drawing/2014/main" xmlns="" id="{8165617D-2FFF-4A74-BF7E-2F8A8AFBFB65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xmlns="" id="{26477DF1-E0A3-47DF-8F9B-28B66C600A0C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xmlns="" id="{B92C0C2B-82E0-4705-AA19-8C5E7CA9E90A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10" name="Text Box 9">
          <a:extLst>
            <a:ext uri="{FF2B5EF4-FFF2-40B4-BE49-F238E27FC236}">
              <a16:creationId xmlns:a16="http://schemas.microsoft.com/office/drawing/2014/main" xmlns="" id="{CD90D641-3455-4E1B-BBF9-66F631F906C8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11" name="Text Box 10">
          <a:extLst>
            <a:ext uri="{FF2B5EF4-FFF2-40B4-BE49-F238E27FC236}">
              <a16:creationId xmlns:a16="http://schemas.microsoft.com/office/drawing/2014/main" xmlns="" id="{7ECC2055-65FA-46FB-ADCA-55572DD22F3E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12" name="Text Box 41">
          <a:extLst>
            <a:ext uri="{FF2B5EF4-FFF2-40B4-BE49-F238E27FC236}">
              <a16:creationId xmlns:a16="http://schemas.microsoft.com/office/drawing/2014/main" xmlns="" id="{92080661-953A-476B-8A16-B52FBACF8EC1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1600200</xdr:colOff>
      <xdr:row>24</xdr:row>
      <xdr:rowOff>47625</xdr:rowOff>
    </xdr:to>
    <xdr:sp macro="" textlink="">
      <xdr:nvSpPr>
        <xdr:cNvPr id="2113" name="Text Box 43">
          <a:extLst>
            <a:ext uri="{FF2B5EF4-FFF2-40B4-BE49-F238E27FC236}">
              <a16:creationId xmlns:a16="http://schemas.microsoft.com/office/drawing/2014/main" xmlns="" id="{84C61C5A-BEA4-434E-B169-DABFEE3E2D24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xmlns="" id="{F611E689-C8DB-4B33-BDC2-BA32BF67D42D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xmlns="" id="{73210F9A-8D8C-48B4-87A5-6C9BE5C1F4AB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xmlns="" id="{E39C8553-73BC-4AF1-B56D-4339673034A7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2117" name="Text Box 10">
          <a:extLst>
            <a:ext uri="{FF2B5EF4-FFF2-40B4-BE49-F238E27FC236}">
              <a16:creationId xmlns:a16="http://schemas.microsoft.com/office/drawing/2014/main" xmlns="" id="{FA6A76C7-3834-4E96-AAEA-D281107286FF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2118" name="Text Box 41">
          <a:extLst>
            <a:ext uri="{FF2B5EF4-FFF2-40B4-BE49-F238E27FC236}">
              <a16:creationId xmlns:a16="http://schemas.microsoft.com/office/drawing/2014/main" xmlns="" id="{60F39407-E5B2-4005-B3C2-F65025DFC130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1628775</xdr:colOff>
      <xdr:row>24</xdr:row>
      <xdr:rowOff>47625</xdr:rowOff>
    </xdr:to>
    <xdr:sp macro="" textlink="">
      <xdr:nvSpPr>
        <xdr:cNvPr id="2119" name="Text Box 43">
          <a:extLst>
            <a:ext uri="{FF2B5EF4-FFF2-40B4-BE49-F238E27FC236}">
              <a16:creationId xmlns:a16="http://schemas.microsoft.com/office/drawing/2014/main" xmlns="" id="{F6A1861D-917B-44CD-8B18-E1DB469FD94B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xmlns="" id="{8E30B15F-1B3C-4F19-907F-B565F62098AC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xmlns="" id="{AA160A21-48F1-4CE0-ACA0-81CDD6F7CDB5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122" name="Text Box 9">
          <a:extLst>
            <a:ext uri="{FF2B5EF4-FFF2-40B4-BE49-F238E27FC236}">
              <a16:creationId xmlns:a16="http://schemas.microsoft.com/office/drawing/2014/main" xmlns="" id="{C0AC5A2B-83FD-422E-B13E-893213DDCF69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123" name="Text Box 10">
          <a:extLst>
            <a:ext uri="{FF2B5EF4-FFF2-40B4-BE49-F238E27FC236}">
              <a16:creationId xmlns:a16="http://schemas.microsoft.com/office/drawing/2014/main" xmlns="" id="{C7496935-B11E-46DD-8326-1FEE01DB1829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124" name="Text Box 41">
          <a:extLst>
            <a:ext uri="{FF2B5EF4-FFF2-40B4-BE49-F238E27FC236}">
              <a16:creationId xmlns:a16="http://schemas.microsoft.com/office/drawing/2014/main" xmlns="" id="{03A2ED95-EC24-4691-B262-C3C9C15270AB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125" name="Text Box 43">
          <a:extLst>
            <a:ext uri="{FF2B5EF4-FFF2-40B4-BE49-F238E27FC236}">
              <a16:creationId xmlns:a16="http://schemas.microsoft.com/office/drawing/2014/main" xmlns="" id="{6A8D696C-586D-476F-9B60-9B563441BE46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xmlns="" id="{71E3CB8E-24C1-49E5-B82F-8C73C972C6FC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xmlns="" id="{3650320C-BB29-4083-9E55-83DFF124B10B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2128" name="Text Box 9">
          <a:extLst>
            <a:ext uri="{FF2B5EF4-FFF2-40B4-BE49-F238E27FC236}">
              <a16:creationId xmlns:a16="http://schemas.microsoft.com/office/drawing/2014/main" xmlns="" id="{43578FDA-A4F9-4D02-ACB8-514E4F1FCD2A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2129" name="Text Box 10">
          <a:extLst>
            <a:ext uri="{FF2B5EF4-FFF2-40B4-BE49-F238E27FC236}">
              <a16:creationId xmlns:a16="http://schemas.microsoft.com/office/drawing/2014/main" xmlns="" id="{D220B18A-FAEB-47B3-9E12-FE3F9D9B4148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2130" name="Text Box 41">
          <a:extLst>
            <a:ext uri="{FF2B5EF4-FFF2-40B4-BE49-F238E27FC236}">
              <a16:creationId xmlns:a16="http://schemas.microsoft.com/office/drawing/2014/main" xmlns="" id="{32A3910E-A301-4831-ABAC-FA56866DCCA1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28575</xdr:rowOff>
    </xdr:to>
    <xdr:sp macro="" textlink="">
      <xdr:nvSpPr>
        <xdr:cNvPr id="2131" name="Text Box 43">
          <a:extLst>
            <a:ext uri="{FF2B5EF4-FFF2-40B4-BE49-F238E27FC236}">
              <a16:creationId xmlns:a16="http://schemas.microsoft.com/office/drawing/2014/main" xmlns="" id="{F0E8DE36-6233-49BB-AA06-4C831F7D9B2B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xmlns="" id="{A02BA8DE-1935-4D05-BA71-494B2252F11E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xmlns="" id="{00FA48BE-A817-4074-BB59-8C2977B113AE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4" name="Text Box 9">
          <a:extLst>
            <a:ext uri="{FF2B5EF4-FFF2-40B4-BE49-F238E27FC236}">
              <a16:creationId xmlns:a16="http://schemas.microsoft.com/office/drawing/2014/main" xmlns="" id="{FBD21289-E7FB-4B82-9280-7A34D2A79DBA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5" name="Text Box 10">
          <a:extLst>
            <a:ext uri="{FF2B5EF4-FFF2-40B4-BE49-F238E27FC236}">
              <a16:creationId xmlns:a16="http://schemas.microsoft.com/office/drawing/2014/main" xmlns="" id="{88E27562-EFF6-4E82-8701-993A4D83FB6E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6" name="Text Box 41">
          <a:extLst>
            <a:ext uri="{FF2B5EF4-FFF2-40B4-BE49-F238E27FC236}">
              <a16:creationId xmlns:a16="http://schemas.microsoft.com/office/drawing/2014/main" xmlns="" id="{E3FF42C1-340A-41F9-A881-102261DB6ED6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7" name="Text Box 43">
          <a:extLst>
            <a:ext uri="{FF2B5EF4-FFF2-40B4-BE49-F238E27FC236}">
              <a16:creationId xmlns:a16="http://schemas.microsoft.com/office/drawing/2014/main" xmlns="" id="{22BC0D7C-6E22-487C-ADDD-23C0C408DC9B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xmlns="" id="{C19F442C-D64D-441A-AF10-AA9E7B087489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xmlns="" id="{749EBD51-A062-4F40-9A24-9EDB83881822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40" name="Text Box 9">
          <a:extLst>
            <a:ext uri="{FF2B5EF4-FFF2-40B4-BE49-F238E27FC236}">
              <a16:creationId xmlns:a16="http://schemas.microsoft.com/office/drawing/2014/main" xmlns="" id="{0F995C96-4076-47F3-A6D2-38E939C4725F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41" name="Text Box 10">
          <a:extLst>
            <a:ext uri="{FF2B5EF4-FFF2-40B4-BE49-F238E27FC236}">
              <a16:creationId xmlns:a16="http://schemas.microsoft.com/office/drawing/2014/main" xmlns="" id="{DFE92981-618C-4D14-B5C3-7A8B17D316D8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42" name="Text Box 41">
          <a:extLst>
            <a:ext uri="{FF2B5EF4-FFF2-40B4-BE49-F238E27FC236}">
              <a16:creationId xmlns:a16="http://schemas.microsoft.com/office/drawing/2014/main" xmlns="" id="{39135436-3447-44D6-8432-46F09BEEE802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2143" name="Text Box 43">
          <a:extLst>
            <a:ext uri="{FF2B5EF4-FFF2-40B4-BE49-F238E27FC236}">
              <a16:creationId xmlns:a16="http://schemas.microsoft.com/office/drawing/2014/main" xmlns="" id="{D8CC1866-152A-4332-8F91-0C7DD20919B9}"/>
            </a:ext>
          </a:extLst>
        </xdr:cNvPr>
        <xdr:cNvSpPr txBox="1">
          <a:spLocks noChangeArrowheads="1"/>
        </xdr:cNvSpPr>
      </xdr:nvSpPr>
      <xdr:spPr bwMode="auto">
        <a:xfrm>
          <a:off x="1600200" y="53657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xmlns="" id="{EC4BEE89-7B28-4370-951C-DC4D53FCF2B0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xmlns="" id="{51A73611-075D-4CD0-B2B0-CCD24F635B57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2146" name="Text Box 9">
          <a:extLst>
            <a:ext uri="{FF2B5EF4-FFF2-40B4-BE49-F238E27FC236}">
              <a16:creationId xmlns:a16="http://schemas.microsoft.com/office/drawing/2014/main" xmlns="" id="{80D918FA-38B8-46DB-AEE8-992487954967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2147" name="Text Box 10">
          <a:extLst>
            <a:ext uri="{FF2B5EF4-FFF2-40B4-BE49-F238E27FC236}">
              <a16:creationId xmlns:a16="http://schemas.microsoft.com/office/drawing/2014/main" xmlns="" id="{9B6A8D24-01A3-4978-8282-A4A7842DC7F0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2148" name="Text Box 41">
          <a:extLst>
            <a:ext uri="{FF2B5EF4-FFF2-40B4-BE49-F238E27FC236}">
              <a16:creationId xmlns:a16="http://schemas.microsoft.com/office/drawing/2014/main" xmlns="" id="{793F0BE6-61F4-481D-96AD-FF5563FEC318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1619250</xdr:colOff>
      <xdr:row>21</xdr:row>
      <xdr:rowOff>47625</xdr:rowOff>
    </xdr:to>
    <xdr:sp macro="" textlink="">
      <xdr:nvSpPr>
        <xdr:cNvPr id="2149" name="Text Box 43">
          <a:extLst>
            <a:ext uri="{FF2B5EF4-FFF2-40B4-BE49-F238E27FC236}">
              <a16:creationId xmlns:a16="http://schemas.microsoft.com/office/drawing/2014/main" xmlns="" id="{8085A871-E2C7-46FB-B25C-87CECFF66182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xmlns="" id="{149B6801-5123-429A-8198-46DB42B66376}"/>
            </a:ext>
          </a:extLst>
        </xdr:cNvPr>
        <xdr:cNvSpPr txBox="1">
          <a:spLocks noChangeArrowheads="1"/>
        </xdr:cNvSpPr>
      </xdr:nvSpPr>
      <xdr:spPr bwMode="auto">
        <a:xfrm>
          <a:off x="1600200" y="104330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xmlns="" id="{A49FBF99-C212-4DA6-9032-F8D77D15070C}"/>
            </a:ext>
          </a:extLst>
        </xdr:cNvPr>
        <xdr:cNvSpPr txBox="1">
          <a:spLocks noChangeArrowheads="1"/>
        </xdr:cNvSpPr>
      </xdr:nvSpPr>
      <xdr:spPr bwMode="auto">
        <a:xfrm>
          <a:off x="1600200" y="104330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152" name="Text Box 9">
          <a:extLst>
            <a:ext uri="{FF2B5EF4-FFF2-40B4-BE49-F238E27FC236}">
              <a16:creationId xmlns:a16="http://schemas.microsoft.com/office/drawing/2014/main" xmlns="" id="{ADBFE2D6-1FDE-4C78-916B-C3C719845B96}"/>
            </a:ext>
          </a:extLst>
        </xdr:cNvPr>
        <xdr:cNvSpPr txBox="1">
          <a:spLocks noChangeArrowheads="1"/>
        </xdr:cNvSpPr>
      </xdr:nvSpPr>
      <xdr:spPr bwMode="auto">
        <a:xfrm>
          <a:off x="1600200" y="104330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153" name="Text Box 10">
          <a:extLst>
            <a:ext uri="{FF2B5EF4-FFF2-40B4-BE49-F238E27FC236}">
              <a16:creationId xmlns:a16="http://schemas.microsoft.com/office/drawing/2014/main" xmlns="" id="{DF89BC83-DE97-46D4-9E3A-0B8501BF4BAE}"/>
            </a:ext>
          </a:extLst>
        </xdr:cNvPr>
        <xdr:cNvSpPr txBox="1">
          <a:spLocks noChangeArrowheads="1"/>
        </xdr:cNvSpPr>
      </xdr:nvSpPr>
      <xdr:spPr bwMode="auto">
        <a:xfrm>
          <a:off x="1600200" y="104330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154" name="Text Box 41">
          <a:extLst>
            <a:ext uri="{FF2B5EF4-FFF2-40B4-BE49-F238E27FC236}">
              <a16:creationId xmlns:a16="http://schemas.microsoft.com/office/drawing/2014/main" xmlns="" id="{AB061947-9FC7-4B86-B8F3-5D8F838DDAB5}"/>
            </a:ext>
          </a:extLst>
        </xdr:cNvPr>
        <xdr:cNvSpPr txBox="1">
          <a:spLocks noChangeArrowheads="1"/>
        </xdr:cNvSpPr>
      </xdr:nvSpPr>
      <xdr:spPr bwMode="auto">
        <a:xfrm>
          <a:off x="1600200" y="104330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47625</xdr:rowOff>
    </xdr:to>
    <xdr:sp macro="" textlink="">
      <xdr:nvSpPr>
        <xdr:cNvPr id="2155" name="Text Box 43">
          <a:extLst>
            <a:ext uri="{FF2B5EF4-FFF2-40B4-BE49-F238E27FC236}">
              <a16:creationId xmlns:a16="http://schemas.microsoft.com/office/drawing/2014/main" xmlns="" id="{F88EF89B-ACA7-497F-A949-D95E8B275372}"/>
            </a:ext>
          </a:extLst>
        </xdr:cNvPr>
        <xdr:cNvSpPr txBox="1">
          <a:spLocks noChangeArrowheads="1"/>
        </xdr:cNvSpPr>
      </xdr:nvSpPr>
      <xdr:spPr bwMode="auto">
        <a:xfrm>
          <a:off x="1600200" y="104330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xmlns="" id="{81881405-9BC8-4341-9706-DF4B5C311505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xmlns="" id="{CB0C953F-B926-4B96-9535-6D343AC781C9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58" name="Text Box 9">
          <a:extLst>
            <a:ext uri="{FF2B5EF4-FFF2-40B4-BE49-F238E27FC236}">
              <a16:creationId xmlns:a16="http://schemas.microsoft.com/office/drawing/2014/main" xmlns="" id="{CD746B6A-54E7-4011-A720-259C89668B53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59" name="Text Box 10">
          <a:extLst>
            <a:ext uri="{FF2B5EF4-FFF2-40B4-BE49-F238E27FC236}">
              <a16:creationId xmlns:a16="http://schemas.microsoft.com/office/drawing/2014/main" xmlns="" id="{FAD2DECD-4D1F-4657-B81B-ECACD2568ECA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0" name="Text Box 41">
          <a:extLst>
            <a:ext uri="{FF2B5EF4-FFF2-40B4-BE49-F238E27FC236}">
              <a16:creationId xmlns:a16="http://schemas.microsoft.com/office/drawing/2014/main" xmlns="" id="{4EA2C9F7-AF9D-4075-AE3B-6ECFD0F4E64E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1" name="Text Box 43">
          <a:extLst>
            <a:ext uri="{FF2B5EF4-FFF2-40B4-BE49-F238E27FC236}">
              <a16:creationId xmlns:a16="http://schemas.microsoft.com/office/drawing/2014/main" xmlns="" id="{64EEF516-B4A5-4BB9-A2A5-674A35FAC131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xmlns="" id="{0DC698AB-60C7-4ADF-A18A-A7B94B8190A0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xmlns="" id="{F67515A8-AE5D-486A-8F02-8912DC25339D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4" name="Text Box 9">
          <a:extLst>
            <a:ext uri="{FF2B5EF4-FFF2-40B4-BE49-F238E27FC236}">
              <a16:creationId xmlns:a16="http://schemas.microsoft.com/office/drawing/2014/main" xmlns="" id="{89B0A917-1A4A-4462-9352-95D724B6DE3B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5" name="Text Box 10">
          <a:extLst>
            <a:ext uri="{FF2B5EF4-FFF2-40B4-BE49-F238E27FC236}">
              <a16:creationId xmlns:a16="http://schemas.microsoft.com/office/drawing/2014/main" xmlns="" id="{129ED6DA-E375-4A68-8FAD-C4A48361D21C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6" name="Text Box 41">
          <a:extLst>
            <a:ext uri="{FF2B5EF4-FFF2-40B4-BE49-F238E27FC236}">
              <a16:creationId xmlns:a16="http://schemas.microsoft.com/office/drawing/2014/main" xmlns="" id="{FA75411E-F3B9-4E2A-93EE-3107C22C59BE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2167" name="Text Box 43">
          <a:extLst>
            <a:ext uri="{FF2B5EF4-FFF2-40B4-BE49-F238E27FC236}">
              <a16:creationId xmlns:a16="http://schemas.microsoft.com/office/drawing/2014/main" xmlns="" id="{A3C54014-D8BB-48A1-A4CC-5C14DC9B8B13}"/>
            </a:ext>
          </a:extLst>
        </xdr:cNvPr>
        <xdr:cNvSpPr txBox="1">
          <a:spLocks noChangeArrowheads="1"/>
        </xdr:cNvSpPr>
      </xdr:nvSpPr>
      <xdr:spPr bwMode="auto">
        <a:xfrm>
          <a:off x="1600200" y="144335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xmlns="" id="{649C026D-AFB5-48D3-8BDE-CA49A447625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xmlns="" id="{AECAA355-79CC-416D-92F1-AA286C3EC5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xmlns="" id="{773964BD-6E51-429D-851C-685D6B2C771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1" name="Text Box 10">
          <a:extLst>
            <a:ext uri="{FF2B5EF4-FFF2-40B4-BE49-F238E27FC236}">
              <a16:creationId xmlns:a16="http://schemas.microsoft.com/office/drawing/2014/main" xmlns="" id="{3FD528D7-05A8-4361-859F-D92080DBC1A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2" name="Text Box 41">
          <a:extLst>
            <a:ext uri="{FF2B5EF4-FFF2-40B4-BE49-F238E27FC236}">
              <a16:creationId xmlns:a16="http://schemas.microsoft.com/office/drawing/2014/main" xmlns="" id="{4B4EAE27-8687-4BAF-B0B4-22015903EF7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3" name="Text Box 43">
          <a:extLst>
            <a:ext uri="{FF2B5EF4-FFF2-40B4-BE49-F238E27FC236}">
              <a16:creationId xmlns:a16="http://schemas.microsoft.com/office/drawing/2014/main" xmlns="" id="{8A900015-5141-4BAA-9B32-0D34BBB215F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xmlns="" id="{2A9D89D2-923F-4A1A-B757-8F5D30B06A4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xmlns="" id="{F2B0F993-09E0-42B4-96E8-A2F456E1B7E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xmlns="" id="{ECAA5B09-3675-43AF-9C6D-6946DABAF30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7" name="Text Box 10">
          <a:extLst>
            <a:ext uri="{FF2B5EF4-FFF2-40B4-BE49-F238E27FC236}">
              <a16:creationId xmlns:a16="http://schemas.microsoft.com/office/drawing/2014/main" xmlns="" id="{9B5C7CB2-39F9-41CA-AA71-46BA25081DF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8" name="Text Box 41">
          <a:extLst>
            <a:ext uri="{FF2B5EF4-FFF2-40B4-BE49-F238E27FC236}">
              <a16:creationId xmlns:a16="http://schemas.microsoft.com/office/drawing/2014/main" xmlns="" id="{22BBDB5D-957A-493F-978E-87A0ED91A8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9" name="Text Box 43">
          <a:extLst>
            <a:ext uri="{FF2B5EF4-FFF2-40B4-BE49-F238E27FC236}">
              <a16:creationId xmlns:a16="http://schemas.microsoft.com/office/drawing/2014/main" xmlns="" id="{0B42D2F0-2EF8-4BC5-9343-C7E08C8AE9B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xmlns="" id="{5ADC0306-6406-4A1F-9E47-7AFCAC0D628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xmlns="" id="{6896E181-488D-4E7A-A55D-C7CBC25128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2" name="Text Box 9">
          <a:extLst>
            <a:ext uri="{FF2B5EF4-FFF2-40B4-BE49-F238E27FC236}">
              <a16:creationId xmlns:a16="http://schemas.microsoft.com/office/drawing/2014/main" xmlns="" id="{C600A28B-EFE8-4F24-B31E-AF0F1C5356C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3" name="Text Box 10">
          <a:extLst>
            <a:ext uri="{FF2B5EF4-FFF2-40B4-BE49-F238E27FC236}">
              <a16:creationId xmlns:a16="http://schemas.microsoft.com/office/drawing/2014/main" xmlns="" id="{6E195CCD-A837-4248-976C-C69803630F9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4" name="Text Box 41">
          <a:extLst>
            <a:ext uri="{FF2B5EF4-FFF2-40B4-BE49-F238E27FC236}">
              <a16:creationId xmlns:a16="http://schemas.microsoft.com/office/drawing/2014/main" xmlns="" id="{1577A762-25B2-4981-8D44-E63D21B166B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5" name="Text Box 43">
          <a:extLst>
            <a:ext uri="{FF2B5EF4-FFF2-40B4-BE49-F238E27FC236}">
              <a16:creationId xmlns:a16="http://schemas.microsoft.com/office/drawing/2014/main" xmlns="" id="{4D9EE85B-65D4-4882-85CF-4CEEFE49F6D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xmlns="" id="{E9783C1F-45EC-44FD-9690-F81DEC51CAD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xmlns="" id="{C6566472-C855-45A5-AFE1-7EE28F98ACA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xmlns="" id="{CB1F135A-55FD-41F8-B8E9-F7F9489E8B0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9" name="Text Box 10">
          <a:extLst>
            <a:ext uri="{FF2B5EF4-FFF2-40B4-BE49-F238E27FC236}">
              <a16:creationId xmlns:a16="http://schemas.microsoft.com/office/drawing/2014/main" xmlns="" id="{CC9B1DC8-7F56-4D19-A1D7-B1A442537F4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0" name="Text Box 41">
          <a:extLst>
            <a:ext uri="{FF2B5EF4-FFF2-40B4-BE49-F238E27FC236}">
              <a16:creationId xmlns:a16="http://schemas.microsoft.com/office/drawing/2014/main" xmlns="" id="{64DE0360-3341-4C78-8070-51761DE4076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1" name="Text Box 43">
          <a:extLst>
            <a:ext uri="{FF2B5EF4-FFF2-40B4-BE49-F238E27FC236}">
              <a16:creationId xmlns:a16="http://schemas.microsoft.com/office/drawing/2014/main" xmlns="" id="{4951BD38-3D14-41B7-9900-416BADCEE54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xmlns="" id="{716E4944-779B-4C91-9A07-5AD04599FD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xmlns="" id="{F6CD7A4D-FBB7-4E12-9AE9-037AB2F1513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xmlns="" id="{73F76845-A150-4CD1-91D1-4378701C28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5" name="Text Box 10">
          <a:extLst>
            <a:ext uri="{FF2B5EF4-FFF2-40B4-BE49-F238E27FC236}">
              <a16:creationId xmlns:a16="http://schemas.microsoft.com/office/drawing/2014/main" xmlns="" id="{02C88D82-5E8D-4E0A-AD53-97DA1A124C6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6" name="Text Box 41">
          <a:extLst>
            <a:ext uri="{FF2B5EF4-FFF2-40B4-BE49-F238E27FC236}">
              <a16:creationId xmlns:a16="http://schemas.microsoft.com/office/drawing/2014/main" xmlns="" id="{29E0FBB4-9790-41B9-A27B-523D77C1836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7" name="Text Box 43">
          <a:extLst>
            <a:ext uri="{FF2B5EF4-FFF2-40B4-BE49-F238E27FC236}">
              <a16:creationId xmlns:a16="http://schemas.microsoft.com/office/drawing/2014/main" xmlns="" id="{6DE5EFAF-4FC1-4EDC-BCC4-C7BEF0FBB06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xmlns="" id="{D2021850-9306-4F94-9147-57F7416409D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xmlns="" id="{633BD34D-1FB4-4DCE-AB10-6AB490196B8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00" name="Text Box 9">
          <a:extLst>
            <a:ext uri="{FF2B5EF4-FFF2-40B4-BE49-F238E27FC236}">
              <a16:creationId xmlns:a16="http://schemas.microsoft.com/office/drawing/2014/main" xmlns="" id="{72379626-9EB2-4572-AC10-96D9A98F61D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01" name="Text Box 10">
          <a:extLst>
            <a:ext uri="{FF2B5EF4-FFF2-40B4-BE49-F238E27FC236}">
              <a16:creationId xmlns:a16="http://schemas.microsoft.com/office/drawing/2014/main" xmlns="" id="{A2B86CFC-226C-40D7-96EA-C17F6D562F7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02" name="Text Box 41">
          <a:extLst>
            <a:ext uri="{FF2B5EF4-FFF2-40B4-BE49-F238E27FC236}">
              <a16:creationId xmlns:a16="http://schemas.microsoft.com/office/drawing/2014/main" xmlns="" id="{F384B8AD-3FDC-449A-8A11-A88E4A0213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03" name="Text Box 43">
          <a:extLst>
            <a:ext uri="{FF2B5EF4-FFF2-40B4-BE49-F238E27FC236}">
              <a16:creationId xmlns:a16="http://schemas.microsoft.com/office/drawing/2014/main" xmlns="" id="{420EC86D-C537-43D7-8298-F519C22973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xmlns="" id="{1F2994E0-2D95-449F-A69F-757F29E593E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xmlns="" id="{A040846C-C8FF-4B1E-8F53-885E65B2D91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6" name="Text Box 9">
          <a:extLst>
            <a:ext uri="{FF2B5EF4-FFF2-40B4-BE49-F238E27FC236}">
              <a16:creationId xmlns:a16="http://schemas.microsoft.com/office/drawing/2014/main" xmlns="" id="{2275E9E3-E5CF-41A2-9C2E-CD8DE1B3E2C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7" name="Text Box 10">
          <a:extLst>
            <a:ext uri="{FF2B5EF4-FFF2-40B4-BE49-F238E27FC236}">
              <a16:creationId xmlns:a16="http://schemas.microsoft.com/office/drawing/2014/main" xmlns="" id="{ABA86AC4-EFFB-42E5-94E9-534B94C0AF0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8" name="Text Box 41">
          <a:extLst>
            <a:ext uri="{FF2B5EF4-FFF2-40B4-BE49-F238E27FC236}">
              <a16:creationId xmlns:a16="http://schemas.microsoft.com/office/drawing/2014/main" xmlns="" id="{2AFD81C5-C513-4C76-86CA-485F13FE1F3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9" name="Text Box 43">
          <a:extLst>
            <a:ext uri="{FF2B5EF4-FFF2-40B4-BE49-F238E27FC236}">
              <a16:creationId xmlns:a16="http://schemas.microsoft.com/office/drawing/2014/main" xmlns="" id="{98269B25-32DB-4837-B619-2AF9AC3E56C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xmlns="" id="{4214EF4E-676B-4D9B-98C7-693F641987F6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xmlns="" id="{FBB68482-21BE-41B3-88A7-F571321974A8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2212" name="Text Box 9">
          <a:extLst>
            <a:ext uri="{FF2B5EF4-FFF2-40B4-BE49-F238E27FC236}">
              <a16:creationId xmlns:a16="http://schemas.microsoft.com/office/drawing/2014/main" xmlns="" id="{3D388758-6F46-4904-811B-D686413D3466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2213" name="Text Box 10">
          <a:extLst>
            <a:ext uri="{FF2B5EF4-FFF2-40B4-BE49-F238E27FC236}">
              <a16:creationId xmlns:a16="http://schemas.microsoft.com/office/drawing/2014/main" xmlns="" id="{C0F73B3C-F06E-4D6D-B7B8-0BD1592AF9DD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2214" name="Text Box 41">
          <a:extLst>
            <a:ext uri="{FF2B5EF4-FFF2-40B4-BE49-F238E27FC236}">
              <a16:creationId xmlns:a16="http://schemas.microsoft.com/office/drawing/2014/main" xmlns="" id="{CAAE651D-7C2F-4242-A147-F59EACFB743B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1628775</xdr:colOff>
      <xdr:row>20</xdr:row>
      <xdr:rowOff>47625</xdr:rowOff>
    </xdr:to>
    <xdr:sp macro="" textlink="">
      <xdr:nvSpPr>
        <xdr:cNvPr id="2215" name="Text Box 43">
          <a:extLst>
            <a:ext uri="{FF2B5EF4-FFF2-40B4-BE49-F238E27FC236}">
              <a16:creationId xmlns:a16="http://schemas.microsoft.com/office/drawing/2014/main" xmlns="" id="{50931415-DD69-4F4C-8311-8040E3261442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xmlns="" id="{B1590195-18F0-4DFD-8BB1-7D7566651F7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xmlns="" id="{EFDDDB1D-7F1E-4A48-8773-85F4E047F9E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8" name="Text Box 9">
          <a:extLst>
            <a:ext uri="{FF2B5EF4-FFF2-40B4-BE49-F238E27FC236}">
              <a16:creationId xmlns:a16="http://schemas.microsoft.com/office/drawing/2014/main" xmlns="" id="{98E8422C-6C9F-4833-9452-7E3AFA2BB94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9" name="Text Box 10">
          <a:extLst>
            <a:ext uri="{FF2B5EF4-FFF2-40B4-BE49-F238E27FC236}">
              <a16:creationId xmlns:a16="http://schemas.microsoft.com/office/drawing/2014/main" xmlns="" id="{873A52E7-1461-4847-B4DA-44873D0823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0" name="Text Box 41">
          <a:extLst>
            <a:ext uri="{FF2B5EF4-FFF2-40B4-BE49-F238E27FC236}">
              <a16:creationId xmlns:a16="http://schemas.microsoft.com/office/drawing/2014/main" xmlns="" id="{A702DB92-136E-4DE1-8197-407E9A9DC72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1" name="Text Box 43">
          <a:extLst>
            <a:ext uri="{FF2B5EF4-FFF2-40B4-BE49-F238E27FC236}">
              <a16:creationId xmlns:a16="http://schemas.microsoft.com/office/drawing/2014/main" xmlns="" id="{7C740FCA-0C6E-43D3-8184-003C3D80E73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xmlns="" id="{0AB84848-0E96-4593-9C1E-A34C73D882C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xmlns="" id="{9EDDA5E1-FB84-467A-999A-D1D79668C2B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xmlns="" id="{CC67C6DA-188D-4E2B-BDEE-B095FC6EAD8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25" name="Text Box 10">
          <a:extLst>
            <a:ext uri="{FF2B5EF4-FFF2-40B4-BE49-F238E27FC236}">
              <a16:creationId xmlns:a16="http://schemas.microsoft.com/office/drawing/2014/main" xmlns="" id="{BC496611-82FE-4A30-B7BB-7650C90EBEB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26" name="Text Box 41">
          <a:extLst>
            <a:ext uri="{FF2B5EF4-FFF2-40B4-BE49-F238E27FC236}">
              <a16:creationId xmlns:a16="http://schemas.microsoft.com/office/drawing/2014/main" xmlns="" id="{838DAC06-5387-4374-919D-3E497875726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27" name="Text Box 43">
          <a:extLst>
            <a:ext uri="{FF2B5EF4-FFF2-40B4-BE49-F238E27FC236}">
              <a16:creationId xmlns:a16="http://schemas.microsoft.com/office/drawing/2014/main" xmlns="" id="{AFC4E601-21B3-4BFD-AAB4-633E74EDB79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xmlns="" id="{37688F51-AF59-4BF6-9001-7D43B40A94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xmlns="" id="{9F4FE0E3-BE3A-4D76-A4BE-9645AFF181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0" name="Text Box 9">
          <a:extLst>
            <a:ext uri="{FF2B5EF4-FFF2-40B4-BE49-F238E27FC236}">
              <a16:creationId xmlns:a16="http://schemas.microsoft.com/office/drawing/2014/main" xmlns="" id="{6C0EA27E-8507-46A1-B54E-432B3F7A6FC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1" name="Text Box 10">
          <a:extLst>
            <a:ext uri="{FF2B5EF4-FFF2-40B4-BE49-F238E27FC236}">
              <a16:creationId xmlns:a16="http://schemas.microsoft.com/office/drawing/2014/main" xmlns="" id="{7AFA6EA4-EB46-4DF2-AFD6-1D519082150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2" name="Text Box 41">
          <a:extLst>
            <a:ext uri="{FF2B5EF4-FFF2-40B4-BE49-F238E27FC236}">
              <a16:creationId xmlns:a16="http://schemas.microsoft.com/office/drawing/2014/main" xmlns="" id="{D931D82F-6B6B-41F9-9584-E6328E1DA99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3" name="Text Box 43">
          <a:extLst>
            <a:ext uri="{FF2B5EF4-FFF2-40B4-BE49-F238E27FC236}">
              <a16:creationId xmlns:a16="http://schemas.microsoft.com/office/drawing/2014/main" xmlns="" id="{439BE8DB-CA01-4D50-8577-472DD2AF241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xmlns="" id="{2915E32E-0F8D-4991-B48E-349714C03DF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xmlns="" id="{C4EF178A-3C61-4CBD-8ADC-69AF25FC58C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6" name="Text Box 9">
          <a:extLst>
            <a:ext uri="{FF2B5EF4-FFF2-40B4-BE49-F238E27FC236}">
              <a16:creationId xmlns:a16="http://schemas.microsoft.com/office/drawing/2014/main" xmlns="" id="{D69452FA-FA79-4094-A3DD-401E787BC6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7" name="Text Box 10">
          <a:extLst>
            <a:ext uri="{FF2B5EF4-FFF2-40B4-BE49-F238E27FC236}">
              <a16:creationId xmlns:a16="http://schemas.microsoft.com/office/drawing/2014/main" xmlns="" id="{72EDDAFA-4C14-4543-B0E2-543A8E8B683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8" name="Text Box 41">
          <a:extLst>
            <a:ext uri="{FF2B5EF4-FFF2-40B4-BE49-F238E27FC236}">
              <a16:creationId xmlns:a16="http://schemas.microsoft.com/office/drawing/2014/main" xmlns="" id="{CC04D2B9-51E0-4647-AFB3-A17B76C7BD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239" name="Text Box 43">
          <a:extLst>
            <a:ext uri="{FF2B5EF4-FFF2-40B4-BE49-F238E27FC236}">
              <a16:creationId xmlns:a16="http://schemas.microsoft.com/office/drawing/2014/main" xmlns="" id="{FE40E486-C0AA-40D4-8055-B5553F5A553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xmlns="" id="{401D3DEC-ABCD-4E88-B29B-E30C679E2063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xmlns="" id="{BCBCD531-2979-4D20-BE86-2557FE1FE2AE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xmlns="" id="{5288C69A-ACA2-4970-8E35-FD9D71AAA22A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3" name="Text Box 10">
          <a:extLst>
            <a:ext uri="{FF2B5EF4-FFF2-40B4-BE49-F238E27FC236}">
              <a16:creationId xmlns:a16="http://schemas.microsoft.com/office/drawing/2014/main" xmlns="" id="{A9E34051-3B1A-4DB2-9EBF-63FCB6D740A6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4" name="Text Box 41">
          <a:extLst>
            <a:ext uri="{FF2B5EF4-FFF2-40B4-BE49-F238E27FC236}">
              <a16:creationId xmlns:a16="http://schemas.microsoft.com/office/drawing/2014/main" xmlns="" id="{E8143049-AA9E-44DB-8EC3-EB55B4F8AA74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5" name="Text Box 43">
          <a:extLst>
            <a:ext uri="{FF2B5EF4-FFF2-40B4-BE49-F238E27FC236}">
              <a16:creationId xmlns:a16="http://schemas.microsoft.com/office/drawing/2014/main" xmlns="" id="{EDCC786C-D0DE-4DC8-813A-3E63DC2CF2A7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xmlns="" id="{4552E4FF-F923-4BE3-BF84-7894B9F7566E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xmlns="" id="{3015900A-1138-4CC3-A1C6-F69872C5210F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xmlns="" id="{CF960F62-6630-4D4D-81A6-CDB9C42CFD09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49" name="Text Box 10">
          <a:extLst>
            <a:ext uri="{FF2B5EF4-FFF2-40B4-BE49-F238E27FC236}">
              <a16:creationId xmlns:a16="http://schemas.microsoft.com/office/drawing/2014/main" xmlns="" id="{933C0FC4-7B80-4F38-A50B-9A1842AA911B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50" name="Text Box 41">
          <a:extLst>
            <a:ext uri="{FF2B5EF4-FFF2-40B4-BE49-F238E27FC236}">
              <a16:creationId xmlns:a16="http://schemas.microsoft.com/office/drawing/2014/main" xmlns="" id="{160E5301-29F8-4271-BD41-1E2D30AC1963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1609725</xdr:colOff>
      <xdr:row>22</xdr:row>
      <xdr:rowOff>28575</xdr:rowOff>
    </xdr:to>
    <xdr:sp macro="" textlink="">
      <xdr:nvSpPr>
        <xdr:cNvPr id="2251" name="Text Box 43">
          <a:extLst>
            <a:ext uri="{FF2B5EF4-FFF2-40B4-BE49-F238E27FC236}">
              <a16:creationId xmlns:a16="http://schemas.microsoft.com/office/drawing/2014/main" xmlns="" id="{07DDB488-7607-4DC4-9E00-49EEB46F367E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xmlns="" id="{0E2451F3-8B30-4C4B-8504-ECF67420674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xmlns="" id="{82349CD7-93E9-4CB0-8136-5A21F99B2F7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4" name="Text Box 9">
          <a:extLst>
            <a:ext uri="{FF2B5EF4-FFF2-40B4-BE49-F238E27FC236}">
              <a16:creationId xmlns:a16="http://schemas.microsoft.com/office/drawing/2014/main" xmlns="" id="{16646F39-73FF-4350-8920-71A9D186055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5" name="Text Box 10">
          <a:extLst>
            <a:ext uri="{FF2B5EF4-FFF2-40B4-BE49-F238E27FC236}">
              <a16:creationId xmlns:a16="http://schemas.microsoft.com/office/drawing/2014/main" xmlns="" id="{AADE6095-4093-4860-B49D-033DA16B5F8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6" name="Text Box 41">
          <a:extLst>
            <a:ext uri="{FF2B5EF4-FFF2-40B4-BE49-F238E27FC236}">
              <a16:creationId xmlns:a16="http://schemas.microsoft.com/office/drawing/2014/main" xmlns="" id="{9E0E4C8F-A992-4883-ABB7-3A5C8653822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7" name="Text Box 43">
          <a:extLst>
            <a:ext uri="{FF2B5EF4-FFF2-40B4-BE49-F238E27FC236}">
              <a16:creationId xmlns:a16="http://schemas.microsoft.com/office/drawing/2014/main" xmlns="" id="{5651973E-D732-4601-B854-13C581FB568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xmlns="" id="{040BBB56-3B16-437E-ACB9-40B4D5760BE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xmlns="" id="{953BD66F-B234-41D8-97F4-CC0B743A88E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xmlns="" id="{DB9486D3-847D-438E-905D-C415789CD56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xmlns="" id="{39E88CE2-8AE0-4322-9937-26A840AA61D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2" name="Text Box 41">
          <a:extLst>
            <a:ext uri="{FF2B5EF4-FFF2-40B4-BE49-F238E27FC236}">
              <a16:creationId xmlns:a16="http://schemas.microsoft.com/office/drawing/2014/main" xmlns="" id="{06B48890-2FEF-471C-A9FF-6E986337601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3" name="Text Box 43">
          <a:extLst>
            <a:ext uri="{FF2B5EF4-FFF2-40B4-BE49-F238E27FC236}">
              <a16:creationId xmlns:a16="http://schemas.microsoft.com/office/drawing/2014/main" xmlns="" id="{12EA85D4-8ACC-4EF4-88C9-243ED94A67A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xmlns="" id="{41143DE9-A454-470B-B423-A9CE5DDCA11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xmlns="" id="{A8E455B3-257B-4558-9112-42804EE7634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6" name="Text Box 9">
          <a:extLst>
            <a:ext uri="{FF2B5EF4-FFF2-40B4-BE49-F238E27FC236}">
              <a16:creationId xmlns:a16="http://schemas.microsoft.com/office/drawing/2014/main" xmlns="" id="{F943E592-49FA-4974-9F42-C218CA2B698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7" name="Text Box 10">
          <a:extLst>
            <a:ext uri="{FF2B5EF4-FFF2-40B4-BE49-F238E27FC236}">
              <a16:creationId xmlns:a16="http://schemas.microsoft.com/office/drawing/2014/main" xmlns="" id="{DCDF7EA7-2322-418B-9AEB-83EFC184B5E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8" name="Text Box 41">
          <a:extLst>
            <a:ext uri="{FF2B5EF4-FFF2-40B4-BE49-F238E27FC236}">
              <a16:creationId xmlns:a16="http://schemas.microsoft.com/office/drawing/2014/main" xmlns="" id="{FD19CD47-8D4E-4C69-92F2-F0E97CFBAB9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9" name="Text Box 43">
          <a:extLst>
            <a:ext uri="{FF2B5EF4-FFF2-40B4-BE49-F238E27FC236}">
              <a16:creationId xmlns:a16="http://schemas.microsoft.com/office/drawing/2014/main" xmlns="" id="{99289226-F85A-407A-B1E2-10FDCDEC301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xmlns="" id="{8C2B6C72-6820-41B7-96D6-90A8E8D5712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xmlns="" id="{71FCE582-1EEF-4B4B-A618-FC8BBA5FEDB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xmlns="" id="{A188A6F3-3521-4257-A5A4-C76C376F0D7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3" name="Text Box 10">
          <a:extLst>
            <a:ext uri="{FF2B5EF4-FFF2-40B4-BE49-F238E27FC236}">
              <a16:creationId xmlns:a16="http://schemas.microsoft.com/office/drawing/2014/main" xmlns="" id="{30611ECC-EE28-400A-B23D-1E6CCAF6A4E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4" name="Text Box 41">
          <a:extLst>
            <a:ext uri="{FF2B5EF4-FFF2-40B4-BE49-F238E27FC236}">
              <a16:creationId xmlns:a16="http://schemas.microsoft.com/office/drawing/2014/main" xmlns="" id="{6F7FDD6C-3F29-4599-8A37-32C41FD9D1C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5" name="Text Box 43">
          <a:extLst>
            <a:ext uri="{FF2B5EF4-FFF2-40B4-BE49-F238E27FC236}">
              <a16:creationId xmlns:a16="http://schemas.microsoft.com/office/drawing/2014/main" xmlns="" id="{59C1A18D-699C-4724-A470-A0773637A5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xmlns="" id="{01B4E91F-054D-451C-A3F6-34003534936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xmlns="" id="{0B5F698F-5452-4BE8-BD97-8516E5BE5F9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8" name="Text Box 9">
          <a:extLst>
            <a:ext uri="{FF2B5EF4-FFF2-40B4-BE49-F238E27FC236}">
              <a16:creationId xmlns:a16="http://schemas.microsoft.com/office/drawing/2014/main" xmlns="" id="{3E97A6A3-D907-4EE1-B399-B5C92DD0CB3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9" name="Text Box 10">
          <a:extLst>
            <a:ext uri="{FF2B5EF4-FFF2-40B4-BE49-F238E27FC236}">
              <a16:creationId xmlns:a16="http://schemas.microsoft.com/office/drawing/2014/main" xmlns="" id="{68AEC027-16D9-41D6-868D-9FE34930CCF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0" name="Text Box 41">
          <a:extLst>
            <a:ext uri="{FF2B5EF4-FFF2-40B4-BE49-F238E27FC236}">
              <a16:creationId xmlns:a16="http://schemas.microsoft.com/office/drawing/2014/main" xmlns="" id="{B16B793F-1939-4078-ACEE-32DAE5D537F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1" name="Text Box 43">
          <a:extLst>
            <a:ext uri="{FF2B5EF4-FFF2-40B4-BE49-F238E27FC236}">
              <a16:creationId xmlns:a16="http://schemas.microsoft.com/office/drawing/2014/main" xmlns="" id="{B4A5BB3D-E5EB-4A77-BA3A-8FF450D23B4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xmlns="" id="{85982F52-2E96-4FB8-BC67-CAD8FDF0715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xmlns="" id="{19496C94-5B5A-4AA8-A52D-BD0AA2D6353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84" name="Text Box 9">
          <a:extLst>
            <a:ext uri="{FF2B5EF4-FFF2-40B4-BE49-F238E27FC236}">
              <a16:creationId xmlns:a16="http://schemas.microsoft.com/office/drawing/2014/main" xmlns="" id="{3649390A-6B00-4B9C-8286-75E52A3F092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85" name="Text Box 10">
          <a:extLst>
            <a:ext uri="{FF2B5EF4-FFF2-40B4-BE49-F238E27FC236}">
              <a16:creationId xmlns:a16="http://schemas.microsoft.com/office/drawing/2014/main" xmlns="" id="{0D758369-D514-4502-98A3-2E54A5D177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86" name="Text Box 41">
          <a:extLst>
            <a:ext uri="{FF2B5EF4-FFF2-40B4-BE49-F238E27FC236}">
              <a16:creationId xmlns:a16="http://schemas.microsoft.com/office/drawing/2014/main" xmlns="" id="{7052B389-5B67-4502-B8FE-7559D26EB07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87" name="Text Box 43">
          <a:extLst>
            <a:ext uri="{FF2B5EF4-FFF2-40B4-BE49-F238E27FC236}">
              <a16:creationId xmlns:a16="http://schemas.microsoft.com/office/drawing/2014/main" xmlns="" id="{D828AE99-8999-442E-BA43-79DC0F04A74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xmlns="" id="{3CB580EC-5ECE-4C3A-8D26-B74A8D1500F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xmlns="" id="{E57EFC23-8CE8-481C-BE2D-A07811FC730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xmlns="" id="{251E4B33-2EA5-42FD-87C3-9225E9D81A8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1" name="Text Box 10">
          <a:extLst>
            <a:ext uri="{FF2B5EF4-FFF2-40B4-BE49-F238E27FC236}">
              <a16:creationId xmlns:a16="http://schemas.microsoft.com/office/drawing/2014/main" xmlns="" id="{35278CE1-0C2A-457B-9F09-9BB9DB26AA0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2" name="Text Box 41">
          <a:extLst>
            <a:ext uri="{FF2B5EF4-FFF2-40B4-BE49-F238E27FC236}">
              <a16:creationId xmlns:a16="http://schemas.microsoft.com/office/drawing/2014/main" xmlns="" id="{7F3664D0-072A-4473-A19B-4FD71BB548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3" name="Text Box 43">
          <a:extLst>
            <a:ext uri="{FF2B5EF4-FFF2-40B4-BE49-F238E27FC236}">
              <a16:creationId xmlns:a16="http://schemas.microsoft.com/office/drawing/2014/main" xmlns="" id="{3B40F95A-8446-4F06-9DD4-132C51B34D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xmlns="" id="{893A04A3-7BD9-4B0C-BEED-30EBA12745F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xmlns="" id="{598B16F9-EBAE-44E2-93A8-2FFC63B760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6" name="Text Box 9">
          <a:extLst>
            <a:ext uri="{FF2B5EF4-FFF2-40B4-BE49-F238E27FC236}">
              <a16:creationId xmlns:a16="http://schemas.microsoft.com/office/drawing/2014/main" xmlns="" id="{1DB3CD66-B5B6-4A82-943D-CB42495D189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7" name="Text Box 10">
          <a:extLst>
            <a:ext uri="{FF2B5EF4-FFF2-40B4-BE49-F238E27FC236}">
              <a16:creationId xmlns:a16="http://schemas.microsoft.com/office/drawing/2014/main" xmlns="" id="{CBD4C859-6A58-48A2-866D-FFB7FB2CAAE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8" name="Text Box 41">
          <a:extLst>
            <a:ext uri="{FF2B5EF4-FFF2-40B4-BE49-F238E27FC236}">
              <a16:creationId xmlns:a16="http://schemas.microsoft.com/office/drawing/2014/main" xmlns="" id="{194C3F01-C7F6-467A-A801-21964377173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9" name="Text Box 43">
          <a:extLst>
            <a:ext uri="{FF2B5EF4-FFF2-40B4-BE49-F238E27FC236}">
              <a16:creationId xmlns:a16="http://schemas.microsoft.com/office/drawing/2014/main" xmlns="" id="{01C2AE80-E9F5-4318-A2C7-52902D1C766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xmlns="" id="{1041B6DB-7D95-410D-95B6-4FEBC7916C7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xmlns="" id="{DD5BA72D-EACA-4EE6-843C-DFEFC2F8EC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2" name="Text Box 9">
          <a:extLst>
            <a:ext uri="{FF2B5EF4-FFF2-40B4-BE49-F238E27FC236}">
              <a16:creationId xmlns:a16="http://schemas.microsoft.com/office/drawing/2014/main" xmlns="" id="{6480EBFD-CA78-4071-BEB0-71C53F021DD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3" name="Text Box 10">
          <a:extLst>
            <a:ext uri="{FF2B5EF4-FFF2-40B4-BE49-F238E27FC236}">
              <a16:creationId xmlns:a16="http://schemas.microsoft.com/office/drawing/2014/main" xmlns="" id="{74B5D716-398A-433B-8391-838C4DF4E56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4" name="Text Box 41">
          <a:extLst>
            <a:ext uri="{FF2B5EF4-FFF2-40B4-BE49-F238E27FC236}">
              <a16:creationId xmlns:a16="http://schemas.microsoft.com/office/drawing/2014/main" xmlns="" id="{A5F46BD6-A9A6-4D02-8D11-B217C668A1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5" name="Text Box 43">
          <a:extLst>
            <a:ext uri="{FF2B5EF4-FFF2-40B4-BE49-F238E27FC236}">
              <a16:creationId xmlns:a16="http://schemas.microsoft.com/office/drawing/2014/main" xmlns="" id="{F18F0D69-9033-47CF-A093-EDBB204E809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xmlns="" id="{A8F6382A-BF11-4018-9FD6-994AB328388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xmlns="" id="{6AEC8204-65E3-42DA-B8A1-B639BDC4838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08" name="Text Box 9">
          <a:extLst>
            <a:ext uri="{FF2B5EF4-FFF2-40B4-BE49-F238E27FC236}">
              <a16:creationId xmlns:a16="http://schemas.microsoft.com/office/drawing/2014/main" xmlns="" id="{6E3BE6C2-D722-4FD0-B6B5-B97666801EC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09" name="Text Box 10">
          <a:extLst>
            <a:ext uri="{FF2B5EF4-FFF2-40B4-BE49-F238E27FC236}">
              <a16:creationId xmlns:a16="http://schemas.microsoft.com/office/drawing/2014/main" xmlns="" id="{34C9A9BA-27D2-436B-B478-BC662B8181F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0" name="Text Box 41">
          <a:extLst>
            <a:ext uri="{FF2B5EF4-FFF2-40B4-BE49-F238E27FC236}">
              <a16:creationId xmlns:a16="http://schemas.microsoft.com/office/drawing/2014/main" xmlns="" id="{E279B328-DE77-439B-B06E-B900BC3AA3B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1" name="Text Box 43">
          <a:extLst>
            <a:ext uri="{FF2B5EF4-FFF2-40B4-BE49-F238E27FC236}">
              <a16:creationId xmlns:a16="http://schemas.microsoft.com/office/drawing/2014/main" xmlns="" id="{3B9ABA92-7CF3-45C1-9AF8-C1828A0071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xmlns="" id="{4836E4FF-FD15-4B6C-AC28-A584A086019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xmlns="" id="{B9EBFE5D-507A-4103-843C-6056080D079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xmlns="" id="{9DB7024E-9545-4220-A6BE-976AE4B996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5" name="Text Box 10">
          <a:extLst>
            <a:ext uri="{FF2B5EF4-FFF2-40B4-BE49-F238E27FC236}">
              <a16:creationId xmlns:a16="http://schemas.microsoft.com/office/drawing/2014/main" xmlns="" id="{D464C00A-1496-43E2-888E-8A7E12AF903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6" name="Text Box 41">
          <a:extLst>
            <a:ext uri="{FF2B5EF4-FFF2-40B4-BE49-F238E27FC236}">
              <a16:creationId xmlns:a16="http://schemas.microsoft.com/office/drawing/2014/main" xmlns="" id="{0B0D9830-2A3A-4A2E-81F2-F8230DD81C9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17" name="Text Box 43">
          <a:extLst>
            <a:ext uri="{FF2B5EF4-FFF2-40B4-BE49-F238E27FC236}">
              <a16:creationId xmlns:a16="http://schemas.microsoft.com/office/drawing/2014/main" xmlns="" id="{FAFD9B4E-5D44-41B0-81DE-5C7682B5B95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xmlns="" id="{08DB6E98-DE43-4FC3-BC36-EB5B0A28C49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xmlns="" id="{BC2650A0-5EAF-4721-B626-8754EF4028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0" name="Text Box 9">
          <a:extLst>
            <a:ext uri="{FF2B5EF4-FFF2-40B4-BE49-F238E27FC236}">
              <a16:creationId xmlns:a16="http://schemas.microsoft.com/office/drawing/2014/main" xmlns="" id="{FCF5DD6D-2052-4FC9-9A60-878C5D154B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1" name="Text Box 10">
          <a:extLst>
            <a:ext uri="{FF2B5EF4-FFF2-40B4-BE49-F238E27FC236}">
              <a16:creationId xmlns:a16="http://schemas.microsoft.com/office/drawing/2014/main" xmlns="" id="{90837BCC-890D-4CA9-8B2F-238700CA3A2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2" name="Text Box 41">
          <a:extLst>
            <a:ext uri="{FF2B5EF4-FFF2-40B4-BE49-F238E27FC236}">
              <a16:creationId xmlns:a16="http://schemas.microsoft.com/office/drawing/2014/main" xmlns="" id="{B6F02035-6ACE-42EC-94AD-B07E0D89F59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3" name="Text Box 43">
          <a:extLst>
            <a:ext uri="{FF2B5EF4-FFF2-40B4-BE49-F238E27FC236}">
              <a16:creationId xmlns:a16="http://schemas.microsoft.com/office/drawing/2014/main" xmlns="" id="{804A9688-21CE-498B-A576-89DE2B88147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xmlns="" id="{D23AC48D-0A3F-46E0-8D05-D871F95DC40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xmlns="" id="{02A9574F-4499-4FE1-86F5-246E4CDDAE1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xmlns="" id="{783D5273-C37B-4BE7-9E06-5A1BA1CCF58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xmlns="" id="{02C57920-ED8E-4DDD-90CF-DC44F6A0322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8" name="Text Box 41">
          <a:extLst>
            <a:ext uri="{FF2B5EF4-FFF2-40B4-BE49-F238E27FC236}">
              <a16:creationId xmlns:a16="http://schemas.microsoft.com/office/drawing/2014/main" xmlns="" id="{1B3128C1-0C9C-4DBD-ADD9-7D5FD9201F8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9" name="Text Box 43">
          <a:extLst>
            <a:ext uri="{FF2B5EF4-FFF2-40B4-BE49-F238E27FC236}">
              <a16:creationId xmlns:a16="http://schemas.microsoft.com/office/drawing/2014/main" xmlns="" id="{418D2E8C-D5B1-458B-80D1-54E257BC9F3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xmlns="" id="{DB47FBFA-C96E-484B-8E03-6A93F3FCAD4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xmlns="" id="{F7BF409C-210B-460C-B33C-865E013C25F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2" name="Text Box 9">
          <a:extLst>
            <a:ext uri="{FF2B5EF4-FFF2-40B4-BE49-F238E27FC236}">
              <a16:creationId xmlns:a16="http://schemas.microsoft.com/office/drawing/2014/main" xmlns="" id="{7F488190-623A-4D41-852E-E3740FB5AA6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3" name="Text Box 10">
          <a:extLst>
            <a:ext uri="{FF2B5EF4-FFF2-40B4-BE49-F238E27FC236}">
              <a16:creationId xmlns:a16="http://schemas.microsoft.com/office/drawing/2014/main" xmlns="" id="{D9E6E409-DE53-41CA-A04B-064786BE900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4" name="Text Box 41">
          <a:extLst>
            <a:ext uri="{FF2B5EF4-FFF2-40B4-BE49-F238E27FC236}">
              <a16:creationId xmlns:a16="http://schemas.microsoft.com/office/drawing/2014/main" xmlns="" id="{708A9CCF-D69E-4BE0-B754-5A9E1969CE0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5" name="Text Box 43">
          <a:extLst>
            <a:ext uri="{FF2B5EF4-FFF2-40B4-BE49-F238E27FC236}">
              <a16:creationId xmlns:a16="http://schemas.microsoft.com/office/drawing/2014/main" xmlns="" id="{7F6ABFA8-1901-4509-81D5-7D908DA056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xmlns="" id="{20F81FC2-6E35-48E4-B3F0-02F559E37ED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xmlns="" id="{086EBDF3-97B3-4E86-A127-76DB2A4CEF1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8" name="Text Box 9">
          <a:extLst>
            <a:ext uri="{FF2B5EF4-FFF2-40B4-BE49-F238E27FC236}">
              <a16:creationId xmlns:a16="http://schemas.microsoft.com/office/drawing/2014/main" xmlns="" id="{D98D8036-AF46-4E86-AE95-1896D80D0B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9" name="Text Box 10">
          <a:extLst>
            <a:ext uri="{FF2B5EF4-FFF2-40B4-BE49-F238E27FC236}">
              <a16:creationId xmlns:a16="http://schemas.microsoft.com/office/drawing/2014/main" xmlns="" id="{75915670-E623-49F5-8A7D-FF25E17D0BE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0" name="Text Box 41">
          <a:extLst>
            <a:ext uri="{FF2B5EF4-FFF2-40B4-BE49-F238E27FC236}">
              <a16:creationId xmlns:a16="http://schemas.microsoft.com/office/drawing/2014/main" xmlns="" id="{FC85D140-621B-49C2-BD4C-B107D35EBA5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1" name="Text Box 43">
          <a:extLst>
            <a:ext uri="{FF2B5EF4-FFF2-40B4-BE49-F238E27FC236}">
              <a16:creationId xmlns:a16="http://schemas.microsoft.com/office/drawing/2014/main" xmlns="" id="{8600CA9E-D8F5-4C41-86CF-8499EEEE107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xmlns="" id="{22D6B9A6-2017-4A4E-915F-39B105B012D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xmlns="" id="{583AC4AA-8B63-432D-9C2E-172258C3207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4" name="Text Box 9">
          <a:extLst>
            <a:ext uri="{FF2B5EF4-FFF2-40B4-BE49-F238E27FC236}">
              <a16:creationId xmlns:a16="http://schemas.microsoft.com/office/drawing/2014/main" xmlns="" id="{C7993299-3385-46B0-83D9-84293C8DD7D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5" name="Text Box 10">
          <a:extLst>
            <a:ext uri="{FF2B5EF4-FFF2-40B4-BE49-F238E27FC236}">
              <a16:creationId xmlns:a16="http://schemas.microsoft.com/office/drawing/2014/main" xmlns="" id="{81C88D34-7F1E-4329-8AAC-53B2C90884C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6" name="Text Box 41">
          <a:extLst>
            <a:ext uri="{FF2B5EF4-FFF2-40B4-BE49-F238E27FC236}">
              <a16:creationId xmlns:a16="http://schemas.microsoft.com/office/drawing/2014/main" xmlns="" id="{D2A7AF1C-D71C-4E09-8E87-408E643B70F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7" name="Text Box 43">
          <a:extLst>
            <a:ext uri="{FF2B5EF4-FFF2-40B4-BE49-F238E27FC236}">
              <a16:creationId xmlns:a16="http://schemas.microsoft.com/office/drawing/2014/main" xmlns="" id="{7D3BD166-0D7E-4A1D-A2AF-4823E5A67F0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xmlns="" id="{A48A0F73-04E2-48A4-8DC8-D2F386EBF6E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xmlns="" id="{8389DE9E-55CE-42EB-86C0-3C9E9B21AF7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xmlns="" id="{4D81F344-71F1-4D6C-8F39-451D826093C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1" name="Text Box 10">
          <a:extLst>
            <a:ext uri="{FF2B5EF4-FFF2-40B4-BE49-F238E27FC236}">
              <a16:creationId xmlns:a16="http://schemas.microsoft.com/office/drawing/2014/main" xmlns="" id="{E3C6A64B-BA89-4816-8006-F4256486189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2" name="Text Box 41">
          <a:extLst>
            <a:ext uri="{FF2B5EF4-FFF2-40B4-BE49-F238E27FC236}">
              <a16:creationId xmlns:a16="http://schemas.microsoft.com/office/drawing/2014/main" xmlns="" id="{53F5078F-8C01-4E5C-8CD8-49873566DE9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3" name="Text Box 43">
          <a:extLst>
            <a:ext uri="{FF2B5EF4-FFF2-40B4-BE49-F238E27FC236}">
              <a16:creationId xmlns:a16="http://schemas.microsoft.com/office/drawing/2014/main" xmlns="" id="{898C745B-9A72-45BA-B511-5B64A32F0D2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xmlns="" id="{0712AAB7-E4F1-4BA0-9BAB-82ED4F8708A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xmlns="" id="{DD26A6AB-DC42-4DF6-90C1-F02D51B642D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xmlns="" id="{726F66DB-3C5E-4FE4-940D-E1C40CD6722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7" name="Text Box 10">
          <a:extLst>
            <a:ext uri="{FF2B5EF4-FFF2-40B4-BE49-F238E27FC236}">
              <a16:creationId xmlns:a16="http://schemas.microsoft.com/office/drawing/2014/main" xmlns="" id="{9CBEEB5C-F7BA-431C-8DAB-1A07C909A1C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8" name="Text Box 41">
          <a:extLst>
            <a:ext uri="{FF2B5EF4-FFF2-40B4-BE49-F238E27FC236}">
              <a16:creationId xmlns:a16="http://schemas.microsoft.com/office/drawing/2014/main" xmlns="" id="{07A02618-3706-45F0-837F-873B59E354F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9" name="Text Box 43">
          <a:extLst>
            <a:ext uri="{FF2B5EF4-FFF2-40B4-BE49-F238E27FC236}">
              <a16:creationId xmlns:a16="http://schemas.microsoft.com/office/drawing/2014/main" xmlns="" id="{8948EC26-2305-4E3F-9F7F-7C39BE237EC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xmlns="" id="{04789E90-9551-46B9-B0A0-C94B78FA61E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xmlns="" id="{4A2951A4-8DB5-447A-8C09-3114B5FBD24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2" name="Text Box 9">
          <a:extLst>
            <a:ext uri="{FF2B5EF4-FFF2-40B4-BE49-F238E27FC236}">
              <a16:creationId xmlns:a16="http://schemas.microsoft.com/office/drawing/2014/main" xmlns="" id="{A495298B-7267-4799-BDDD-2B65AACBF85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3" name="Text Box 10">
          <a:extLst>
            <a:ext uri="{FF2B5EF4-FFF2-40B4-BE49-F238E27FC236}">
              <a16:creationId xmlns:a16="http://schemas.microsoft.com/office/drawing/2014/main" xmlns="" id="{D27E47B3-AC04-4E21-9751-3C5EF4B506E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4" name="Text Box 41">
          <a:extLst>
            <a:ext uri="{FF2B5EF4-FFF2-40B4-BE49-F238E27FC236}">
              <a16:creationId xmlns:a16="http://schemas.microsoft.com/office/drawing/2014/main" xmlns="" id="{A8EF944D-1812-442A-9E78-7DC37E7DF4B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5" name="Text Box 43">
          <a:extLst>
            <a:ext uri="{FF2B5EF4-FFF2-40B4-BE49-F238E27FC236}">
              <a16:creationId xmlns:a16="http://schemas.microsoft.com/office/drawing/2014/main" xmlns="" id="{FCAF4E46-C28D-4415-93F6-39749945209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xmlns="" id="{69B917DD-4C59-45C4-A46D-01031FF2FE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xmlns="" id="{32FFF831-31AC-43C6-AD1D-A36E88A848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68" name="Text Box 9">
          <a:extLst>
            <a:ext uri="{FF2B5EF4-FFF2-40B4-BE49-F238E27FC236}">
              <a16:creationId xmlns:a16="http://schemas.microsoft.com/office/drawing/2014/main" xmlns="" id="{BA674BEA-089A-43E3-AE97-133D5CB8278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69" name="Text Box 10">
          <a:extLst>
            <a:ext uri="{FF2B5EF4-FFF2-40B4-BE49-F238E27FC236}">
              <a16:creationId xmlns:a16="http://schemas.microsoft.com/office/drawing/2014/main" xmlns="" id="{0400518E-0483-4D24-811D-44D94DBB2BD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70" name="Text Box 41">
          <a:extLst>
            <a:ext uri="{FF2B5EF4-FFF2-40B4-BE49-F238E27FC236}">
              <a16:creationId xmlns:a16="http://schemas.microsoft.com/office/drawing/2014/main" xmlns="" id="{DA1CCCC5-70C9-47F7-A997-0DEA8F9240E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71" name="Text Box 43">
          <a:extLst>
            <a:ext uri="{FF2B5EF4-FFF2-40B4-BE49-F238E27FC236}">
              <a16:creationId xmlns:a16="http://schemas.microsoft.com/office/drawing/2014/main" xmlns="" id="{B6F89649-FBA5-4B37-9419-AF4F2DB6CA3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xmlns="" id="{A326CCB0-3EF4-4CDD-A880-BCE6C82865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xmlns="" id="{BF5BB99A-2C2B-4756-9CA9-73153D3C6DB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4" name="Text Box 9">
          <a:extLst>
            <a:ext uri="{FF2B5EF4-FFF2-40B4-BE49-F238E27FC236}">
              <a16:creationId xmlns:a16="http://schemas.microsoft.com/office/drawing/2014/main" xmlns="" id="{D2C15D9C-B0C3-4706-9E26-1D7F9CB7F4D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5" name="Text Box 10">
          <a:extLst>
            <a:ext uri="{FF2B5EF4-FFF2-40B4-BE49-F238E27FC236}">
              <a16:creationId xmlns:a16="http://schemas.microsoft.com/office/drawing/2014/main" xmlns="" id="{C6475B41-5819-4CB0-BDDE-B2855CC8539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6" name="Text Box 41">
          <a:extLst>
            <a:ext uri="{FF2B5EF4-FFF2-40B4-BE49-F238E27FC236}">
              <a16:creationId xmlns:a16="http://schemas.microsoft.com/office/drawing/2014/main" xmlns="" id="{6907BC12-0175-4650-9B34-8CCC6D9EE3D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7" name="Text Box 43">
          <a:extLst>
            <a:ext uri="{FF2B5EF4-FFF2-40B4-BE49-F238E27FC236}">
              <a16:creationId xmlns:a16="http://schemas.microsoft.com/office/drawing/2014/main" xmlns="" id="{03B8C6A9-AB0C-462F-9D41-F3873B90005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xmlns="" id="{1C02A70D-A56F-40DD-B270-48B68B5F0E0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xmlns="" id="{4A295089-8374-4002-ABB7-092F329010E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xmlns="" id="{100B18E4-754A-4340-9051-33AD333EA34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81" name="Text Box 10">
          <a:extLst>
            <a:ext uri="{FF2B5EF4-FFF2-40B4-BE49-F238E27FC236}">
              <a16:creationId xmlns:a16="http://schemas.microsoft.com/office/drawing/2014/main" xmlns="" id="{980DF7A3-D251-46E5-8300-1F633B2B66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82" name="Text Box 41">
          <a:extLst>
            <a:ext uri="{FF2B5EF4-FFF2-40B4-BE49-F238E27FC236}">
              <a16:creationId xmlns:a16="http://schemas.microsoft.com/office/drawing/2014/main" xmlns="" id="{89A8D136-3C8E-4543-B1DF-23F11E75981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83" name="Text Box 43">
          <a:extLst>
            <a:ext uri="{FF2B5EF4-FFF2-40B4-BE49-F238E27FC236}">
              <a16:creationId xmlns:a16="http://schemas.microsoft.com/office/drawing/2014/main" xmlns="" id="{D77F86A8-1DDB-4482-BA45-5A09DE81927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xmlns="" id="{E70FE21A-96D8-45E7-B94B-9B05F400255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xmlns="" id="{AF4A9646-930C-4024-8F45-AD1335AEA99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86" name="Text Box 9">
          <a:extLst>
            <a:ext uri="{FF2B5EF4-FFF2-40B4-BE49-F238E27FC236}">
              <a16:creationId xmlns:a16="http://schemas.microsoft.com/office/drawing/2014/main" xmlns="" id="{369BDE9D-D588-405E-B1A3-57457A1EBAE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87" name="Text Box 10">
          <a:extLst>
            <a:ext uri="{FF2B5EF4-FFF2-40B4-BE49-F238E27FC236}">
              <a16:creationId xmlns:a16="http://schemas.microsoft.com/office/drawing/2014/main" xmlns="" id="{8A6D57C7-CC6D-4C9F-93BB-BADC5323C53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88" name="Text Box 41">
          <a:extLst>
            <a:ext uri="{FF2B5EF4-FFF2-40B4-BE49-F238E27FC236}">
              <a16:creationId xmlns:a16="http://schemas.microsoft.com/office/drawing/2014/main" xmlns="" id="{9C0A9895-0DFE-4DAA-9ED7-0E8D5D05782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89" name="Text Box 43">
          <a:extLst>
            <a:ext uri="{FF2B5EF4-FFF2-40B4-BE49-F238E27FC236}">
              <a16:creationId xmlns:a16="http://schemas.microsoft.com/office/drawing/2014/main" xmlns="" id="{FC99B4A0-2214-4A49-83F0-73441D54710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xmlns="" id="{27D9DB55-E77E-48E8-AA1E-D9A94F9DEE0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xmlns="" id="{96E25D22-2692-41A6-AF37-29930E0C0F5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xmlns="" id="{A2C8F63D-38C6-4F27-BE51-A99F6479490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xmlns="" id="{EDC5B309-BE3D-4CA0-A470-731DF26594F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4" name="Text Box 41">
          <a:extLst>
            <a:ext uri="{FF2B5EF4-FFF2-40B4-BE49-F238E27FC236}">
              <a16:creationId xmlns:a16="http://schemas.microsoft.com/office/drawing/2014/main" xmlns="" id="{3A0EC919-46F0-4E3D-9618-2615E59BBB5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5" name="Text Box 43">
          <a:extLst>
            <a:ext uri="{FF2B5EF4-FFF2-40B4-BE49-F238E27FC236}">
              <a16:creationId xmlns:a16="http://schemas.microsoft.com/office/drawing/2014/main" xmlns="" id="{86C97816-5630-43E3-8DC2-F82A07C39DE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xmlns="" id="{0D1EEFFC-C8D8-4D00-9519-D99C0A029AC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xmlns="" id="{8F6F3963-B0C0-44D6-A6F4-468FB619B3B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8" name="Text Box 9">
          <a:extLst>
            <a:ext uri="{FF2B5EF4-FFF2-40B4-BE49-F238E27FC236}">
              <a16:creationId xmlns:a16="http://schemas.microsoft.com/office/drawing/2014/main" xmlns="" id="{679A927D-E2CC-4051-895B-B303DBEFB14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9" name="Text Box 10">
          <a:extLst>
            <a:ext uri="{FF2B5EF4-FFF2-40B4-BE49-F238E27FC236}">
              <a16:creationId xmlns:a16="http://schemas.microsoft.com/office/drawing/2014/main" xmlns="" id="{DF9702DD-9084-4144-97FC-EDBC56DFD7A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00" name="Text Box 41">
          <a:extLst>
            <a:ext uri="{FF2B5EF4-FFF2-40B4-BE49-F238E27FC236}">
              <a16:creationId xmlns:a16="http://schemas.microsoft.com/office/drawing/2014/main" xmlns="" id="{AAF93736-D686-4C22-B0A4-31C981F49F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01" name="Text Box 43">
          <a:extLst>
            <a:ext uri="{FF2B5EF4-FFF2-40B4-BE49-F238E27FC236}">
              <a16:creationId xmlns:a16="http://schemas.microsoft.com/office/drawing/2014/main" xmlns="" id="{B7860D08-E312-49FA-97FB-7D2C0246F2B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xmlns="" id="{2B26D0A0-B53E-4591-8783-0FF7A9E1914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xmlns="" id="{9EBC939E-CECB-41CA-9533-1D1BFF079A6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4" name="Text Box 9">
          <a:extLst>
            <a:ext uri="{FF2B5EF4-FFF2-40B4-BE49-F238E27FC236}">
              <a16:creationId xmlns:a16="http://schemas.microsoft.com/office/drawing/2014/main" xmlns="" id="{927647B2-CB35-4F05-862F-50586D92650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5" name="Text Box 10">
          <a:extLst>
            <a:ext uri="{FF2B5EF4-FFF2-40B4-BE49-F238E27FC236}">
              <a16:creationId xmlns:a16="http://schemas.microsoft.com/office/drawing/2014/main" xmlns="" id="{090A8C19-3D3B-4C0E-855D-CD2E9836C7E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6" name="Text Box 41">
          <a:extLst>
            <a:ext uri="{FF2B5EF4-FFF2-40B4-BE49-F238E27FC236}">
              <a16:creationId xmlns:a16="http://schemas.microsoft.com/office/drawing/2014/main" xmlns="" id="{509331F7-1F92-42CF-9527-AFF176EB5F9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7" name="Text Box 43">
          <a:extLst>
            <a:ext uri="{FF2B5EF4-FFF2-40B4-BE49-F238E27FC236}">
              <a16:creationId xmlns:a16="http://schemas.microsoft.com/office/drawing/2014/main" xmlns="" id="{D9FFE076-9644-4E15-8848-DDFDE13B21B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xmlns="" id="{4A538DC5-951A-47B9-B1E4-E5025D0E01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xmlns="" id="{BCFB3926-397E-428C-BC06-DA9BED4FAD3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0" name="Text Box 9">
          <a:extLst>
            <a:ext uri="{FF2B5EF4-FFF2-40B4-BE49-F238E27FC236}">
              <a16:creationId xmlns:a16="http://schemas.microsoft.com/office/drawing/2014/main" xmlns="" id="{5A06DA2F-47FE-4C83-A125-EFC7C75ADEA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1" name="Text Box 10">
          <a:extLst>
            <a:ext uri="{FF2B5EF4-FFF2-40B4-BE49-F238E27FC236}">
              <a16:creationId xmlns:a16="http://schemas.microsoft.com/office/drawing/2014/main" xmlns="" id="{E2C767F6-ACDB-4603-ABFD-836E86CAACA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2" name="Text Box 41">
          <a:extLst>
            <a:ext uri="{FF2B5EF4-FFF2-40B4-BE49-F238E27FC236}">
              <a16:creationId xmlns:a16="http://schemas.microsoft.com/office/drawing/2014/main" xmlns="" id="{74D14FF4-6715-4DD5-AE52-77628FFA27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3" name="Text Box 43">
          <a:extLst>
            <a:ext uri="{FF2B5EF4-FFF2-40B4-BE49-F238E27FC236}">
              <a16:creationId xmlns:a16="http://schemas.microsoft.com/office/drawing/2014/main" xmlns="" id="{1CB87B98-35B7-45D3-8FD0-A9AF00662ED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xmlns="" id="{30CDB2FC-2F97-4A4D-9581-4EDA88D706D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xmlns="" id="{9D3BAE7C-F47A-4F38-A121-27B7A710BDB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6" name="Text Box 9">
          <a:extLst>
            <a:ext uri="{FF2B5EF4-FFF2-40B4-BE49-F238E27FC236}">
              <a16:creationId xmlns:a16="http://schemas.microsoft.com/office/drawing/2014/main" xmlns="" id="{4AA2D93A-EC45-4A19-8D85-AA91C3C427F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7" name="Text Box 10">
          <a:extLst>
            <a:ext uri="{FF2B5EF4-FFF2-40B4-BE49-F238E27FC236}">
              <a16:creationId xmlns:a16="http://schemas.microsoft.com/office/drawing/2014/main" xmlns="" id="{6B0FD0A1-7D9A-453A-BAB5-216C85FC265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8" name="Text Box 41">
          <a:extLst>
            <a:ext uri="{FF2B5EF4-FFF2-40B4-BE49-F238E27FC236}">
              <a16:creationId xmlns:a16="http://schemas.microsoft.com/office/drawing/2014/main" xmlns="" id="{087D5592-4D4C-4D20-A1D0-F2B77229F0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9" name="Text Box 43">
          <a:extLst>
            <a:ext uri="{FF2B5EF4-FFF2-40B4-BE49-F238E27FC236}">
              <a16:creationId xmlns:a16="http://schemas.microsoft.com/office/drawing/2014/main" xmlns="" id="{A57E6098-CE27-45CB-B152-8AE6FB67168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xmlns="" id="{A62C4D02-D9AA-4493-A220-3461E2EF525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xmlns="" id="{2BEB45D5-2DB0-42CD-B894-84F67A900A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2" name="Text Box 9">
          <a:extLst>
            <a:ext uri="{FF2B5EF4-FFF2-40B4-BE49-F238E27FC236}">
              <a16:creationId xmlns:a16="http://schemas.microsoft.com/office/drawing/2014/main" xmlns="" id="{C1DB2EFD-C95B-444E-BF02-FF93E6254B4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3" name="Text Box 10">
          <a:extLst>
            <a:ext uri="{FF2B5EF4-FFF2-40B4-BE49-F238E27FC236}">
              <a16:creationId xmlns:a16="http://schemas.microsoft.com/office/drawing/2014/main" xmlns="" id="{1179AC07-12C2-42A2-9A55-8558FB667CB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4" name="Text Box 41">
          <a:extLst>
            <a:ext uri="{FF2B5EF4-FFF2-40B4-BE49-F238E27FC236}">
              <a16:creationId xmlns:a16="http://schemas.microsoft.com/office/drawing/2014/main" xmlns="" id="{9EEAF524-7187-492C-BC4A-13FAEBA605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5" name="Text Box 43">
          <a:extLst>
            <a:ext uri="{FF2B5EF4-FFF2-40B4-BE49-F238E27FC236}">
              <a16:creationId xmlns:a16="http://schemas.microsoft.com/office/drawing/2014/main" xmlns="" id="{5F84942E-158D-4A74-A0A1-7D89481186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xmlns="" id="{F95A0DFA-442D-4B7F-854A-62C913BD183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xmlns="" id="{4F706CB8-3897-4689-82A7-BE85A05EB39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8" name="Text Box 9">
          <a:extLst>
            <a:ext uri="{FF2B5EF4-FFF2-40B4-BE49-F238E27FC236}">
              <a16:creationId xmlns:a16="http://schemas.microsoft.com/office/drawing/2014/main" xmlns="" id="{B25373E1-41FF-4BF7-A5AB-F8D1E081A35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9" name="Text Box 10">
          <a:extLst>
            <a:ext uri="{FF2B5EF4-FFF2-40B4-BE49-F238E27FC236}">
              <a16:creationId xmlns:a16="http://schemas.microsoft.com/office/drawing/2014/main" xmlns="" id="{F12F688D-1761-45E2-9729-1E58C751BC3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0" name="Text Box 41">
          <a:extLst>
            <a:ext uri="{FF2B5EF4-FFF2-40B4-BE49-F238E27FC236}">
              <a16:creationId xmlns:a16="http://schemas.microsoft.com/office/drawing/2014/main" xmlns="" id="{AC72DBAC-1D1F-4214-8015-F7F94C67B3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1" name="Text Box 43">
          <a:extLst>
            <a:ext uri="{FF2B5EF4-FFF2-40B4-BE49-F238E27FC236}">
              <a16:creationId xmlns:a16="http://schemas.microsoft.com/office/drawing/2014/main" xmlns="" id="{8EB8BA3D-1337-43A0-B9EB-6BD72C40E1D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xmlns="" id="{DAF69BC8-F121-44CC-A07C-8BE671F6F04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xmlns="" id="{C364E298-E39D-4B76-98D4-473A9F0B792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4" name="Text Box 9">
          <a:extLst>
            <a:ext uri="{FF2B5EF4-FFF2-40B4-BE49-F238E27FC236}">
              <a16:creationId xmlns:a16="http://schemas.microsoft.com/office/drawing/2014/main" xmlns="" id="{B847A468-F1A7-46DF-A4AC-F0F20FA0813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5" name="Text Box 10">
          <a:extLst>
            <a:ext uri="{FF2B5EF4-FFF2-40B4-BE49-F238E27FC236}">
              <a16:creationId xmlns:a16="http://schemas.microsoft.com/office/drawing/2014/main" xmlns="" id="{15C080E5-C135-4383-90F1-C80B4C7E4B9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6" name="Text Box 41">
          <a:extLst>
            <a:ext uri="{FF2B5EF4-FFF2-40B4-BE49-F238E27FC236}">
              <a16:creationId xmlns:a16="http://schemas.microsoft.com/office/drawing/2014/main" xmlns="" id="{C550D6B2-3C18-40F0-8BC2-E5AD2A1188F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7" name="Text Box 43">
          <a:extLst>
            <a:ext uri="{FF2B5EF4-FFF2-40B4-BE49-F238E27FC236}">
              <a16:creationId xmlns:a16="http://schemas.microsoft.com/office/drawing/2014/main" xmlns="" id="{E5973B72-4341-4C31-A6FF-EF2CF09EF82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xmlns="" id="{E4DC9175-01B2-4AA9-B541-1732EA4F13D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xmlns="" id="{887841D8-ABD3-4069-9A95-F902E9310F4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0" name="Text Box 9">
          <a:extLst>
            <a:ext uri="{FF2B5EF4-FFF2-40B4-BE49-F238E27FC236}">
              <a16:creationId xmlns:a16="http://schemas.microsoft.com/office/drawing/2014/main" xmlns="" id="{F0438E9B-F49B-48CF-966F-B84FD789A2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1" name="Text Box 10">
          <a:extLst>
            <a:ext uri="{FF2B5EF4-FFF2-40B4-BE49-F238E27FC236}">
              <a16:creationId xmlns:a16="http://schemas.microsoft.com/office/drawing/2014/main" xmlns="" id="{135054CF-241D-4DFE-937E-D27251DABDC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2" name="Text Box 41">
          <a:extLst>
            <a:ext uri="{FF2B5EF4-FFF2-40B4-BE49-F238E27FC236}">
              <a16:creationId xmlns:a16="http://schemas.microsoft.com/office/drawing/2014/main" xmlns="" id="{3ECFB375-62B4-4937-B070-748908DF807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3" name="Text Box 43">
          <a:extLst>
            <a:ext uri="{FF2B5EF4-FFF2-40B4-BE49-F238E27FC236}">
              <a16:creationId xmlns:a16="http://schemas.microsoft.com/office/drawing/2014/main" xmlns="" id="{4B5E80E7-3158-44F2-A443-42C7B0ECC4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xmlns="" id="{B1A49F7C-D78D-4258-8291-7810514B1AF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xmlns="" id="{4E39C1FE-DC1F-4495-8C14-6C3B1848113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6" name="Text Box 9">
          <a:extLst>
            <a:ext uri="{FF2B5EF4-FFF2-40B4-BE49-F238E27FC236}">
              <a16:creationId xmlns:a16="http://schemas.microsoft.com/office/drawing/2014/main" xmlns="" id="{3F766916-470A-4261-B598-25E57EFDAC6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7" name="Text Box 10">
          <a:extLst>
            <a:ext uri="{FF2B5EF4-FFF2-40B4-BE49-F238E27FC236}">
              <a16:creationId xmlns:a16="http://schemas.microsoft.com/office/drawing/2014/main" xmlns="" id="{7384F8B1-06C1-434A-AC40-1F5D531447A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8" name="Text Box 41">
          <a:extLst>
            <a:ext uri="{FF2B5EF4-FFF2-40B4-BE49-F238E27FC236}">
              <a16:creationId xmlns:a16="http://schemas.microsoft.com/office/drawing/2014/main" xmlns="" id="{D4948792-DA0F-433E-8791-95FC6A85FF3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9" name="Text Box 43">
          <a:extLst>
            <a:ext uri="{FF2B5EF4-FFF2-40B4-BE49-F238E27FC236}">
              <a16:creationId xmlns:a16="http://schemas.microsoft.com/office/drawing/2014/main" xmlns="" id="{23FAC58C-1293-4085-9265-1E109A3C9AB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xmlns="" id="{805E4D2C-F572-4E9E-96AC-B145CDEEBF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xmlns="" id="{2F5D0B6A-6A3B-4082-ACBD-372EFFFA9F2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2" name="Text Box 9">
          <a:extLst>
            <a:ext uri="{FF2B5EF4-FFF2-40B4-BE49-F238E27FC236}">
              <a16:creationId xmlns:a16="http://schemas.microsoft.com/office/drawing/2014/main" xmlns="" id="{C51A8E3E-9D35-49CD-95AA-5EEA053A048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3" name="Text Box 10">
          <a:extLst>
            <a:ext uri="{FF2B5EF4-FFF2-40B4-BE49-F238E27FC236}">
              <a16:creationId xmlns:a16="http://schemas.microsoft.com/office/drawing/2014/main" xmlns="" id="{6DE9D4A2-9447-4205-B7EB-1F3E98F1732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4" name="Text Box 41">
          <a:extLst>
            <a:ext uri="{FF2B5EF4-FFF2-40B4-BE49-F238E27FC236}">
              <a16:creationId xmlns:a16="http://schemas.microsoft.com/office/drawing/2014/main" xmlns="" id="{0E485E09-60BC-4FE2-90B2-F80F813E2C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5" name="Text Box 43">
          <a:extLst>
            <a:ext uri="{FF2B5EF4-FFF2-40B4-BE49-F238E27FC236}">
              <a16:creationId xmlns:a16="http://schemas.microsoft.com/office/drawing/2014/main" xmlns="" id="{9324045B-6675-42F1-830C-176E12BDC6F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xmlns="" id="{4F3ABDA1-40A9-448E-8FB4-40C40E0E479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xmlns="" id="{CB8EE440-A36C-4425-91E6-E555B9FC374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xmlns="" id="{0416E205-4977-4CE2-A9CF-3D313791415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xmlns="" id="{1D2C9315-675C-4A4C-9BEB-1AC713D1ACD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0" name="Text Box 41">
          <a:extLst>
            <a:ext uri="{FF2B5EF4-FFF2-40B4-BE49-F238E27FC236}">
              <a16:creationId xmlns:a16="http://schemas.microsoft.com/office/drawing/2014/main" xmlns="" id="{15F9C871-CDB1-4274-92B5-EA471D4B8C6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1" name="Text Box 43">
          <a:extLst>
            <a:ext uri="{FF2B5EF4-FFF2-40B4-BE49-F238E27FC236}">
              <a16:creationId xmlns:a16="http://schemas.microsoft.com/office/drawing/2014/main" xmlns="" id="{419EB070-A73C-4BDC-A15F-76DA8EF1A0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xmlns="" id="{4201E15F-928B-486A-B918-0DC3CE1BDF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xmlns="" id="{5FB92C1E-B725-4840-B50A-C24581EA3C4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xmlns="" id="{0DF4FE09-64FA-493B-B258-B19893B27F4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5" name="Text Box 10">
          <a:extLst>
            <a:ext uri="{FF2B5EF4-FFF2-40B4-BE49-F238E27FC236}">
              <a16:creationId xmlns:a16="http://schemas.microsoft.com/office/drawing/2014/main" xmlns="" id="{E02B1C67-7904-485B-AA2A-C5B36E01E88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6" name="Text Box 41">
          <a:extLst>
            <a:ext uri="{FF2B5EF4-FFF2-40B4-BE49-F238E27FC236}">
              <a16:creationId xmlns:a16="http://schemas.microsoft.com/office/drawing/2014/main" xmlns="" id="{EDA0B417-EB9F-4D99-A1DC-C1AC46ADA9F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7" name="Text Box 43">
          <a:extLst>
            <a:ext uri="{FF2B5EF4-FFF2-40B4-BE49-F238E27FC236}">
              <a16:creationId xmlns:a16="http://schemas.microsoft.com/office/drawing/2014/main" xmlns="" id="{5E4882F5-2102-4095-9ACE-F132CAE9103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xmlns="" id="{411AA9FB-D08F-411B-BCD2-C801B3CC74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xmlns="" id="{1ED42857-ECC9-4455-9495-3A8EE9958E9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xmlns="" id="{239201E9-8ED1-4937-84E7-F33A629CC1A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1" name="Text Box 10">
          <a:extLst>
            <a:ext uri="{FF2B5EF4-FFF2-40B4-BE49-F238E27FC236}">
              <a16:creationId xmlns:a16="http://schemas.microsoft.com/office/drawing/2014/main" xmlns="" id="{577367B8-93F0-4665-A10A-B7F30CA919A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2" name="Text Box 41">
          <a:extLst>
            <a:ext uri="{FF2B5EF4-FFF2-40B4-BE49-F238E27FC236}">
              <a16:creationId xmlns:a16="http://schemas.microsoft.com/office/drawing/2014/main" xmlns="" id="{BD9CEB76-4B86-4464-8867-66D13781B11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3" name="Text Box 43">
          <a:extLst>
            <a:ext uri="{FF2B5EF4-FFF2-40B4-BE49-F238E27FC236}">
              <a16:creationId xmlns:a16="http://schemas.microsoft.com/office/drawing/2014/main" xmlns="" id="{5FD7F357-8C61-43F6-BE7D-14395F2B2FE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xmlns="" id="{6857944E-5C82-4316-B64D-C5F25380F87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xmlns="" id="{C6E7C1FF-06B1-49B1-81DD-7B8D7591563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76" name="Text Box 9">
          <a:extLst>
            <a:ext uri="{FF2B5EF4-FFF2-40B4-BE49-F238E27FC236}">
              <a16:creationId xmlns:a16="http://schemas.microsoft.com/office/drawing/2014/main" xmlns="" id="{F79634FB-3A9B-4F40-9262-49DD2AF8534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77" name="Text Box 10">
          <a:extLst>
            <a:ext uri="{FF2B5EF4-FFF2-40B4-BE49-F238E27FC236}">
              <a16:creationId xmlns:a16="http://schemas.microsoft.com/office/drawing/2014/main" xmlns="" id="{C3E6BF98-48FF-42C8-9457-E6ECBCF4FC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78" name="Text Box 41">
          <a:extLst>
            <a:ext uri="{FF2B5EF4-FFF2-40B4-BE49-F238E27FC236}">
              <a16:creationId xmlns:a16="http://schemas.microsoft.com/office/drawing/2014/main" xmlns="" id="{E5272755-14FB-4B65-870B-E5B9DDA0807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79" name="Text Box 43">
          <a:extLst>
            <a:ext uri="{FF2B5EF4-FFF2-40B4-BE49-F238E27FC236}">
              <a16:creationId xmlns:a16="http://schemas.microsoft.com/office/drawing/2014/main" xmlns="" id="{24A163FC-1642-4BCF-998F-ECB739C9979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xmlns="" id="{DAB5D786-D820-45F3-B429-8E676CCBD48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xmlns="" id="{BAFBE805-0B73-4023-B309-76CCA57166D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xmlns="" id="{02807ECE-2689-4780-BBB5-46BD6FC43E9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3" name="Text Box 10">
          <a:extLst>
            <a:ext uri="{FF2B5EF4-FFF2-40B4-BE49-F238E27FC236}">
              <a16:creationId xmlns:a16="http://schemas.microsoft.com/office/drawing/2014/main" xmlns="" id="{667B953E-A930-4CDB-95E3-6534D44A73A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4" name="Text Box 41">
          <a:extLst>
            <a:ext uri="{FF2B5EF4-FFF2-40B4-BE49-F238E27FC236}">
              <a16:creationId xmlns:a16="http://schemas.microsoft.com/office/drawing/2014/main" xmlns="" id="{86A46AA4-C32F-49CF-A060-54660DCD821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5" name="Text Box 43">
          <a:extLst>
            <a:ext uri="{FF2B5EF4-FFF2-40B4-BE49-F238E27FC236}">
              <a16:creationId xmlns:a16="http://schemas.microsoft.com/office/drawing/2014/main" xmlns="" id="{4EAC8E04-D804-4733-B993-2E9132FEB11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xmlns="" id="{B28307A7-B250-40FE-8D61-3749DB0E6E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xmlns="" id="{DF932289-10A1-401A-8398-E07357CC223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8" name="Text Box 9">
          <a:extLst>
            <a:ext uri="{FF2B5EF4-FFF2-40B4-BE49-F238E27FC236}">
              <a16:creationId xmlns:a16="http://schemas.microsoft.com/office/drawing/2014/main" xmlns="" id="{EE8B87BE-EE6E-4E0D-BDEB-C7099A82E9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9" name="Text Box 10">
          <a:extLst>
            <a:ext uri="{FF2B5EF4-FFF2-40B4-BE49-F238E27FC236}">
              <a16:creationId xmlns:a16="http://schemas.microsoft.com/office/drawing/2014/main" xmlns="" id="{B53A571A-A455-4A0F-961B-009107F825F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0" name="Text Box 41">
          <a:extLst>
            <a:ext uri="{FF2B5EF4-FFF2-40B4-BE49-F238E27FC236}">
              <a16:creationId xmlns:a16="http://schemas.microsoft.com/office/drawing/2014/main" xmlns="" id="{DDA913D9-4021-4F1D-A0DB-E3BD5AF6B10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1" name="Text Box 43">
          <a:extLst>
            <a:ext uri="{FF2B5EF4-FFF2-40B4-BE49-F238E27FC236}">
              <a16:creationId xmlns:a16="http://schemas.microsoft.com/office/drawing/2014/main" xmlns="" id="{FEEBC59C-3AC5-441B-91B5-AA2E2B77970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xmlns="" id="{432A8CD6-205D-49DD-A65E-A42F5E61A69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xmlns="" id="{F20F14F8-A72A-4702-B9A3-D49472D352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4" name="Text Box 9">
          <a:extLst>
            <a:ext uri="{FF2B5EF4-FFF2-40B4-BE49-F238E27FC236}">
              <a16:creationId xmlns:a16="http://schemas.microsoft.com/office/drawing/2014/main" xmlns="" id="{860C19E6-D0AB-4352-9210-DC99F918DE8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5" name="Text Box 10">
          <a:extLst>
            <a:ext uri="{FF2B5EF4-FFF2-40B4-BE49-F238E27FC236}">
              <a16:creationId xmlns:a16="http://schemas.microsoft.com/office/drawing/2014/main" xmlns="" id="{6C9FB6CB-B5DD-4ABE-A541-F0B6F8EECA0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6" name="Text Box 41">
          <a:extLst>
            <a:ext uri="{FF2B5EF4-FFF2-40B4-BE49-F238E27FC236}">
              <a16:creationId xmlns:a16="http://schemas.microsoft.com/office/drawing/2014/main" xmlns="" id="{94074DBE-D51D-4A5D-A07E-BD179C30C9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7" name="Text Box 43">
          <a:extLst>
            <a:ext uri="{FF2B5EF4-FFF2-40B4-BE49-F238E27FC236}">
              <a16:creationId xmlns:a16="http://schemas.microsoft.com/office/drawing/2014/main" xmlns="" id="{4E1A7DC6-30CB-41A9-823F-584C82CFF1A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xmlns="" id="{D69ADC9F-8CC2-4383-A2C2-B4FCFBCEC07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xmlns="" id="{13962BC0-297B-48FB-9DA7-11D783FE0F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0" name="Text Box 9">
          <a:extLst>
            <a:ext uri="{FF2B5EF4-FFF2-40B4-BE49-F238E27FC236}">
              <a16:creationId xmlns:a16="http://schemas.microsoft.com/office/drawing/2014/main" xmlns="" id="{6F0CA0DC-41D1-4401-AD3D-BA0D848497D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1" name="Text Box 10">
          <a:extLst>
            <a:ext uri="{FF2B5EF4-FFF2-40B4-BE49-F238E27FC236}">
              <a16:creationId xmlns:a16="http://schemas.microsoft.com/office/drawing/2014/main" xmlns="" id="{974F903B-E02C-42A4-A3FD-B8A82FAF141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2" name="Text Box 41">
          <a:extLst>
            <a:ext uri="{FF2B5EF4-FFF2-40B4-BE49-F238E27FC236}">
              <a16:creationId xmlns:a16="http://schemas.microsoft.com/office/drawing/2014/main" xmlns="" id="{B6FD5F1A-2CBB-4087-B1BB-ED00E41B4B0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3" name="Text Box 43">
          <a:extLst>
            <a:ext uri="{FF2B5EF4-FFF2-40B4-BE49-F238E27FC236}">
              <a16:creationId xmlns:a16="http://schemas.microsoft.com/office/drawing/2014/main" xmlns="" id="{394621DE-2062-4CF1-B65C-E7BB923821D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xmlns="" id="{25D8E39B-C149-4CBA-A90F-517854DC14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xmlns="" id="{66FB02E1-5789-45C8-AE72-886B1B18B16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6" name="Text Box 9">
          <a:extLst>
            <a:ext uri="{FF2B5EF4-FFF2-40B4-BE49-F238E27FC236}">
              <a16:creationId xmlns:a16="http://schemas.microsoft.com/office/drawing/2014/main" xmlns="" id="{CBF76745-1009-4E17-B3EB-7160AE52EDD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7" name="Text Box 10">
          <a:extLst>
            <a:ext uri="{FF2B5EF4-FFF2-40B4-BE49-F238E27FC236}">
              <a16:creationId xmlns:a16="http://schemas.microsoft.com/office/drawing/2014/main" xmlns="" id="{6B92FAFD-8C6E-4E56-B088-E31BD2BED1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8" name="Text Box 41">
          <a:extLst>
            <a:ext uri="{FF2B5EF4-FFF2-40B4-BE49-F238E27FC236}">
              <a16:creationId xmlns:a16="http://schemas.microsoft.com/office/drawing/2014/main" xmlns="" id="{0EE4ACA5-5EFF-48AB-A910-16438B20C0C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9" name="Text Box 43">
          <a:extLst>
            <a:ext uri="{FF2B5EF4-FFF2-40B4-BE49-F238E27FC236}">
              <a16:creationId xmlns:a16="http://schemas.microsoft.com/office/drawing/2014/main" xmlns="" id="{68D561D7-EF21-47A1-98AC-21DE953273C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xmlns="" id="{A13943BC-B07E-4F43-9611-D2AC4DE54B9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xmlns="" id="{813EF2EB-7CA7-4BEC-8EE7-BF64056E810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xmlns="" id="{3554361B-06D2-4657-B626-8815EE5F01E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3" name="Text Box 10">
          <a:extLst>
            <a:ext uri="{FF2B5EF4-FFF2-40B4-BE49-F238E27FC236}">
              <a16:creationId xmlns:a16="http://schemas.microsoft.com/office/drawing/2014/main" xmlns="" id="{ACC075CE-795F-4965-86A8-4E4AE801391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4" name="Text Box 41">
          <a:extLst>
            <a:ext uri="{FF2B5EF4-FFF2-40B4-BE49-F238E27FC236}">
              <a16:creationId xmlns:a16="http://schemas.microsoft.com/office/drawing/2014/main" xmlns="" id="{3C9A734D-F314-496B-BD42-71DCD90BCFC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5" name="Text Box 43">
          <a:extLst>
            <a:ext uri="{FF2B5EF4-FFF2-40B4-BE49-F238E27FC236}">
              <a16:creationId xmlns:a16="http://schemas.microsoft.com/office/drawing/2014/main" xmlns="" id="{BF4D2D6E-B52F-4EE8-A820-388113BA5CE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xmlns="" id="{7D135A05-2012-4115-A90C-24073E9CD54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xmlns="" id="{1FF321B4-89B5-4059-96F1-15734092AF3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xmlns="" id="{DE43B5AD-90F5-42CA-B685-CDDADA9C88E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9" name="Text Box 10">
          <a:extLst>
            <a:ext uri="{FF2B5EF4-FFF2-40B4-BE49-F238E27FC236}">
              <a16:creationId xmlns:a16="http://schemas.microsoft.com/office/drawing/2014/main" xmlns="" id="{14FB55E5-CC6C-436E-BBC1-21B7CE98244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0" name="Text Box 41">
          <a:extLst>
            <a:ext uri="{FF2B5EF4-FFF2-40B4-BE49-F238E27FC236}">
              <a16:creationId xmlns:a16="http://schemas.microsoft.com/office/drawing/2014/main" xmlns="" id="{8763F404-37F6-4534-84B6-77A2B2AA7BF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1" name="Text Box 43">
          <a:extLst>
            <a:ext uri="{FF2B5EF4-FFF2-40B4-BE49-F238E27FC236}">
              <a16:creationId xmlns:a16="http://schemas.microsoft.com/office/drawing/2014/main" xmlns="" id="{05408B73-70B7-4B6E-A7B4-DA33C29D8ED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xmlns="" id="{FD85DD69-710B-463B-9C41-5F21E69214A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xmlns="" id="{71D8D02E-04EF-4748-ADE5-F5B14B3EF42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4" name="Text Box 9">
          <a:extLst>
            <a:ext uri="{FF2B5EF4-FFF2-40B4-BE49-F238E27FC236}">
              <a16:creationId xmlns:a16="http://schemas.microsoft.com/office/drawing/2014/main" xmlns="" id="{4D44AC2C-9675-4F01-B6CD-3D6DD66A732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5" name="Text Box 10">
          <a:extLst>
            <a:ext uri="{FF2B5EF4-FFF2-40B4-BE49-F238E27FC236}">
              <a16:creationId xmlns:a16="http://schemas.microsoft.com/office/drawing/2014/main" xmlns="" id="{567A07AD-2438-4F5E-92D5-156E82FC908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6" name="Text Box 41">
          <a:extLst>
            <a:ext uri="{FF2B5EF4-FFF2-40B4-BE49-F238E27FC236}">
              <a16:creationId xmlns:a16="http://schemas.microsoft.com/office/drawing/2014/main" xmlns="" id="{F2C84AFA-CC41-4967-83F3-E354D6C4632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7" name="Text Box 43">
          <a:extLst>
            <a:ext uri="{FF2B5EF4-FFF2-40B4-BE49-F238E27FC236}">
              <a16:creationId xmlns:a16="http://schemas.microsoft.com/office/drawing/2014/main" xmlns="" id="{F1B0DB81-C8B7-4405-8E5A-CD9239C06F1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xmlns="" id="{511166AE-61AC-462D-85D5-9CFEFD75BB0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xmlns="" id="{23662C6B-0B4E-4D22-8FB1-9A1C4CC4593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0" name="Text Box 9">
          <a:extLst>
            <a:ext uri="{FF2B5EF4-FFF2-40B4-BE49-F238E27FC236}">
              <a16:creationId xmlns:a16="http://schemas.microsoft.com/office/drawing/2014/main" xmlns="" id="{4793A7AF-4586-48AF-BA8E-64B5ED3FCA4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1" name="Text Box 10">
          <a:extLst>
            <a:ext uri="{FF2B5EF4-FFF2-40B4-BE49-F238E27FC236}">
              <a16:creationId xmlns:a16="http://schemas.microsoft.com/office/drawing/2014/main" xmlns="" id="{F556E0DD-AE0E-4A55-9532-7B9CB837F90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2" name="Text Box 41">
          <a:extLst>
            <a:ext uri="{FF2B5EF4-FFF2-40B4-BE49-F238E27FC236}">
              <a16:creationId xmlns:a16="http://schemas.microsoft.com/office/drawing/2014/main" xmlns="" id="{CAFCAB7C-343B-42C9-AE46-0B7568B93EC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3" name="Text Box 43">
          <a:extLst>
            <a:ext uri="{FF2B5EF4-FFF2-40B4-BE49-F238E27FC236}">
              <a16:creationId xmlns:a16="http://schemas.microsoft.com/office/drawing/2014/main" xmlns="" id="{4C58887F-E990-45B6-8E73-8A6B22B1AD3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xmlns="" id="{E50F39BA-1C43-41EB-A5B1-B7F10ABF70A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xmlns="" id="{46A6C65F-9D2B-46ED-BB7E-AF47E2A9DCE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6" name="Text Box 9">
          <a:extLst>
            <a:ext uri="{FF2B5EF4-FFF2-40B4-BE49-F238E27FC236}">
              <a16:creationId xmlns:a16="http://schemas.microsoft.com/office/drawing/2014/main" xmlns="" id="{58D470F5-1285-470E-8265-7CA743977BB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7" name="Text Box 10">
          <a:extLst>
            <a:ext uri="{FF2B5EF4-FFF2-40B4-BE49-F238E27FC236}">
              <a16:creationId xmlns:a16="http://schemas.microsoft.com/office/drawing/2014/main" xmlns="" id="{D2CC9022-366A-47F9-A000-2EFF65E104B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8" name="Text Box 41">
          <a:extLst>
            <a:ext uri="{FF2B5EF4-FFF2-40B4-BE49-F238E27FC236}">
              <a16:creationId xmlns:a16="http://schemas.microsoft.com/office/drawing/2014/main" xmlns="" id="{F1D94998-A3CE-4FB0-ABE2-CF7FEF061EE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9" name="Text Box 43">
          <a:extLst>
            <a:ext uri="{FF2B5EF4-FFF2-40B4-BE49-F238E27FC236}">
              <a16:creationId xmlns:a16="http://schemas.microsoft.com/office/drawing/2014/main" xmlns="" id="{0BABA0EE-B25D-4838-B9ED-A1F69EA5817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xmlns="" id="{140D9EC1-0E53-4DA9-AB0B-E677EEF5F28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xmlns="" id="{3CDBB8C0-F5A2-4488-AA3B-38020B2EA63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2" name="Text Box 9">
          <a:extLst>
            <a:ext uri="{FF2B5EF4-FFF2-40B4-BE49-F238E27FC236}">
              <a16:creationId xmlns:a16="http://schemas.microsoft.com/office/drawing/2014/main" xmlns="" id="{6571BA6B-8BC1-4774-AFF3-89E7A56683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3" name="Text Box 10">
          <a:extLst>
            <a:ext uri="{FF2B5EF4-FFF2-40B4-BE49-F238E27FC236}">
              <a16:creationId xmlns:a16="http://schemas.microsoft.com/office/drawing/2014/main" xmlns="" id="{003DB88C-8C01-40FF-AD44-172E7257B07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4" name="Text Box 41">
          <a:extLst>
            <a:ext uri="{FF2B5EF4-FFF2-40B4-BE49-F238E27FC236}">
              <a16:creationId xmlns:a16="http://schemas.microsoft.com/office/drawing/2014/main" xmlns="" id="{CADBD791-E942-4312-93B8-321C1B504C0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5" name="Text Box 43">
          <a:extLst>
            <a:ext uri="{FF2B5EF4-FFF2-40B4-BE49-F238E27FC236}">
              <a16:creationId xmlns:a16="http://schemas.microsoft.com/office/drawing/2014/main" xmlns="" id="{09D0B1DB-B1C7-407F-BE17-E56DAD471A2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xmlns="" id="{D3944F41-369B-4FAE-9896-898862536F8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xmlns="" id="{9DCD0F83-943B-46DB-A1FD-54AE5D4D51A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8" name="Text Box 9">
          <a:extLst>
            <a:ext uri="{FF2B5EF4-FFF2-40B4-BE49-F238E27FC236}">
              <a16:creationId xmlns:a16="http://schemas.microsoft.com/office/drawing/2014/main" xmlns="" id="{234EB2C2-5E51-48FE-A1E6-5D9EF4A94BA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9" name="Text Box 10">
          <a:extLst>
            <a:ext uri="{FF2B5EF4-FFF2-40B4-BE49-F238E27FC236}">
              <a16:creationId xmlns:a16="http://schemas.microsoft.com/office/drawing/2014/main" xmlns="" id="{AEF84871-CC90-463B-B78E-A3D99C0FCB1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0" name="Text Box 41">
          <a:extLst>
            <a:ext uri="{FF2B5EF4-FFF2-40B4-BE49-F238E27FC236}">
              <a16:creationId xmlns:a16="http://schemas.microsoft.com/office/drawing/2014/main" xmlns="" id="{07724EF4-39F5-45CF-B89C-CB7ED2B4D9A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1" name="Text Box 43">
          <a:extLst>
            <a:ext uri="{FF2B5EF4-FFF2-40B4-BE49-F238E27FC236}">
              <a16:creationId xmlns:a16="http://schemas.microsoft.com/office/drawing/2014/main" xmlns="" id="{346CB42D-60CC-4A75-A1AE-B2E704A4CF2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xmlns="" id="{AB0C1192-62C6-475F-87F0-65FF60BE6B7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xmlns="" id="{5CE190D8-8374-46DB-8100-60B2128BA3F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4" name="Text Box 9">
          <a:extLst>
            <a:ext uri="{FF2B5EF4-FFF2-40B4-BE49-F238E27FC236}">
              <a16:creationId xmlns:a16="http://schemas.microsoft.com/office/drawing/2014/main" xmlns="" id="{13B23533-185E-4ECF-9374-18E35B7E4CE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5" name="Text Box 10">
          <a:extLst>
            <a:ext uri="{FF2B5EF4-FFF2-40B4-BE49-F238E27FC236}">
              <a16:creationId xmlns:a16="http://schemas.microsoft.com/office/drawing/2014/main" xmlns="" id="{A6EECDB1-C81D-4B64-9F88-D5E71D7CDE4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6" name="Text Box 41">
          <a:extLst>
            <a:ext uri="{FF2B5EF4-FFF2-40B4-BE49-F238E27FC236}">
              <a16:creationId xmlns:a16="http://schemas.microsoft.com/office/drawing/2014/main" xmlns="" id="{2D4774A8-C456-45B6-8630-6198A3CB122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7" name="Text Box 43">
          <a:extLst>
            <a:ext uri="{FF2B5EF4-FFF2-40B4-BE49-F238E27FC236}">
              <a16:creationId xmlns:a16="http://schemas.microsoft.com/office/drawing/2014/main" xmlns="" id="{9DE9D4F3-167D-4E56-BB17-EFAA6BC59CB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xmlns="" id="{66C925F5-4DE3-4B50-8FBA-4A3CDF3DE49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xmlns="" id="{D5C6B812-F9A2-4943-B4B8-A0D78CC1385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0" name="Text Box 9">
          <a:extLst>
            <a:ext uri="{FF2B5EF4-FFF2-40B4-BE49-F238E27FC236}">
              <a16:creationId xmlns:a16="http://schemas.microsoft.com/office/drawing/2014/main" xmlns="" id="{7A761A80-97D2-430B-A997-7E435B873BB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1" name="Text Box 10">
          <a:extLst>
            <a:ext uri="{FF2B5EF4-FFF2-40B4-BE49-F238E27FC236}">
              <a16:creationId xmlns:a16="http://schemas.microsoft.com/office/drawing/2014/main" xmlns="" id="{FB7D2C51-88A4-4041-A824-B7BF98F4F0A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2" name="Text Box 41">
          <a:extLst>
            <a:ext uri="{FF2B5EF4-FFF2-40B4-BE49-F238E27FC236}">
              <a16:creationId xmlns:a16="http://schemas.microsoft.com/office/drawing/2014/main" xmlns="" id="{9F7BEB8F-EC93-4C02-9CE7-BA91EB4983B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3" name="Text Box 43">
          <a:extLst>
            <a:ext uri="{FF2B5EF4-FFF2-40B4-BE49-F238E27FC236}">
              <a16:creationId xmlns:a16="http://schemas.microsoft.com/office/drawing/2014/main" xmlns="" id="{87095AD5-1246-40B1-A8E2-75449441EEA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xmlns="" id="{EA3DC2EE-0C4D-4205-BDB4-33C872F23DE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xmlns="" id="{F4233BEF-B999-492A-85B9-26863F05A75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xmlns="" id="{9CA64401-B9B4-4A04-85B1-53F908EDBD2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7" name="Text Box 10">
          <a:extLst>
            <a:ext uri="{FF2B5EF4-FFF2-40B4-BE49-F238E27FC236}">
              <a16:creationId xmlns:a16="http://schemas.microsoft.com/office/drawing/2014/main" xmlns="" id="{208697EF-8A66-4194-B8C0-97B3D35D5F5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8" name="Text Box 41">
          <a:extLst>
            <a:ext uri="{FF2B5EF4-FFF2-40B4-BE49-F238E27FC236}">
              <a16:creationId xmlns:a16="http://schemas.microsoft.com/office/drawing/2014/main" xmlns="" id="{8E30FABD-4476-489B-B1DA-885976F1168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69" name="Text Box 43">
          <a:extLst>
            <a:ext uri="{FF2B5EF4-FFF2-40B4-BE49-F238E27FC236}">
              <a16:creationId xmlns:a16="http://schemas.microsoft.com/office/drawing/2014/main" xmlns="" id="{ACA826AE-0264-46A2-9DBC-36009B82BFD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xmlns="" id="{B67850CE-59A5-4DCE-81D2-DC306ED889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xmlns="" id="{2D0EC2B9-9801-45BA-A6B3-68439C5E8B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2" name="Text Box 9">
          <a:extLst>
            <a:ext uri="{FF2B5EF4-FFF2-40B4-BE49-F238E27FC236}">
              <a16:creationId xmlns:a16="http://schemas.microsoft.com/office/drawing/2014/main" xmlns="" id="{A3228441-029C-400B-B619-74ADB4EEE35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3" name="Text Box 10">
          <a:extLst>
            <a:ext uri="{FF2B5EF4-FFF2-40B4-BE49-F238E27FC236}">
              <a16:creationId xmlns:a16="http://schemas.microsoft.com/office/drawing/2014/main" xmlns="" id="{4C91D657-7016-474F-B7C6-06CECC592D1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4" name="Text Box 41">
          <a:extLst>
            <a:ext uri="{FF2B5EF4-FFF2-40B4-BE49-F238E27FC236}">
              <a16:creationId xmlns:a16="http://schemas.microsoft.com/office/drawing/2014/main" xmlns="" id="{080F029D-9781-4EFE-A8CB-B6DE12807D3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5" name="Text Box 43">
          <a:extLst>
            <a:ext uri="{FF2B5EF4-FFF2-40B4-BE49-F238E27FC236}">
              <a16:creationId xmlns:a16="http://schemas.microsoft.com/office/drawing/2014/main" xmlns="" id="{F52B0EA8-0EC7-4187-8FFD-5B631278B82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xmlns="" id="{25ECA057-9852-43A7-BF98-08CFD3546E7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xmlns="" id="{4DDEF4E6-7D65-44CA-9C81-135E837A2E7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xmlns="" id="{0FD1002F-6091-4303-B9C1-CE050F11F77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9" name="Text Box 10">
          <a:extLst>
            <a:ext uri="{FF2B5EF4-FFF2-40B4-BE49-F238E27FC236}">
              <a16:creationId xmlns:a16="http://schemas.microsoft.com/office/drawing/2014/main" xmlns="" id="{06C00FDE-E28B-4240-AC92-34AD5A74683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0" name="Text Box 41">
          <a:extLst>
            <a:ext uri="{FF2B5EF4-FFF2-40B4-BE49-F238E27FC236}">
              <a16:creationId xmlns:a16="http://schemas.microsoft.com/office/drawing/2014/main" xmlns="" id="{5628B21A-838C-4FCE-ADEF-488C70D37A2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1" name="Text Box 43">
          <a:extLst>
            <a:ext uri="{FF2B5EF4-FFF2-40B4-BE49-F238E27FC236}">
              <a16:creationId xmlns:a16="http://schemas.microsoft.com/office/drawing/2014/main" xmlns="" id="{3437CA85-FF79-4D9D-B686-25A92995E4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xmlns="" id="{FC9D8A39-72E1-4A36-B6DA-465E5908B20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xmlns="" id="{D7581A20-EB62-49C1-8BEE-DEEA9F09647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xmlns="" id="{AA4AFA99-D9EF-4CE8-BBA3-59272BD996B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5" name="Text Box 10">
          <a:extLst>
            <a:ext uri="{FF2B5EF4-FFF2-40B4-BE49-F238E27FC236}">
              <a16:creationId xmlns:a16="http://schemas.microsoft.com/office/drawing/2014/main" xmlns="" id="{B41C9B3A-A4B5-4953-B164-97D6540BBA6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6" name="Text Box 41">
          <a:extLst>
            <a:ext uri="{FF2B5EF4-FFF2-40B4-BE49-F238E27FC236}">
              <a16:creationId xmlns:a16="http://schemas.microsoft.com/office/drawing/2014/main" xmlns="" id="{1CB25C50-DE14-40CF-B488-15F632C5344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7" name="Text Box 43">
          <a:extLst>
            <a:ext uri="{FF2B5EF4-FFF2-40B4-BE49-F238E27FC236}">
              <a16:creationId xmlns:a16="http://schemas.microsoft.com/office/drawing/2014/main" xmlns="" id="{3089C984-5D55-4200-9F0B-B35FB8F4A11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xmlns="" id="{42C01DEF-AB57-4F07-91CD-354E922672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xmlns="" id="{38D6E980-E1EA-40AD-A225-59ADC38B0D2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0" name="Text Box 9">
          <a:extLst>
            <a:ext uri="{FF2B5EF4-FFF2-40B4-BE49-F238E27FC236}">
              <a16:creationId xmlns:a16="http://schemas.microsoft.com/office/drawing/2014/main" xmlns="" id="{7758F07D-FF50-4BD7-9263-46862969096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1" name="Text Box 10">
          <a:extLst>
            <a:ext uri="{FF2B5EF4-FFF2-40B4-BE49-F238E27FC236}">
              <a16:creationId xmlns:a16="http://schemas.microsoft.com/office/drawing/2014/main" xmlns="" id="{07D474DF-4FFC-4CAE-A4F7-FC8CF53FB45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2" name="Text Box 41">
          <a:extLst>
            <a:ext uri="{FF2B5EF4-FFF2-40B4-BE49-F238E27FC236}">
              <a16:creationId xmlns:a16="http://schemas.microsoft.com/office/drawing/2014/main" xmlns="" id="{CBF8E963-FF40-4DC7-9858-FD42EB88516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3" name="Text Box 43">
          <a:extLst>
            <a:ext uri="{FF2B5EF4-FFF2-40B4-BE49-F238E27FC236}">
              <a16:creationId xmlns:a16="http://schemas.microsoft.com/office/drawing/2014/main" xmlns="" id="{1B4734F7-427C-4716-912D-8E10407BA63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xmlns="" id="{809AB790-5DC8-421E-9D0B-33878EC891D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xmlns="" id="{4C825C75-D97F-459C-BDE4-09DAC697894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xmlns="" id="{5B984A87-D677-439C-A047-E7162FFCFE1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7" name="Text Box 10">
          <a:extLst>
            <a:ext uri="{FF2B5EF4-FFF2-40B4-BE49-F238E27FC236}">
              <a16:creationId xmlns:a16="http://schemas.microsoft.com/office/drawing/2014/main" xmlns="" id="{749D9DDB-C21E-4F51-95D9-C52E4FF074D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8" name="Text Box 41">
          <a:extLst>
            <a:ext uri="{FF2B5EF4-FFF2-40B4-BE49-F238E27FC236}">
              <a16:creationId xmlns:a16="http://schemas.microsoft.com/office/drawing/2014/main" xmlns="" id="{A85EE50A-0C43-41D4-81DE-2DE42A4843A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9" name="Text Box 43">
          <a:extLst>
            <a:ext uri="{FF2B5EF4-FFF2-40B4-BE49-F238E27FC236}">
              <a16:creationId xmlns:a16="http://schemas.microsoft.com/office/drawing/2014/main" xmlns="" id="{57CCD04D-8FB4-4091-B35F-B817EE2FAAA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xmlns="" id="{B72838BF-5BA5-4993-9E54-233C24558C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xmlns="" id="{BA2FBFA3-24B6-4636-A17C-7799B03790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2" name="Text Box 9">
          <a:extLst>
            <a:ext uri="{FF2B5EF4-FFF2-40B4-BE49-F238E27FC236}">
              <a16:creationId xmlns:a16="http://schemas.microsoft.com/office/drawing/2014/main" xmlns="" id="{0A783AD4-52A8-43B6-957C-72CD9F0AD35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3" name="Text Box 10">
          <a:extLst>
            <a:ext uri="{FF2B5EF4-FFF2-40B4-BE49-F238E27FC236}">
              <a16:creationId xmlns:a16="http://schemas.microsoft.com/office/drawing/2014/main" xmlns="" id="{E9857F43-AD35-402B-8A57-1E4CE8E0E09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4" name="Text Box 41">
          <a:extLst>
            <a:ext uri="{FF2B5EF4-FFF2-40B4-BE49-F238E27FC236}">
              <a16:creationId xmlns:a16="http://schemas.microsoft.com/office/drawing/2014/main" xmlns="" id="{3B95651E-10C2-439F-B260-C254B2AABB2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5" name="Text Box 43">
          <a:extLst>
            <a:ext uri="{FF2B5EF4-FFF2-40B4-BE49-F238E27FC236}">
              <a16:creationId xmlns:a16="http://schemas.microsoft.com/office/drawing/2014/main" xmlns="" id="{48B8ED7B-D86A-45F7-BD0D-8BE01C02872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xmlns="" id="{BABAB0C6-F28D-4773-AA6D-839FE1088F1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xmlns="" id="{BD22D794-3AAC-4374-AFAE-DE8644E41BD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8" name="Text Box 9">
          <a:extLst>
            <a:ext uri="{FF2B5EF4-FFF2-40B4-BE49-F238E27FC236}">
              <a16:creationId xmlns:a16="http://schemas.microsoft.com/office/drawing/2014/main" xmlns="" id="{9747AAF4-5FD0-4256-847C-0A46FF4C7B3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9" name="Text Box 10">
          <a:extLst>
            <a:ext uri="{FF2B5EF4-FFF2-40B4-BE49-F238E27FC236}">
              <a16:creationId xmlns:a16="http://schemas.microsoft.com/office/drawing/2014/main" xmlns="" id="{DDC682FD-DB59-4418-A6DD-B4285C0CACD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0" name="Text Box 41">
          <a:extLst>
            <a:ext uri="{FF2B5EF4-FFF2-40B4-BE49-F238E27FC236}">
              <a16:creationId xmlns:a16="http://schemas.microsoft.com/office/drawing/2014/main" xmlns="" id="{88E08F2E-2412-4B37-9445-9D4CBF9591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1" name="Text Box 43">
          <a:extLst>
            <a:ext uri="{FF2B5EF4-FFF2-40B4-BE49-F238E27FC236}">
              <a16:creationId xmlns:a16="http://schemas.microsoft.com/office/drawing/2014/main" xmlns="" id="{8703DBEE-6323-4205-B3A4-7EC1E7E120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xmlns="" id="{138193CD-2198-49D6-9973-3FD75FAB4CB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xmlns="" id="{27EC5B58-4BB5-4046-A531-B4E57B0F06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4" name="Text Box 9">
          <a:extLst>
            <a:ext uri="{FF2B5EF4-FFF2-40B4-BE49-F238E27FC236}">
              <a16:creationId xmlns:a16="http://schemas.microsoft.com/office/drawing/2014/main" xmlns="" id="{5184F586-049D-4D83-A628-EA6CC60C93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5" name="Text Box 10">
          <a:extLst>
            <a:ext uri="{FF2B5EF4-FFF2-40B4-BE49-F238E27FC236}">
              <a16:creationId xmlns:a16="http://schemas.microsoft.com/office/drawing/2014/main" xmlns="" id="{B764E7F1-8F17-4DCF-A5B1-6A1E2FFACF2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6" name="Text Box 41">
          <a:extLst>
            <a:ext uri="{FF2B5EF4-FFF2-40B4-BE49-F238E27FC236}">
              <a16:creationId xmlns:a16="http://schemas.microsoft.com/office/drawing/2014/main" xmlns="" id="{E0232220-BCAB-4DE5-9562-90EC41FB03E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7" name="Text Box 43">
          <a:extLst>
            <a:ext uri="{FF2B5EF4-FFF2-40B4-BE49-F238E27FC236}">
              <a16:creationId xmlns:a16="http://schemas.microsoft.com/office/drawing/2014/main" xmlns="" id="{83E297E1-67B3-4925-A459-10898A28FAF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xmlns="" id="{AD70ED93-371F-4D7F-82F9-696292CB62C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xmlns="" id="{0BDAEF16-060C-4864-B5DD-8C0A35B9FFB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0" name="Text Box 9">
          <a:extLst>
            <a:ext uri="{FF2B5EF4-FFF2-40B4-BE49-F238E27FC236}">
              <a16:creationId xmlns:a16="http://schemas.microsoft.com/office/drawing/2014/main" xmlns="" id="{E48BA316-0936-4543-9A45-D31DB46E605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1" name="Text Box 10">
          <a:extLst>
            <a:ext uri="{FF2B5EF4-FFF2-40B4-BE49-F238E27FC236}">
              <a16:creationId xmlns:a16="http://schemas.microsoft.com/office/drawing/2014/main" xmlns="" id="{8C369CBA-6B9F-4BFE-B3F7-953215292C1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2" name="Text Box 41">
          <a:extLst>
            <a:ext uri="{FF2B5EF4-FFF2-40B4-BE49-F238E27FC236}">
              <a16:creationId xmlns:a16="http://schemas.microsoft.com/office/drawing/2014/main" xmlns="" id="{10903C73-AB5F-4D93-AFA1-412B9E5235A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3" name="Text Box 43">
          <a:extLst>
            <a:ext uri="{FF2B5EF4-FFF2-40B4-BE49-F238E27FC236}">
              <a16:creationId xmlns:a16="http://schemas.microsoft.com/office/drawing/2014/main" xmlns="" id="{C1A26A80-C9B0-4DCD-994E-4C220692EF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xmlns="" id="{BA293B5A-1FAC-4A45-8D78-FA10C2DD417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xmlns="" id="{67A5E794-FBE8-44FA-80C6-19378B822B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6" name="Text Box 9">
          <a:extLst>
            <a:ext uri="{FF2B5EF4-FFF2-40B4-BE49-F238E27FC236}">
              <a16:creationId xmlns:a16="http://schemas.microsoft.com/office/drawing/2014/main" xmlns="" id="{19C8F0EF-627F-4806-8D19-035A1C3C706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7" name="Text Box 10">
          <a:extLst>
            <a:ext uri="{FF2B5EF4-FFF2-40B4-BE49-F238E27FC236}">
              <a16:creationId xmlns:a16="http://schemas.microsoft.com/office/drawing/2014/main" xmlns="" id="{47B39C6C-6926-41F0-892B-586CC6F44B5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8" name="Text Box 41">
          <a:extLst>
            <a:ext uri="{FF2B5EF4-FFF2-40B4-BE49-F238E27FC236}">
              <a16:creationId xmlns:a16="http://schemas.microsoft.com/office/drawing/2014/main" xmlns="" id="{2C530652-611A-42B2-8FA5-4FC5BA8644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9" name="Text Box 43">
          <a:extLst>
            <a:ext uri="{FF2B5EF4-FFF2-40B4-BE49-F238E27FC236}">
              <a16:creationId xmlns:a16="http://schemas.microsoft.com/office/drawing/2014/main" xmlns="" id="{41BA8E7B-1F7D-4921-9BDA-31CCDB49918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xmlns="" id="{11AAB364-9B10-4B05-BB12-C2B66D0B1B2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xmlns="" id="{12B5C828-782F-4BC7-8A52-8C3EF3E79AC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2" name="Text Box 9">
          <a:extLst>
            <a:ext uri="{FF2B5EF4-FFF2-40B4-BE49-F238E27FC236}">
              <a16:creationId xmlns:a16="http://schemas.microsoft.com/office/drawing/2014/main" xmlns="" id="{AC8B07BC-1871-460B-94BA-1DFBCA3016E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3" name="Text Box 10">
          <a:extLst>
            <a:ext uri="{FF2B5EF4-FFF2-40B4-BE49-F238E27FC236}">
              <a16:creationId xmlns:a16="http://schemas.microsoft.com/office/drawing/2014/main" xmlns="" id="{A9898E9C-515F-40C6-9987-37257D17176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4" name="Text Box 41">
          <a:extLst>
            <a:ext uri="{FF2B5EF4-FFF2-40B4-BE49-F238E27FC236}">
              <a16:creationId xmlns:a16="http://schemas.microsoft.com/office/drawing/2014/main" xmlns="" id="{CD716E5E-0D34-46EE-BE89-2F38DFDCF8B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5" name="Text Box 43">
          <a:extLst>
            <a:ext uri="{FF2B5EF4-FFF2-40B4-BE49-F238E27FC236}">
              <a16:creationId xmlns:a16="http://schemas.microsoft.com/office/drawing/2014/main" xmlns="" id="{510D74E0-7844-4184-BBB2-4C34684027E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xmlns="" id="{94F1E2FD-18B8-4970-8A08-628B696B3D8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xmlns="" id="{5749169E-E961-423F-B12C-7A9F03CA8B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8" name="Text Box 9">
          <a:extLst>
            <a:ext uri="{FF2B5EF4-FFF2-40B4-BE49-F238E27FC236}">
              <a16:creationId xmlns:a16="http://schemas.microsoft.com/office/drawing/2014/main" xmlns="" id="{B4C495A6-639D-4C26-96AB-60A1AA08F74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9" name="Text Box 10">
          <a:extLst>
            <a:ext uri="{FF2B5EF4-FFF2-40B4-BE49-F238E27FC236}">
              <a16:creationId xmlns:a16="http://schemas.microsoft.com/office/drawing/2014/main" xmlns="" id="{A701439F-84A2-4C1C-9E6D-41FF2D8D2EE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0" name="Text Box 41">
          <a:extLst>
            <a:ext uri="{FF2B5EF4-FFF2-40B4-BE49-F238E27FC236}">
              <a16:creationId xmlns:a16="http://schemas.microsoft.com/office/drawing/2014/main" xmlns="" id="{24C71A97-89A1-46F3-9D8C-95AC616BD2E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1" name="Text Box 43">
          <a:extLst>
            <a:ext uri="{FF2B5EF4-FFF2-40B4-BE49-F238E27FC236}">
              <a16:creationId xmlns:a16="http://schemas.microsoft.com/office/drawing/2014/main" xmlns="" id="{8AFF5374-03DE-4D62-88CE-9546730359B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xmlns="" id="{691992EA-F2D9-4B7F-8B1F-2016AEA9A52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xmlns="" id="{46BD55C0-8FD9-496A-9C69-72493B56951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xmlns="" id="{E194A404-471F-4B61-A86C-17AF71C4195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5" name="Text Box 10">
          <a:extLst>
            <a:ext uri="{FF2B5EF4-FFF2-40B4-BE49-F238E27FC236}">
              <a16:creationId xmlns:a16="http://schemas.microsoft.com/office/drawing/2014/main" xmlns="" id="{09C20AE7-4FF2-4DA7-B15F-92C0D4683D9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6" name="Text Box 41">
          <a:extLst>
            <a:ext uri="{FF2B5EF4-FFF2-40B4-BE49-F238E27FC236}">
              <a16:creationId xmlns:a16="http://schemas.microsoft.com/office/drawing/2014/main" xmlns="" id="{0D221E7B-11AA-4ABD-8A12-4E18AC3D95A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7" name="Text Box 43">
          <a:extLst>
            <a:ext uri="{FF2B5EF4-FFF2-40B4-BE49-F238E27FC236}">
              <a16:creationId xmlns:a16="http://schemas.microsoft.com/office/drawing/2014/main" xmlns="" id="{68CB4B65-6530-45E9-AAC4-B462B9CE658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xmlns="" id="{2C6DFBA7-282A-4814-8F80-40882CD3A43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xmlns="" id="{2ECF5E91-8CEC-4AC4-A7AF-8BA2A5438B7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50" name="Text Box 9">
          <a:extLst>
            <a:ext uri="{FF2B5EF4-FFF2-40B4-BE49-F238E27FC236}">
              <a16:creationId xmlns:a16="http://schemas.microsoft.com/office/drawing/2014/main" xmlns="" id="{17B7DED9-45F8-4F9B-9E33-4EBB7908ADF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51" name="Text Box 10">
          <a:extLst>
            <a:ext uri="{FF2B5EF4-FFF2-40B4-BE49-F238E27FC236}">
              <a16:creationId xmlns:a16="http://schemas.microsoft.com/office/drawing/2014/main" xmlns="" id="{DF9CAF69-B2D8-40E5-B8C3-7495DA581B2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52" name="Text Box 41">
          <a:extLst>
            <a:ext uri="{FF2B5EF4-FFF2-40B4-BE49-F238E27FC236}">
              <a16:creationId xmlns:a16="http://schemas.microsoft.com/office/drawing/2014/main" xmlns="" id="{855CFEE6-B8B2-4FF6-9093-FA3BD125B5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653" name="Text Box 43">
          <a:extLst>
            <a:ext uri="{FF2B5EF4-FFF2-40B4-BE49-F238E27FC236}">
              <a16:creationId xmlns:a16="http://schemas.microsoft.com/office/drawing/2014/main" xmlns="" id="{EFFC29B1-29DB-4371-A008-01082675656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xmlns="" id="{6F58E03F-F8A5-4B73-92FA-69B8CD4BD1F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xmlns="" id="{C9520E54-A0EF-4D46-8EC3-02AA2BF3BA1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6" name="Text Box 9">
          <a:extLst>
            <a:ext uri="{FF2B5EF4-FFF2-40B4-BE49-F238E27FC236}">
              <a16:creationId xmlns:a16="http://schemas.microsoft.com/office/drawing/2014/main" xmlns="" id="{CC2AF5BF-3A29-455D-96C8-3F914694D5B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7" name="Text Box 10">
          <a:extLst>
            <a:ext uri="{FF2B5EF4-FFF2-40B4-BE49-F238E27FC236}">
              <a16:creationId xmlns:a16="http://schemas.microsoft.com/office/drawing/2014/main" xmlns="" id="{1AFAC36F-A992-4605-A8CA-B206E9E0438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8" name="Text Box 41">
          <a:extLst>
            <a:ext uri="{FF2B5EF4-FFF2-40B4-BE49-F238E27FC236}">
              <a16:creationId xmlns:a16="http://schemas.microsoft.com/office/drawing/2014/main" xmlns="" id="{6AC3A77A-7091-427D-978A-92C2AEA2650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9" name="Text Box 43">
          <a:extLst>
            <a:ext uri="{FF2B5EF4-FFF2-40B4-BE49-F238E27FC236}">
              <a16:creationId xmlns:a16="http://schemas.microsoft.com/office/drawing/2014/main" xmlns="" id="{07890849-F387-4172-85BA-CC3A51C9530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xmlns="" id="{35EC03B1-DB7A-4042-B891-F5BEA380FC0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xmlns="" id="{302709D4-80D0-456D-A4B3-B14ECEE4D4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2" name="Text Box 9">
          <a:extLst>
            <a:ext uri="{FF2B5EF4-FFF2-40B4-BE49-F238E27FC236}">
              <a16:creationId xmlns:a16="http://schemas.microsoft.com/office/drawing/2014/main" xmlns="" id="{BAA8B979-347D-40B9-89B8-9EC9FC867C7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3" name="Text Box 10">
          <a:extLst>
            <a:ext uri="{FF2B5EF4-FFF2-40B4-BE49-F238E27FC236}">
              <a16:creationId xmlns:a16="http://schemas.microsoft.com/office/drawing/2014/main" xmlns="" id="{2ED5AF4C-F6AD-46BD-A8D8-C5C9BEA244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4" name="Text Box 41">
          <a:extLst>
            <a:ext uri="{FF2B5EF4-FFF2-40B4-BE49-F238E27FC236}">
              <a16:creationId xmlns:a16="http://schemas.microsoft.com/office/drawing/2014/main" xmlns="" id="{C6D502AD-3B03-4189-8768-725A45464B1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5" name="Text Box 43">
          <a:extLst>
            <a:ext uri="{FF2B5EF4-FFF2-40B4-BE49-F238E27FC236}">
              <a16:creationId xmlns:a16="http://schemas.microsoft.com/office/drawing/2014/main" xmlns="" id="{E266D8A2-DD6D-4C7A-BE70-CF756044094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xmlns="" id="{DB3B03AE-F202-4CE7-814E-3442B80663D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xmlns="" id="{77AC8B3E-96C9-4E86-A1EA-EBAA661A3BB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8" name="Text Box 9">
          <a:extLst>
            <a:ext uri="{FF2B5EF4-FFF2-40B4-BE49-F238E27FC236}">
              <a16:creationId xmlns:a16="http://schemas.microsoft.com/office/drawing/2014/main" xmlns="" id="{ADD5FC9F-C8E9-4E19-A0A4-E25EB4D8D28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9" name="Text Box 10">
          <a:extLst>
            <a:ext uri="{FF2B5EF4-FFF2-40B4-BE49-F238E27FC236}">
              <a16:creationId xmlns:a16="http://schemas.microsoft.com/office/drawing/2014/main" xmlns="" id="{0894E447-7D99-4A2F-9B77-79C6B0B8E26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0" name="Text Box 41">
          <a:extLst>
            <a:ext uri="{FF2B5EF4-FFF2-40B4-BE49-F238E27FC236}">
              <a16:creationId xmlns:a16="http://schemas.microsoft.com/office/drawing/2014/main" xmlns="" id="{267110DC-C7D4-497C-97CC-DBDBF7ED717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1" name="Text Box 43">
          <a:extLst>
            <a:ext uri="{FF2B5EF4-FFF2-40B4-BE49-F238E27FC236}">
              <a16:creationId xmlns:a16="http://schemas.microsoft.com/office/drawing/2014/main" xmlns="" id="{FB8B6EFA-0B2A-4AC0-8FDE-B1486741357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xmlns="" id="{85E6F73A-6094-4055-9C35-395DDB3A1FC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xmlns="" id="{B25F2DAA-D34D-4BE7-B6BE-7731E78951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4" name="Text Box 9">
          <a:extLst>
            <a:ext uri="{FF2B5EF4-FFF2-40B4-BE49-F238E27FC236}">
              <a16:creationId xmlns:a16="http://schemas.microsoft.com/office/drawing/2014/main" xmlns="" id="{82E30D82-A6B5-4FA2-AB3B-026A426E764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5" name="Text Box 10">
          <a:extLst>
            <a:ext uri="{FF2B5EF4-FFF2-40B4-BE49-F238E27FC236}">
              <a16:creationId xmlns:a16="http://schemas.microsoft.com/office/drawing/2014/main" xmlns="" id="{BE9830B7-A590-4A3D-8B96-096F9A48F0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6" name="Text Box 41">
          <a:extLst>
            <a:ext uri="{FF2B5EF4-FFF2-40B4-BE49-F238E27FC236}">
              <a16:creationId xmlns:a16="http://schemas.microsoft.com/office/drawing/2014/main" xmlns="" id="{B50C9D8B-DA3E-4281-89B6-4C8592D3555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7" name="Text Box 43">
          <a:extLst>
            <a:ext uri="{FF2B5EF4-FFF2-40B4-BE49-F238E27FC236}">
              <a16:creationId xmlns:a16="http://schemas.microsoft.com/office/drawing/2014/main" xmlns="" id="{8F6A6EC3-9145-4828-AD17-8A5E7DA7521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xmlns="" id="{2D05FF09-0CA3-4A73-9797-89442C003A6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xmlns="" id="{61058987-39D4-42D8-BE13-1B0905694AC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xmlns="" id="{9CD10D16-56FB-43A6-9348-8DD553C6172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1" name="Text Box 10">
          <a:extLst>
            <a:ext uri="{FF2B5EF4-FFF2-40B4-BE49-F238E27FC236}">
              <a16:creationId xmlns:a16="http://schemas.microsoft.com/office/drawing/2014/main" xmlns="" id="{C1ED87B8-3105-4439-A617-03E30DEABAF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2" name="Text Box 41">
          <a:extLst>
            <a:ext uri="{FF2B5EF4-FFF2-40B4-BE49-F238E27FC236}">
              <a16:creationId xmlns:a16="http://schemas.microsoft.com/office/drawing/2014/main" xmlns="" id="{5728F35D-C639-4D18-8216-E3B7BE3785F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3" name="Text Box 43">
          <a:extLst>
            <a:ext uri="{FF2B5EF4-FFF2-40B4-BE49-F238E27FC236}">
              <a16:creationId xmlns:a16="http://schemas.microsoft.com/office/drawing/2014/main" xmlns="" id="{C73ED5D6-5CA6-4309-986C-4D5ECD2D7E4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xmlns="" id="{57EC94CB-100C-4CDE-8F1C-B96721F2714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xmlns="" id="{D38C4FC7-E642-46F0-B438-B9AE2912CAD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6" name="Text Box 9">
          <a:extLst>
            <a:ext uri="{FF2B5EF4-FFF2-40B4-BE49-F238E27FC236}">
              <a16:creationId xmlns:a16="http://schemas.microsoft.com/office/drawing/2014/main" xmlns="" id="{1332AD69-2AEE-4AE3-81B6-DC88C673485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7" name="Text Box 10">
          <a:extLst>
            <a:ext uri="{FF2B5EF4-FFF2-40B4-BE49-F238E27FC236}">
              <a16:creationId xmlns:a16="http://schemas.microsoft.com/office/drawing/2014/main" xmlns="" id="{0F6CADE5-F234-48C4-93BA-7E69F4F1F9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8" name="Text Box 41">
          <a:extLst>
            <a:ext uri="{FF2B5EF4-FFF2-40B4-BE49-F238E27FC236}">
              <a16:creationId xmlns:a16="http://schemas.microsoft.com/office/drawing/2014/main" xmlns="" id="{E4EBB5B2-7A0E-4B9A-9DF3-206E5BE2520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9" name="Text Box 43">
          <a:extLst>
            <a:ext uri="{FF2B5EF4-FFF2-40B4-BE49-F238E27FC236}">
              <a16:creationId xmlns:a16="http://schemas.microsoft.com/office/drawing/2014/main" xmlns="" id="{2ED8A6C4-EFE0-4A39-83C4-488C2272626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xmlns="" id="{A505F1CD-A0CE-4257-B46D-EE5D19B655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xmlns="" id="{55D709C6-8C43-4332-A93F-1A9C7C4942E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2" name="Text Box 9">
          <a:extLst>
            <a:ext uri="{FF2B5EF4-FFF2-40B4-BE49-F238E27FC236}">
              <a16:creationId xmlns:a16="http://schemas.microsoft.com/office/drawing/2014/main" xmlns="" id="{C42F2462-44DE-4595-ADD3-6F73282994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3" name="Text Box 10">
          <a:extLst>
            <a:ext uri="{FF2B5EF4-FFF2-40B4-BE49-F238E27FC236}">
              <a16:creationId xmlns:a16="http://schemas.microsoft.com/office/drawing/2014/main" xmlns="" id="{B412DF49-A8D4-4075-8D3D-56AC8880FCC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4" name="Text Box 41">
          <a:extLst>
            <a:ext uri="{FF2B5EF4-FFF2-40B4-BE49-F238E27FC236}">
              <a16:creationId xmlns:a16="http://schemas.microsoft.com/office/drawing/2014/main" xmlns="" id="{16B4CA1A-8152-439F-A87B-4A8E17A99DE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5" name="Text Box 43">
          <a:extLst>
            <a:ext uri="{FF2B5EF4-FFF2-40B4-BE49-F238E27FC236}">
              <a16:creationId xmlns:a16="http://schemas.microsoft.com/office/drawing/2014/main" xmlns="" id="{DE8363E0-0A98-4A4C-9C84-71918A31D48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xmlns="" id="{81B9F03B-8AF2-4F5B-9D1F-A3960171B8B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xmlns="" id="{40D1CE7B-19B5-4C0F-88F5-571D7BC8AF0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xmlns="" id="{44CFF8DA-137E-4CA0-ACA7-437F4AEDA8D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9" name="Text Box 10">
          <a:extLst>
            <a:ext uri="{FF2B5EF4-FFF2-40B4-BE49-F238E27FC236}">
              <a16:creationId xmlns:a16="http://schemas.microsoft.com/office/drawing/2014/main" xmlns="" id="{542255A0-1BAC-402D-A326-6FE1536F2B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0" name="Text Box 41">
          <a:extLst>
            <a:ext uri="{FF2B5EF4-FFF2-40B4-BE49-F238E27FC236}">
              <a16:creationId xmlns:a16="http://schemas.microsoft.com/office/drawing/2014/main" xmlns="" id="{AAEA4129-CF43-4575-A4ED-D6BE97DB477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1" name="Text Box 43">
          <a:extLst>
            <a:ext uri="{FF2B5EF4-FFF2-40B4-BE49-F238E27FC236}">
              <a16:creationId xmlns:a16="http://schemas.microsoft.com/office/drawing/2014/main" xmlns="" id="{22E6E634-4991-4DB2-8442-5879EB3FA67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xmlns="" id="{07B54E95-1D53-4330-BB5B-A3B4505FE3A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xmlns="" id="{65716B08-B61A-4420-98C9-5C971A3FB80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4" name="Text Box 9">
          <a:extLst>
            <a:ext uri="{FF2B5EF4-FFF2-40B4-BE49-F238E27FC236}">
              <a16:creationId xmlns:a16="http://schemas.microsoft.com/office/drawing/2014/main" xmlns="" id="{D7BF3F84-438A-4C5D-857E-B2B9C2DE9E6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5" name="Text Box 10">
          <a:extLst>
            <a:ext uri="{FF2B5EF4-FFF2-40B4-BE49-F238E27FC236}">
              <a16:creationId xmlns:a16="http://schemas.microsoft.com/office/drawing/2014/main" xmlns="" id="{D6D4544E-C29E-4D49-8989-35032C75A5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6" name="Text Box 41">
          <a:extLst>
            <a:ext uri="{FF2B5EF4-FFF2-40B4-BE49-F238E27FC236}">
              <a16:creationId xmlns:a16="http://schemas.microsoft.com/office/drawing/2014/main" xmlns="" id="{17411B8C-586C-4C67-AAF5-C0BC481C42B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7" name="Text Box 43">
          <a:extLst>
            <a:ext uri="{FF2B5EF4-FFF2-40B4-BE49-F238E27FC236}">
              <a16:creationId xmlns:a16="http://schemas.microsoft.com/office/drawing/2014/main" xmlns="" id="{C71FA4A7-3F23-4BDC-8148-EF21C8257E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xmlns="" id="{ACDC708F-5D5B-4559-8EDC-F706D669C1C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xmlns="" id="{647C99EA-096F-4128-A39E-5E479357E34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0" name="Text Box 9">
          <a:extLst>
            <a:ext uri="{FF2B5EF4-FFF2-40B4-BE49-F238E27FC236}">
              <a16:creationId xmlns:a16="http://schemas.microsoft.com/office/drawing/2014/main" xmlns="" id="{0C012C0F-4944-4F7C-B21B-0CD78A81BB6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1" name="Text Box 10">
          <a:extLst>
            <a:ext uri="{FF2B5EF4-FFF2-40B4-BE49-F238E27FC236}">
              <a16:creationId xmlns:a16="http://schemas.microsoft.com/office/drawing/2014/main" xmlns="" id="{D42FB445-9EC4-41D4-A591-C78C503D5E8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2" name="Text Box 41">
          <a:extLst>
            <a:ext uri="{FF2B5EF4-FFF2-40B4-BE49-F238E27FC236}">
              <a16:creationId xmlns:a16="http://schemas.microsoft.com/office/drawing/2014/main" xmlns="" id="{E9D22911-87DB-4F11-95ED-63E9BCEF9A6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3" name="Text Box 43">
          <a:extLst>
            <a:ext uri="{FF2B5EF4-FFF2-40B4-BE49-F238E27FC236}">
              <a16:creationId xmlns:a16="http://schemas.microsoft.com/office/drawing/2014/main" xmlns="" id="{114F4B61-B496-4977-9272-C21D5095FAE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xmlns="" id="{C8AE162B-B33E-4A18-A9D9-533A5F8DB8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xmlns="" id="{1E2B7DB0-FF1F-4669-8353-1524FF842FC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xmlns="" id="{10193847-6912-4278-BF78-A054CAC4049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7" name="Text Box 10">
          <a:extLst>
            <a:ext uri="{FF2B5EF4-FFF2-40B4-BE49-F238E27FC236}">
              <a16:creationId xmlns:a16="http://schemas.microsoft.com/office/drawing/2014/main" xmlns="" id="{52A2B29E-CFB8-458D-8029-925350D77A9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8" name="Text Box 41">
          <a:extLst>
            <a:ext uri="{FF2B5EF4-FFF2-40B4-BE49-F238E27FC236}">
              <a16:creationId xmlns:a16="http://schemas.microsoft.com/office/drawing/2014/main" xmlns="" id="{5759429F-DE91-44A4-ABCE-4B123ADFBDE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9" name="Text Box 43">
          <a:extLst>
            <a:ext uri="{FF2B5EF4-FFF2-40B4-BE49-F238E27FC236}">
              <a16:creationId xmlns:a16="http://schemas.microsoft.com/office/drawing/2014/main" xmlns="" id="{6E47A8D2-D8E8-4FD8-8E8E-C1D4CE43DF8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xmlns="" id="{7B054C5F-1C91-4FC3-A09B-8D86581A049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xmlns="" id="{BEB72A55-6E81-4450-816D-458233F7011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2" name="Text Box 9">
          <a:extLst>
            <a:ext uri="{FF2B5EF4-FFF2-40B4-BE49-F238E27FC236}">
              <a16:creationId xmlns:a16="http://schemas.microsoft.com/office/drawing/2014/main" xmlns="" id="{A18BDE93-1BBB-422F-9D4D-EB16A7D6BC6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3" name="Text Box 10">
          <a:extLst>
            <a:ext uri="{FF2B5EF4-FFF2-40B4-BE49-F238E27FC236}">
              <a16:creationId xmlns:a16="http://schemas.microsoft.com/office/drawing/2014/main" xmlns="" id="{19930246-C210-4C1F-9C60-FB898F9856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4" name="Text Box 41">
          <a:extLst>
            <a:ext uri="{FF2B5EF4-FFF2-40B4-BE49-F238E27FC236}">
              <a16:creationId xmlns:a16="http://schemas.microsoft.com/office/drawing/2014/main" xmlns="" id="{72728F51-34C8-4AC7-BDF3-47CE2430688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5" name="Text Box 43">
          <a:extLst>
            <a:ext uri="{FF2B5EF4-FFF2-40B4-BE49-F238E27FC236}">
              <a16:creationId xmlns:a16="http://schemas.microsoft.com/office/drawing/2014/main" xmlns="" id="{E496FE0F-43C7-4D5C-9A13-16C64B694C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xmlns="" id="{C1DECCE2-CBA9-4C00-A874-EA6AF45B6D3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xmlns="" id="{25B1F859-9B5B-494E-9061-ACCA33D6AD9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8" name="Text Box 9">
          <a:extLst>
            <a:ext uri="{FF2B5EF4-FFF2-40B4-BE49-F238E27FC236}">
              <a16:creationId xmlns:a16="http://schemas.microsoft.com/office/drawing/2014/main" xmlns="" id="{98AAAC1B-5A53-43D6-87A1-D18FD74002A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9" name="Text Box 10">
          <a:extLst>
            <a:ext uri="{FF2B5EF4-FFF2-40B4-BE49-F238E27FC236}">
              <a16:creationId xmlns:a16="http://schemas.microsoft.com/office/drawing/2014/main" xmlns="" id="{75695517-CFAB-4425-BB21-44ACA1D9318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0" name="Text Box 41">
          <a:extLst>
            <a:ext uri="{FF2B5EF4-FFF2-40B4-BE49-F238E27FC236}">
              <a16:creationId xmlns:a16="http://schemas.microsoft.com/office/drawing/2014/main" xmlns="" id="{F85605DF-5CBB-4D3F-B8B8-409687A29B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1" name="Text Box 43">
          <a:extLst>
            <a:ext uri="{FF2B5EF4-FFF2-40B4-BE49-F238E27FC236}">
              <a16:creationId xmlns:a16="http://schemas.microsoft.com/office/drawing/2014/main" xmlns="" id="{78AC74FF-AD99-4765-B048-8A274F412F0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xmlns="" id="{0940801C-B646-483D-8F14-E74D1AA0B82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xmlns="" id="{8CBDD6EA-31E5-4C36-B848-B2C9F060C8C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4" name="Text Box 9">
          <a:extLst>
            <a:ext uri="{FF2B5EF4-FFF2-40B4-BE49-F238E27FC236}">
              <a16:creationId xmlns:a16="http://schemas.microsoft.com/office/drawing/2014/main" xmlns="" id="{9E7E1ADF-E70F-4FD6-8A74-70FB6FC2D7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5" name="Text Box 10">
          <a:extLst>
            <a:ext uri="{FF2B5EF4-FFF2-40B4-BE49-F238E27FC236}">
              <a16:creationId xmlns:a16="http://schemas.microsoft.com/office/drawing/2014/main" xmlns="" id="{4F4F9527-37A3-4287-A05E-1FBB7BFE091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6" name="Text Box 41">
          <a:extLst>
            <a:ext uri="{FF2B5EF4-FFF2-40B4-BE49-F238E27FC236}">
              <a16:creationId xmlns:a16="http://schemas.microsoft.com/office/drawing/2014/main" xmlns="" id="{F5CB7502-BEF3-40FC-843D-E5C69DFB4D2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7" name="Text Box 43">
          <a:extLst>
            <a:ext uri="{FF2B5EF4-FFF2-40B4-BE49-F238E27FC236}">
              <a16:creationId xmlns:a16="http://schemas.microsoft.com/office/drawing/2014/main" xmlns="" id="{D665AB17-BDC9-42BC-8676-7DFAC3610A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xmlns="" id="{0D7AC602-1666-45D6-BA3D-722854A572B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xmlns="" id="{738890D9-3AD1-4D2A-BB62-6FD56B226AE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40" name="Text Box 9">
          <a:extLst>
            <a:ext uri="{FF2B5EF4-FFF2-40B4-BE49-F238E27FC236}">
              <a16:creationId xmlns:a16="http://schemas.microsoft.com/office/drawing/2014/main" xmlns="" id="{1FFF0584-367E-4FD7-848A-15314FF7041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41" name="Text Box 10">
          <a:extLst>
            <a:ext uri="{FF2B5EF4-FFF2-40B4-BE49-F238E27FC236}">
              <a16:creationId xmlns:a16="http://schemas.microsoft.com/office/drawing/2014/main" xmlns="" id="{2D4567AF-54CE-4F2C-909D-9566EEE6A32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42" name="Text Box 41">
          <a:extLst>
            <a:ext uri="{FF2B5EF4-FFF2-40B4-BE49-F238E27FC236}">
              <a16:creationId xmlns:a16="http://schemas.microsoft.com/office/drawing/2014/main" xmlns="" id="{0AF62E7B-FFA1-4FD8-BCC3-98CD2B46F59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743" name="Text Box 43">
          <a:extLst>
            <a:ext uri="{FF2B5EF4-FFF2-40B4-BE49-F238E27FC236}">
              <a16:creationId xmlns:a16="http://schemas.microsoft.com/office/drawing/2014/main" xmlns="" id="{6993D4A2-B42C-45D6-AEA8-35DC6A8E363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xmlns="" id="{B8519345-3063-4FE1-80FE-8953F7862E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xmlns="" id="{11B23146-1652-462F-9567-E785480C106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6" name="Text Box 9">
          <a:extLst>
            <a:ext uri="{FF2B5EF4-FFF2-40B4-BE49-F238E27FC236}">
              <a16:creationId xmlns:a16="http://schemas.microsoft.com/office/drawing/2014/main" xmlns="" id="{F573DA04-D88E-41BC-8B2D-82580A8AD4E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7" name="Text Box 10">
          <a:extLst>
            <a:ext uri="{FF2B5EF4-FFF2-40B4-BE49-F238E27FC236}">
              <a16:creationId xmlns:a16="http://schemas.microsoft.com/office/drawing/2014/main" xmlns="" id="{C6C6FC97-7AF1-4BB6-AB24-D9DA93FD56C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8" name="Text Box 41">
          <a:extLst>
            <a:ext uri="{FF2B5EF4-FFF2-40B4-BE49-F238E27FC236}">
              <a16:creationId xmlns:a16="http://schemas.microsoft.com/office/drawing/2014/main" xmlns="" id="{2335850E-0B5F-418D-86E1-04D0944373C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9" name="Text Box 43">
          <a:extLst>
            <a:ext uri="{FF2B5EF4-FFF2-40B4-BE49-F238E27FC236}">
              <a16:creationId xmlns:a16="http://schemas.microsoft.com/office/drawing/2014/main" xmlns="" id="{7B29390A-240E-4CFD-82A9-EDA404CC6DF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xmlns="" id="{D303251F-AA6F-4CE0-A25C-B3C9BF9C35C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xmlns="" id="{0B91AEED-AF5A-4951-AD02-C2282A3E10A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2" name="Text Box 9">
          <a:extLst>
            <a:ext uri="{FF2B5EF4-FFF2-40B4-BE49-F238E27FC236}">
              <a16:creationId xmlns:a16="http://schemas.microsoft.com/office/drawing/2014/main" xmlns="" id="{D3F17FA3-750F-4DAC-91F4-30E6215271D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3" name="Text Box 10">
          <a:extLst>
            <a:ext uri="{FF2B5EF4-FFF2-40B4-BE49-F238E27FC236}">
              <a16:creationId xmlns:a16="http://schemas.microsoft.com/office/drawing/2014/main" xmlns="" id="{FA4C7548-A234-4265-9B8B-04CDB9C0ABE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4" name="Text Box 41">
          <a:extLst>
            <a:ext uri="{FF2B5EF4-FFF2-40B4-BE49-F238E27FC236}">
              <a16:creationId xmlns:a16="http://schemas.microsoft.com/office/drawing/2014/main" xmlns="" id="{6D4ECD35-3520-4276-883E-7408F537B2A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5" name="Text Box 43">
          <a:extLst>
            <a:ext uri="{FF2B5EF4-FFF2-40B4-BE49-F238E27FC236}">
              <a16:creationId xmlns:a16="http://schemas.microsoft.com/office/drawing/2014/main" xmlns="" id="{6C0B267F-EAD3-43A7-BE74-EE90ED1DB7D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xmlns="" id="{06BE8D50-3B65-46A5-83E5-FF4F8CFCDFA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xmlns="" id="{EB9AD181-A866-4283-A85F-A185CD63352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8" name="Text Box 9">
          <a:extLst>
            <a:ext uri="{FF2B5EF4-FFF2-40B4-BE49-F238E27FC236}">
              <a16:creationId xmlns:a16="http://schemas.microsoft.com/office/drawing/2014/main" xmlns="" id="{A5F68E2D-8721-4BE4-833D-FF7D3AC3B6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9" name="Text Box 10">
          <a:extLst>
            <a:ext uri="{FF2B5EF4-FFF2-40B4-BE49-F238E27FC236}">
              <a16:creationId xmlns:a16="http://schemas.microsoft.com/office/drawing/2014/main" xmlns="" id="{E2E83A31-0A3D-42CC-84CB-6EF71982A3D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0" name="Text Box 41">
          <a:extLst>
            <a:ext uri="{FF2B5EF4-FFF2-40B4-BE49-F238E27FC236}">
              <a16:creationId xmlns:a16="http://schemas.microsoft.com/office/drawing/2014/main" xmlns="" id="{FBDB517A-8FB4-4919-B49A-179DE9CA2E6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1" name="Text Box 43">
          <a:extLst>
            <a:ext uri="{FF2B5EF4-FFF2-40B4-BE49-F238E27FC236}">
              <a16:creationId xmlns:a16="http://schemas.microsoft.com/office/drawing/2014/main" xmlns="" id="{AABB846F-34BA-42FF-806C-92678309836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xmlns="" id="{9CF1A4F2-35F5-4400-97E8-F8F9B891C26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xmlns="" id="{8AEA1008-5797-417E-8C69-5A9AB931FF6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4" name="Text Box 9">
          <a:extLst>
            <a:ext uri="{FF2B5EF4-FFF2-40B4-BE49-F238E27FC236}">
              <a16:creationId xmlns:a16="http://schemas.microsoft.com/office/drawing/2014/main" xmlns="" id="{C5C47C9F-47E1-4CFF-A228-CA886BE0E89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5" name="Text Box 10">
          <a:extLst>
            <a:ext uri="{FF2B5EF4-FFF2-40B4-BE49-F238E27FC236}">
              <a16:creationId xmlns:a16="http://schemas.microsoft.com/office/drawing/2014/main" xmlns="" id="{07229EC4-E175-4B71-B14F-430CCC8525A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6" name="Text Box 41">
          <a:extLst>
            <a:ext uri="{FF2B5EF4-FFF2-40B4-BE49-F238E27FC236}">
              <a16:creationId xmlns:a16="http://schemas.microsoft.com/office/drawing/2014/main" xmlns="" id="{E95087D3-C8C6-4A81-AE32-D927685063D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7" name="Text Box 43">
          <a:extLst>
            <a:ext uri="{FF2B5EF4-FFF2-40B4-BE49-F238E27FC236}">
              <a16:creationId xmlns:a16="http://schemas.microsoft.com/office/drawing/2014/main" xmlns="" id="{DEC4E1E4-8532-4CF2-8E36-618C07BB698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xmlns="" id="{20DDC739-BA25-4030-BEDE-C9E6A2BEF64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xmlns="" id="{7CFE6D53-835B-4614-BAE6-67EDFC2632D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0" name="Text Box 9">
          <a:extLst>
            <a:ext uri="{FF2B5EF4-FFF2-40B4-BE49-F238E27FC236}">
              <a16:creationId xmlns:a16="http://schemas.microsoft.com/office/drawing/2014/main" xmlns="" id="{7170B80B-8455-4E1A-8078-007181A4226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1" name="Text Box 10">
          <a:extLst>
            <a:ext uri="{FF2B5EF4-FFF2-40B4-BE49-F238E27FC236}">
              <a16:creationId xmlns:a16="http://schemas.microsoft.com/office/drawing/2014/main" xmlns="" id="{9F07FA95-5496-4CD9-AF42-0849912647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2" name="Text Box 41">
          <a:extLst>
            <a:ext uri="{FF2B5EF4-FFF2-40B4-BE49-F238E27FC236}">
              <a16:creationId xmlns:a16="http://schemas.microsoft.com/office/drawing/2014/main" xmlns="" id="{09FF302C-AD0D-450E-97F9-FCDB85F034A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3" name="Text Box 43">
          <a:extLst>
            <a:ext uri="{FF2B5EF4-FFF2-40B4-BE49-F238E27FC236}">
              <a16:creationId xmlns:a16="http://schemas.microsoft.com/office/drawing/2014/main" xmlns="" id="{72CF997C-6186-41D2-B400-5ECF144CBE9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xmlns="" id="{5E01EDA8-5D0E-4CA8-A206-3E1FAAC20A0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xmlns="" id="{4E804B26-C45B-459F-91FC-B348D6E6C3C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6" name="Text Box 9">
          <a:extLst>
            <a:ext uri="{FF2B5EF4-FFF2-40B4-BE49-F238E27FC236}">
              <a16:creationId xmlns:a16="http://schemas.microsoft.com/office/drawing/2014/main" xmlns="" id="{81DEFA83-1D6E-4896-9201-382EBBE3CCC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7" name="Text Box 10">
          <a:extLst>
            <a:ext uri="{FF2B5EF4-FFF2-40B4-BE49-F238E27FC236}">
              <a16:creationId xmlns:a16="http://schemas.microsoft.com/office/drawing/2014/main" xmlns="" id="{30DE8CDB-FFA6-4F3C-BDAE-04C705A2B23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8" name="Text Box 41">
          <a:extLst>
            <a:ext uri="{FF2B5EF4-FFF2-40B4-BE49-F238E27FC236}">
              <a16:creationId xmlns:a16="http://schemas.microsoft.com/office/drawing/2014/main" xmlns="" id="{C7F1F856-C04F-4354-B41E-EF7682CFEA1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9" name="Text Box 43">
          <a:extLst>
            <a:ext uri="{FF2B5EF4-FFF2-40B4-BE49-F238E27FC236}">
              <a16:creationId xmlns:a16="http://schemas.microsoft.com/office/drawing/2014/main" xmlns="" id="{8CFA256F-E5A9-43AA-AEB0-2998318E17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xmlns="" id="{EBE0D3CB-5F22-442E-AEC1-777EF5101B7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xmlns="" id="{B7A31B24-A072-4EB4-95DA-8237659B716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2" name="Text Box 9">
          <a:extLst>
            <a:ext uri="{FF2B5EF4-FFF2-40B4-BE49-F238E27FC236}">
              <a16:creationId xmlns:a16="http://schemas.microsoft.com/office/drawing/2014/main" xmlns="" id="{7527894C-9B94-4FDA-A745-FD1621E5FBA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3" name="Text Box 10">
          <a:extLst>
            <a:ext uri="{FF2B5EF4-FFF2-40B4-BE49-F238E27FC236}">
              <a16:creationId xmlns:a16="http://schemas.microsoft.com/office/drawing/2014/main" xmlns="" id="{FF49845C-C60E-4A95-A464-57A858D1352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4" name="Text Box 41">
          <a:extLst>
            <a:ext uri="{FF2B5EF4-FFF2-40B4-BE49-F238E27FC236}">
              <a16:creationId xmlns:a16="http://schemas.microsoft.com/office/drawing/2014/main" xmlns="" id="{9987E9D2-0F4C-4391-9682-E8BD6F7C2B7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5" name="Text Box 43">
          <a:extLst>
            <a:ext uri="{FF2B5EF4-FFF2-40B4-BE49-F238E27FC236}">
              <a16:creationId xmlns:a16="http://schemas.microsoft.com/office/drawing/2014/main" xmlns="" id="{339A051B-3D00-417C-8442-A0A2AAE57B5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xmlns="" id="{FF8DF40B-6AD5-4D6B-8CD1-6EC6238995B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xmlns="" id="{1D47D905-CA75-4695-8171-0CB3A4BFA83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8" name="Text Box 9">
          <a:extLst>
            <a:ext uri="{FF2B5EF4-FFF2-40B4-BE49-F238E27FC236}">
              <a16:creationId xmlns:a16="http://schemas.microsoft.com/office/drawing/2014/main" xmlns="" id="{A41424EA-145A-4454-A7B4-0BE27BFA44A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9" name="Text Box 10">
          <a:extLst>
            <a:ext uri="{FF2B5EF4-FFF2-40B4-BE49-F238E27FC236}">
              <a16:creationId xmlns:a16="http://schemas.microsoft.com/office/drawing/2014/main" xmlns="" id="{709955EC-5710-4E14-8815-78ECF343A9C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0" name="Text Box 41">
          <a:extLst>
            <a:ext uri="{FF2B5EF4-FFF2-40B4-BE49-F238E27FC236}">
              <a16:creationId xmlns:a16="http://schemas.microsoft.com/office/drawing/2014/main" xmlns="" id="{501EA033-3CA1-457C-96D6-FE83730147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1" name="Text Box 43">
          <a:extLst>
            <a:ext uri="{FF2B5EF4-FFF2-40B4-BE49-F238E27FC236}">
              <a16:creationId xmlns:a16="http://schemas.microsoft.com/office/drawing/2014/main" xmlns="" id="{71C0FC1E-7EF5-436F-A7AF-DEC799B29B3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xmlns="" id="{58562FC3-5A25-4F01-86A3-1959B475D0D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xmlns="" id="{BEC3F873-391E-4645-9E8B-7D0AA386CEA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4" name="Text Box 9">
          <a:extLst>
            <a:ext uri="{FF2B5EF4-FFF2-40B4-BE49-F238E27FC236}">
              <a16:creationId xmlns:a16="http://schemas.microsoft.com/office/drawing/2014/main" xmlns="" id="{2B4E88E3-7EB6-4EE1-A7A6-CD9978A9B31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5" name="Text Box 10">
          <a:extLst>
            <a:ext uri="{FF2B5EF4-FFF2-40B4-BE49-F238E27FC236}">
              <a16:creationId xmlns:a16="http://schemas.microsoft.com/office/drawing/2014/main" xmlns="" id="{1E8AC14B-162E-4A9B-9CCB-32DDB2FD933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6" name="Text Box 41">
          <a:extLst>
            <a:ext uri="{FF2B5EF4-FFF2-40B4-BE49-F238E27FC236}">
              <a16:creationId xmlns:a16="http://schemas.microsoft.com/office/drawing/2014/main" xmlns="" id="{E704050B-D942-4D59-AB59-96D4424BB47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7" name="Text Box 43">
          <a:extLst>
            <a:ext uri="{FF2B5EF4-FFF2-40B4-BE49-F238E27FC236}">
              <a16:creationId xmlns:a16="http://schemas.microsoft.com/office/drawing/2014/main" xmlns="" id="{3146EB38-4624-4A47-8DFA-BE32135602F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xmlns="" id="{9E2B33A2-BE26-4803-9A16-A7B2014DAF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xmlns="" id="{D567BA15-0CF1-4412-B34D-31728CF687B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0" name="Text Box 9">
          <a:extLst>
            <a:ext uri="{FF2B5EF4-FFF2-40B4-BE49-F238E27FC236}">
              <a16:creationId xmlns:a16="http://schemas.microsoft.com/office/drawing/2014/main" xmlns="" id="{91E63F7E-9168-4C37-BB60-1E57D4B4F8A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1" name="Text Box 10">
          <a:extLst>
            <a:ext uri="{FF2B5EF4-FFF2-40B4-BE49-F238E27FC236}">
              <a16:creationId xmlns:a16="http://schemas.microsoft.com/office/drawing/2014/main" xmlns="" id="{32BCBEFA-1A0B-47CA-A0A7-BD1D74E1B3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2" name="Text Box 41">
          <a:extLst>
            <a:ext uri="{FF2B5EF4-FFF2-40B4-BE49-F238E27FC236}">
              <a16:creationId xmlns:a16="http://schemas.microsoft.com/office/drawing/2014/main" xmlns="" id="{C3711DEB-29B8-4D87-B03C-BE23185C60D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3" name="Text Box 43">
          <a:extLst>
            <a:ext uri="{FF2B5EF4-FFF2-40B4-BE49-F238E27FC236}">
              <a16:creationId xmlns:a16="http://schemas.microsoft.com/office/drawing/2014/main" xmlns="" id="{81E341AC-60EC-49F6-90AF-A955AA13791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xmlns="" id="{E6C3D0AB-5D8A-4DAD-8797-444AF68310A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xmlns="" id="{B7478C13-91D1-472D-AA98-0E27D4D0036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6" name="Text Box 9">
          <a:extLst>
            <a:ext uri="{FF2B5EF4-FFF2-40B4-BE49-F238E27FC236}">
              <a16:creationId xmlns:a16="http://schemas.microsoft.com/office/drawing/2014/main" xmlns="" id="{40FF160D-73C2-4C83-AA00-26339F65844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7" name="Text Box 10">
          <a:extLst>
            <a:ext uri="{FF2B5EF4-FFF2-40B4-BE49-F238E27FC236}">
              <a16:creationId xmlns:a16="http://schemas.microsoft.com/office/drawing/2014/main" xmlns="" id="{861551AE-36A5-4F58-B33F-E4A25F034E7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8" name="Text Box 41">
          <a:extLst>
            <a:ext uri="{FF2B5EF4-FFF2-40B4-BE49-F238E27FC236}">
              <a16:creationId xmlns:a16="http://schemas.microsoft.com/office/drawing/2014/main" xmlns="" id="{DBD71E5D-E915-45D1-BB44-DD8A672B3E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9" name="Text Box 43">
          <a:extLst>
            <a:ext uri="{FF2B5EF4-FFF2-40B4-BE49-F238E27FC236}">
              <a16:creationId xmlns:a16="http://schemas.microsoft.com/office/drawing/2014/main" xmlns="" id="{B62B447C-A47E-44A5-9C86-B0E3782CC7F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xmlns="" id="{E78E5010-1ECE-4F53-A3C0-125A2D18154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xmlns="" id="{9F649AEB-485E-48C6-8CFC-025C380579D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2" name="Text Box 9">
          <a:extLst>
            <a:ext uri="{FF2B5EF4-FFF2-40B4-BE49-F238E27FC236}">
              <a16:creationId xmlns:a16="http://schemas.microsoft.com/office/drawing/2014/main" xmlns="" id="{99925590-9EBD-4607-A93B-00423899372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3" name="Text Box 10">
          <a:extLst>
            <a:ext uri="{FF2B5EF4-FFF2-40B4-BE49-F238E27FC236}">
              <a16:creationId xmlns:a16="http://schemas.microsoft.com/office/drawing/2014/main" xmlns="" id="{9B9383D2-99D3-4C41-AFF1-E6E25A0D9CB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4" name="Text Box 41">
          <a:extLst>
            <a:ext uri="{FF2B5EF4-FFF2-40B4-BE49-F238E27FC236}">
              <a16:creationId xmlns:a16="http://schemas.microsoft.com/office/drawing/2014/main" xmlns="" id="{2FDDA9B4-C92D-488B-9811-7C630D374BF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5" name="Text Box 43">
          <a:extLst>
            <a:ext uri="{FF2B5EF4-FFF2-40B4-BE49-F238E27FC236}">
              <a16:creationId xmlns:a16="http://schemas.microsoft.com/office/drawing/2014/main" xmlns="" id="{ACA64CDA-9676-488E-BF16-4DA31ECD149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xmlns="" id="{42BF60A1-56FF-4A9C-BA11-4FE26721104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xmlns="" id="{2788D98D-962E-45EB-A22B-7ED97FA13B9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18" name="Text Box 9">
          <a:extLst>
            <a:ext uri="{FF2B5EF4-FFF2-40B4-BE49-F238E27FC236}">
              <a16:creationId xmlns:a16="http://schemas.microsoft.com/office/drawing/2014/main" xmlns="" id="{F9A4A2BE-DFDD-4FDA-8623-DD46AD1BA23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19" name="Text Box 10">
          <a:extLst>
            <a:ext uri="{FF2B5EF4-FFF2-40B4-BE49-F238E27FC236}">
              <a16:creationId xmlns:a16="http://schemas.microsoft.com/office/drawing/2014/main" xmlns="" id="{D662A4B1-100F-44D5-BECC-E65008CB904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20" name="Text Box 41">
          <a:extLst>
            <a:ext uri="{FF2B5EF4-FFF2-40B4-BE49-F238E27FC236}">
              <a16:creationId xmlns:a16="http://schemas.microsoft.com/office/drawing/2014/main" xmlns="" id="{C6FB85B7-302F-4277-A743-F9472BD59FA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21" name="Text Box 43">
          <a:extLst>
            <a:ext uri="{FF2B5EF4-FFF2-40B4-BE49-F238E27FC236}">
              <a16:creationId xmlns:a16="http://schemas.microsoft.com/office/drawing/2014/main" xmlns="" id="{10EF7B1B-6D32-4200-959D-B31EA86EF53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xmlns="" id="{3610269B-FCFB-4612-8CCB-F2E1CE2B5B0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xmlns="" id="{AF4254FB-F1D7-46F5-A4BA-EB95B51655D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4" name="Text Box 9">
          <a:extLst>
            <a:ext uri="{FF2B5EF4-FFF2-40B4-BE49-F238E27FC236}">
              <a16:creationId xmlns:a16="http://schemas.microsoft.com/office/drawing/2014/main" xmlns="" id="{985FAA46-98BF-4A08-9A52-FF8267DB0B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5" name="Text Box 10">
          <a:extLst>
            <a:ext uri="{FF2B5EF4-FFF2-40B4-BE49-F238E27FC236}">
              <a16:creationId xmlns:a16="http://schemas.microsoft.com/office/drawing/2014/main" xmlns="" id="{C4A2B4A7-BD61-4093-95DF-81C6E5C8211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6" name="Text Box 41">
          <a:extLst>
            <a:ext uri="{FF2B5EF4-FFF2-40B4-BE49-F238E27FC236}">
              <a16:creationId xmlns:a16="http://schemas.microsoft.com/office/drawing/2014/main" xmlns="" id="{8218B95D-DE70-4254-A41B-7513065F68E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7" name="Text Box 43">
          <a:extLst>
            <a:ext uri="{FF2B5EF4-FFF2-40B4-BE49-F238E27FC236}">
              <a16:creationId xmlns:a16="http://schemas.microsoft.com/office/drawing/2014/main" xmlns="" id="{3CB70DFD-D526-417E-B025-EE9AD0AF785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xmlns="" id="{847C6851-80A6-4BCA-852B-41128E4DB56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xmlns="" id="{F039F420-6B1F-44B0-9446-63481D9FE93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xmlns="" id="{6B0C26B0-153F-462F-82C4-CCA2767C375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1" name="Text Box 10">
          <a:extLst>
            <a:ext uri="{FF2B5EF4-FFF2-40B4-BE49-F238E27FC236}">
              <a16:creationId xmlns:a16="http://schemas.microsoft.com/office/drawing/2014/main" xmlns="" id="{FDD8FC94-C0C3-403E-A6AD-C83EA3C8EBA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2" name="Text Box 41">
          <a:extLst>
            <a:ext uri="{FF2B5EF4-FFF2-40B4-BE49-F238E27FC236}">
              <a16:creationId xmlns:a16="http://schemas.microsoft.com/office/drawing/2014/main" xmlns="" id="{8C179D19-3F57-40C0-8051-684477503C3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3" name="Text Box 43">
          <a:extLst>
            <a:ext uri="{FF2B5EF4-FFF2-40B4-BE49-F238E27FC236}">
              <a16:creationId xmlns:a16="http://schemas.microsoft.com/office/drawing/2014/main" xmlns="" id="{D330739C-F730-469F-92C1-5B0D8B62CA1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xmlns="" id="{44AEDD01-A5E8-47DC-8975-0FC724ED803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xmlns="" id="{B29C003D-0C2E-4C4B-A16E-62CCA6B2F6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6" name="Text Box 9">
          <a:extLst>
            <a:ext uri="{FF2B5EF4-FFF2-40B4-BE49-F238E27FC236}">
              <a16:creationId xmlns:a16="http://schemas.microsoft.com/office/drawing/2014/main" xmlns="" id="{51EA84C8-F94E-4BFB-89F4-CA7D62703FB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7" name="Text Box 10">
          <a:extLst>
            <a:ext uri="{FF2B5EF4-FFF2-40B4-BE49-F238E27FC236}">
              <a16:creationId xmlns:a16="http://schemas.microsoft.com/office/drawing/2014/main" xmlns="" id="{4E4F0DBD-5395-4774-B334-B098F07FE72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8" name="Text Box 41">
          <a:extLst>
            <a:ext uri="{FF2B5EF4-FFF2-40B4-BE49-F238E27FC236}">
              <a16:creationId xmlns:a16="http://schemas.microsoft.com/office/drawing/2014/main" xmlns="" id="{0D3E7925-879A-4746-86C0-B40601EDF8A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9" name="Text Box 43">
          <a:extLst>
            <a:ext uri="{FF2B5EF4-FFF2-40B4-BE49-F238E27FC236}">
              <a16:creationId xmlns:a16="http://schemas.microsoft.com/office/drawing/2014/main" xmlns="" id="{E5ACBB67-B51A-4F55-A432-21984DD6BE9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xmlns="" id="{746AFCD9-CE8F-4D77-A6AD-54DB3E737E1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xmlns="" id="{E88F1922-D9B1-43ED-9E77-50CA938DCC3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2" name="Text Box 9">
          <a:extLst>
            <a:ext uri="{FF2B5EF4-FFF2-40B4-BE49-F238E27FC236}">
              <a16:creationId xmlns:a16="http://schemas.microsoft.com/office/drawing/2014/main" xmlns="" id="{D6B2E7B4-FF05-41FF-88BA-E2BAFB595FD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3" name="Text Box 10">
          <a:extLst>
            <a:ext uri="{FF2B5EF4-FFF2-40B4-BE49-F238E27FC236}">
              <a16:creationId xmlns:a16="http://schemas.microsoft.com/office/drawing/2014/main" xmlns="" id="{6BE39EEC-D882-43BB-8A3C-1582D07542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4" name="Text Box 41">
          <a:extLst>
            <a:ext uri="{FF2B5EF4-FFF2-40B4-BE49-F238E27FC236}">
              <a16:creationId xmlns:a16="http://schemas.microsoft.com/office/drawing/2014/main" xmlns="" id="{AD1FBF74-3026-4A06-B1B0-2F407DD9CEE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5" name="Text Box 43">
          <a:extLst>
            <a:ext uri="{FF2B5EF4-FFF2-40B4-BE49-F238E27FC236}">
              <a16:creationId xmlns:a16="http://schemas.microsoft.com/office/drawing/2014/main" xmlns="" id="{FCC7712E-8309-465C-A96F-69296CB1929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xmlns="" id="{63892E6A-546F-4FB5-B795-C71B5F8E760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xmlns="" id="{DA02968D-A127-412C-B6C1-329FB75D9AF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xmlns="" id="{102B285B-9EA4-4EB3-A754-B5CCA31B34A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9" name="Text Box 10">
          <a:extLst>
            <a:ext uri="{FF2B5EF4-FFF2-40B4-BE49-F238E27FC236}">
              <a16:creationId xmlns:a16="http://schemas.microsoft.com/office/drawing/2014/main" xmlns="" id="{FEF9D695-9C43-435E-AA01-84330D6AE12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0" name="Text Box 41">
          <a:extLst>
            <a:ext uri="{FF2B5EF4-FFF2-40B4-BE49-F238E27FC236}">
              <a16:creationId xmlns:a16="http://schemas.microsoft.com/office/drawing/2014/main" xmlns="" id="{EC1CD82B-912C-4583-B321-D886B41F902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1" name="Text Box 43">
          <a:extLst>
            <a:ext uri="{FF2B5EF4-FFF2-40B4-BE49-F238E27FC236}">
              <a16:creationId xmlns:a16="http://schemas.microsoft.com/office/drawing/2014/main" xmlns="" id="{397276A1-BADB-44EB-86D0-87785A4D31E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xmlns="" id="{607C3950-FAB0-4EE6-979E-D32ED0B072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xmlns="" id="{E5F5EA13-B831-4838-A0D5-AE7656827C8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4" name="Text Box 9">
          <a:extLst>
            <a:ext uri="{FF2B5EF4-FFF2-40B4-BE49-F238E27FC236}">
              <a16:creationId xmlns:a16="http://schemas.microsoft.com/office/drawing/2014/main" xmlns="" id="{5EB33DE6-0C70-47D4-B9D0-25E1DE02F4E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5" name="Text Box 10">
          <a:extLst>
            <a:ext uri="{FF2B5EF4-FFF2-40B4-BE49-F238E27FC236}">
              <a16:creationId xmlns:a16="http://schemas.microsoft.com/office/drawing/2014/main" xmlns="" id="{B5B68DD0-0B69-4C77-B180-F42DEF87F4E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6" name="Text Box 41">
          <a:extLst>
            <a:ext uri="{FF2B5EF4-FFF2-40B4-BE49-F238E27FC236}">
              <a16:creationId xmlns:a16="http://schemas.microsoft.com/office/drawing/2014/main" xmlns="" id="{9CB1D823-998A-4FA8-AA63-B083FECFE02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7" name="Text Box 43">
          <a:extLst>
            <a:ext uri="{FF2B5EF4-FFF2-40B4-BE49-F238E27FC236}">
              <a16:creationId xmlns:a16="http://schemas.microsoft.com/office/drawing/2014/main" xmlns="" id="{1F131D37-CD00-4658-88C7-8F4D9EDE901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xmlns="" id="{FCD55DA3-7B33-4471-91BE-BE14B3D7731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xmlns="" id="{91980A33-2AB5-4D54-A924-E136CE84C7B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0" name="Text Box 9">
          <a:extLst>
            <a:ext uri="{FF2B5EF4-FFF2-40B4-BE49-F238E27FC236}">
              <a16:creationId xmlns:a16="http://schemas.microsoft.com/office/drawing/2014/main" xmlns="" id="{6BEB650F-8CDA-4335-AF92-A471CEDBFC9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1" name="Text Box 10">
          <a:extLst>
            <a:ext uri="{FF2B5EF4-FFF2-40B4-BE49-F238E27FC236}">
              <a16:creationId xmlns:a16="http://schemas.microsoft.com/office/drawing/2014/main" xmlns="" id="{00122902-1E62-4E8C-993C-C99FCF0745E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2" name="Text Box 41">
          <a:extLst>
            <a:ext uri="{FF2B5EF4-FFF2-40B4-BE49-F238E27FC236}">
              <a16:creationId xmlns:a16="http://schemas.microsoft.com/office/drawing/2014/main" xmlns="" id="{7B33689D-EA40-44A6-8575-C301316CEDC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3" name="Text Box 43">
          <a:extLst>
            <a:ext uri="{FF2B5EF4-FFF2-40B4-BE49-F238E27FC236}">
              <a16:creationId xmlns:a16="http://schemas.microsoft.com/office/drawing/2014/main" xmlns="" id="{6AF2C3D5-C76B-43B0-8A66-A4D3E725E8F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xmlns="" id="{71B5E5DC-F31C-492F-90FB-CFF056EA3BF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xmlns="" id="{C695CBF1-7B6C-4C4A-804F-59B5AABA188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6" name="Text Box 9">
          <a:extLst>
            <a:ext uri="{FF2B5EF4-FFF2-40B4-BE49-F238E27FC236}">
              <a16:creationId xmlns:a16="http://schemas.microsoft.com/office/drawing/2014/main" xmlns="" id="{F47819A9-0038-46AD-9E26-7019EB70ACE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7" name="Text Box 10">
          <a:extLst>
            <a:ext uri="{FF2B5EF4-FFF2-40B4-BE49-F238E27FC236}">
              <a16:creationId xmlns:a16="http://schemas.microsoft.com/office/drawing/2014/main" xmlns="" id="{F93847C8-D282-420F-83CC-893DAAD9A1C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8" name="Text Box 41">
          <a:extLst>
            <a:ext uri="{FF2B5EF4-FFF2-40B4-BE49-F238E27FC236}">
              <a16:creationId xmlns:a16="http://schemas.microsoft.com/office/drawing/2014/main" xmlns="" id="{BC0ADE31-154F-462C-9E4E-D56077F13FC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9" name="Text Box 43">
          <a:extLst>
            <a:ext uri="{FF2B5EF4-FFF2-40B4-BE49-F238E27FC236}">
              <a16:creationId xmlns:a16="http://schemas.microsoft.com/office/drawing/2014/main" xmlns="" id="{D6550EFB-BB8D-4AC3-A590-3167935231F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xmlns="" id="{766C16D4-9F41-4CBB-A800-A859C3ED18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xmlns="" id="{4B022969-80E3-46E9-B9BC-AA30C9596F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2" name="Text Box 9">
          <a:extLst>
            <a:ext uri="{FF2B5EF4-FFF2-40B4-BE49-F238E27FC236}">
              <a16:creationId xmlns:a16="http://schemas.microsoft.com/office/drawing/2014/main" xmlns="" id="{5DA254F6-D3C0-491A-9CB0-EC369EF008E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3" name="Text Box 10">
          <a:extLst>
            <a:ext uri="{FF2B5EF4-FFF2-40B4-BE49-F238E27FC236}">
              <a16:creationId xmlns:a16="http://schemas.microsoft.com/office/drawing/2014/main" xmlns="" id="{104B24E6-63BC-4F89-9F0E-9F2E19038AA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4" name="Text Box 41">
          <a:extLst>
            <a:ext uri="{FF2B5EF4-FFF2-40B4-BE49-F238E27FC236}">
              <a16:creationId xmlns:a16="http://schemas.microsoft.com/office/drawing/2014/main" xmlns="" id="{0FF20BA6-BFF1-4963-BA40-C2E94C5291D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5" name="Text Box 43">
          <a:extLst>
            <a:ext uri="{FF2B5EF4-FFF2-40B4-BE49-F238E27FC236}">
              <a16:creationId xmlns:a16="http://schemas.microsoft.com/office/drawing/2014/main" xmlns="" id="{15265120-794E-4DB4-AFF0-89EFD127705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xmlns="" id="{99095E48-836C-471A-BBE5-32E7C5ACDE8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xmlns="" id="{94A29802-CC69-4D5F-BF04-5A2205D7506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8" name="Text Box 9">
          <a:extLst>
            <a:ext uri="{FF2B5EF4-FFF2-40B4-BE49-F238E27FC236}">
              <a16:creationId xmlns:a16="http://schemas.microsoft.com/office/drawing/2014/main" xmlns="" id="{D337DEA1-5313-4F34-B5C4-9D5FC8BBF91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9" name="Text Box 10">
          <a:extLst>
            <a:ext uri="{FF2B5EF4-FFF2-40B4-BE49-F238E27FC236}">
              <a16:creationId xmlns:a16="http://schemas.microsoft.com/office/drawing/2014/main" xmlns="" id="{39554E73-CDED-4BE0-AAFE-DA40B1F1653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0" name="Text Box 41">
          <a:extLst>
            <a:ext uri="{FF2B5EF4-FFF2-40B4-BE49-F238E27FC236}">
              <a16:creationId xmlns:a16="http://schemas.microsoft.com/office/drawing/2014/main" xmlns="" id="{9EEEEEBB-044A-4F57-94FD-83C87F41357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1" name="Text Box 43">
          <a:extLst>
            <a:ext uri="{FF2B5EF4-FFF2-40B4-BE49-F238E27FC236}">
              <a16:creationId xmlns:a16="http://schemas.microsoft.com/office/drawing/2014/main" xmlns="" id="{D2DAB567-EB1C-448E-8F07-CFAFC5E53AC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xmlns="" id="{A5AEA81C-3534-4F08-A092-3FD4E7DB31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xmlns="" id="{E5DC019A-A2FE-4B55-9B6E-D130C585B98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xmlns="" id="{B06F1935-C6EB-4210-B7F1-1C71A2AE467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5" name="Text Box 10">
          <a:extLst>
            <a:ext uri="{FF2B5EF4-FFF2-40B4-BE49-F238E27FC236}">
              <a16:creationId xmlns:a16="http://schemas.microsoft.com/office/drawing/2014/main" xmlns="" id="{5CF87193-CC88-4C30-A81B-F1D43E361B8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6" name="Text Box 41">
          <a:extLst>
            <a:ext uri="{FF2B5EF4-FFF2-40B4-BE49-F238E27FC236}">
              <a16:creationId xmlns:a16="http://schemas.microsoft.com/office/drawing/2014/main" xmlns="" id="{1344C6D9-3899-48AD-A91D-6F7E8BF64E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7" name="Text Box 43">
          <a:extLst>
            <a:ext uri="{FF2B5EF4-FFF2-40B4-BE49-F238E27FC236}">
              <a16:creationId xmlns:a16="http://schemas.microsoft.com/office/drawing/2014/main" xmlns="" id="{B47267EF-AABC-45D6-A167-F3D757F195E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xmlns="" id="{84671387-49FD-40E0-BF67-773E1918F4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xmlns="" id="{0A87051C-E5F5-45E6-AC5E-0E03C6FC113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0" name="Text Box 9">
          <a:extLst>
            <a:ext uri="{FF2B5EF4-FFF2-40B4-BE49-F238E27FC236}">
              <a16:creationId xmlns:a16="http://schemas.microsoft.com/office/drawing/2014/main" xmlns="" id="{7B4AE6AF-7B21-4D8D-B056-39698928B97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1" name="Text Box 10">
          <a:extLst>
            <a:ext uri="{FF2B5EF4-FFF2-40B4-BE49-F238E27FC236}">
              <a16:creationId xmlns:a16="http://schemas.microsoft.com/office/drawing/2014/main" xmlns="" id="{00C1301A-0ECA-4804-8342-A60ABEFB3AD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2" name="Text Box 41">
          <a:extLst>
            <a:ext uri="{FF2B5EF4-FFF2-40B4-BE49-F238E27FC236}">
              <a16:creationId xmlns:a16="http://schemas.microsoft.com/office/drawing/2014/main" xmlns="" id="{9CA914C7-4F8F-4F68-9754-94CA4AC8B4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3" name="Text Box 43">
          <a:extLst>
            <a:ext uri="{FF2B5EF4-FFF2-40B4-BE49-F238E27FC236}">
              <a16:creationId xmlns:a16="http://schemas.microsoft.com/office/drawing/2014/main" xmlns="" id="{3F6E8052-30C1-4A75-8D8D-F82215D4F14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xmlns="" id="{C30A36DE-995E-4F0F-8690-344A4F2900E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xmlns="" id="{E3B05250-9BE1-453F-8681-B55052EE7B2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96" name="Text Box 9">
          <a:extLst>
            <a:ext uri="{FF2B5EF4-FFF2-40B4-BE49-F238E27FC236}">
              <a16:creationId xmlns:a16="http://schemas.microsoft.com/office/drawing/2014/main" xmlns="" id="{30A56EAF-0A52-41C1-B75E-D5C0622CB2A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97" name="Text Box 10">
          <a:extLst>
            <a:ext uri="{FF2B5EF4-FFF2-40B4-BE49-F238E27FC236}">
              <a16:creationId xmlns:a16="http://schemas.microsoft.com/office/drawing/2014/main" xmlns="" id="{36CFABD8-8BC9-4689-B76A-9FFA64F54E6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98" name="Text Box 41">
          <a:extLst>
            <a:ext uri="{FF2B5EF4-FFF2-40B4-BE49-F238E27FC236}">
              <a16:creationId xmlns:a16="http://schemas.microsoft.com/office/drawing/2014/main" xmlns="" id="{DC15852C-8237-4D67-B82F-6A2C3613A85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899" name="Text Box 43">
          <a:extLst>
            <a:ext uri="{FF2B5EF4-FFF2-40B4-BE49-F238E27FC236}">
              <a16:creationId xmlns:a16="http://schemas.microsoft.com/office/drawing/2014/main" xmlns="" id="{F9E448F0-6E3D-4E23-AD1C-EB10DAF4ADE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xmlns="" id="{C3927753-CE41-41F0-8CD7-C9C4C457B70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xmlns="" id="{E1A458BF-2A41-469C-855C-1B5DF582BD3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2" name="Text Box 9">
          <a:extLst>
            <a:ext uri="{FF2B5EF4-FFF2-40B4-BE49-F238E27FC236}">
              <a16:creationId xmlns:a16="http://schemas.microsoft.com/office/drawing/2014/main" xmlns="" id="{D154A78C-78AA-47E0-ABD1-AE8B4A08581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3" name="Text Box 10">
          <a:extLst>
            <a:ext uri="{FF2B5EF4-FFF2-40B4-BE49-F238E27FC236}">
              <a16:creationId xmlns:a16="http://schemas.microsoft.com/office/drawing/2014/main" xmlns="" id="{CF343D34-E61E-4D90-832D-7C3CBAFE371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4" name="Text Box 41">
          <a:extLst>
            <a:ext uri="{FF2B5EF4-FFF2-40B4-BE49-F238E27FC236}">
              <a16:creationId xmlns:a16="http://schemas.microsoft.com/office/drawing/2014/main" xmlns="" id="{FBA2A5E5-66D7-404D-8AB0-2BE11E69DEB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5" name="Text Box 43">
          <a:extLst>
            <a:ext uri="{FF2B5EF4-FFF2-40B4-BE49-F238E27FC236}">
              <a16:creationId xmlns:a16="http://schemas.microsoft.com/office/drawing/2014/main" xmlns="" id="{3A82673D-1CD5-438D-AD96-07A4CD248A9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xmlns="" id="{98F2DAF3-6E08-4049-BF8D-5991BABE24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xmlns="" id="{FF945DE6-FD28-4CFC-8FA8-D513FF797C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xmlns="" id="{59D36B83-E12C-4204-AAB0-779F0F5CD6A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9" name="Text Box 10">
          <a:extLst>
            <a:ext uri="{FF2B5EF4-FFF2-40B4-BE49-F238E27FC236}">
              <a16:creationId xmlns:a16="http://schemas.microsoft.com/office/drawing/2014/main" xmlns="" id="{0E5942E9-1900-47C6-8E0A-1D00940C1C6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0" name="Text Box 41">
          <a:extLst>
            <a:ext uri="{FF2B5EF4-FFF2-40B4-BE49-F238E27FC236}">
              <a16:creationId xmlns:a16="http://schemas.microsoft.com/office/drawing/2014/main" xmlns="" id="{12A42545-5E9F-426B-BB34-D74FEBEBAFD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1" name="Text Box 43">
          <a:extLst>
            <a:ext uri="{FF2B5EF4-FFF2-40B4-BE49-F238E27FC236}">
              <a16:creationId xmlns:a16="http://schemas.microsoft.com/office/drawing/2014/main" xmlns="" id="{A28896B3-99C0-4803-A694-885C7B25A8C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xmlns="" id="{6CD42FF7-3DD3-4AB0-8035-99065BCAB56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xmlns="" id="{E3D43AAA-5264-4525-BF7A-FAA7E65D00D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4" name="Text Box 9">
          <a:extLst>
            <a:ext uri="{FF2B5EF4-FFF2-40B4-BE49-F238E27FC236}">
              <a16:creationId xmlns:a16="http://schemas.microsoft.com/office/drawing/2014/main" xmlns="" id="{60DEC3DC-482C-4212-8C51-639D7317855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5" name="Text Box 10">
          <a:extLst>
            <a:ext uri="{FF2B5EF4-FFF2-40B4-BE49-F238E27FC236}">
              <a16:creationId xmlns:a16="http://schemas.microsoft.com/office/drawing/2014/main" xmlns="" id="{236E9208-2654-4FAD-B367-257D0839C46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6" name="Text Box 41">
          <a:extLst>
            <a:ext uri="{FF2B5EF4-FFF2-40B4-BE49-F238E27FC236}">
              <a16:creationId xmlns:a16="http://schemas.microsoft.com/office/drawing/2014/main" xmlns="" id="{D0DEC763-D835-4092-8146-80CDE1DA74F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7" name="Text Box 43">
          <a:extLst>
            <a:ext uri="{FF2B5EF4-FFF2-40B4-BE49-F238E27FC236}">
              <a16:creationId xmlns:a16="http://schemas.microsoft.com/office/drawing/2014/main" xmlns="" id="{F5D70B7F-62FB-4579-BB8D-190B15F4CB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xmlns="" id="{D1ACC6E0-9C31-4627-8055-46E766C4579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xmlns="" id="{2BEEE673-F20C-45A1-B500-1044B1C4DB5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0" name="Text Box 9">
          <a:extLst>
            <a:ext uri="{FF2B5EF4-FFF2-40B4-BE49-F238E27FC236}">
              <a16:creationId xmlns:a16="http://schemas.microsoft.com/office/drawing/2014/main" xmlns="" id="{9C37C8EE-BFB5-45B8-96BC-0D34D2ED6A3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1" name="Text Box 10">
          <a:extLst>
            <a:ext uri="{FF2B5EF4-FFF2-40B4-BE49-F238E27FC236}">
              <a16:creationId xmlns:a16="http://schemas.microsoft.com/office/drawing/2014/main" xmlns="" id="{B30053CC-16DE-4322-8023-7341F9EDB78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2" name="Text Box 41">
          <a:extLst>
            <a:ext uri="{FF2B5EF4-FFF2-40B4-BE49-F238E27FC236}">
              <a16:creationId xmlns:a16="http://schemas.microsoft.com/office/drawing/2014/main" xmlns="" id="{FBAD75A8-93AD-46FC-AF74-6A5042DC2AB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3" name="Text Box 43">
          <a:extLst>
            <a:ext uri="{FF2B5EF4-FFF2-40B4-BE49-F238E27FC236}">
              <a16:creationId xmlns:a16="http://schemas.microsoft.com/office/drawing/2014/main" xmlns="" id="{D5314F4D-99D0-4AFC-9D81-08CE8435969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xmlns="" id="{9F07B0FA-54A8-4BAC-BE10-7ADA370889B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xmlns="" id="{F6AF771C-B0F7-4DA1-8C27-DBCCD0AC9B0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6" name="Text Box 9">
          <a:extLst>
            <a:ext uri="{FF2B5EF4-FFF2-40B4-BE49-F238E27FC236}">
              <a16:creationId xmlns:a16="http://schemas.microsoft.com/office/drawing/2014/main" xmlns="" id="{5D7F8884-4F61-47C6-BA62-97AED297910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7" name="Text Box 10">
          <a:extLst>
            <a:ext uri="{FF2B5EF4-FFF2-40B4-BE49-F238E27FC236}">
              <a16:creationId xmlns:a16="http://schemas.microsoft.com/office/drawing/2014/main" xmlns="" id="{12A674DB-078B-44BF-A032-AD87F880F1E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8" name="Text Box 41">
          <a:extLst>
            <a:ext uri="{FF2B5EF4-FFF2-40B4-BE49-F238E27FC236}">
              <a16:creationId xmlns:a16="http://schemas.microsoft.com/office/drawing/2014/main" xmlns="" id="{6E17614A-6EB2-4EBD-87F1-DBAC1879B1B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9" name="Text Box 43">
          <a:extLst>
            <a:ext uri="{FF2B5EF4-FFF2-40B4-BE49-F238E27FC236}">
              <a16:creationId xmlns:a16="http://schemas.microsoft.com/office/drawing/2014/main" xmlns="" id="{68B9F910-010C-4CE2-9959-002F25DE7E2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xmlns="" id="{22543FBB-A61C-4427-B6D2-EBDC7703615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xmlns="" id="{48DA8AAE-8BB6-4DE0-AEA4-21B208BB25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2" name="Text Box 9">
          <a:extLst>
            <a:ext uri="{FF2B5EF4-FFF2-40B4-BE49-F238E27FC236}">
              <a16:creationId xmlns:a16="http://schemas.microsoft.com/office/drawing/2014/main" xmlns="" id="{0D0FC5E5-ABBD-4B16-AF24-F5E78BB1337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3" name="Text Box 10">
          <a:extLst>
            <a:ext uri="{FF2B5EF4-FFF2-40B4-BE49-F238E27FC236}">
              <a16:creationId xmlns:a16="http://schemas.microsoft.com/office/drawing/2014/main" xmlns="" id="{0AE7EA15-9F6E-43F9-94DF-0D24909E94C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4" name="Text Box 41">
          <a:extLst>
            <a:ext uri="{FF2B5EF4-FFF2-40B4-BE49-F238E27FC236}">
              <a16:creationId xmlns:a16="http://schemas.microsoft.com/office/drawing/2014/main" xmlns="" id="{3491E859-7495-429F-8EE0-7E7960D25A3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5" name="Text Box 43">
          <a:extLst>
            <a:ext uri="{FF2B5EF4-FFF2-40B4-BE49-F238E27FC236}">
              <a16:creationId xmlns:a16="http://schemas.microsoft.com/office/drawing/2014/main" xmlns="" id="{AD0C0F93-13F3-4A7A-8483-DB572BFE939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xmlns="" id="{6907CB55-E13C-4A1C-8B46-8D64E8E9C07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xmlns="" id="{92B02ECB-6333-48C3-99F7-9ED506AE484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8" name="Text Box 9">
          <a:extLst>
            <a:ext uri="{FF2B5EF4-FFF2-40B4-BE49-F238E27FC236}">
              <a16:creationId xmlns:a16="http://schemas.microsoft.com/office/drawing/2014/main" xmlns="" id="{B8485588-2620-402F-A2AC-6C75742744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9" name="Text Box 10">
          <a:extLst>
            <a:ext uri="{FF2B5EF4-FFF2-40B4-BE49-F238E27FC236}">
              <a16:creationId xmlns:a16="http://schemas.microsoft.com/office/drawing/2014/main" xmlns="" id="{E0F0716D-F852-41E1-8E55-BC98C3D65C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0" name="Text Box 41">
          <a:extLst>
            <a:ext uri="{FF2B5EF4-FFF2-40B4-BE49-F238E27FC236}">
              <a16:creationId xmlns:a16="http://schemas.microsoft.com/office/drawing/2014/main" xmlns="" id="{94906312-E87E-48CA-AC83-F8737E6687A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1" name="Text Box 43">
          <a:extLst>
            <a:ext uri="{FF2B5EF4-FFF2-40B4-BE49-F238E27FC236}">
              <a16:creationId xmlns:a16="http://schemas.microsoft.com/office/drawing/2014/main" xmlns="" id="{3724FD3C-D89C-406C-A3EB-56356275641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xmlns="" id="{3FCB0A38-91DE-4B9A-861A-5840BE9AB50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xmlns="" id="{AB5AE8CA-4B35-490B-A199-477BD9DC8DB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4" name="Text Box 9">
          <a:extLst>
            <a:ext uri="{FF2B5EF4-FFF2-40B4-BE49-F238E27FC236}">
              <a16:creationId xmlns:a16="http://schemas.microsoft.com/office/drawing/2014/main" xmlns="" id="{2B28023B-6B62-415C-8770-B982B4F8A76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5" name="Text Box 10">
          <a:extLst>
            <a:ext uri="{FF2B5EF4-FFF2-40B4-BE49-F238E27FC236}">
              <a16:creationId xmlns:a16="http://schemas.microsoft.com/office/drawing/2014/main" xmlns="" id="{8A7B968A-627F-42B1-B533-3C7FD728180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6" name="Text Box 41">
          <a:extLst>
            <a:ext uri="{FF2B5EF4-FFF2-40B4-BE49-F238E27FC236}">
              <a16:creationId xmlns:a16="http://schemas.microsoft.com/office/drawing/2014/main" xmlns="" id="{6B06498F-F605-4D4F-B80B-BE65EDDDF52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7" name="Text Box 43">
          <a:extLst>
            <a:ext uri="{FF2B5EF4-FFF2-40B4-BE49-F238E27FC236}">
              <a16:creationId xmlns:a16="http://schemas.microsoft.com/office/drawing/2014/main" xmlns="" id="{03A4EC51-5B2F-4605-8C53-7438FA17088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xmlns="" id="{ABC2C7E5-D9D7-4736-89E3-1FF8DBE9C8B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xmlns="" id="{C5022805-CED0-40B8-B8C0-F199F27139E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0" name="Text Box 9">
          <a:extLst>
            <a:ext uri="{FF2B5EF4-FFF2-40B4-BE49-F238E27FC236}">
              <a16:creationId xmlns:a16="http://schemas.microsoft.com/office/drawing/2014/main" xmlns="" id="{AC5ACD17-17BC-4E1F-914E-A4BC521E537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1" name="Text Box 10">
          <a:extLst>
            <a:ext uri="{FF2B5EF4-FFF2-40B4-BE49-F238E27FC236}">
              <a16:creationId xmlns:a16="http://schemas.microsoft.com/office/drawing/2014/main" xmlns="" id="{2AD62C1E-F5C2-40B0-97D9-D6D94E35258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2" name="Text Box 41">
          <a:extLst>
            <a:ext uri="{FF2B5EF4-FFF2-40B4-BE49-F238E27FC236}">
              <a16:creationId xmlns:a16="http://schemas.microsoft.com/office/drawing/2014/main" xmlns="" id="{A95720C2-30CA-4FDF-9EF5-8BB636E4A55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3" name="Text Box 43">
          <a:extLst>
            <a:ext uri="{FF2B5EF4-FFF2-40B4-BE49-F238E27FC236}">
              <a16:creationId xmlns:a16="http://schemas.microsoft.com/office/drawing/2014/main" xmlns="" id="{6A823461-4106-44F1-8A1C-A1100631994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xmlns="" id="{2D513606-1C0E-4EF7-AC90-E79A7302799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xmlns="" id="{40196AF7-512F-4119-AD8F-3DEDB027A66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6" name="Text Box 9">
          <a:extLst>
            <a:ext uri="{FF2B5EF4-FFF2-40B4-BE49-F238E27FC236}">
              <a16:creationId xmlns:a16="http://schemas.microsoft.com/office/drawing/2014/main" xmlns="" id="{05E7A626-438E-4861-9AAB-F8E83962185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7" name="Text Box 10">
          <a:extLst>
            <a:ext uri="{FF2B5EF4-FFF2-40B4-BE49-F238E27FC236}">
              <a16:creationId xmlns:a16="http://schemas.microsoft.com/office/drawing/2014/main" xmlns="" id="{D33E9B58-F2EF-4B25-99B8-6545561E318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8" name="Text Box 41">
          <a:extLst>
            <a:ext uri="{FF2B5EF4-FFF2-40B4-BE49-F238E27FC236}">
              <a16:creationId xmlns:a16="http://schemas.microsoft.com/office/drawing/2014/main" xmlns="" id="{DC44F2B3-7231-42B7-8DA5-53BC963440D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9" name="Text Box 43">
          <a:extLst>
            <a:ext uri="{FF2B5EF4-FFF2-40B4-BE49-F238E27FC236}">
              <a16:creationId xmlns:a16="http://schemas.microsoft.com/office/drawing/2014/main" xmlns="" id="{97FC25AD-7668-478B-948C-826C50A17CB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xmlns="" id="{2DC16496-96F9-496C-B352-5E2A6993BD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xmlns="" id="{4BEDA0CF-C6B0-4826-A790-1D911C44B2C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xmlns="" id="{5ADFB809-DCB7-4CA2-B958-BDB43BAE06B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3" name="Text Box 10">
          <a:extLst>
            <a:ext uri="{FF2B5EF4-FFF2-40B4-BE49-F238E27FC236}">
              <a16:creationId xmlns:a16="http://schemas.microsoft.com/office/drawing/2014/main" xmlns="" id="{6EF681AA-BFAB-4EAD-92B2-3DDA260891E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4" name="Text Box 41">
          <a:extLst>
            <a:ext uri="{FF2B5EF4-FFF2-40B4-BE49-F238E27FC236}">
              <a16:creationId xmlns:a16="http://schemas.microsoft.com/office/drawing/2014/main" xmlns="" id="{6B6F9EA1-6375-449D-9E5A-14ED7684DA5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5" name="Text Box 43">
          <a:extLst>
            <a:ext uri="{FF2B5EF4-FFF2-40B4-BE49-F238E27FC236}">
              <a16:creationId xmlns:a16="http://schemas.microsoft.com/office/drawing/2014/main" xmlns="" id="{72BBEA9D-1533-4B34-B63B-E14D752341D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xmlns="" id="{69375D0D-B537-4DC1-AC5C-B3AA8409A2E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xmlns="" id="{6C0DD9E5-50F2-4304-B092-464F238508E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8" name="Text Box 9">
          <a:extLst>
            <a:ext uri="{FF2B5EF4-FFF2-40B4-BE49-F238E27FC236}">
              <a16:creationId xmlns:a16="http://schemas.microsoft.com/office/drawing/2014/main" xmlns="" id="{1E459356-5E79-4E5D-8B71-77A05BF905C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9" name="Text Box 10">
          <a:extLst>
            <a:ext uri="{FF2B5EF4-FFF2-40B4-BE49-F238E27FC236}">
              <a16:creationId xmlns:a16="http://schemas.microsoft.com/office/drawing/2014/main" xmlns="" id="{553D8CBA-E4FE-4FAC-BCE2-491D05FCCA5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0" name="Text Box 41">
          <a:extLst>
            <a:ext uri="{FF2B5EF4-FFF2-40B4-BE49-F238E27FC236}">
              <a16:creationId xmlns:a16="http://schemas.microsoft.com/office/drawing/2014/main" xmlns="" id="{17603632-FA58-4223-9966-1E31E53E897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1" name="Text Box 43">
          <a:extLst>
            <a:ext uri="{FF2B5EF4-FFF2-40B4-BE49-F238E27FC236}">
              <a16:creationId xmlns:a16="http://schemas.microsoft.com/office/drawing/2014/main" xmlns="" id="{0BA8C09A-BC5D-42C5-8DE7-9ED0483618E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xmlns="" id="{4F7CD215-6F87-459B-8477-ABBAD995A3B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xmlns="" id="{94718AC9-027A-405E-95C0-799F6A87F8D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4" name="Text Box 9">
          <a:extLst>
            <a:ext uri="{FF2B5EF4-FFF2-40B4-BE49-F238E27FC236}">
              <a16:creationId xmlns:a16="http://schemas.microsoft.com/office/drawing/2014/main" xmlns="" id="{B362ED8A-8EAB-4D31-A413-B4FCCB521DB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5" name="Text Box 10">
          <a:extLst>
            <a:ext uri="{FF2B5EF4-FFF2-40B4-BE49-F238E27FC236}">
              <a16:creationId xmlns:a16="http://schemas.microsoft.com/office/drawing/2014/main" xmlns="" id="{35EB2CDB-6C42-4B22-A23B-97DEBF982AF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6" name="Text Box 41">
          <a:extLst>
            <a:ext uri="{FF2B5EF4-FFF2-40B4-BE49-F238E27FC236}">
              <a16:creationId xmlns:a16="http://schemas.microsoft.com/office/drawing/2014/main" xmlns="" id="{36C93CC3-6B67-4668-9202-F425FC02065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7" name="Text Box 43">
          <a:extLst>
            <a:ext uri="{FF2B5EF4-FFF2-40B4-BE49-F238E27FC236}">
              <a16:creationId xmlns:a16="http://schemas.microsoft.com/office/drawing/2014/main" xmlns="" id="{AC4CFD73-CCAC-40F4-9C75-47E86AE8D4D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xmlns="" id="{FDFC8136-E588-4155-9FA3-D73DDA05D0B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xmlns="" id="{8E93E2C5-B49C-484D-BC46-8FC232C2D10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xmlns="" id="{DB1F47F2-9759-43D3-A201-5589045D97E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1" name="Text Box 10">
          <a:extLst>
            <a:ext uri="{FF2B5EF4-FFF2-40B4-BE49-F238E27FC236}">
              <a16:creationId xmlns:a16="http://schemas.microsoft.com/office/drawing/2014/main" xmlns="" id="{E6961EBF-4076-4690-9E23-4F0BE1F4DF7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2" name="Text Box 41">
          <a:extLst>
            <a:ext uri="{FF2B5EF4-FFF2-40B4-BE49-F238E27FC236}">
              <a16:creationId xmlns:a16="http://schemas.microsoft.com/office/drawing/2014/main" xmlns="" id="{C1EE850F-F2CA-47BA-ACE3-7F5C86DEAF4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3" name="Text Box 43">
          <a:extLst>
            <a:ext uri="{FF2B5EF4-FFF2-40B4-BE49-F238E27FC236}">
              <a16:creationId xmlns:a16="http://schemas.microsoft.com/office/drawing/2014/main" xmlns="" id="{2E49EF69-D3AF-4E30-981E-AD956DBDF79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xmlns="" id="{82827DE7-CC11-430E-B165-310DAA9F26B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xmlns="" id="{08060B03-534D-4525-AD62-3DF9CFCEB62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6" name="Text Box 9">
          <a:extLst>
            <a:ext uri="{FF2B5EF4-FFF2-40B4-BE49-F238E27FC236}">
              <a16:creationId xmlns:a16="http://schemas.microsoft.com/office/drawing/2014/main" xmlns="" id="{D7B410CC-0CFF-48B0-8D41-2AEC990F021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7" name="Text Box 10">
          <a:extLst>
            <a:ext uri="{FF2B5EF4-FFF2-40B4-BE49-F238E27FC236}">
              <a16:creationId xmlns:a16="http://schemas.microsoft.com/office/drawing/2014/main" xmlns="" id="{17453E97-5316-4040-8A07-FCF28AFC56B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8" name="Text Box 41">
          <a:extLst>
            <a:ext uri="{FF2B5EF4-FFF2-40B4-BE49-F238E27FC236}">
              <a16:creationId xmlns:a16="http://schemas.microsoft.com/office/drawing/2014/main" xmlns="" id="{BFC47C5E-C6EB-435E-8C8D-EBAD5465BA4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989" name="Text Box 43">
          <a:extLst>
            <a:ext uri="{FF2B5EF4-FFF2-40B4-BE49-F238E27FC236}">
              <a16:creationId xmlns:a16="http://schemas.microsoft.com/office/drawing/2014/main" xmlns="" id="{C41BD54C-D093-42D1-BAD5-54DE84F920B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xmlns="" id="{2C55CA80-8970-436C-9FF0-25E2D700184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xmlns="" id="{EA1E1DA0-2E16-4ACC-BF04-CCFD08BB14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2" name="Text Box 9">
          <a:extLst>
            <a:ext uri="{FF2B5EF4-FFF2-40B4-BE49-F238E27FC236}">
              <a16:creationId xmlns:a16="http://schemas.microsoft.com/office/drawing/2014/main" xmlns="" id="{0FBAE5E0-FD08-4D98-BBF5-130C1F9D21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3" name="Text Box 10">
          <a:extLst>
            <a:ext uri="{FF2B5EF4-FFF2-40B4-BE49-F238E27FC236}">
              <a16:creationId xmlns:a16="http://schemas.microsoft.com/office/drawing/2014/main" xmlns="" id="{4F5BA85C-DFE1-4CE1-BFF6-8F10165E1B2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4" name="Text Box 41">
          <a:extLst>
            <a:ext uri="{FF2B5EF4-FFF2-40B4-BE49-F238E27FC236}">
              <a16:creationId xmlns:a16="http://schemas.microsoft.com/office/drawing/2014/main" xmlns="" id="{6124C5E2-7334-4E79-AAC1-E6B5A4E044F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5" name="Text Box 43">
          <a:extLst>
            <a:ext uri="{FF2B5EF4-FFF2-40B4-BE49-F238E27FC236}">
              <a16:creationId xmlns:a16="http://schemas.microsoft.com/office/drawing/2014/main" xmlns="" id="{58C6AA48-65A0-4AC3-84CF-AB0823A0995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xmlns="" id="{D17919A6-55C3-4354-BBD2-8289F219DB6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xmlns="" id="{1AA74AC2-C4AB-4E0A-B73B-841C569EB29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8" name="Text Box 9">
          <a:extLst>
            <a:ext uri="{FF2B5EF4-FFF2-40B4-BE49-F238E27FC236}">
              <a16:creationId xmlns:a16="http://schemas.microsoft.com/office/drawing/2014/main" xmlns="" id="{66BA1BC9-5254-4013-9C86-D2ECF8A8AA6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9" name="Text Box 10">
          <a:extLst>
            <a:ext uri="{FF2B5EF4-FFF2-40B4-BE49-F238E27FC236}">
              <a16:creationId xmlns:a16="http://schemas.microsoft.com/office/drawing/2014/main" xmlns="" id="{2AA97C37-0483-4EE2-B46B-0A75F2AAC8C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0" name="Text Box 41">
          <a:extLst>
            <a:ext uri="{FF2B5EF4-FFF2-40B4-BE49-F238E27FC236}">
              <a16:creationId xmlns:a16="http://schemas.microsoft.com/office/drawing/2014/main" xmlns="" id="{674C6BA2-AFCA-4BBC-9ABC-85A6247796C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1" name="Text Box 43">
          <a:extLst>
            <a:ext uri="{FF2B5EF4-FFF2-40B4-BE49-F238E27FC236}">
              <a16:creationId xmlns:a16="http://schemas.microsoft.com/office/drawing/2014/main" xmlns="" id="{DDC7B4CA-6079-4D50-94D9-1ACED9980E3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xmlns="" id="{AEB02F5D-D5B2-480C-9A9E-78F58B339C3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xmlns="" id="{8C906B15-EB9C-4AB2-A859-51D074CD01E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4" name="Text Box 9">
          <a:extLst>
            <a:ext uri="{FF2B5EF4-FFF2-40B4-BE49-F238E27FC236}">
              <a16:creationId xmlns:a16="http://schemas.microsoft.com/office/drawing/2014/main" xmlns="" id="{F5DEB2FE-9A10-4C67-AA90-EB97142C3DC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5" name="Text Box 10">
          <a:extLst>
            <a:ext uri="{FF2B5EF4-FFF2-40B4-BE49-F238E27FC236}">
              <a16:creationId xmlns:a16="http://schemas.microsoft.com/office/drawing/2014/main" xmlns="" id="{3439C9FD-DC8F-4FAE-9AC8-3672CD914D2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6" name="Text Box 41">
          <a:extLst>
            <a:ext uri="{FF2B5EF4-FFF2-40B4-BE49-F238E27FC236}">
              <a16:creationId xmlns:a16="http://schemas.microsoft.com/office/drawing/2014/main" xmlns="" id="{4C8CB8B0-DD79-4D85-A497-0DD0732D3C3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7" name="Text Box 43">
          <a:extLst>
            <a:ext uri="{FF2B5EF4-FFF2-40B4-BE49-F238E27FC236}">
              <a16:creationId xmlns:a16="http://schemas.microsoft.com/office/drawing/2014/main" xmlns="" id="{EE9B30D6-C2EC-4BAF-B0D3-415A183BF56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xmlns="" id="{61609F58-6AF5-4A95-B282-8C83495ABCA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xmlns="" id="{AAFA03DC-34AD-4B91-A327-CFF4CC39563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0" name="Text Box 9">
          <a:extLst>
            <a:ext uri="{FF2B5EF4-FFF2-40B4-BE49-F238E27FC236}">
              <a16:creationId xmlns:a16="http://schemas.microsoft.com/office/drawing/2014/main" xmlns="" id="{A8435A9A-589C-41E6-B146-23CFDB2E26D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1" name="Text Box 10">
          <a:extLst>
            <a:ext uri="{FF2B5EF4-FFF2-40B4-BE49-F238E27FC236}">
              <a16:creationId xmlns:a16="http://schemas.microsoft.com/office/drawing/2014/main" xmlns="" id="{E9C41EB2-407C-4FC3-8C87-4546784A1B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2" name="Text Box 41">
          <a:extLst>
            <a:ext uri="{FF2B5EF4-FFF2-40B4-BE49-F238E27FC236}">
              <a16:creationId xmlns:a16="http://schemas.microsoft.com/office/drawing/2014/main" xmlns="" id="{7CE84449-FDEB-4747-A67C-1004AE8CC14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3" name="Text Box 43">
          <a:extLst>
            <a:ext uri="{FF2B5EF4-FFF2-40B4-BE49-F238E27FC236}">
              <a16:creationId xmlns:a16="http://schemas.microsoft.com/office/drawing/2014/main" xmlns="" id="{1475794C-EAAF-4259-815B-E59164AE044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xmlns="" id="{E223A9DE-1110-4607-A63B-A7296FCCE27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xmlns="" id="{5D466865-7D02-4A12-AF8F-840D1897B19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6" name="Text Box 9">
          <a:extLst>
            <a:ext uri="{FF2B5EF4-FFF2-40B4-BE49-F238E27FC236}">
              <a16:creationId xmlns:a16="http://schemas.microsoft.com/office/drawing/2014/main" xmlns="" id="{4CF6D323-9D88-40E1-9F38-BACDAB03859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7" name="Text Box 10">
          <a:extLst>
            <a:ext uri="{FF2B5EF4-FFF2-40B4-BE49-F238E27FC236}">
              <a16:creationId xmlns:a16="http://schemas.microsoft.com/office/drawing/2014/main" xmlns="" id="{ADD96487-BDA8-4D41-B464-DC7120AE978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8" name="Text Box 41">
          <a:extLst>
            <a:ext uri="{FF2B5EF4-FFF2-40B4-BE49-F238E27FC236}">
              <a16:creationId xmlns:a16="http://schemas.microsoft.com/office/drawing/2014/main" xmlns="" id="{DAEE5D88-7C9E-4FED-B2FE-62CC7820A96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9" name="Text Box 43">
          <a:extLst>
            <a:ext uri="{FF2B5EF4-FFF2-40B4-BE49-F238E27FC236}">
              <a16:creationId xmlns:a16="http://schemas.microsoft.com/office/drawing/2014/main" xmlns="" id="{645475DC-9A90-4E4B-AB70-5DDF0B6F4E8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xmlns="" id="{D0676D5F-48B8-47D4-BF92-9FD04D0D4C4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xmlns="" id="{94850CE8-EEB0-455B-AF79-15FE6442876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2" name="Text Box 9">
          <a:extLst>
            <a:ext uri="{FF2B5EF4-FFF2-40B4-BE49-F238E27FC236}">
              <a16:creationId xmlns:a16="http://schemas.microsoft.com/office/drawing/2014/main" xmlns="" id="{0BCF0704-F514-4B82-94AE-0B932A61DA3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3" name="Text Box 10">
          <a:extLst>
            <a:ext uri="{FF2B5EF4-FFF2-40B4-BE49-F238E27FC236}">
              <a16:creationId xmlns:a16="http://schemas.microsoft.com/office/drawing/2014/main" xmlns="" id="{2EBD016E-612C-448A-AD8C-7555BD4591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4" name="Text Box 41">
          <a:extLst>
            <a:ext uri="{FF2B5EF4-FFF2-40B4-BE49-F238E27FC236}">
              <a16:creationId xmlns:a16="http://schemas.microsoft.com/office/drawing/2014/main" xmlns="" id="{22AF3E5A-CAC2-4DEB-B9B5-67738A8D60B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5" name="Text Box 43">
          <a:extLst>
            <a:ext uri="{FF2B5EF4-FFF2-40B4-BE49-F238E27FC236}">
              <a16:creationId xmlns:a16="http://schemas.microsoft.com/office/drawing/2014/main" xmlns="" id="{013BD4A4-98BF-4536-8EE2-7EF4FB9AA31B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xmlns="" id="{74B0ACE2-66D2-4703-95C3-CD45072ADA2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xmlns="" id="{7D7ECCB2-22DA-48C0-85A3-A7D15BAA78B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8" name="Text Box 9">
          <a:extLst>
            <a:ext uri="{FF2B5EF4-FFF2-40B4-BE49-F238E27FC236}">
              <a16:creationId xmlns:a16="http://schemas.microsoft.com/office/drawing/2014/main" xmlns="" id="{22513556-3105-49FB-B0EA-098D0F9D325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9" name="Text Box 10">
          <a:extLst>
            <a:ext uri="{FF2B5EF4-FFF2-40B4-BE49-F238E27FC236}">
              <a16:creationId xmlns:a16="http://schemas.microsoft.com/office/drawing/2014/main" xmlns="" id="{E8278B6D-17B2-46D4-BFB5-421302DC8AF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0" name="Text Box 41">
          <a:extLst>
            <a:ext uri="{FF2B5EF4-FFF2-40B4-BE49-F238E27FC236}">
              <a16:creationId xmlns:a16="http://schemas.microsoft.com/office/drawing/2014/main" xmlns="" id="{5FA08712-3988-4907-8F0B-64F91DEA144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1" name="Text Box 43">
          <a:extLst>
            <a:ext uri="{FF2B5EF4-FFF2-40B4-BE49-F238E27FC236}">
              <a16:creationId xmlns:a16="http://schemas.microsoft.com/office/drawing/2014/main" xmlns="" id="{1F9108D5-A685-4959-9567-9A89DAE4988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xmlns="" id="{AE4C318B-9DB4-4F6B-91C1-7A04E813CB5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xmlns="" id="{B253D729-269D-495D-BE33-BE4B8DCF468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4" name="Text Box 9">
          <a:extLst>
            <a:ext uri="{FF2B5EF4-FFF2-40B4-BE49-F238E27FC236}">
              <a16:creationId xmlns:a16="http://schemas.microsoft.com/office/drawing/2014/main" xmlns="" id="{654C91AA-D0A2-4F23-BA3D-2DC77867FB2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5" name="Text Box 10">
          <a:extLst>
            <a:ext uri="{FF2B5EF4-FFF2-40B4-BE49-F238E27FC236}">
              <a16:creationId xmlns:a16="http://schemas.microsoft.com/office/drawing/2014/main" xmlns="" id="{21D77292-F1C3-4178-B229-884F53D22B3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6" name="Text Box 41">
          <a:extLst>
            <a:ext uri="{FF2B5EF4-FFF2-40B4-BE49-F238E27FC236}">
              <a16:creationId xmlns:a16="http://schemas.microsoft.com/office/drawing/2014/main" xmlns="" id="{1CA7D4D0-1F4E-48CB-B53C-4D3D14EC147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7" name="Text Box 43">
          <a:extLst>
            <a:ext uri="{FF2B5EF4-FFF2-40B4-BE49-F238E27FC236}">
              <a16:creationId xmlns:a16="http://schemas.microsoft.com/office/drawing/2014/main" xmlns="" id="{D1FB24E6-5C09-4438-A864-E97331547AC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xmlns="" id="{3F30C7BA-B5BC-4FD6-93FC-FD72443B980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xmlns="" id="{B7E8336E-BDC1-4DBF-A5F7-44EF8693D1E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xmlns="" id="{78063117-02AB-4A79-B6DE-21A05AAB4AB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1" name="Text Box 10">
          <a:extLst>
            <a:ext uri="{FF2B5EF4-FFF2-40B4-BE49-F238E27FC236}">
              <a16:creationId xmlns:a16="http://schemas.microsoft.com/office/drawing/2014/main" xmlns="" id="{D8681AD0-58AC-4FD5-A771-A30686BA2F1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2" name="Text Box 41">
          <a:extLst>
            <a:ext uri="{FF2B5EF4-FFF2-40B4-BE49-F238E27FC236}">
              <a16:creationId xmlns:a16="http://schemas.microsoft.com/office/drawing/2014/main" xmlns="" id="{5AE7C44C-3CCC-4D22-B499-591985D962D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3" name="Text Box 43">
          <a:extLst>
            <a:ext uri="{FF2B5EF4-FFF2-40B4-BE49-F238E27FC236}">
              <a16:creationId xmlns:a16="http://schemas.microsoft.com/office/drawing/2014/main" xmlns="" id="{8E4439A7-A690-4A75-AAE2-C91BA4CF4F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xmlns="" id="{8362A028-2806-4AFA-854F-26431B9EF0B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xmlns="" id="{E9A49BA0-70BE-4DE3-932D-66059E1D67C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6" name="Text Box 9">
          <a:extLst>
            <a:ext uri="{FF2B5EF4-FFF2-40B4-BE49-F238E27FC236}">
              <a16:creationId xmlns:a16="http://schemas.microsoft.com/office/drawing/2014/main" xmlns="" id="{C1E83B28-1462-422A-807D-BEA194989FA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7" name="Text Box 10">
          <a:extLst>
            <a:ext uri="{FF2B5EF4-FFF2-40B4-BE49-F238E27FC236}">
              <a16:creationId xmlns:a16="http://schemas.microsoft.com/office/drawing/2014/main" xmlns="" id="{AB255042-9384-43E6-9CC7-770BB1C90C9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8" name="Text Box 41">
          <a:extLst>
            <a:ext uri="{FF2B5EF4-FFF2-40B4-BE49-F238E27FC236}">
              <a16:creationId xmlns:a16="http://schemas.microsoft.com/office/drawing/2014/main" xmlns="" id="{CAEEDCE7-C954-4E5C-AE0E-E0C80635E0B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9" name="Text Box 43">
          <a:extLst>
            <a:ext uri="{FF2B5EF4-FFF2-40B4-BE49-F238E27FC236}">
              <a16:creationId xmlns:a16="http://schemas.microsoft.com/office/drawing/2014/main" xmlns="" id="{D709FAA8-0F3D-4A4E-890A-244390B27A8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xmlns="" id="{2EFE9C91-8796-4803-A475-B515F4BA1E0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xmlns="" id="{B5CE6FC8-D683-413C-8B61-8A51609BA46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2" name="Text Box 9">
          <a:extLst>
            <a:ext uri="{FF2B5EF4-FFF2-40B4-BE49-F238E27FC236}">
              <a16:creationId xmlns:a16="http://schemas.microsoft.com/office/drawing/2014/main" xmlns="" id="{86509246-533B-4110-9AEF-A605F61B1EF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3" name="Text Box 10">
          <a:extLst>
            <a:ext uri="{FF2B5EF4-FFF2-40B4-BE49-F238E27FC236}">
              <a16:creationId xmlns:a16="http://schemas.microsoft.com/office/drawing/2014/main" xmlns="" id="{71A42F34-4CF9-442A-9B13-4A67DEE3AE56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4" name="Text Box 41">
          <a:extLst>
            <a:ext uri="{FF2B5EF4-FFF2-40B4-BE49-F238E27FC236}">
              <a16:creationId xmlns:a16="http://schemas.microsoft.com/office/drawing/2014/main" xmlns="" id="{42AAA9BF-1A39-4686-8841-29EC2F582C6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5" name="Text Box 43">
          <a:extLst>
            <a:ext uri="{FF2B5EF4-FFF2-40B4-BE49-F238E27FC236}">
              <a16:creationId xmlns:a16="http://schemas.microsoft.com/office/drawing/2014/main" xmlns="" id="{D06688ED-200C-4BA3-BEF0-58C5B588D22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xmlns="" id="{46B5A42E-3F25-433E-A6E7-CCD989B539F3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xmlns="" id="{136DD03F-26DB-48B8-999E-B241849F655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xmlns="" id="{AB558B38-C682-4680-A7A4-3BCF9E589C8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9" name="Text Box 10">
          <a:extLst>
            <a:ext uri="{FF2B5EF4-FFF2-40B4-BE49-F238E27FC236}">
              <a16:creationId xmlns:a16="http://schemas.microsoft.com/office/drawing/2014/main" xmlns="" id="{E227FD41-09E1-478C-9BAC-4D3D1FCA7135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0" name="Text Box 41">
          <a:extLst>
            <a:ext uri="{FF2B5EF4-FFF2-40B4-BE49-F238E27FC236}">
              <a16:creationId xmlns:a16="http://schemas.microsoft.com/office/drawing/2014/main" xmlns="" id="{EB4B9C02-DCFD-4DF2-B121-F3F5923CF84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1" name="Text Box 43">
          <a:extLst>
            <a:ext uri="{FF2B5EF4-FFF2-40B4-BE49-F238E27FC236}">
              <a16:creationId xmlns:a16="http://schemas.microsoft.com/office/drawing/2014/main" xmlns="" id="{FF8A6BB6-3357-4C88-B2C2-BB104B989102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xmlns="" id="{B4ECDE01-B420-4005-9E57-4A17594929F4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xmlns="" id="{64B80F01-7AD9-426C-82A9-CA67C1BE0E0F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064" name="Text Box 9">
          <a:extLst>
            <a:ext uri="{FF2B5EF4-FFF2-40B4-BE49-F238E27FC236}">
              <a16:creationId xmlns:a16="http://schemas.microsoft.com/office/drawing/2014/main" xmlns="" id="{859EDBC6-07F4-4570-8F0B-A965A73C377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065" name="Text Box 10">
          <a:extLst>
            <a:ext uri="{FF2B5EF4-FFF2-40B4-BE49-F238E27FC236}">
              <a16:creationId xmlns:a16="http://schemas.microsoft.com/office/drawing/2014/main" xmlns="" id="{C2FDD96F-B6F2-4776-8529-FE4C1AC270F8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066" name="Text Box 41">
          <a:extLst>
            <a:ext uri="{FF2B5EF4-FFF2-40B4-BE49-F238E27FC236}">
              <a16:creationId xmlns:a16="http://schemas.microsoft.com/office/drawing/2014/main" xmlns="" id="{B5166DDE-B8C5-4BC3-89CC-E849FEA81289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067" name="Text Box 43">
          <a:extLst>
            <a:ext uri="{FF2B5EF4-FFF2-40B4-BE49-F238E27FC236}">
              <a16:creationId xmlns:a16="http://schemas.microsoft.com/office/drawing/2014/main" xmlns="" id="{16CDAE7A-30F6-44D2-8A0C-D802E6A73C5C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xmlns="" id="{F1C4CC33-C778-4CD0-ADEB-0812D7E86B5A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xmlns="" id="{760EFED5-2544-4D9B-A544-D2CBD94FE6EE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70" name="Text Box 9">
          <a:extLst>
            <a:ext uri="{FF2B5EF4-FFF2-40B4-BE49-F238E27FC236}">
              <a16:creationId xmlns:a16="http://schemas.microsoft.com/office/drawing/2014/main" xmlns="" id="{AB1522A7-FDBC-483B-91E3-F63B572483CD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71" name="Text Box 10">
          <a:extLst>
            <a:ext uri="{FF2B5EF4-FFF2-40B4-BE49-F238E27FC236}">
              <a16:creationId xmlns:a16="http://schemas.microsoft.com/office/drawing/2014/main" xmlns="" id="{08B70BD0-3384-4D52-B4B4-C9CD4C78F9E1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72" name="Text Box 41">
          <a:extLst>
            <a:ext uri="{FF2B5EF4-FFF2-40B4-BE49-F238E27FC236}">
              <a16:creationId xmlns:a16="http://schemas.microsoft.com/office/drawing/2014/main" xmlns="" id="{EFD274CD-D663-4DCF-B742-65C0F244E380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73" name="Text Box 43">
          <a:extLst>
            <a:ext uri="{FF2B5EF4-FFF2-40B4-BE49-F238E27FC236}">
              <a16:creationId xmlns:a16="http://schemas.microsoft.com/office/drawing/2014/main" xmlns="" id="{0D39015E-8D7D-4E00-A689-12306D891857}"/>
            </a:ext>
          </a:extLst>
        </xdr:cNvPr>
        <xdr:cNvSpPr txBox="1">
          <a:spLocks noChangeArrowheads="1"/>
        </xdr:cNvSpPr>
      </xdr:nvSpPr>
      <xdr:spPr bwMode="auto">
        <a:xfrm>
          <a:off x="1600200" y="2921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44450</xdr:rowOff>
    </xdr:to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xmlns="" id="{E84C73F5-11A6-4ADE-A65D-383104185043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44450</xdr:rowOff>
    </xdr:to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xmlns="" id="{20E79F79-33A4-435C-ADC4-F2449B0833B9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44450</xdr:rowOff>
    </xdr:to>
    <xdr:sp macro="" textlink="">
      <xdr:nvSpPr>
        <xdr:cNvPr id="3118" name="Text Box 9">
          <a:extLst>
            <a:ext uri="{FF2B5EF4-FFF2-40B4-BE49-F238E27FC236}">
              <a16:creationId xmlns:a16="http://schemas.microsoft.com/office/drawing/2014/main" xmlns="" id="{C160AE8B-D7AC-4EB1-BA94-499545994097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44450</xdr:rowOff>
    </xdr:to>
    <xdr:sp macro="" textlink="">
      <xdr:nvSpPr>
        <xdr:cNvPr id="3119" name="Text Box 10">
          <a:extLst>
            <a:ext uri="{FF2B5EF4-FFF2-40B4-BE49-F238E27FC236}">
              <a16:creationId xmlns:a16="http://schemas.microsoft.com/office/drawing/2014/main" xmlns="" id="{4D621F49-1AE1-4A05-95A3-9FDAFEE7D379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44450</xdr:rowOff>
    </xdr:to>
    <xdr:sp macro="" textlink="">
      <xdr:nvSpPr>
        <xdr:cNvPr id="3120" name="Text Box 41">
          <a:extLst>
            <a:ext uri="{FF2B5EF4-FFF2-40B4-BE49-F238E27FC236}">
              <a16:creationId xmlns:a16="http://schemas.microsoft.com/office/drawing/2014/main" xmlns="" id="{A755B5D6-6765-48E8-85B1-13D9ED63F593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44450</xdr:rowOff>
    </xdr:to>
    <xdr:sp macro="" textlink="">
      <xdr:nvSpPr>
        <xdr:cNvPr id="3121" name="Text Box 43">
          <a:extLst>
            <a:ext uri="{FF2B5EF4-FFF2-40B4-BE49-F238E27FC236}">
              <a16:creationId xmlns:a16="http://schemas.microsoft.com/office/drawing/2014/main" xmlns="" id="{74A6D90B-1FEA-48B4-90E6-34096FDA7FBE}"/>
            </a:ext>
          </a:extLst>
        </xdr:cNvPr>
        <xdr:cNvSpPr txBox="1">
          <a:spLocks noChangeArrowheads="1"/>
        </xdr:cNvSpPr>
      </xdr:nvSpPr>
      <xdr:spPr bwMode="auto">
        <a:xfrm>
          <a:off x="1600200" y="41402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xmlns="" id="{67084FB6-09A5-4AED-85E4-47B0E328C39E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xmlns="" id="{1A691BC4-CB34-4188-A873-E162EF47761D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xmlns="" id="{C4A25DB8-379B-4D2D-93D2-6AA04D87C8D4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5" name="Text Box 10">
          <a:extLst>
            <a:ext uri="{FF2B5EF4-FFF2-40B4-BE49-F238E27FC236}">
              <a16:creationId xmlns:a16="http://schemas.microsoft.com/office/drawing/2014/main" xmlns="" id="{348D6DEF-9EF7-4CB5-93F9-407DEC6E6CE7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6" name="Text Box 41">
          <a:extLst>
            <a:ext uri="{FF2B5EF4-FFF2-40B4-BE49-F238E27FC236}">
              <a16:creationId xmlns:a16="http://schemas.microsoft.com/office/drawing/2014/main" xmlns="" id="{66D867F8-CB85-46B0-98DE-B8190CE26393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7" name="Text Box 43">
          <a:extLst>
            <a:ext uri="{FF2B5EF4-FFF2-40B4-BE49-F238E27FC236}">
              <a16:creationId xmlns:a16="http://schemas.microsoft.com/office/drawing/2014/main" xmlns="" id="{94DCDA9B-19A4-4D38-ACDC-546745929C1E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xmlns="" id="{69C4FB2B-9340-4CFA-BE2A-CFFEDDA497EE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xmlns="" id="{F70D81A5-0AB0-4B70-8206-C366018F1C92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30" name="Text Box 9">
          <a:extLst>
            <a:ext uri="{FF2B5EF4-FFF2-40B4-BE49-F238E27FC236}">
              <a16:creationId xmlns:a16="http://schemas.microsoft.com/office/drawing/2014/main" xmlns="" id="{C24C2EA9-6FFE-420E-91E8-A2F938B2D3F6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31" name="Text Box 10">
          <a:extLst>
            <a:ext uri="{FF2B5EF4-FFF2-40B4-BE49-F238E27FC236}">
              <a16:creationId xmlns:a16="http://schemas.microsoft.com/office/drawing/2014/main" xmlns="" id="{5114873C-373C-4E51-8E2C-4E4844E2FBCA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32" name="Text Box 41">
          <a:extLst>
            <a:ext uri="{FF2B5EF4-FFF2-40B4-BE49-F238E27FC236}">
              <a16:creationId xmlns:a16="http://schemas.microsoft.com/office/drawing/2014/main" xmlns="" id="{A58A604D-D9A2-4127-B997-BDE46F1FAEBD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25400</xdr:rowOff>
    </xdr:to>
    <xdr:sp macro="" textlink="">
      <xdr:nvSpPr>
        <xdr:cNvPr id="3133" name="Text Box 43">
          <a:extLst>
            <a:ext uri="{FF2B5EF4-FFF2-40B4-BE49-F238E27FC236}">
              <a16:creationId xmlns:a16="http://schemas.microsoft.com/office/drawing/2014/main" xmlns="" id="{F98492CD-1364-4CF2-80D4-9A4A5B185EB6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44450</xdr:rowOff>
    </xdr:to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xmlns="" id="{4DA153D0-4746-4DC4-852C-08CB52D5E2EB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44450</xdr:rowOff>
    </xdr:to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xmlns="" id="{73F071FD-BEE9-419F-9BD6-97D6252CA745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44450</xdr:rowOff>
    </xdr:to>
    <xdr:sp macro="" textlink="">
      <xdr:nvSpPr>
        <xdr:cNvPr id="3136" name="Text Box 9">
          <a:extLst>
            <a:ext uri="{FF2B5EF4-FFF2-40B4-BE49-F238E27FC236}">
              <a16:creationId xmlns:a16="http://schemas.microsoft.com/office/drawing/2014/main" xmlns="" id="{7544A4A4-A55E-4BAC-93D9-3F7D60D6B793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44450</xdr:rowOff>
    </xdr:to>
    <xdr:sp macro="" textlink="">
      <xdr:nvSpPr>
        <xdr:cNvPr id="3137" name="Text Box 10">
          <a:extLst>
            <a:ext uri="{FF2B5EF4-FFF2-40B4-BE49-F238E27FC236}">
              <a16:creationId xmlns:a16="http://schemas.microsoft.com/office/drawing/2014/main" xmlns="" id="{5388794B-9386-425D-A852-7C7CB4145FFE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44450</xdr:rowOff>
    </xdr:to>
    <xdr:sp macro="" textlink="">
      <xdr:nvSpPr>
        <xdr:cNvPr id="3138" name="Text Box 41">
          <a:extLst>
            <a:ext uri="{FF2B5EF4-FFF2-40B4-BE49-F238E27FC236}">
              <a16:creationId xmlns:a16="http://schemas.microsoft.com/office/drawing/2014/main" xmlns="" id="{85135006-E670-44D2-8F78-BFEE5E99CD5C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44450</xdr:rowOff>
    </xdr:to>
    <xdr:sp macro="" textlink="">
      <xdr:nvSpPr>
        <xdr:cNvPr id="3139" name="Text Box 43">
          <a:extLst>
            <a:ext uri="{FF2B5EF4-FFF2-40B4-BE49-F238E27FC236}">
              <a16:creationId xmlns:a16="http://schemas.microsoft.com/office/drawing/2014/main" xmlns="" id="{FAAC71A2-E6BE-4E4B-A53A-A13C882CBEC0}"/>
            </a:ext>
          </a:extLst>
        </xdr:cNvPr>
        <xdr:cNvSpPr txBox="1">
          <a:spLocks noChangeArrowheads="1"/>
        </xdr:cNvSpPr>
      </xdr:nvSpPr>
      <xdr:spPr bwMode="auto">
        <a:xfrm>
          <a:off x="1600200" y="46736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1625600</xdr:colOff>
      <xdr:row>25</xdr:row>
      <xdr:rowOff>44450</xdr:rowOff>
    </xdr:to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xmlns="" id="{725CDF8A-91A8-44DA-9A90-02F7D18808DC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1625600</xdr:colOff>
      <xdr:row>25</xdr:row>
      <xdr:rowOff>44450</xdr:rowOff>
    </xdr:to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xmlns="" id="{B041DA2E-6753-4682-BF7C-32CEAC3E5BE9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1625600</xdr:colOff>
      <xdr:row>25</xdr:row>
      <xdr:rowOff>44450</xdr:rowOff>
    </xdr:to>
    <xdr:sp macro="" textlink="">
      <xdr:nvSpPr>
        <xdr:cNvPr id="3142" name="Text Box 9">
          <a:extLst>
            <a:ext uri="{FF2B5EF4-FFF2-40B4-BE49-F238E27FC236}">
              <a16:creationId xmlns:a16="http://schemas.microsoft.com/office/drawing/2014/main" xmlns="" id="{B039D7A2-BCB4-4E2A-A0D0-9419A799BB24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1625600</xdr:colOff>
      <xdr:row>25</xdr:row>
      <xdr:rowOff>44450</xdr:rowOff>
    </xdr:to>
    <xdr:sp macro="" textlink="">
      <xdr:nvSpPr>
        <xdr:cNvPr id="3143" name="Text Box 10">
          <a:extLst>
            <a:ext uri="{FF2B5EF4-FFF2-40B4-BE49-F238E27FC236}">
              <a16:creationId xmlns:a16="http://schemas.microsoft.com/office/drawing/2014/main" xmlns="" id="{4247D96E-7171-46F7-BEFF-37586CFABC57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1625600</xdr:colOff>
      <xdr:row>25</xdr:row>
      <xdr:rowOff>44450</xdr:rowOff>
    </xdr:to>
    <xdr:sp macro="" textlink="">
      <xdr:nvSpPr>
        <xdr:cNvPr id="3144" name="Text Box 41">
          <a:extLst>
            <a:ext uri="{FF2B5EF4-FFF2-40B4-BE49-F238E27FC236}">
              <a16:creationId xmlns:a16="http://schemas.microsoft.com/office/drawing/2014/main" xmlns="" id="{2438E837-A44B-4C72-9BDA-13BF1A3120C8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1625600</xdr:colOff>
      <xdr:row>25</xdr:row>
      <xdr:rowOff>44450</xdr:rowOff>
    </xdr:to>
    <xdr:sp macro="" textlink="">
      <xdr:nvSpPr>
        <xdr:cNvPr id="3145" name="Text Box 43">
          <a:extLst>
            <a:ext uri="{FF2B5EF4-FFF2-40B4-BE49-F238E27FC236}">
              <a16:creationId xmlns:a16="http://schemas.microsoft.com/office/drawing/2014/main" xmlns="" id="{C02F0E9F-72A9-4929-B17A-5BD2EDB13D07}"/>
            </a:ext>
          </a:extLst>
        </xdr:cNvPr>
        <xdr:cNvSpPr txBox="1">
          <a:spLocks noChangeArrowheads="1"/>
        </xdr:cNvSpPr>
      </xdr:nvSpPr>
      <xdr:spPr bwMode="auto">
        <a:xfrm>
          <a:off x="1600200" y="44069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xmlns="" id="{39C2F174-A90A-4CC3-B715-A13E3FCB35B7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xmlns="" id="{A686EC5E-56BC-4964-AF2B-C032BE5EF136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48" name="Text Box 9">
          <a:extLst>
            <a:ext uri="{FF2B5EF4-FFF2-40B4-BE49-F238E27FC236}">
              <a16:creationId xmlns:a16="http://schemas.microsoft.com/office/drawing/2014/main" xmlns="" id="{5C72E59D-E46C-47FF-8B06-0AB93A54CD14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49" name="Text Box 10">
          <a:extLst>
            <a:ext uri="{FF2B5EF4-FFF2-40B4-BE49-F238E27FC236}">
              <a16:creationId xmlns:a16="http://schemas.microsoft.com/office/drawing/2014/main" xmlns="" id="{8C3C298E-EE13-4352-AE35-65170E5A44B0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0" name="Text Box 41">
          <a:extLst>
            <a:ext uri="{FF2B5EF4-FFF2-40B4-BE49-F238E27FC236}">
              <a16:creationId xmlns:a16="http://schemas.microsoft.com/office/drawing/2014/main" xmlns="" id="{B3ECB534-EAAA-49CB-BFD3-1E49DBD998B1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1" name="Text Box 43">
          <a:extLst>
            <a:ext uri="{FF2B5EF4-FFF2-40B4-BE49-F238E27FC236}">
              <a16:creationId xmlns:a16="http://schemas.microsoft.com/office/drawing/2014/main" xmlns="" id="{14A1B66B-C27F-4FBD-85B2-38F88490D467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xmlns="" id="{252AC535-2FD8-4BFF-9DEA-8F1EA9C4BE25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xmlns="" id="{6BB2B17E-992B-456E-A91E-A7D14AB6F7C2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4" name="Text Box 9">
          <a:extLst>
            <a:ext uri="{FF2B5EF4-FFF2-40B4-BE49-F238E27FC236}">
              <a16:creationId xmlns:a16="http://schemas.microsoft.com/office/drawing/2014/main" xmlns="" id="{5C34270E-2168-4B63-86D3-D64CF3FA76BC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5" name="Text Box 10">
          <a:extLst>
            <a:ext uri="{FF2B5EF4-FFF2-40B4-BE49-F238E27FC236}">
              <a16:creationId xmlns:a16="http://schemas.microsoft.com/office/drawing/2014/main" xmlns="" id="{5AA2D2A0-E309-4488-A4FB-55AA7A0493FE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6" name="Text Box 41">
          <a:extLst>
            <a:ext uri="{FF2B5EF4-FFF2-40B4-BE49-F238E27FC236}">
              <a16:creationId xmlns:a16="http://schemas.microsoft.com/office/drawing/2014/main" xmlns="" id="{3BAE90A6-DA6F-4421-AC60-00F4E090018C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1606550</xdr:colOff>
      <xdr:row>25</xdr:row>
      <xdr:rowOff>25400</xdr:rowOff>
    </xdr:to>
    <xdr:sp macro="" textlink="">
      <xdr:nvSpPr>
        <xdr:cNvPr id="3157" name="Text Box 43">
          <a:extLst>
            <a:ext uri="{FF2B5EF4-FFF2-40B4-BE49-F238E27FC236}">
              <a16:creationId xmlns:a16="http://schemas.microsoft.com/office/drawing/2014/main" xmlns="" id="{B1A6B66E-F229-4307-BFD7-C936F1F86265}"/>
            </a:ext>
          </a:extLst>
        </xdr:cNvPr>
        <xdr:cNvSpPr txBox="1">
          <a:spLocks noChangeArrowheads="1"/>
        </xdr:cNvSpPr>
      </xdr:nvSpPr>
      <xdr:spPr bwMode="auto">
        <a:xfrm>
          <a:off x="1600200" y="494030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26</xdr:row>
      <xdr:rowOff>0</xdr:rowOff>
    </xdr:from>
    <xdr:to>
      <xdr:col>0</xdr:col>
      <xdr:colOff>1606550</xdr:colOff>
      <xdr:row>26</xdr:row>
      <xdr:rowOff>44450</xdr:rowOff>
    </xdr:to>
    <xdr:sp macro="" textlink="">
      <xdr:nvSpPr>
        <xdr:cNvPr id="17521" name="Text Box 1">
          <a:extLst>
            <a:ext uri="{FF2B5EF4-FFF2-40B4-BE49-F238E27FC236}">
              <a16:creationId xmlns:a16="http://schemas.microsoft.com/office/drawing/2014/main" xmlns="" id="{00000000-0008-0000-0500-000071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1606550</xdr:colOff>
      <xdr:row>26</xdr:row>
      <xdr:rowOff>44450</xdr:rowOff>
    </xdr:to>
    <xdr:sp macro="" textlink="">
      <xdr:nvSpPr>
        <xdr:cNvPr id="17522" name="Text Box 8">
          <a:extLst>
            <a:ext uri="{FF2B5EF4-FFF2-40B4-BE49-F238E27FC236}">
              <a16:creationId xmlns:a16="http://schemas.microsoft.com/office/drawing/2014/main" xmlns="" id="{00000000-0008-0000-0500-000072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1606550</xdr:colOff>
      <xdr:row>26</xdr:row>
      <xdr:rowOff>44450</xdr:rowOff>
    </xdr:to>
    <xdr:sp macro="" textlink="">
      <xdr:nvSpPr>
        <xdr:cNvPr id="17523" name="Text Box 9">
          <a:extLst>
            <a:ext uri="{FF2B5EF4-FFF2-40B4-BE49-F238E27FC236}">
              <a16:creationId xmlns:a16="http://schemas.microsoft.com/office/drawing/2014/main" xmlns="" id="{00000000-0008-0000-0500-000073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1606550</xdr:colOff>
      <xdr:row>26</xdr:row>
      <xdr:rowOff>44450</xdr:rowOff>
    </xdr:to>
    <xdr:sp macro="" textlink="">
      <xdr:nvSpPr>
        <xdr:cNvPr id="17524" name="Text Box 10">
          <a:extLst>
            <a:ext uri="{FF2B5EF4-FFF2-40B4-BE49-F238E27FC236}">
              <a16:creationId xmlns:a16="http://schemas.microsoft.com/office/drawing/2014/main" xmlns="" id="{00000000-0008-0000-0500-000074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1606550</xdr:colOff>
      <xdr:row>26</xdr:row>
      <xdr:rowOff>44450</xdr:rowOff>
    </xdr:to>
    <xdr:sp macro="" textlink="">
      <xdr:nvSpPr>
        <xdr:cNvPr id="17525" name="Text Box 41">
          <a:extLst>
            <a:ext uri="{FF2B5EF4-FFF2-40B4-BE49-F238E27FC236}">
              <a16:creationId xmlns:a16="http://schemas.microsoft.com/office/drawing/2014/main" xmlns="" id="{00000000-0008-0000-0500-000075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1606550</xdr:colOff>
      <xdr:row>26</xdr:row>
      <xdr:rowOff>44450</xdr:rowOff>
    </xdr:to>
    <xdr:sp macro="" textlink="">
      <xdr:nvSpPr>
        <xdr:cNvPr id="17526" name="Text Box 43">
          <a:extLst>
            <a:ext uri="{FF2B5EF4-FFF2-40B4-BE49-F238E27FC236}">
              <a16:creationId xmlns:a16="http://schemas.microsoft.com/office/drawing/2014/main" xmlns="" id="{00000000-0008-0000-0500-000076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1606550</xdr:colOff>
      <xdr:row>44</xdr:row>
      <xdr:rowOff>44450</xdr:rowOff>
    </xdr:to>
    <xdr:sp macro="" textlink="">
      <xdr:nvSpPr>
        <xdr:cNvPr id="17527" name="Text Box 1">
          <a:extLst>
            <a:ext uri="{FF2B5EF4-FFF2-40B4-BE49-F238E27FC236}">
              <a16:creationId xmlns:a16="http://schemas.microsoft.com/office/drawing/2014/main" xmlns="" id="{00000000-0008-0000-0500-000077440000}"/>
            </a:ext>
          </a:extLst>
        </xdr:cNvPr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1606550</xdr:colOff>
      <xdr:row>44</xdr:row>
      <xdr:rowOff>44450</xdr:rowOff>
    </xdr:to>
    <xdr:sp macro="" textlink="">
      <xdr:nvSpPr>
        <xdr:cNvPr id="17528" name="Text Box 8">
          <a:extLst>
            <a:ext uri="{FF2B5EF4-FFF2-40B4-BE49-F238E27FC236}">
              <a16:creationId xmlns:a16="http://schemas.microsoft.com/office/drawing/2014/main" xmlns="" id="{00000000-0008-0000-0500-000078440000}"/>
            </a:ext>
          </a:extLst>
        </xdr:cNvPr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1606550</xdr:colOff>
      <xdr:row>44</xdr:row>
      <xdr:rowOff>44450</xdr:rowOff>
    </xdr:to>
    <xdr:sp macro="" textlink="">
      <xdr:nvSpPr>
        <xdr:cNvPr id="17529" name="Text Box 9">
          <a:extLst>
            <a:ext uri="{FF2B5EF4-FFF2-40B4-BE49-F238E27FC236}">
              <a16:creationId xmlns:a16="http://schemas.microsoft.com/office/drawing/2014/main" xmlns="" id="{00000000-0008-0000-0500-000079440000}"/>
            </a:ext>
          </a:extLst>
        </xdr:cNvPr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1606550</xdr:colOff>
      <xdr:row>44</xdr:row>
      <xdr:rowOff>44450</xdr:rowOff>
    </xdr:to>
    <xdr:sp macro="" textlink="">
      <xdr:nvSpPr>
        <xdr:cNvPr id="17530" name="Text Box 10">
          <a:extLst>
            <a:ext uri="{FF2B5EF4-FFF2-40B4-BE49-F238E27FC236}">
              <a16:creationId xmlns:a16="http://schemas.microsoft.com/office/drawing/2014/main" xmlns="" id="{00000000-0008-0000-0500-00007A440000}"/>
            </a:ext>
          </a:extLst>
        </xdr:cNvPr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1606550</xdr:colOff>
      <xdr:row>44</xdr:row>
      <xdr:rowOff>44450</xdr:rowOff>
    </xdr:to>
    <xdr:sp macro="" textlink="">
      <xdr:nvSpPr>
        <xdr:cNvPr id="17531" name="Text Box 41">
          <a:extLst>
            <a:ext uri="{FF2B5EF4-FFF2-40B4-BE49-F238E27FC236}">
              <a16:creationId xmlns:a16="http://schemas.microsoft.com/office/drawing/2014/main" xmlns="" id="{00000000-0008-0000-0500-00007B440000}"/>
            </a:ext>
          </a:extLst>
        </xdr:cNvPr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1606550</xdr:colOff>
      <xdr:row>44</xdr:row>
      <xdr:rowOff>44450</xdr:rowOff>
    </xdr:to>
    <xdr:sp macro="" textlink="">
      <xdr:nvSpPr>
        <xdr:cNvPr id="17532" name="Text Box 43">
          <a:extLst>
            <a:ext uri="{FF2B5EF4-FFF2-40B4-BE49-F238E27FC236}">
              <a16:creationId xmlns:a16="http://schemas.microsoft.com/office/drawing/2014/main" xmlns="" id="{00000000-0008-0000-0500-00007C440000}"/>
            </a:ext>
          </a:extLst>
        </xdr:cNvPr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3" name="Text Box 1">
          <a:extLst>
            <a:ext uri="{FF2B5EF4-FFF2-40B4-BE49-F238E27FC236}">
              <a16:creationId xmlns:a16="http://schemas.microsoft.com/office/drawing/2014/main" xmlns="" id="{00000000-0008-0000-0500-00007D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4" name="Text Box 8">
          <a:extLst>
            <a:ext uri="{FF2B5EF4-FFF2-40B4-BE49-F238E27FC236}">
              <a16:creationId xmlns:a16="http://schemas.microsoft.com/office/drawing/2014/main" xmlns="" id="{00000000-0008-0000-0500-00007E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5" name="Text Box 9">
          <a:extLst>
            <a:ext uri="{FF2B5EF4-FFF2-40B4-BE49-F238E27FC236}">
              <a16:creationId xmlns:a16="http://schemas.microsoft.com/office/drawing/2014/main" xmlns="" id="{00000000-0008-0000-0500-00007F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6" name="Text Box 10">
          <a:extLst>
            <a:ext uri="{FF2B5EF4-FFF2-40B4-BE49-F238E27FC236}">
              <a16:creationId xmlns:a16="http://schemas.microsoft.com/office/drawing/2014/main" xmlns="" id="{00000000-0008-0000-0500-000080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7" name="Text Box 41">
          <a:extLst>
            <a:ext uri="{FF2B5EF4-FFF2-40B4-BE49-F238E27FC236}">
              <a16:creationId xmlns:a16="http://schemas.microsoft.com/office/drawing/2014/main" xmlns="" id="{00000000-0008-0000-0500-000081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8" name="Text Box 43">
          <a:extLst>
            <a:ext uri="{FF2B5EF4-FFF2-40B4-BE49-F238E27FC236}">
              <a16:creationId xmlns:a16="http://schemas.microsoft.com/office/drawing/2014/main" xmlns="" id="{00000000-0008-0000-0500-000082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39" name="Text Box 1">
          <a:extLst>
            <a:ext uri="{FF2B5EF4-FFF2-40B4-BE49-F238E27FC236}">
              <a16:creationId xmlns:a16="http://schemas.microsoft.com/office/drawing/2014/main" xmlns="" id="{00000000-0008-0000-0500-000083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40" name="Text Box 8">
          <a:extLst>
            <a:ext uri="{FF2B5EF4-FFF2-40B4-BE49-F238E27FC236}">
              <a16:creationId xmlns:a16="http://schemas.microsoft.com/office/drawing/2014/main" xmlns="" id="{00000000-0008-0000-0500-000084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41" name="Text Box 9">
          <a:extLst>
            <a:ext uri="{FF2B5EF4-FFF2-40B4-BE49-F238E27FC236}">
              <a16:creationId xmlns:a16="http://schemas.microsoft.com/office/drawing/2014/main" xmlns="" id="{00000000-0008-0000-0500-000085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42" name="Text Box 10">
          <a:extLst>
            <a:ext uri="{FF2B5EF4-FFF2-40B4-BE49-F238E27FC236}">
              <a16:creationId xmlns:a16="http://schemas.microsoft.com/office/drawing/2014/main" xmlns="" id="{00000000-0008-0000-0500-000086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43" name="Text Box 41">
          <a:extLst>
            <a:ext uri="{FF2B5EF4-FFF2-40B4-BE49-F238E27FC236}">
              <a16:creationId xmlns:a16="http://schemas.microsoft.com/office/drawing/2014/main" xmlns="" id="{00000000-0008-0000-0500-000087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1606550</xdr:colOff>
      <xdr:row>59</xdr:row>
      <xdr:rowOff>44450</xdr:rowOff>
    </xdr:to>
    <xdr:sp macro="" textlink="">
      <xdr:nvSpPr>
        <xdr:cNvPr id="17544" name="Text Box 43">
          <a:extLst>
            <a:ext uri="{FF2B5EF4-FFF2-40B4-BE49-F238E27FC236}">
              <a16:creationId xmlns:a16="http://schemas.microsoft.com/office/drawing/2014/main" xmlns="" id="{00000000-0008-0000-0500-000088440000}"/>
            </a:ext>
          </a:extLst>
        </xdr:cNvPr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45" name="Text Box 1">
          <a:extLst>
            <a:ext uri="{FF2B5EF4-FFF2-40B4-BE49-F238E27FC236}">
              <a16:creationId xmlns:a16="http://schemas.microsoft.com/office/drawing/2014/main" xmlns="" id="{00000000-0008-0000-0500-000089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46" name="Text Box 8">
          <a:extLst>
            <a:ext uri="{FF2B5EF4-FFF2-40B4-BE49-F238E27FC236}">
              <a16:creationId xmlns:a16="http://schemas.microsoft.com/office/drawing/2014/main" xmlns="" id="{00000000-0008-0000-0500-00008A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47" name="Text Box 9">
          <a:extLst>
            <a:ext uri="{FF2B5EF4-FFF2-40B4-BE49-F238E27FC236}">
              <a16:creationId xmlns:a16="http://schemas.microsoft.com/office/drawing/2014/main" xmlns="" id="{00000000-0008-0000-0500-00008B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48" name="Text Box 10">
          <a:extLst>
            <a:ext uri="{FF2B5EF4-FFF2-40B4-BE49-F238E27FC236}">
              <a16:creationId xmlns:a16="http://schemas.microsoft.com/office/drawing/2014/main" xmlns="" id="{00000000-0008-0000-0500-00008C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49" name="Text Box 41">
          <a:extLst>
            <a:ext uri="{FF2B5EF4-FFF2-40B4-BE49-F238E27FC236}">
              <a16:creationId xmlns:a16="http://schemas.microsoft.com/office/drawing/2014/main" xmlns="" id="{00000000-0008-0000-0500-00008D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50" name="Text Box 43">
          <a:extLst>
            <a:ext uri="{FF2B5EF4-FFF2-40B4-BE49-F238E27FC236}">
              <a16:creationId xmlns:a16="http://schemas.microsoft.com/office/drawing/2014/main" xmlns="" id="{00000000-0008-0000-0500-00008E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1600200</xdr:colOff>
      <xdr:row>21</xdr:row>
      <xdr:rowOff>44450</xdr:rowOff>
    </xdr:to>
    <xdr:sp macro="" textlink="">
      <xdr:nvSpPr>
        <xdr:cNvPr id="17551" name="Text Box 1">
          <a:extLst>
            <a:ext uri="{FF2B5EF4-FFF2-40B4-BE49-F238E27FC236}">
              <a16:creationId xmlns:a16="http://schemas.microsoft.com/office/drawing/2014/main" xmlns="" id="{00000000-0008-0000-0500-00008F44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1600200</xdr:colOff>
      <xdr:row>21</xdr:row>
      <xdr:rowOff>44450</xdr:rowOff>
    </xdr:to>
    <xdr:sp macro="" textlink="">
      <xdr:nvSpPr>
        <xdr:cNvPr id="17552" name="Text Box 8">
          <a:extLst>
            <a:ext uri="{FF2B5EF4-FFF2-40B4-BE49-F238E27FC236}">
              <a16:creationId xmlns:a16="http://schemas.microsoft.com/office/drawing/2014/main" xmlns="" id="{00000000-0008-0000-0500-00009044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1600200</xdr:colOff>
      <xdr:row>21</xdr:row>
      <xdr:rowOff>44450</xdr:rowOff>
    </xdr:to>
    <xdr:sp macro="" textlink="">
      <xdr:nvSpPr>
        <xdr:cNvPr id="17553" name="Text Box 9">
          <a:extLst>
            <a:ext uri="{FF2B5EF4-FFF2-40B4-BE49-F238E27FC236}">
              <a16:creationId xmlns:a16="http://schemas.microsoft.com/office/drawing/2014/main" xmlns="" id="{00000000-0008-0000-0500-00009144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1600200</xdr:colOff>
      <xdr:row>21</xdr:row>
      <xdr:rowOff>44450</xdr:rowOff>
    </xdr:to>
    <xdr:sp macro="" textlink="">
      <xdr:nvSpPr>
        <xdr:cNvPr id="17554" name="Text Box 10">
          <a:extLst>
            <a:ext uri="{FF2B5EF4-FFF2-40B4-BE49-F238E27FC236}">
              <a16:creationId xmlns:a16="http://schemas.microsoft.com/office/drawing/2014/main" xmlns="" id="{00000000-0008-0000-0500-00009244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1600200</xdr:colOff>
      <xdr:row>21</xdr:row>
      <xdr:rowOff>44450</xdr:rowOff>
    </xdr:to>
    <xdr:sp macro="" textlink="">
      <xdr:nvSpPr>
        <xdr:cNvPr id="17555" name="Text Box 41">
          <a:extLst>
            <a:ext uri="{FF2B5EF4-FFF2-40B4-BE49-F238E27FC236}">
              <a16:creationId xmlns:a16="http://schemas.microsoft.com/office/drawing/2014/main" xmlns="" id="{00000000-0008-0000-0500-00009344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1600200</xdr:colOff>
      <xdr:row>21</xdr:row>
      <xdr:rowOff>44450</xdr:rowOff>
    </xdr:to>
    <xdr:sp macro="" textlink="">
      <xdr:nvSpPr>
        <xdr:cNvPr id="17556" name="Text Box 43">
          <a:extLst>
            <a:ext uri="{FF2B5EF4-FFF2-40B4-BE49-F238E27FC236}">
              <a16:creationId xmlns:a16="http://schemas.microsoft.com/office/drawing/2014/main" xmlns="" id="{00000000-0008-0000-0500-00009444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57" name="Text Box 1">
          <a:extLst>
            <a:ext uri="{FF2B5EF4-FFF2-40B4-BE49-F238E27FC236}">
              <a16:creationId xmlns:a16="http://schemas.microsoft.com/office/drawing/2014/main" xmlns="" id="{00000000-0008-0000-0500-000095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58" name="Text Box 8">
          <a:extLst>
            <a:ext uri="{FF2B5EF4-FFF2-40B4-BE49-F238E27FC236}">
              <a16:creationId xmlns:a16="http://schemas.microsoft.com/office/drawing/2014/main" xmlns="" id="{00000000-0008-0000-0500-000096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59" name="Text Box 9">
          <a:extLst>
            <a:ext uri="{FF2B5EF4-FFF2-40B4-BE49-F238E27FC236}">
              <a16:creationId xmlns:a16="http://schemas.microsoft.com/office/drawing/2014/main" xmlns="" id="{00000000-0008-0000-0500-000097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0" name="Text Box 10">
          <a:extLst>
            <a:ext uri="{FF2B5EF4-FFF2-40B4-BE49-F238E27FC236}">
              <a16:creationId xmlns:a16="http://schemas.microsoft.com/office/drawing/2014/main" xmlns="" id="{00000000-0008-0000-0500-000098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1" name="Text Box 41">
          <a:extLst>
            <a:ext uri="{FF2B5EF4-FFF2-40B4-BE49-F238E27FC236}">
              <a16:creationId xmlns:a16="http://schemas.microsoft.com/office/drawing/2014/main" xmlns="" id="{00000000-0008-0000-0500-000099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2" name="Text Box 43">
          <a:extLst>
            <a:ext uri="{FF2B5EF4-FFF2-40B4-BE49-F238E27FC236}">
              <a16:creationId xmlns:a16="http://schemas.microsoft.com/office/drawing/2014/main" xmlns="" id="{00000000-0008-0000-0500-00009A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3" name="Text Box 1">
          <a:extLst>
            <a:ext uri="{FF2B5EF4-FFF2-40B4-BE49-F238E27FC236}">
              <a16:creationId xmlns:a16="http://schemas.microsoft.com/office/drawing/2014/main" xmlns="" id="{00000000-0008-0000-0500-00009B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4" name="Text Box 8">
          <a:extLst>
            <a:ext uri="{FF2B5EF4-FFF2-40B4-BE49-F238E27FC236}">
              <a16:creationId xmlns:a16="http://schemas.microsoft.com/office/drawing/2014/main" xmlns="" id="{00000000-0008-0000-0500-00009C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5" name="Text Box 9">
          <a:extLst>
            <a:ext uri="{FF2B5EF4-FFF2-40B4-BE49-F238E27FC236}">
              <a16:creationId xmlns:a16="http://schemas.microsoft.com/office/drawing/2014/main" xmlns="" id="{00000000-0008-0000-0500-00009D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6" name="Text Box 10">
          <a:extLst>
            <a:ext uri="{FF2B5EF4-FFF2-40B4-BE49-F238E27FC236}">
              <a16:creationId xmlns:a16="http://schemas.microsoft.com/office/drawing/2014/main" xmlns="" id="{00000000-0008-0000-0500-00009E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7" name="Text Box 41">
          <a:extLst>
            <a:ext uri="{FF2B5EF4-FFF2-40B4-BE49-F238E27FC236}">
              <a16:creationId xmlns:a16="http://schemas.microsoft.com/office/drawing/2014/main" xmlns="" id="{00000000-0008-0000-0500-00009F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68" name="Text Box 43">
          <a:extLst>
            <a:ext uri="{FF2B5EF4-FFF2-40B4-BE49-F238E27FC236}">
              <a16:creationId xmlns:a16="http://schemas.microsoft.com/office/drawing/2014/main" xmlns="" id="{00000000-0008-0000-0500-0000A0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69" name="Text Box 1">
          <a:extLst>
            <a:ext uri="{FF2B5EF4-FFF2-40B4-BE49-F238E27FC236}">
              <a16:creationId xmlns:a16="http://schemas.microsoft.com/office/drawing/2014/main" xmlns="" id="{00000000-0008-0000-0500-0000A1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70" name="Text Box 8">
          <a:extLst>
            <a:ext uri="{FF2B5EF4-FFF2-40B4-BE49-F238E27FC236}">
              <a16:creationId xmlns:a16="http://schemas.microsoft.com/office/drawing/2014/main" xmlns="" id="{00000000-0008-0000-0500-0000A2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71" name="Text Box 9">
          <a:extLst>
            <a:ext uri="{FF2B5EF4-FFF2-40B4-BE49-F238E27FC236}">
              <a16:creationId xmlns:a16="http://schemas.microsoft.com/office/drawing/2014/main" xmlns="" id="{00000000-0008-0000-0500-0000A3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72" name="Text Box 10">
          <a:extLst>
            <a:ext uri="{FF2B5EF4-FFF2-40B4-BE49-F238E27FC236}">
              <a16:creationId xmlns:a16="http://schemas.microsoft.com/office/drawing/2014/main" xmlns="" id="{00000000-0008-0000-0500-0000A4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73" name="Text Box 41">
          <a:extLst>
            <a:ext uri="{FF2B5EF4-FFF2-40B4-BE49-F238E27FC236}">
              <a16:creationId xmlns:a16="http://schemas.microsoft.com/office/drawing/2014/main" xmlns="" id="{00000000-0008-0000-0500-0000A5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574" name="Text Box 43">
          <a:extLst>
            <a:ext uri="{FF2B5EF4-FFF2-40B4-BE49-F238E27FC236}">
              <a16:creationId xmlns:a16="http://schemas.microsoft.com/office/drawing/2014/main" xmlns="" id="{00000000-0008-0000-0500-0000A6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75" name="Text Box 1">
          <a:extLst>
            <a:ext uri="{FF2B5EF4-FFF2-40B4-BE49-F238E27FC236}">
              <a16:creationId xmlns:a16="http://schemas.microsoft.com/office/drawing/2014/main" xmlns="" id="{00000000-0008-0000-0500-0000A7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76" name="Text Box 8">
          <a:extLst>
            <a:ext uri="{FF2B5EF4-FFF2-40B4-BE49-F238E27FC236}">
              <a16:creationId xmlns:a16="http://schemas.microsoft.com/office/drawing/2014/main" xmlns="" id="{00000000-0008-0000-0500-0000A8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77" name="Text Box 9">
          <a:extLst>
            <a:ext uri="{FF2B5EF4-FFF2-40B4-BE49-F238E27FC236}">
              <a16:creationId xmlns:a16="http://schemas.microsoft.com/office/drawing/2014/main" xmlns="" id="{00000000-0008-0000-0500-0000A9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78" name="Text Box 10">
          <a:extLst>
            <a:ext uri="{FF2B5EF4-FFF2-40B4-BE49-F238E27FC236}">
              <a16:creationId xmlns:a16="http://schemas.microsoft.com/office/drawing/2014/main" xmlns="" id="{00000000-0008-0000-0500-0000AA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79" name="Text Box 41">
          <a:extLst>
            <a:ext uri="{FF2B5EF4-FFF2-40B4-BE49-F238E27FC236}">
              <a16:creationId xmlns:a16="http://schemas.microsoft.com/office/drawing/2014/main" xmlns="" id="{00000000-0008-0000-0500-0000AB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580" name="Text Box 43">
          <a:extLst>
            <a:ext uri="{FF2B5EF4-FFF2-40B4-BE49-F238E27FC236}">
              <a16:creationId xmlns:a16="http://schemas.microsoft.com/office/drawing/2014/main" xmlns="" id="{00000000-0008-0000-0500-0000AC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1" name="Text Box 1">
          <a:extLst>
            <a:ext uri="{FF2B5EF4-FFF2-40B4-BE49-F238E27FC236}">
              <a16:creationId xmlns:a16="http://schemas.microsoft.com/office/drawing/2014/main" xmlns="" id="{00000000-0008-0000-0500-0000AD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2" name="Text Box 8">
          <a:extLst>
            <a:ext uri="{FF2B5EF4-FFF2-40B4-BE49-F238E27FC236}">
              <a16:creationId xmlns:a16="http://schemas.microsoft.com/office/drawing/2014/main" xmlns="" id="{00000000-0008-0000-0500-0000AE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3" name="Text Box 9">
          <a:extLst>
            <a:ext uri="{FF2B5EF4-FFF2-40B4-BE49-F238E27FC236}">
              <a16:creationId xmlns:a16="http://schemas.microsoft.com/office/drawing/2014/main" xmlns="" id="{00000000-0008-0000-0500-0000AF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4" name="Text Box 10">
          <a:extLst>
            <a:ext uri="{FF2B5EF4-FFF2-40B4-BE49-F238E27FC236}">
              <a16:creationId xmlns:a16="http://schemas.microsoft.com/office/drawing/2014/main" xmlns="" id="{00000000-0008-0000-0500-0000B0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5" name="Text Box 41">
          <a:extLst>
            <a:ext uri="{FF2B5EF4-FFF2-40B4-BE49-F238E27FC236}">
              <a16:creationId xmlns:a16="http://schemas.microsoft.com/office/drawing/2014/main" xmlns="" id="{00000000-0008-0000-0500-0000B1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6" name="Text Box 43">
          <a:extLst>
            <a:ext uri="{FF2B5EF4-FFF2-40B4-BE49-F238E27FC236}">
              <a16:creationId xmlns:a16="http://schemas.microsoft.com/office/drawing/2014/main" xmlns="" id="{00000000-0008-0000-0500-0000B2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7" name="Text Box 1">
          <a:extLst>
            <a:ext uri="{FF2B5EF4-FFF2-40B4-BE49-F238E27FC236}">
              <a16:creationId xmlns:a16="http://schemas.microsoft.com/office/drawing/2014/main" xmlns="" id="{00000000-0008-0000-0500-0000B3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8" name="Text Box 8">
          <a:extLst>
            <a:ext uri="{FF2B5EF4-FFF2-40B4-BE49-F238E27FC236}">
              <a16:creationId xmlns:a16="http://schemas.microsoft.com/office/drawing/2014/main" xmlns="" id="{00000000-0008-0000-0500-0000B4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89" name="Text Box 9">
          <a:extLst>
            <a:ext uri="{FF2B5EF4-FFF2-40B4-BE49-F238E27FC236}">
              <a16:creationId xmlns:a16="http://schemas.microsoft.com/office/drawing/2014/main" xmlns="" id="{00000000-0008-0000-0500-0000B5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0" name="Text Box 10">
          <a:extLst>
            <a:ext uri="{FF2B5EF4-FFF2-40B4-BE49-F238E27FC236}">
              <a16:creationId xmlns:a16="http://schemas.microsoft.com/office/drawing/2014/main" xmlns="" id="{00000000-0008-0000-0500-0000B6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1" name="Text Box 41">
          <a:extLst>
            <a:ext uri="{FF2B5EF4-FFF2-40B4-BE49-F238E27FC236}">
              <a16:creationId xmlns:a16="http://schemas.microsoft.com/office/drawing/2014/main" xmlns="" id="{00000000-0008-0000-0500-0000B7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2" name="Text Box 43">
          <a:extLst>
            <a:ext uri="{FF2B5EF4-FFF2-40B4-BE49-F238E27FC236}">
              <a16:creationId xmlns:a16="http://schemas.microsoft.com/office/drawing/2014/main" xmlns="" id="{00000000-0008-0000-0500-0000B8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3" name="Text Box 1">
          <a:extLst>
            <a:ext uri="{FF2B5EF4-FFF2-40B4-BE49-F238E27FC236}">
              <a16:creationId xmlns:a16="http://schemas.microsoft.com/office/drawing/2014/main" xmlns="" id="{00000000-0008-0000-0500-0000B9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4" name="Text Box 8">
          <a:extLst>
            <a:ext uri="{FF2B5EF4-FFF2-40B4-BE49-F238E27FC236}">
              <a16:creationId xmlns:a16="http://schemas.microsoft.com/office/drawing/2014/main" xmlns="" id="{00000000-0008-0000-0500-0000BA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5" name="Text Box 9">
          <a:extLst>
            <a:ext uri="{FF2B5EF4-FFF2-40B4-BE49-F238E27FC236}">
              <a16:creationId xmlns:a16="http://schemas.microsoft.com/office/drawing/2014/main" xmlns="" id="{00000000-0008-0000-0500-0000BB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6" name="Text Box 10">
          <a:extLst>
            <a:ext uri="{FF2B5EF4-FFF2-40B4-BE49-F238E27FC236}">
              <a16:creationId xmlns:a16="http://schemas.microsoft.com/office/drawing/2014/main" xmlns="" id="{00000000-0008-0000-0500-0000BC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7" name="Text Box 41">
          <a:extLst>
            <a:ext uri="{FF2B5EF4-FFF2-40B4-BE49-F238E27FC236}">
              <a16:creationId xmlns:a16="http://schemas.microsoft.com/office/drawing/2014/main" xmlns="" id="{00000000-0008-0000-0500-0000BD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1600200</xdr:colOff>
      <xdr:row>26</xdr:row>
      <xdr:rowOff>44450</xdr:rowOff>
    </xdr:to>
    <xdr:sp macro="" textlink="">
      <xdr:nvSpPr>
        <xdr:cNvPr id="17598" name="Text Box 43">
          <a:extLst>
            <a:ext uri="{FF2B5EF4-FFF2-40B4-BE49-F238E27FC236}">
              <a16:creationId xmlns:a16="http://schemas.microsoft.com/office/drawing/2014/main" xmlns="" id="{00000000-0008-0000-0500-0000BE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1625600</xdr:colOff>
      <xdr:row>26</xdr:row>
      <xdr:rowOff>44450</xdr:rowOff>
    </xdr:to>
    <xdr:sp macro="" textlink="">
      <xdr:nvSpPr>
        <xdr:cNvPr id="17599" name="Text Box 1">
          <a:extLst>
            <a:ext uri="{FF2B5EF4-FFF2-40B4-BE49-F238E27FC236}">
              <a16:creationId xmlns:a16="http://schemas.microsoft.com/office/drawing/2014/main" xmlns="" id="{00000000-0008-0000-0500-0000BF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1625600</xdr:colOff>
      <xdr:row>26</xdr:row>
      <xdr:rowOff>44450</xdr:rowOff>
    </xdr:to>
    <xdr:sp macro="" textlink="">
      <xdr:nvSpPr>
        <xdr:cNvPr id="17600" name="Text Box 8">
          <a:extLst>
            <a:ext uri="{FF2B5EF4-FFF2-40B4-BE49-F238E27FC236}">
              <a16:creationId xmlns:a16="http://schemas.microsoft.com/office/drawing/2014/main" xmlns="" id="{00000000-0008-0000-0500-0000C0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1625600</xdr:colOff>
      <xdr:row>26</xdr:row>
      <xdr:rowOff>44450</xdr:rowOff>
    </xdr:to>
    <xdr:sp macro="" textlink="">
      <xdr:nvSpPr>
        <xdr:cNvPr id="17601" name="Text Box 9">
          <a:extLst>
            <a:ext uri="{FF2B5EF4-FFF2-40B4-BE49-F238E27FC236}">
              <a16:creationId xmlns:a16="http://schemas.microsoft.com/office/drawing/2014/main" xmlns="" id="{00000000-0008-0000-0500-0000C1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1625600</xdr:colOff>
      <xdr:row>26</xdr:row>
      <xdr:rowOff>44450</xdr:rowOff>
    </xdr:to>
    <xdr:sp macro="" textlink="">
      <xdr:nvSpPr>
        <xdr:cNvPr id="17602" name="Text Box 10">
          <a:extLst>
            <a:ext uri="{FF2B5EF4-FFF2-40B4-BE49-F238E27FC236}">
              <a16:creationId xmlns:a16="http://schemas.microsoft.com/office/drawing/2014/main" xmlns="" id="{00000000-0008-0000-0500-0000C2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1625600</xdr:colOff>
      <xdr:row>26</xdr:row>
      <xdr:rowOff>44450</xdr:rowOff>
    </xdr:to>
    <xdr:sp macro="" textlink="">
      <xdr:nvSpPr>
        <xdr:cNvPr id="17603" name="Text Box 41">
          <a:extLst>
            <a:ext uri="{FF2B5EF4-FFF2-40B4-BE49-F238E27FC236}">
              <a16:creationId xmlns:a16="http://schemas.microsoft.com/office/drawing/2014/main" xmlns="" id="{00000000-0008-0000-0500-0000C3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1625600</xdr:colOff>
      <xdr:row>26</xdr:row>
      <xdr:rowOff>44450</xdr:rowOff>
    </xdr:to>
    <xdr:sp macro="" textlink="">
      <xdr:nvSpPr>
        <xdr:cNvPr id="17604" name="Text Box 43">
          <a:extLst>
            <a:ext uri="{FF2B5EF4-FFF2-40B4-BE49-F238E27FC236}">
              <a16:creationId xmlns:a16="http://schemas.microsoft.com/office/drawing/2014/main" xmlns="" id="{00000000-0008-0000-0500-0000C4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25400</xdr:rowOff>
    </xdr:to>
    <xdr:sp macro="" textlink="">
      <xdr:nvSpPr>
        <xdr:cNvPr id="17605" name="Text Box 1">
          <a:extLst>
            <a:ext uri="{FF2B5EF4-FFF2-40B4-BE49-F238E27FC236}">
              <a16:creationId xmlns:a16="http://schemas.microsoft.com/office/drawing/2014/main" xmlns="" id="{00000000-0008-0000-0500-0000C5440000}"/>
            </a:ext>
          </a:extLst>
        </xdr:cNvPr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25400</xdr:rowOff>
    </xdr:to>
    <xdr:sp macro="" textlink="">
      <xdr:nvSpPr>
        <xdr:cNvPr id="17606" name="Text Box 8">
          <a:extLst>
            <a:ext uri="{FF2B5EF4-FFF2-40B4-BE49-F238E27FC236}">
              <a16:creationId xmlns:a16="http://schemas.microsoft.com/office/drawing/2014/main" xmlns="" id="{00000000-0008-0000-0500-0000C6440000}"/>
            </a:ext>
          </a:extLst>
        </xdr:cNvPr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25400</xdr:rowOff>
    </xdr:to>
    <xdr:sp macro="" textlink="">
      <xdr:nvSpPr>
        <xdr:cNvPr id="17607" name="Text Box 9">
          <a:extLst>
            <a:ext uri="{FF2B5EF4-FFF2-40B4-BE49-F238E27FC236}">
              <a16:creationId xmlns:a16="http://schemas.microsoft.com/office/drawing/2014/main" xmlns="" id="{00000000-0008-0000-0500-0000C7440000}"/>
            </a:ext>
          </a:extLst>
        </xdr:cNvPr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25400</xdr:rowOff>
    </xdr:to>
    <xdr:sp macro="" textlink="">
      <xdr:nvSpPr>
        <xdr:cNvPr id="17608" name="Text Box 10">
          <a:extLst>
            <a:ext uri="{FF2B5EF4-FFF2-40B4-BE49-F238E27FC236}">
              <a16:creationId xmlns:a16="http://schemas.microsoft.com/office/drawing/2014/main" xmlns="" id="{00000000-0008-0000-0500-0000C8440000}"/>
            </a:ext>
          </a:extLst>
        </xdr:cNvPr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25400</xdr:rowOff>
    </xdr:to>
    <xdr:sp macro="" textlink="">
      <xdr:nvSpPr>
        <xdr:cNvPr id="17609" name="Text Box 41">
          <a:extLst>
            <a:ext uri="{FF2B5EF4-FFF2-40B4-BE49-F238E27FC236}">
              <a16:creationId xmlns:a16="http://schemas.microsoft.com/office/drawing/2014/main" xmlns="" id="{00000000-0008-0000-0500-0000C9440000}"/>
            </a:ext>
          </a:extLst>
        </xdr:cNvPr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25400</xdr:rowOff>
    </xdr:to>
    <xdr:sp macro="" textlink="">
      <xdr:nvSpPr>
        <xdr:cNvPr id="17610" name="Text Box 43">
          <a:extLst>
            <a:ext uri="{FF2B5EF4-FFF2-40B4-BE49-F238E27FC236}">
              <a16:creationId xmlns:a16="http://schemas.microsoft.com/office/drawing/2014/main" xmlns="" id="{00000000-0008-0000-0500-0000CA440000}"/>
            </a:ext>
          </a:extLst>
        </xdr:cNvPr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25400</xdr:rowOff>
    </xdr:to>
    <xdr:sp macro="" textlink="">
      <xdr:nvSpPr>
        <xdr:cNvPr id="17611" name="Text Box 1">
          <a:extLst>
            <a:ext uri="{FF2B5EF4-FFF2-40B4-BE49-F238E27FC236}">
              <a16:creationId xmlns:a16="http://schemas.microsoft.com/office/drawing/2014/main" xmlns="" id="{00000000-0008-0000-0500-0000CB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25400</xdr:rowOff>
    </xdr:to>
    <xdr:sp macro="" textlink="">
      <xdr:nvSpPr>
        <xdr:cNvPr id="17612" name="Text Box 8">
          <a:extLst>
            <a:ext uri="{FF2B5EF4-FFF2-40B4-BE49-F238E27FC236}">
              <a16:creationId xmlns:a16="http://schemas.microsoft.com/office/drawing/2014/main" xmlns="" id="{00000000-0008-0000-0500-0000CC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25400</xdr:rowOff>
    </xdr:to>
    <xdr:sp macro="" textlink="">
      <xdr:nvSpPr>
        <xdr:cNvPr id="17613" name="Text Box 9">
          <a:extLst>
            <a:ext uri="{FF2B5EF4-FFF2-40B4-BE49-F238E27FC236}">
              <a16:creationId xmlns:a16="http://schemas.microsoft.com/office/drawing/2014/main" xmlns="" id="{00000000-0008-0000-0500-0000CD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25400</xdr:rowOff>
    </xdr:to>
    <xdr:sp macro="" textlink="">
      <xdr:nvSpPr>
        <xdr:cNvPr id="17614" name="Text Box 10">
          <a:extLst>
            <a:ext uri="{FF2B5EF4-FFF2-40B4-BE49-F238E27FC236}">
              <a16:creationId xmlns:a16="http://schemas.microsoft.com/office/drawing/2014/main" xmlns="" id="{00000000-0008-0000-0500-0000CE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25400</xdr:rowOff>
    </xdr:to>
    <xdr:sp macro="" textlink="">
      <xdr:nvSpPr>
        <xdr:cNvPr id="17615" name="Text Box 41">
          <a:extLst>
            <a:ext uri="{FF2B5EF4-FFF2-40B4-BE49-F238E27FC236}">
              <a16:creationId xmlns:a16="http://schemas.microsoft.com/office/drawing/2014/main" xmlns="" id="{00000000-0008-0000-0500-0000CF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25400</xdr:rowOff>
    </xdr:to>
    <xdr:sp macro="" textlink="">
      <xdr:nvSpPr>
        <xdr:cNvPr id="17616" name="Text Box 43">
          <a:extLst>
            <a:ext uri="{FF2B5EF4-FFF2-40B4-BE49-F238E27FC236}">
              <a16:creationId xmlns:a16="http://schemas.microsoft.com/office/drawing/2014/main" xmlns="" id="{00000000-0008-0000-0500-0000D0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17" name="Text Box 1">
          <a:extLst>
            <a:ext uri="{FF2B5EF4-FFF2-40B4-BE49-F238E27FC236}">
              <a16:creationId xmlns:a16="http://schemas.microsoft.com/office/drawing/2014/main" xmlns="" id="{00000000-0008-0000-0500-0000D1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18" name="Text Box 8">
          <a:extLst>
            <a:ext uri="{FF2B5EF4-FFF2-40B4-BE49-F238E27FC236}">
              <a16:creationId xmlns:a16="http://schemas.microsoft.com/office/drawing/2014/main" xmlns="" id="{00000000-0008-0000-0500-0000D2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19" name="Text Box 9">
          <a:extLst>
            <a:ext uri="{FF2B5EF4-FFF2-40B4-BE49-F238E27FC236}">
              <a16:creationId xmlns:a16="http://schemas.microsoft.com/office/drawing/2014/main" xmlns="" id="{00000000-0008-0000-0500-0000D3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0" name="Text Box 10">
          <a:extLst>
            <a:ext uri="{FF2B5EF4-FFF2-40B4-BE49-F238E27FC236}">
              <a16:creationId xmlns:a16="http://schemas.microsoft.com/office/drawing/2014/main" xmlns="" id="{00000000-0008-0000-0500-0000D4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1" name="Text Box 41">
          <a:extLst>
            <a:ext uri="{FF2B5EF4-FFF2-40B4-BE49-F238E27FC236}">
              <a16:creationId xmlns:a16="http://schemas.microsoft.com/office/drawing/2014/main" xmlns="" id="{00000000-0008-0000-0500-0000D5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2" name="Text Box 43">
          <a:extLst>
            <a:ext uri="{FF2B5EF4-FFF2-40B4-BE49-F238E27FC236}">
              <a16:creationId xmlns:a16="http://schemas.microsoft.com/office/drawing/2014/main" xmlns="" id="{00000000-0008-0000-0500-0000D6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3" name="Text Box 1">
          <a:extLst>
            <a:ext uri="{FF2B5EF4-FFF2-40B4-BE49-F238E27FC236}">
              <a16:creationId xmlns:a16="http://schemas.microsoft.com/office/drawing/2014/main" xmlns="" id="{00000000-0008-0000-0500-0000D7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4" name="Text Box 8">
          <a:extLst>
            <a:ext uri="{FF2B5EF4-FFF2-40B4-BE49-F238E27FC236}">
              <a16:creationId xmlns:a16="http://schemas.microsoft.com/office/drawing/2014/main" xmlns="" id="{00000000-0008-0000-0500-0000D8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5" name="Text Box 9">
          <a:extLst>
            <a:ext uri="{FF2B5EF4-FFF2-40B4-BE49-F238E27FC236}">
              <a16:creationId xmlns:a16="http://schemas.microsoft.com/office/drawing/2014/main" xmlns="" id="{00000000-0008-0000-0500-0000D9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6" name="Text Box 10">
          <a:extLst>
            <a:ext uri="{FF2B5EF4-FFF2-40B4-BE49-F238E27FC236}">
              <a16:creationId xmlns:a16="http://schemas.microsoft.com/office/drawing/2014/main" xmlns="" id="{00000000-0008-0000-0500-0000DA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7" name="Text Box 41">
          <a:extLst>
            <a:ext uri="{FF2B5EF4-FFF2-40B4-BE49-F238E27FC236}">
              <a16:creationId xmlns:a16="http://schemas.microsoft.com/office/drawing/2014/main" xmlns="" id="{00000000-0008-0000-0500-0000DB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26</xdr:row>
      <xdr:rowOff>0</xdr:rowOff>
    </xdr:from>
    <xdr:to>
      <xdr:col>0</xdr:col>
      <xdr:colOff>1619250</xdr:colOff>
      <xdr:row>26</xdr:row>
      <xdr:rowOff>25400</xdr:rowOff>
    </xdr:to>
    <xdr:sp macro="" textlink="">
      <xdr:nvSpPr>
        <xdr:cNvPr id="17628" name="Text Box 43">
          <a:extLst>
            <a:ext uri="{FF2B5EF4-FFF2-40B4-BE49-F238E27FC236}">
              <a16:creationId xmlns:a16="http://schemas.microsoft.com/office/drawing/2014/main" xmlns="" id="{00000000-0008-0000-0500-0000DC440000}"/>
            </a:ext>
          </a:extLst>
        </xdr:cNvPr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44450</xdr:rowOff>
    </xdr:to>
    <xdr:sp macro="" textlink="">
      <xdr:nvSpPr>
        <xdr:cNvPr id="17629" name="Text Box 1">
          <a:extLst>
            <a:ext uri="{FF2B5EF4-FFF2-40B4-BE49-F238E27FC236}">
              <a16:creationId xmlns:a16="http://schemas.microsoft.com/office/drawing/2014/main" xmlns="" id="{00000000-0008-0000-0500-0000DD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44450</xdr:rowOff>
    </xdr:to>
    <xdr:sp macro="" textlink="">
      <xdr:nvSpPr>
        <xdr:cNvPr id="17630" name="Text Box 8">
          <a:extLst>
            <a:ext uri="{FF2B5EF4-FFF2-40B4-BE49-F238E27FC236}">
              <a16:creationId xmlns:a16="http://schemas.microsoft.com/office/drawing/2014/main" xmlns="" id="{00000000-0008-0000-0500-0000DE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44450</xdr:rowOff>
    </xdr:to>
    <xdr:sp macro="" textlink="">
      <xdr:nvSpPr>
        <xdr:cNvPr id="17631" name="Text Box 9">
          <a:extLst>
            <a:ext uri="{FF2B5EF4-FFF2-40B4-BE49-F238E27FC236}">
              <a16:creationId xmlns:a16="http://schemas.microsoft.com/office/drawing/2014/main" xmlns="" id="{00000000-0008-0000-0500-0000DF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44450</xdr:rowOff>
    </xdr:to>
    <xdr:sp macro="" textlink="">
      <xdr:nvSpPr>
        <xdr:cNvPr id="17632" name="Text Box 10">
          <a:extLst>
            <a:ext uri="{FF2B5EF4-FFF2-40B4-BE49-F238E27FC236}">
              <a16:creationId xmlns:a16="http://schemas.microsoft.com/office/drawing/2014/main" xmlns="" id="{00000000-0008-0000-0500-0000E0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44450</xdr:rowOff>
    </xdr:to>
    <xdr:sp macro="" textlink="">
      <xdr:nvSpPr>
        <xdr:cNvPr id="17633" name="Text Box 41">
          <a:extLst>
            <a:ext uri="{FF2B5EF4-FFF2-40B4-BE49-F238E27FC236}">
              <a16:creationId xmlns:a16="http://schemas.microsoft.com/office/drawing/2014/main" xmlns="" id="{00000000-0008-0000-0500-0000E1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44450</xdr:rowOff>
    </xdr:to>
    <xdr:sp macro="" textlink="">
      <xdr:nvSpPr>
        <xdr:cNvPr id="17634" name="Text Box 43">
          <a:extLst>
            <a:ext uri="{FF2B5EF4-FFF2-40B4-BE49-F238E27FC236}">
              <a16:creationId xmlns:a16="http://schemas.microsoft.com/office/drawing/2014/main" xmlns="" id="{00000000-0008-0000-0500-0000E2440000}"/>
            </a:ext>
          </a:extLst>
        </xdr:cNvPr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44450</xdr:rowOff>
    </xdr:to>
    <xdr:sp macro="" textlink="">
      <xdr:nvSpPr>
        <xdr:cNvPr id="17635" name="Text Box 1">
          <a:extLst>
            <a:ext uri="{FF2B5EF4-FFF2-40B4-BE49-F238E27FC236}">
              <a16:creationId xmlns:a16="http://schemas.microsoft.com/office/drawing/2014/main" xmlns="" id="{00000000-0008-0000-0500-0000E3440000}"/>
            </a:ext>
          </a:extLst>
        </xdr:cNvPr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44450</xdr:rowOff>
    </xdr:to>
    <xdr:sp macro="" textlink="">
      <xdr:nvSpPr>
        <xdr:cNvPr id="17636" name="Text Box 8">
          <a:extLst>
            <a:ext uri="{FF2B5EF4-FFF2-40B4-BE49-F238E27FC236}">
              <a16:creationId xmlns:a16="http://schemas.microsoft.com/office/drawing/2014/main" xmlns="" id="{00000000-0008-0000-0500-0000E4440000}"/>
            </a:ext>
          </a:extLst>
        </xdr:cNvPr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44450</xdr:rowOff>
    </xdr:to>
    <xdr:sp macro="" textlink="">
      <xdr:nvSpPr>
        <xdr:cNvPr id="17637" name="Text Box 9">
          <a:extLst>
            <a:ext uri="{FF2B5EF4-FFF2-40B4-BE49-F238E27FC236}">
              <a16:creationId xmlns:a16="http://schemas.microsoft.com/office/drawing/2014/main" xmlns="" id="{00000000-0008-0000-0500-0000E5440000}"/>
            </a:ext>
          </a:extLst>
        </xdr:cNvPr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44450</xdr:rowOff>
    </xdr:to>
    <xdr:sp macro="" textlink="">
      <xdr:nvSpPr>
        <xdr:cNvPr id="17638" name="Text Box 10">
          <a:extLst>
            <a:ext uri="{FF2B5EF4-FFF2-40B4-BE49-F238E27FC236}">
              <a16:creationId xmlns:a16="http://schemas.microsoft.com/office/drawing/2014/main" xmlns="" id="{00000000-0008-0000-0500-0000E6440000}"/>
            </a:ext>
          </a:extLst>
        </xdr:cNvPr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44450</xdr:rowOff>
    </xdr:to>
    <xdr:sp macro="" textlink="">
      <xdr:nvSpPr>
        <xdr:cNvPr id="17639" name="Text Box 41">
          <a:extLst>
            <a:ext uri="{FF2B5EF4-FFF2-40B4-BE49-F238E27FC236}">
              <a16:creationId xmlns:a16="http://schemas.microsoft.com/office/drawing/2014/main" xmlns="" id="{00000000-0008-0000-0500-0000E7440000}"/>
            </a:ext>
          </a:extLst>
        </xdr:cNvPr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1619250</xdr:colOff>
      <xdr:row>45</xdr:row>
      <xdr:rowOff>44450</xdr:rowOff>
    </xdr:to>
    <xdr:sp macro="" textlink="">
      <xdr:nvSpPr>
        <xdr:cNvPr id="17640" name="Text Box 43">
          <a:extLst>
            <a:ext uri="{FF2B5EF4-FFF2-40B4-BE49-F238E27FC236}">
              <a16:creationId xmlns:a16="http://schemas.microsoft.com/office/drawing/2014/main" xmlns="" id="{00000000-0008-0000-0500-0000E8440000}"/>
            </a:ext>
          </a:extLst>
        </xdr:cNvPr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1" name="Text Box 1">
          <a:extLst>
            <a:ext uri="{FF2B5EF4-FFF2-40B4-BE49-F238E27FC236}">
              <a16:creationId xmlns:a16="http://schemas.microsoft.com/office/drawing/2014/main" xmlns="" id="{00000000-0008-0000-0500-0000E9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2" name="Text Box 8">
          <a:extLst>
            <a:ext uri="{FF2B5EF4-FFF2-40B4-BE49-F238E27FC236}">
              <a16:creationId xmlns:a16="http://schemas.microsoft.com/office/drawing/2014/main" xmlns="" id="{00000000-0008-0000-0500-0000EA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3" name="Text Box 9">
          <a:extLst>
            <a:ext uri="{FF2B5EF4-FFF2-40B4-BE49-F238E27FC236}">
              <a16:creationId xmlns:a16="http://schemas.microsoft.com/office/drawing/2014/main" xmlns="" id="{00000000-0008-0000-0500-0000EB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4" name="Text Box 10">
          <a:extLst>
            <a:ext uri="{FF2B5EF4-FFF2-40B4-BE49-F238E27FC236}">
              <a16:creationId xmlns:a16="http://schemas.microsoft.com/office/drawing/2014/main" xmlns="" id="{00000000-0008-0000-0500-0000EC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5" name="Text Box 41">
          <a:extLst>
            <a:ext uri="{FF2B5EF4-FFF2-40B4-BE49-F238E27FC236}">
              <a16:creationId xmlns:a16="http://schemas.microsoft.com/office/drawing/2014/main" xmlns="" id="{00000000-0008-0000-0500-0000ED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6" name="Text Box 43">
          <a:extLst>
            <a:ext uri="{FF2B5EF4-FFF2-40B4-BE49-F238E27FC236}">
              <a16:creationId xmlns:a16="http://schemas.microsoft.com/office/drawing/2014/main" xmlns="" id="{00000000-0008-0000-0500-0000EE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7" name="Text Box 1">
          <a:extLst>
            <a:ext uri="{FF2B5EF4-FFF2-40B4-BE49-F238E27FC236}">
              <a16:creationId xmlns:a16="http://schemas.microsoft.com/office/drawing/2014/main" xmlns="" id="{00000000-0008-0000-0500-0000EF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8" name="Text Box 8">
          <a:extLst>
            <a:ext uri="{FF2B5EF4-FFF2-40B4-BE49-F238E27FC236}">
              <a16:creationId xmlns:a16="http://schemas.microsoft.com/office/drawing/2014/main" xmlns="" id="{00000000-0008-0000-0500-0000F0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49" name="Text Box 9">
          <a:extLst>
            <a:ext uri="{FF2B5EF4-FFF2-40B4-BE49-F238E27FC236}">
              <a16:creationId xmlns:a16="http://schemas.microsoft.com/office/drawing/2014/main" xmlns="" id="{00000000-0008-0000-0500-0000F1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50" name="Text Box 10">
          <a:extLst>
            <a:ext uri="{FF2B5EF4-FFF2-40B4-BE49-F238E27FC236}">
              <a16:creationId xmlns:a16="http://schemas.microsoft.com/office/drawing/2014/main" xmlns="" id="{00000000-0008-0000-0500-0000F2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51" name="Text Box 41">
          <a:extLst>
            <a:ext uri="{FF2B5EF4-FFF2-40B4-BE49-F238E27FC236}">
              <a16:creationId xmlns:a16="http://schemas.microsoft.com/office/drawing/2014/main" xmlns="" id="{00000000-0008-0000-0500-0000F3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1619250</xdr:colOff>
      <xdr:row>60</xdr:row>
      <xdr:rowOff>44450</xdr:rowOff>
    </xdr:to>
    <xdr:sp macro="" textlink="">
      <xdr:nvSpPr>
        <xdr:cNvPr id="17652" name="Text Box 43">
          <a:extLst>
            <a:ext uri="{FF2B5EF4-FFF2-40B4-BE49-F238E27FC236}">
              <a16:creationId xmlns:a16="http://schemas.microsoft.com/office/drawing/2014/main" xmlns="" id="{00000000-0008-0000-0500-0000F4440000}"/>
            </a:ext>
          </a:extLst>
        </xdr:cNvPr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3" name="Text Box 1">
          <a:extLst>
            <a:ext uri="{FF2B5EF4-FFF2-40B4-BE49-F238E27FC236}">
              <a16:creationId xmlns:a16="http://schemas.microsoft.com/office/drawing/2014/main" xmlns="" id="{00000000-0008-0000-0500-0000F5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4" name="Text Box 8">
          <a:extLst>
            <a:ext uri="{FF2B5EF4-FFF2-40B4-BE49-F238E27FC236}">
              <a16:creationId xmlns:a16="http://schemas.microsoft.com/office/drawing/2014/main" xmlns="" id="{00000000-0008-0000-0500-0000F6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5" name="Text Box 9">
          <a:extLst>
            <a:ext uri="{FF2B5EF4-FFF2-40B4-BE49-F238E27FC236}">
              <a16:creationId xmlns:a16="http://schemas.microsoft.com/office/drawing/2014/main" xmlns="" id="{00000000-0008-0000-0500-0000F7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6" name="Text Box 10">
          <a:extLst>
            <a:ext uri="{FF2B5EF4-FFF2-40B4-BE49-F238E27FC236}">
              <a16:creationId xmlns:a16="http://schemas.microsoft.com/office/drawing/2014/main" xmlns="" id="{00000000-0008-0000-0500-0000F8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7" name="Text Box 41">
          <a:extLst>
            <a:ext uri="{FF2B5EF4-FFF2-40B4-BE49-F238E27FC236}">
              <a16:creationId xmlns:a16="http://schemas.microsoft.com/office/drawing/2014/main" xmlns="" id="{00000000-0008-0000-0500-0000F9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8" name="Text Box 43">
          <a:extLst>
            <a:ext uri="{FF2B5EF4-FFF2-40B4-BE49-F238E27FC236}">
              <a16:creationId xmlns:a16="http://schemas.microsoft.com/office/drawing/2014/main" xmlns="" id="{00000000-0008-0000-0500-0000FA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59" name="Text Box 1">
          <a:extLst>
            <a:ext uri="{FF2B5EF4-FFF2-40B4-BE49-F238E27FC236}">
              <a16:creationId xmlns:a16="http://schemas.microsoft.com/office/drawing/2014/main" xmlns="" id="{00000000-0008-0000-0500-0000FB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0" name="Text Box 8">
          <a:extLst>
            <a:ext uri="{FF2B5EF4-FFF2-40B4-BE49-F238E27FC236}">
              <a16:creationId xmlns:a16="http://schemas.microsoft.com/office/drawing/2014/main" xmlns="" id="{00000000-0008-0000-0500-0000FC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1" name="Text Box 9">
          <a:extLst>
            <a:ext uri="{FF2B5EF4-FFF2-40B4-BE49-F238E27FC236}">
              <a16:creationId xmlns:a16="http://schemas.microsoft.com/office/drawing/2014/main" xmlns="" id="{00000000-0008-0000-0500-0000FD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2" name="Text Box 10">
          <a:extLst>
            <a:ext uri="{FF2B5EF4-FFF2-40B4-BE49-F238E27FC236}">
              <a16:creationId xmlns:a16="http://schemas.microsoft.com/office/drawing/2014/main" xmlns="" id="{00000000-0008-0000-0500-0000FE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3" name="Text Box 41">
          <a:extLst>
            <a:ext uri="{FF2B5EF4-FFF2-40B4-BE49-F238E27FC236}">
              <a16:creationId xmlns:a16="http://schemas.microsoft.com/office/drawing/2014/main" xmlns="" id="{00000000-0008-0000-0500-0000FF44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4" name="Text Box 43">
          <a:extLst>
            <a:ext uri="{FF2B5EF4-FFF2-40B4-BE49-F238E27FC236}">
              <a16:creationId xmlns:a16="http://schemas.microsoft.com/office/drawing/2014/main" xmlns="" id="{00000000-0008-0000-0500-000000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5" name="Text Box 1">
          <a:extLst>
            <a:ext uri="{FF2B5EF4-FFF2-40B4-BE49-F238E27FC236}">
              <a16:creationId xmlns:a16="http://schemas.microsoft.com/office/drawing/2014/main" xmlns="" id="{00000000-0008-0000-0500-000001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6" name="Text Box 8">
          <a:extLst>
            <a:ext uri="{FF2B5EF4-FFF2-40B4-BE49-F238E27FC236}">
              <a16:creationId xmlns:a16="http://schemas.microsoft.com/office/drawing/2014/main" xmlns="" id="{00000000-0008-0000-0500-000002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7" name="Text Box 9">
          <a:extLst>
            <a:ext uri="{FF2B5EF4-FFF2-40B4-BE49-F238E27FC236}">
              <a16:creationId xmlns:a16="http://schemas.microsoft.com/office/drawing/2014/main" xmlns="" id="{00000000-0008-0000-0500-000003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8" name="Text Box 10">
          <a:extLst>
            <a:ext uri="{FF2B5EF4-FFF2-40B4-BE49-F238E27FC236}">
              <a16:creationId xmlns:a16="http://schemas.microsoft.com/office/drawing/2014/main" xmlns="" id="{00000000-0008-0000-0500-000004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69" name="Text Box 41">
          <a:extLst>
            <a:ext uri="{FF2B5EF4-FFF2-40B4-BE49-F238E27FC236}">
              <a16:creationId xmlns:a16="http://schemas.microsoft.com/office/drawing/2014/main" xmlns="" id="{00000000-0008-0000-0500-000005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0" name="Text Box 43">
          <a:extLst>
            <a:ext uri="{FF2B5EF4-FFF2-40B4-BE49-F238E27FC236}">
              <a16:creationId xmlns:a16="http://schemas.microsoft.com/office/drawing/2014/main" xmlns="" id="{00000000-0008-0000-0500-000006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1" name="Text Box 1">
          <a:extLst>
            <a:ext uri="{FF2B5EF4-FFF2-40B4-BE49-F238E27FC236}">
              <a16:creationId xmlns:a16="http://schemas.microsoft.com/office/drawing/2014/main" xmlns="" id="{00000000-0008-0000-0500-000007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2" name="Text Box 8">
          <a:extLst>
            <a:ext uri="{FF2B5EF4-FFF2-40B4-BE49-F238E27FC236}">
              <a16:creationId xmlns:a16="http://schemas.microsoft.com/office/drawing/2014/main" xmlns="" id="{00000000-0008-0000-0500-000008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3" name="Text Box 9">
          <a:extLst>
            <a:ext uri="{FF2B5EF4-FFF2-40B4-BE49-F238E27FC236}">
              <a16:creationId xmlns:a16="http://schemas.microsoft.com/office/drawing/2014/main" xmlns="" id="{00000000-0008-0000-0500-000009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4" name="Text Box 10">
          <a:extLst>
            <a:ext uri="{FF2B5EF4-FFF2-40B4-BE49-F238E27FC236}">
              <a16:creationId xmlns:a16="http://schemas.microsoft.com/office/drawing/2014/main" xmlns="" id="{00000000-0008-0000-0500-00000A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5" name="Text Box 41">
          <a:extLst>
            <a:ext uri="{FF2B5EF4-FFF2-40B4-BE49-F238E27FC236}">
              <a16:creationId xmlns:a16="http://schemas.microsoft.com/office/drawing/2014/main" xmlns="" id="{00000000-0008-0000-0500-00000B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6" name="Text Box 43">
          <a:extLst>
            <a:ext uri="{FF2B5EF4-FFF2-40B4-BE49-F238E27FC236}">
              <a16:creationId xmlns:a16="http://schemas.microsoft.com/office/drawing/2014/main" xmlns="" id="{00000000-0008-0000-0500-00000C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7" name="Text Box 1">
          <a:extLst>
            <a:ext uri="{FF2B5EF4-FFF2-40B4-BE49-F238E27FC236}">
              <a16:creationId xmlns:a16="http://schemas.microsoft.com/office/drawing/2014/main" xmlns="" id="{00000000-0008-0000-0500-00000D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8" name="Text Box 8">
          <a:extLst>
            <a:ext uri="{FF2B5EF4-FFF2-40B4-BE49-F238E27FC236}">
              <a16:creationId xmlns:a16="http://schemas.microsoft.com/office/drawing/2014/main" xmlns="" id="{00000000-0008-0000-0500-00000E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79" name="Text Box 9">
          <a:extLst>
            <a:ext uri="{FF2B5EF4-FFF2-40B4-BE49-F238E27FC236}">
              <a16:creationId xmlns:a16="http://schemas.microsoft.com/office/drawing/2014/main" xmlns="" id="{00000000-0008-0000-0500-00000F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80" name="Text Box 10">
          <a:extLst>
            <a:ext uri="{FF2B5EF4-FFF2-40B4-BE49-F238E27FC236}">
              <a16:creationId xmlns:a16="http://schemas.microsoft.com/office/drawing/2014/main" xmlns="" id="{00000000-0008-0000-0500-000010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81" name="Text Box 41">
          <a:extLst>
            <a:ext uri="{FF2B5EF4-FFF2-40B4-BE49-F238E27FC236}">
              <a16:creationId xmlns:a16="http://schemas.microsoft.com/office/drawing/2014/main" xmlns="" id="{00000000-0008-0000-0500-000011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82" name="Text Box 43">
          <a:extLst>
            <a:ext uri="{FF2B5EF4-FFF2-40B4-BE49-F238E27FC236}">
              <a16:creationId xmlns:a16="http://schemas.microsoft.com/office/drawing/2014/main" xmlns="" id="{00000000-0008-0000-0500-000012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683" name="Text Box 1">
          <a:extLst>
            <a:ext uri="{FF2B5EF4-FFF2-40B4-BE49-F238E27FC236}">
              <a16:creationId xmlns:a16="http://schemas.microsoft.com/office/drawing/2014/main" xmlns="" id="{00000000-0008-0000-0500-000013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684" name="Text Box 8">
          <a:extLst>
            <a:ext uri="{FF2B5EF4-FFF2-40B4-BE49-F238E27FC236}">
              <a16:creationId xmlns:a16="http://schemas.microsoft.com/office/drawing/2014/main" xmlns="" id="{00000000-0008-0000-0500-000014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685" name="Text Box 9">
          <a:extLst>
            <a:ext uri="{FF2B5EF4-FFF2-40B4-BE49-F238E27FC236}">
              <a16:creationId xmlns:a16="http://schemas.microsoft.com/office/drawing/2014/main" xmlns="" id="{00000000-0008-0000-0500-000015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686" name="Text Box 10">
          <a:extLst>
            <a:ext uri="{FF2B5EF4-FFF2-40B4-BE49-F238E27FC236}">
              <a16:creationId xmlns:a16="http://schemas.microsoft.com/office/drawing/2014/main" xmlns="" id="{00000000-0008-0000-0500-000016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687" name="Text Box 41">
          <a:extLst>
            <a:ext uri="{FF2B5EF4-FFF2-40B4-BE49-F238E27FC236}">
              <a16:creationId xmlns:a16="http://schemas.microsoft.com/office/drawing/2014/main" xmlns="" id="{00000000-0008-0000-0500-000017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688" name="Text Box 43">
          <a:extLst>
            <a:ext uri="{FF2B5EF4-FFF2-40B4-BE49-F238E27FC236}">
              <a16:creationId xmlns:a16="http://schemas.microsoft.com/office/drawing/2014/main" xmlns="" id="{00000000-0008-0000-0500-000018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89" name="Text Box 1">
          <a:extLst>
            <a:ext uri="{FF2B5EF4-FFF2-40B4-BE49-F238E27FC236}">
              <a16:creationId xmlns:a16="http://schemas.microsoft.com/office/drawing/2014/main" xmlns="" id="{00000000-0008-0000-0500-000019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90" name="Text Box 8">
          <a:extLst>
            <a:ext uri="{FF2B5EF4-FFF2-40B4-BE49-F238E27FC236}">
              <a16:creationId xmlns:a16="http://schemas.microsoft.com/office/drawing/2014/main" xmlns="" id="{00000000-0008-0000-0500-00001A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91" name="Text Box 9">
          <a:extLst>
            <a:ext uri="{FF2B5EF4-FFF2-40B4-BE49-F238E27FC236}">
              <a16:creationId xmlns:a16="http://schemas.microsoft.com/office/drawing/2014/main" xmlns="" id="{00000000-0008-0000-0500-00001B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92" name="Text Box 10">
          <a:extLst>
            <a:ext uri="{FF2B5EF4-FFF2-40B4-BE49-F238E27FC236}">
              <a16:creationId xmlns:a16="http://schemas.microsoft.com/office/drawing/2014/main" xmlns="" id="{00000000-0008-0000-0500-00001C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93" name="Text Box 41">
          <a:extLst>
            <a:ext uri="{FF2B5EF4-FFF2-40B4-BE49-F238E27FC236}">
              <a16:creationId xmlns:a16="http://schemas.microsoft.com/office/drawing/2014/main" xmlns="" id="{00000000-0008-0000-0500-00001D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694" name="Text Box 43">
          <a:extLst>
            <a:ext uri="{FF2B5EF4-FFF2-40B4-BE49-F238E27FC236}">
              <a16:creationId xmlns:a16="http://schemas.microsoft.com/office/drawing/2014/main" xmlns="" id="{00000000-0008-0000-0500-00001E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1625600</xdr:colOff>
      <xdr:row>22</xdr:row>
      <xdr:rowOff>44450</xdr:rowOff>
    </xdr:to>
    <xdr:sp macro="" textlink="">
      <xdr:nvSpPr>
        <xdr:cNvPr id="17695" name="Text Box 1">
          <a:extLst>
            <a:ext uri="{FF2B5EF4-FFF2-40B4-BE49-F238E27FC236}">
              <a16:creationId xmlns:a16="http://schemas.microsoft.com/office/drawing/2014/main" xmlns="" id="{00000000-0008-0000-0500-00001F450000}"/>
            </a:ext>
          </a:extLst>
        </xdr:cNvPr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1625600</xdr:colOff>
      <xdr:row>22</xdr:row>
      <xdr:rowOff>44450</xdr:rowOff>
    </xdr:to>
    <xdr:sp macro="" textlink="">
      <xdr:nvSpPr>
        <xdr:cNvPr id="17696" name="Text Box 8">
          <a:extLst>
            <a:ext uri="{FF2B5EF4-FFF2-40B4-BE49-F238E27FC236}">
              <a16:creationId xmlns:a16="http://schemas.microsoft.com/office/drawing/2014/main" xmlns="" id="{00000000-0008-0000-0500-000020450000}"/>
            </a:ext>
          </a:extLst>
        </xdr:cNvPr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1625600</xdr:colOff>
      <xdr:row>22</xdr:row>
      <xdr:rowOff>44450</xdr:rowOff>
    </xdr:to>
    <xdr:sp macro="" textlink="">
      <xdr:nvSpPr>
        <xdr:cNvPr id="17697" name="Text Box 9">
          <a:extLst>
            <a:ext uri="{FF2B5EF4-FFF2-40B4-BE49-F238E27FC236}">
              <a16:creationId xmlns:a16="http://schemas.microsoft.com/office/drawing/2014/main" xmlns="" id="{00000000-0008-0000-0500-000021450000}"/>
            </a:ext>
          </a:extLst>
        </xdr:cNvPr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1625600</xdr:colOff>
      <xdr:row>22</xdr:row>
      <xdr:rowOff>44450</xdr:rowOff>
    </xdr:to>
    <xdr:sp macro="" textlink="">
      <xdr:nvSpPr>
        <xdr:cNvPr id="17698" name="Text Box 10">
          <a:extLst>
            <a:ext uri="{FF2B5EF4-FFF2-40B4-BE49-F238E27FC236}">
              <a16:creationId xmlns:a16="http://schemas.microsoft.com/office/drawing/2014/main" xmlns="" id="{00000000-0008-0000-0500-000022450000}"/>
            </a:ext>
          </a:extLst>
        </xdr:cNvPr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1625600</xdr:colOff>
      <xdr:row>22</xdr:row>
      <xdr:rowOff>44450</xdr:rowOff>
    </xdr:to>
    <xdr:sp macro="" textlink="">
      <xdr:nvSpPr>
        <xdr:cNvPr id="17699" name="Text Box 41">
          <a:extLst>
            <a:ext uri="{FF2B5EF4-FFF2-40B4-BE49-F238E27FC236}">
              <a16:creationId xmlns:a16="http://schemas.microsoft.com/office/drawing/2014/main" xmlns="" id="{00000000-0008-0000-0500-000023450000}"/>
            </a:ext>
          </a:extLst>
        </xdr:cNvPr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1625600</xdr:colOff>
      <xdr:row>22</xdr:row>
      <xdr:rowOff>44450</xdr:rowOff>
    </xdr:to>
    <xdr:sp macro="" textlink="">
      <xdr:nvSpPr>
        <xdr:cNvPr id="17700" name="Text Box 43">
          <a:extLst>
            <a:ext uri="{FF2B5EF4-FFF2-40B4-BE49-F238E27FC236}">
              <a16:creationId xmlns:a16="http://schemas.microsoft.com/office/drawing/2014/main" xmlns="" id="{00000000-0008-0000-0500-000024450000}"/>
            </a:ext>
          </a:extLst>
        </xdr:cNvPr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701" name="Text Box 1">
          <a:extLst>
            <a:ext uri="{FF2B5EF4-FFF2-40B4-BE49-F238E27FC236}">
              <a16:creationId xmlns:a16="http://schemas.microsoft.com/office/drawing/2014/main" xmlns="" id="{00000000-0008-0000-0500-000025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702" name="Text Box 8">
          <a:extLst>
            <a:ext uri="{FF2B5EF4-FFF2-40B4-BE49-F238E27FC236}">
              <a16:creationId xmlns:a16="http://schemas.microsoft.com/office/drawing/2014/main" xmlns="" id="{00000000-0008-0000-0500-000026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703" name="Text Box 9">
          <a:extLst>
            <a:ext uri="{FF2B5EF4-FFF2-40B4-BE49-F238E27FC236}">
              <a16:creationId xmlns:a16="http://schemas.microsoft.com/office/drawing/2014/main" xmlns="" id="{00000000-0008-0000-0500-000027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704" name="Text Box 10">
          <a:extLst>
            <a:ext uri="{FF2B5EF4-FFF2-40B4-BE49-F238E27FC236}">
              <a16:creationId xmlns:a16="http://schemas.microsoft.com/office/drawing/2014/main" xmlns="" id="{00000000-0008-0000-0500-000028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705" name="Text Box 41">
          <a:extLst>
            <a:ext uri="{FF2B5EF4-FFF2-40B4-BE49-F238E27FC236}">
              <a16:creationId xmlns:a16="http://schemas.microsoft.com/office/drawing/2014/main" xmlns="" id="{00000000-0008-0000-0500-000029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7706" name="Text Box 43">
          <a:extLst>
            <a:ext uri="{FF2B5EF4-FFF2-40B4-BE49-F238E27FC236}">
              <a16:creationId xmlns:a16="http://schemas.microsoft.com/office/drawing/2014/main" xmlns="" id="{00000000-0008-0000-0500-00002A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707" name="Text Box 1">
          <a:extLst>
            <a:ext uri="{FF2B5EF4-FFF2-40B4-BE49-F238E27FC236}">
              <a16:creationId xmlns:a16="http://schemas.microsoft.com/office/drawing/2014/main" xmlns="" id="{00000000-0008-0000-0500-00002B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708" name="Text Box 8">
          <a:extLst>
            <a:ext uri="{FF2B5EF4-FFF2-40B4-BE49-F238E27FC236}">
              <a16:creationId xmlns:a16="http://schemas.microsoft.com/office/drawing/2014/main" xmlns="" id="{00000000-0008-0000-0500-00002C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709" name="Text Box 9">
          <a:extLst>
            <a:ext uri="{FF2B5EF4-FFF2-40B4-BE49-F238E27FC236}">
              <a16:creationId xmlns:a16="http://schemas.microsoft.com/office/drawing/2014/main" xmlns="" id="{00000000-0008-0000-0500-00002D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710" name="Text Box 10">
          <a:extLst>
            <a:ext uri="{FF2B5EF4-FFF2-40B4-BE49-F238E27FC236}">
              <a16:creationId xmlns:a16="http://schemas.microsoft.com/office/drawing/2014/main" xmlns="" id="{00000000-0008-0000-0500-00002E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711" name="Text Box 41">
          <a:extLst>
            <a:ext uri="{FF2B5EF4-FFF2-40B4-BE49-F238E27FC236}">
              <a16:creationId xmlns:a16="http://schemas.microsoft.com/office/drawing/2014/main" xmlns="" id="{00000000-0008-0000-0500-00002F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7712" name="Text Box 43">
          <a:extLst>
            <a:ext uri="{FF2B5EF4-FFF2-40B4-BE49-F238E27FC236}">
              <a16:creationId xmlns:a16="http://schemas.microsoft.com/office/drawing/2014/main" xmlns="" id="{00000000-0008-0000-0500-000030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3" name="Text Box 1">
          <a:extLst>
            <a:ext uri="{FF2B5EF4-FFF2-40B4-BE49-F238E27FC236}">
              <a16:creationId xmlns:a16="http://schemas.microsoft.com/office/drawing/2014/main" xmlns="" id="{00000000-0008-0000-0500-000031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4" name="Text Box 8">
          <a:extLst>
            <a:ext uri="{FF2B5EF4-FFF2-40B4-BE49-F238E27FC236}">
              <a16:creationId xmlns:a16="http://schemas.microsoft.com/office/drawing/2014/main" xmlns="" id="{00000000-0008-0000-0500-000032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5" name="Text Box 9">
          <a:extLst>
            <a:ext uri="{FF2B5EF4-FFF2-40B4-BE49-F238E27FC236}">
              <a16:creationId xmlns:a16="http://schemas.microsoft.com/office/drawing/2014/main" xmlns="" id="{00000000-0008-0000-0500-000033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6" name="Text Box 10">
          <a:extLst>
            <a:ext uri="{FF2B5EF4-FFF2-40B4-BE49-F238E27FC236}">
              <a16:creationId xmlns:a16="http://schemas.microsoft.com/office/drawing/2014/main" xmlns="" id="{00000000-0008-0000-0500-000034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7" name="Text Box 41">
          <a:extLst>
            <a:ext uri="{FF2B5EF4-FFF2-40B4-BE49-F238E27FC236}">
              <a16:creationId xmlns:a16="http://schemas.microsoft.com/office/drawing/2014/main" xmlns="" id="{00000000-0008-0000-0500-000035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8" name="Text Box 43">
          <a:extLst>
            <a:ext uri="{FF2B5EF4-FFF2-40B4-BE49-F238E27FC236}">
              <a16:creationId xmlns:a16="http://schemas.microsoft.com/office/drawing/2014/main" xmlns="" id="{00000000-0008-0000-0500-000036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19" name="Text Box 1">
          <a:extLst>
            <a:ext uri="{FF2B5EF4-FFF2-40B4-BE49-F238E27FC236}">
              <a16:creationId xmlns:a16="http://schemas.microsoft.com/office/drawing/2014/main" xmlns="" id="{00000000-0008-0000-0500-000037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20" name="Text Box 8">
          <a:extLst>
            <a:ext uri="{FF2B5EF4-FFF2-40B4-BE49-F238E27FC236}">
              <a16:creationId xmlns:a16="http://schemas.microsoft.com/office/drawing/2014/main" xmlns="" id="{00000000-0008-0000-0500-000038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21" name="Text Box 9">
          <a:extLst>
            <a:ext uri="{FF2B5EF4-FFF2-40B4-BE49-F238E27FC236}">
              <a16:creationId xmlns:a16="http://schemas.microsoft.com/office/drawing/2014/main" xmlns="" id="{00000000-0008-0000-0500-000039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22" name="Text Box 10">
          <a:extLst>
            <a:ext uri="{FF2B5EF4-FFF2-40B4-BE49-F238E27FC236}">
              <a16:creationId xmlns:a16="http://schemas.microsoft.com/office/drawing/2014/main" xmlns="" id="{00000000-0008-0000-0500-00003A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23" name="Text Box 41">
          <a:extLst>
            <a:ext uri="{FF2B5EF4-FFF2-40B4-BE49-F238E27FC236}">
              <a16:creationId xmlns:a16="http://schemas.microsoft.com/office/drawing/2014/main" xmlns="" id="{00000000-0008-0000-0500-00003B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24" name="Text Box 43">
          <a:extLst>
            <a:ext uri="{FF2B5EF4-FFF2-40B4-BE49-F238E27FC236}">
              <a16:creationId xmlns:a16="http://schemas.microsoft.com/office/drawing/2014/main" xmlns="" id="{00000000-0008-0000-0500-00003C45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25" name="Text Box 1">
          <a:extLst>
            <a:ext uri="{FF2B5EF4-FFF2-40B4-BE49-F238E27FC236}">
              <a16:creationId xmlns:a16="http://schemas.microsoft.com/office/drawing/2014/main" xmlns="" id="{00000000-0008-0000-0500-00003D450000}"/>
            </a:ext>
          </a:extLst>
        </xdr:cNvPr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26" name="Text Box 8">
          <a:extLst>
            <a:ext uri="{FF2B5EF4-FFF2-40B4-BE49-F238E27FC236}">
              <a16:creationId xmlns:a16="http://schemas.microsoft.com/office/drawing/2014/main" xmlns="" id="{00000000-0008-0000-0500-00003E450000}"/>
            </a:ext>
          </a:extLst>
        </xdr:cNvPr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27" name="Text Box 9">
          <a:extLst>
            <a:ext uri="{FF2B5EF4-FFF2-40B4-BE49-F238E27FC236}">
              <a16:creationId xmlns:a16="http://schemas.microsoft.com/office/drawing/2014/main" xmlns="" id="{00000000-0008-0000-0500-00003F450000}"/>
            </a:ext>
          </a:extLst>
        </xdr:cNvPr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28" name="Text Box 10">
          <a:extLst>
            <a:ext uri="{FF2B5EF4-FFF2-40B4-BE49-F238E27FC236}">
              <a16:creationId xmlns:a16="http://schemas.microsoft.com/office/drawing/2014/main" xmlns="" id="{00000000-0008-0000-0500-000040450000}"/>
            </a:ext>
          </a:extLst>
        </xdr:cNvPr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29" name="Text Box 41">
          <a:extLst>
            <a:ext uri="{FF2B5EF4-FFF2-40B4-BE49-F238E27FC236}">
              <a16:creationId xmlns:a16="http://schemas.microsoft.com/office/drawing/2014/main" xmlns="" id="{00000000-0008-0000-0500-000041450000}"/>
            </a:ext>
          </a:extLst>
        </xdr:cNvPr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0" name="Text Box 43">
          <a:extLst>
            <a:ext uri="{FF2B5EF4-FFF2-40B4-BE49-F238E27FC236}">
              <a16:creationId xmlns:a16="http://schemas.microsoft.com/office/drawing/2014/main" xmlns="" id="{00000000-0008-0000-0500-000042450000}"/>
            </a:ext>
          </a:extLst>
        </xdr:cNvPr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1" name="Text Box 1">
          <a:extLst>
            <a:ext uri="{FF2B5EF4-FFF2-40B4-BE49-F238E27FC236}">
              <a16:creationId xmlns:a16="http://schemas.microsoft.com/office/drawing/2014/main" xmlns="" id="{00000000-0008-0000-0500-000043450000}"/>
            </a:ext>
          </a:extLst>
        </xdr:cNvPr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2" name="Text Box 8">
          <a:extLst>
            <a:ext uri="{FF2B5EF4-FFF2-40B4-BE49-F238E27FC236}">
              <a16:creationId xmlns:a16="http://schemas.microsoft.com/office/drawing/2014/main" xmlns="" id="{00000000-0008-0000-0500-000044450000}"/>
            </a:ext>
          </a:extLst>
        </xdr:cNvPr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3" name="Text Box 9">
          <a:extLst>
            <a:ext uri="{FF2B5EF4-FFF2-40B4-BE49-F238E27FC236}">
              <a16:creationId xmlns:a16="http://schemas.microsoft.com/office/drawing/2014/main" xmlns="" id="{00000000-0008-0000-0500-000045450000}"/>
            </a:ext>
          </a:extLst>
        </xdr:cNvPr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4" name="Text Box 10">
          <a:extLst>
            <a:ext uri="{FF2B5EF4-FFF2-40B4-BE49-F238E27FC236}">
              <a16:creationId xmlns:a16="http://schemas.microsoft.com/office/drawing/2014/main" xmlns="" id="{00000000-0008-0000-0500-000046450000}"/>
            </a:ext>
          </a:extLst>
        </xdr:cNvPr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5" name="Text Box 41">
          <a:extLst>
            <a:ext uri="{FF2B5EF4-FFF2-40B4-BE49-F238E27FC236}">
              <a16:creationId xmlns:a16="http://schemas.microsoft.com/office/drawing/2014/main" xmlns="" id="{00000000-0008-0000-0500-000047450000}"/>
            </a:ext>
          </a:extLst>
        </xdr:cNvPr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1606550</xdr:colOff>
      <xdr:row>24</xdr:row>
      <xdr:rowOff>25400</xdr:rowOff>
    </xdr:to>
    <xdr:sp macro="" textlink="">
      <xdr:nvSpPr>
        <xdr:cNvPr id="17736" name="Text Box 43">
          <a:extLst>
            <a:ext uri="{FF2B5EF4-FFF2-40B4-BE49-F238E27FC236}">
              <a16:creationId xmlns:a16="http://schemas.microsoft.com/office/drawing/2014/main" xmlns="" id="{00000000-0008-0000-0500-000048450000}"/>
            </a:ext>
          </a:extLst>
        </xdr:cNvPr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xmlns="" id="{00000000-0008-0000-05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xmlns="" id="{00000000-0008-0000-05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xmlns="" id="{00000000-0008-0000-05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xmlns="" id="{00000000-0008-0000-05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xmlns="" id="{00000000-0008-0000-05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xmlns="" id="{00000000-0008-0000-05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xmlns="" id="{00000000-0008-0000-05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xmlns="" id="{00000000-0008-0000-05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xmlns="" id="{00000000-0008-0000-05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xmlns="" id="{00000000-0008-0000-05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xmlns="" id="{00000000-0008-0000-05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xmlns="" id="{00000000-0008-0000-05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xmlns="" id="{00000000-0008-0000-05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xmlns="" id="{00000000-0008-0000-05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xmlns="" id="{00000000-0008-0000-05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xmlns="" id="{00000000-0008-0000-05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xmlns="" id="{00000000-0008-0000-05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xmlns="" id="{00000000-0008-0000-05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xmlns="" id="{00000000-0008-0000-05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xmlns="" id="{00000000-0008-0000-05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xmlns="" id="{00000000-0008-0000-05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xmlns="" id="{00000000-0008-0000-05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xmlns="" id="{00000000-0008-0000-05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xmlns="" id="{00000000-0008-0000-05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xmlns="" id="{00000000-0008-0000-05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xmlns="" id="{00000000-0008-0000-05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xmlns="" id="{00000000-0008-0000-05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xmlns="" id="{00000000-0008-0000-05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xmlns="" id="{00000000-0008-0000-05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xmlns="" id="{00000000-0008-0000-05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00000000-0008-0000-05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00000000-0008-0000-05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00000000-0008-0000-05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00000000-0008-0000-05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00000000-0008-0000-05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00000000-0008-0000-05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00000000-0008-0000-05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00000000-0008-0000-05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00000000-0008-0000-05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00000000-0008-0000-05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00000000-0008-0000-05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00000000-0008-0000-05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00000000-0008-0000-05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00000000-0008-0000-05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00000000-0008-0000-05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00000000-0008-0000-05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00000000-0008-0000-05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00000000-0008-0000-05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0000000-0008-0000-05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00000000-0008-0000-05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00000000-0008-0000-05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00000000-0008-0000-05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00000000-0008-0000-05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00000000-0008-0000-05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00000000-0008-0000-05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00000000-0008-0000-05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00000000-0008-0000-05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00000000-0008-0000-05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00000000-0008-0000-05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00000000-0008-0000-05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00000000-0008-0000-05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00000000-0008-0000-05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00000000-0008-0000-05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00000000-0008-0000-05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00000000-0008-0000-05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00000000-0008-0000-05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00000000-0008-0000-05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00000000-0008-0000-05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00000000-0008-0000-05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00000000-0008-0000-05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0000000-0008-0000-05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xmlns="" id="{00000000-0008-0000-05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xmlns="" id="{00000000-0008-0000-05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xmlns="" id="{00000000-0008-0000-05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xmlns="" id="{00000000-0008-0000-05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3" name="Text Box 10">
          <a:extLst>
            <a:ext uri="{FF2B5EF4-FFF2-40B4-BE49-F238E27FC236}">
              <a16:creationId xmlns:a16="http://schemas.microsoft.com/office/drawing/2014/main" xmlns="" id="{00000000-0008-0000-05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4" name="Text Box 41">
          <a:extLst>
            <a:ext uri="{FF2B5EF4-FFF2-40B4-BE49-F238E27FC236}">
              <a16:creationId xmlns:a16="http://schemas.microsoft.com/office/drawing/2014/main" xmlns="" id="{00000000-0008-0000-05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xmlns="" id="{00000000-0008-0000-05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xmlns="" id="{00000000-0008-0000-05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xmlns="" id="{00000000-0008-0000-05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8" name="Text Box 9">
          <a:extLst>
            <a:ext uri="{FF2B5EF4-FFF2-40B4-BE49-F238E27FC236}">
              <a16:creationId xmlns:a16="http://schemas.microsoft.com/office/drawing/2014/main" xmlns="" id="{00000000-0008-0000-05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9" name="Text Box 10">
          <a:extLst>
            <a:ext uri="{FF2B5EF4-FFF2-40B4-BE49-F238E27FC236}">
              <a16:creationId xmlns:a16="http://schemas.microsoft.com/office/drawing/2014/main" xmlns="" id="{00000000-0008-0000-05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0" name="Text Box 41">
          <a:extLst>
            <a:ext uri="{FF2B5EF4-FFF2-40B4-BE49-F238E27FC236}">
              <a16:creationId xmlns:a16="http://schemas.microsoft.com/office/drawing/2014/main" xmlns="" id="{00000000-0008-0000-05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1" name="Text Box 43">
          <a:extLst>
            <a:ext uri="{FF2B5EF4-FFF2-40B4-BE49-F238E27FC236}">
              <a16:creationId xmlns:a16="http://schemas.microsoft.com/office/drawing/2014/main" xmlns="" id="{00000000-0008-0000-05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xmlns="" id="{00000000-0008-0000-05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xmlns="" id="{00000000-0008-0000-05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xmlns="" id="{00000000-0008-0000-05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xmlns="" id="{00000000-0008-0000-05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xmlns="" id="{00000000-0008-0000-05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xmlns="" id="{00000000-0008-0000-05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xmlns="" id="{00000000-0008-0000-05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xmlns="" id="{00000000-0008-0000-05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0" name="Text Box 9">
          <a:extLst>
            <a:ext uri="{FF2B5EF4-FFF2-40B4-BE49-F238E27FC236}">
              <a16:creationId xmlns:a16="http://schemas.microsoft.com/office/drawing/2014/main" xmlns="" id="{00000000-0008-0000-05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1" name="Text Box 10">
          <a:extLst>
            <a:ext uri="{FF2B5EF4-FFF2-40B4-BE49-F238E27FC236}">
              <a16:creationId xmlns:a16="http://schemas.microsoft.com/office/drawing/2014/main" xmlns="" id="{00000000-0008-0000-05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2" name="Text Box 41">
          <a:extLst>
            <a:ext uri="{FF2B5EF4-FFF2-40B4-BE49-F238E27FC236}">
              <a16:creationId xmlns:a16="http://schemas.microsoft.com/office/drawing/2014/main" xmlns="" id="{00000000-0008-0000-05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xmlns="" id="{00000000-0008-0000-05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5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xmlns="" id="{00000000-0008-0000-05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xmlns="" id="{00000000-0008-0000-05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xmlns="" id="{00000000-0008-0000-05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8" name="Text Box 41">
          <a:extLst>
            <a:ext uri="{FF2B5EF4-FFF2-40B4-BE49-F238E27FC236}">
              <a16:creationId xmlns:a16="http://schemas.microsoft.com/office/drawing/2014/main" xmlns="" id="{00000000-0008-0000-05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9" name="Text Box 43">
          <a:extLst>
            <a:ext uri="{FF2B5EF4-FFF2-40B4-BE49-F238E27FC236}">
              <a16:creationId xmlns:a16="http://schemas.microsoft.com/office/drawing/2014/main" xmlns="" id="{00000000-0008-0000-05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xmlns="" id="{00000000-0008-0000-05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5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5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5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xmlns="" id="{00000000-0008-0000-05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xmlns="" id="{00000000-0008-0000-05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xmlns="" id="{00000000-0008-0000-05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xmlns="" id="{00000000-0008-0000-05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8" name="Text Box 9">
          <a:extLst>
            <a:ext uri="{FF2B5EF4-FFF2-40B4-BE49-F238E27FC236}">
              <a16:creationId xmlns:a16="http://schemas.microsoft.com/office/drawing/2014/main" xmlns="" id="{00000000-0008-0000-05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29" name="Text Box 10">
          <a:extLst>
            <a:ext uri="{FF2B5EF4-FFF2-40B4-BE49-F238E27FC236}">
              <a16:creationId xmlns:a16="http://schemas.microsoft.com/office/drawing/2014/main" xmlns="" id="{00000000-0008-0000-05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0" name="Text Box 41">
          <a:extLst>
            <a:ext uri="{FF2B5EF4-FFF2-40B4-BE49-F238E27FC236}">
              <a16:creationId xmlns:a16="http://schemas.microsoft.com/office/drawing/2014/main" xmlns="" id="{00000000-0008-0000-05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xmlns="" id="{00000000-0008-0000-05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xmlns="" id="{00000000-0008-0000-05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xmlns="" id="{00000000-0008-0000-05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xmlns="" id="{00000000-0008-0000-05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xmlns="" id="{00000000-0008-0000-05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36" name="Text Box 41">
          <a:extLst>
            <a:ext uri="{FF2B5EF4-FFF2-40B4-BE49-F238E27FC236}">
              <a16:creationId xmlns:a16="http://schemas.microsoft.com/office/drawing/2014/main" xmlns="" id="{00000000-0008-0000-05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37" name="Text Box 43">
          <a:extLst>
            <a:ext uri="{FF2B5EF4-FFF2-40B4-BE49-F238E27FC236}">
              <a16:creationId xmlns:a16="http://schemas.microsoft.com/office/drawing/2014/main" xmlns="" id="{00000000-0008-0000-05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xmlns="" id="{00000000-0008-0000-05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xmlns="" id="{00000000-0008-0000-05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xmlns="" id="{00000000-0008-0000-05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xmlns="" id="{00000000-0008-0000-05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xmlns="" id="{00000000-0008-0000-05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xmlns="" id="{00000000-0008-0000-05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xmlns="" id="{00000000-0008-0000-05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xmlns="" id="{00000000-0008-0000-05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xmlns="" id="{00000000-0008-0000-05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7" name="Text Box 10">
          <a:extLst>
            <a:ext uri="{FF2B5EF4-FFF2-40B4-BE49-F238E27FC236}">
              <a16:creationId xmlns:a16="http://schemas.microsoft.com/office/drawing/2014/main" xmlns="" id="{00000000-0008-0000-05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8" name="Text Box 41">
          <a:extLst>
            <a:ext uri="{FF2B5EF4-FFF2-40B4-BE49-F238E27FC236}">
              <a16:creationId xmlns:a16="http://schemas.microsoft.com/office/drawing/2014/main" xmlns="" id="{00000000-0008-0000-05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9" name="Text Box 43">
          <a:extLst>
            <a:ext uri="{FF2B5EF4-FFF2-40B4-BE49-F238E27FC236}">
              <a16:creationId xmlns:a16="http://schemas.microsoft.com/office/drawing/2014/main" xmlns="" id="{00000000-0008-0000-05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xmlns="" id="{00000000-0008-0000-05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xmlns="" id="{00000000-0008-0000-05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xmlns="" id="{00000000-0008-0000-05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53" name="Text Box 10">
          <a:extLst>
            <a:ext uri="{FF2B5EF4-FFF2-40B4-BE49-F238E27FC236}">
              <a16:creationId xmlns:a16="http://schemas.microsoft.com/office/drawing/2014/main" xmlns="" id="{00000000-0008-0000-05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5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55" name="Text Box 43">
          <a:extLst>
            <a:ext uri="{FF2B5EF4-FFF2-40B4-BE49-F238E27FC236}">
              <a16:creationId xmlns:a16="http://schemas.microsoft.com/office/drawing/2014/main" xmlns="" id="{00000000-0008-0000-05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xmlns="" id="{00000000-0008-0000-05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xmlns="" id="{00000000-0008-0000-05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xmlns="" id="{00000000-0008-0000-05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xmlns="" id="{00000000-0008-0000-05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xmlns="" id="{00000000-0008-0000-05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xmlns="" id="{00000000-0008-0000-05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xmlns="" id="{00000000-0008-0000-05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xmlns="" id="{00000000-0008-0000-05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4" name="Text Box 9">
          <a:extLst>
            <a:ext uri="{FF2B5EF4-FFF2-40B4-BE49-F238E27FC236}">
              <a16:creationId xmlns:a16="http://schemas.microsoft.com/office/drawing/2014/main" xmlns="" id="{00000000-0008-0000-05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5" name="Text Box 10">
          <a:extLst>
            <a:ext uri="{FF2B5EF4-FFF2-40B4-BE49-F238E27FC236}">
              <a16:creationId xmlns:a16="http://schemas.microsoft.com/office/drawing/2014/main" xmlns="" id="{00000000-0008-0000-05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6" name="Text Box 41">
          <a:extLst>
            <a:ext uri="{FF2B5EF4-FFF2-40B4-BE49-F238E27FC236}">
              <a16:creationId xmlns:a16="http://schemas.microsoft.com/office/drawing/2014/main" xmlns="" id="{00000000-0008-0000-05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67" name="Text Box 43">
          <a:extLst>
            <a:ext uri="{FF2B5EF4-FFF2-40B4-BE49-F238E27FC236}">
              <a16:creationId xmlns:a16="http://schemas.microsoft.com/office/drawing/2014/main" xmlns="" id="{00000000-0008-0000-05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xmlns="" id="{00000000-0008-0000-05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xmlns="" id="{00000000-0008-0000-05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xmlns="" id="{00000000-0008-0000-05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xmlns="" id="{00000000-0008-0000-05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2" name="Text Box 41">
          <a:extLst>
            <a:ext uri="{FF2B5EF4-FFF2-40B4-BE49-F238E27FC236}">
              <a16:creationId xmlns:a16="http://schemas.microsoft.com/office/drawing/2014/main" xmlns="" id="{00000000-0008-0000-05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3" name="Text Box 43">
          <a:extLst>
            <a:ext uri="{FF2B5EF4-FFF2-40B4-BE49-F238E27FC236}">
              <a16:creationId xmlns:a16="http://schemas.microsoft.com/office/drawing/2014/main" xmlns="" id="{00000000-0008-0000-05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xmlns="" id="{00000000-0008-0000-05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xmlns="" id="{00000000-0008-0000-05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xmlns="" id="{00000000-0008-0000-05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xmlns="" id="{00000000-0008-0000-05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xmlns="" id="{00000000-0008-0000-05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xmlns="" id="{00000000-0008-0000-05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xmlns="" id="{00000000-0008-0000-05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xmlns="" id="{00000000-0008-0000-05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xmlns="" id="{00000000-0008-0000-05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xmlns="" id="{00000000-0008-0000-05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4" name="Text Box 41">
          <a:extLst>
            <a:ext uri="{FF2B5EF4-FFF2-40B4-BE49-F238E27FC236}">
              <a16:creationId xmlns:a16="http://schemas.microsoft.com/office/drawing/2014/main" xmlns="" id="{00000000-0008-0000-05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5" name="Text Box 43">
          <a:extLst>
            <a:ext uri="{FF2B5EF4-FFF2-40B4-BE49-F238E27FC236}">
              <a16:creationId xmlns:a16="http://schemas.microsoft.com/office/drawing/2014/main" xmlns="" id="{00000000-0008-0000-05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xmlns="" id="{00000000-0008-0000-05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xmlns="" id="{00000000-0008-0000-05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xmlns="" id="{00000000-0008-0000-05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xmlns="" id="{00000000-0008-0000-05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0" name="Text Box 41">
          <a:extLst>
            <a:ext uri="{FF2B5EF4-FFF2-40B4-BE49-F238E27FC236}">
              <a16:creationId xmlns:a16="http://schemas.microsoft.com/office/drawing/2014/main" xmlns="" id="{00000000-0008-0000-05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xmlns="" id="{00000000-0008-0000-05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xmlns="" id="{00000000-0008-0000-05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xmlns="" id="{00000000-0008-0000-05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xmlns="" id="{00000000-0008-0000-05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xmlns="" id="{00000000-0008-0000-05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xmlns="" id="{00000000-0008-0000-05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7" name="Text Box 43">
          <a:extLst>
            <a:ext uri="{FF2B5EF4-FFF2-40B4-BE49-F238E27FC236}">
              <a16:creationId xmlns:a16="http://schemas.microsoft.com/office/drawing/2014/main" xmlns="" id="{00000000-0008-0000-05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xmlns="" id="{00000000-0008-0000-05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xmlns="" id="{00000000-0008-0000-05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0" name="Text Box 9">
          <a:extLst>
            <a:ext uri="{FF2B5EF4-FFF2-40B4-BE49-F238E27FC236}">
              <a16:creationId xmlns:a16="http://schemas.microsoft.com/office/drawing/2014/main" xmlns="" id="{00000000-0008-0000-05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1" name="Text Box 10">
          <a:extLst>
            <a:ext uri="{FF2B5EF4-FFF2-40B4-BE49-F238E27FC236}">
              <a16:creationId xmlns:a16="http://schemas.microsoft.com/office/drawing/2014/main" xmlns="" id="{00000000-0008-0000-05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2" name="Text Box 41">
          <a:extLst>
            <a:ext uri="{FF2B5EF4-FFF2-40B4-BE49-F238E27FC236}">
              <a16:creationId xmlns:a16="http://schemas.microsoft.com/office/drawing/2014/main" xmlns="" id="{00000000-0008-0000-05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3" name="Text Box 43">
          <a:extLst>
            <a:ext uri="{FF2B5EF4-FFF2-40B4-BE49-F238E27FC236}">
              <a16:creationId xmlns:a16="http://schemas.microsoft.com/office/drawing/2014/main" xmlns="" id="{00000000-0008-0000-05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xmlns="" id="{00000000-0008-0000-05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xmlns="" id="{00000000-0008-0000-05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xmlns="" id="{00000000-0008-0000-05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xmlns="" id="{00000000-0008-0000-05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8" name="Text Box 41">
          <a:extLst>
            <a:ext uri="{FF2B5EF4-FFF2-40B4-BE49-F238E27FC236}">
              <a16:creationId xmlns:a16="http://schemas.microsoft.com/office/drawing/2014/main" xmlns="" id="{00000000-0008-0000-05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xmlns="" id="{00000000-0008-0000-05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xmlns="" id="{00000000-0008-0000-05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xmlns="" id="{00000000-0008-0000-05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xmlns="" id="{00000000-0008-0000-05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xmlns="" id="{00000000-0008-0000-05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xmlns="" id="{00000000-0008-0000-05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5" name="Text Box 43">
          <a:extLst>
            <a:ext uri="{FF2B5EF4-FFF2-40B4-BE49-F238E27FC236}">
              <a16:creationId xmlns:a16="http://schemas.microsoft.com/office/drawing/2014/main" xmlns="" id="{00000000-0008-0000-05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xmlns="" id="{00000000-0008-0000-05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xmlns="" id="{00000000-0008-0000-05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8" name="Text Box 9">
          <a:extLst>
            <a:ext uri="{FF2B5EF4-FFF2-40B4-BE49-F238E27FC236}">
              <a16:creationId xmlns:a16="http://schemas.microsoft.com/office/drawing/2014/main" xmlns="" id="{00000000-0008-0000-05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9" name="Text Box 10">
          <a:extLst>
            <a:ext uri="{FF2B5EF4-FFF2-40B4-BE49-F238E27FC236}">
              <a16:creationId xmlns:a16="http://schemas.microsoft.com/office/drawing/2014/main" xmlns="" id="{00000000-0008-0000-05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0" name="Text Box 41">
          <a:extLst>
            <a:ext uri="{FF2B5EF4-FFF2-40B4-BE49-F238E27FC236}">
              <a16:creationId xmlns:a16="http://schemas.microsoft.com/office/drawing/2014/main" xmlns="" id="{00000000-0008-0000-05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1" name="Text Box 43">
          <a:extLst>
            <a:ext uri="{FF2B5EF4-FFF2-40B4-BE49-F238E27FC236}">
              <a16:creationId xmlns:a16="http://schemas.microsoft.com/office/drawing/2014/main" xmlns="" id="{00000000-0008-0000-05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xmlns="" id="{00000000-0008-0000-05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xmlns="" id="{00000000-0008-0000-05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xmlns="" id="{00000000-0008-0000-05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xmlns="" id="{00000000-0008-0000-05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xmlns="" id="{00000000-0008-0000-05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xmlns="" id="{00000000-0008-0000-05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xmlns="" id="{00000000-0008-0000-05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xmlns="" id="{00000000-0008-0000-05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xmlns="" id="{00000000-0008-0000-05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xmlns="" id="{00000000-0008-0000-05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xmlns="" id="{00000000-0008-0000-05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xmlns="" id="{00000000-0008-0000-05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xmlns="" id="{00000000-0008-0000-05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xmlns="" id="{00000000-0008-0000-05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xmlns="" id="{00000000-0008-0000-05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xmlns="" id="{00000000-0008-0000-05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xmlns="" id="{00000000-0008-0000-05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xmlns="" id="{00000000-0008-0000-05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xmlns="" id="{00000000-0008-0000-05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xmlns="" id="{00000000-0008-0000-05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xmlns="" id="{00000000-0008-0000-05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xmlns="" id="{00000000-0008-0000-05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xmlns="" id="{00000000-0008-0000-05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xmlns="" id="{00000000-0008-0000-05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xmlns="" id="{00000000-0008-0000-05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xmlns="" id="{00000000-0008-0000-05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xmlns="" id="{00000000-0008-0000-05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xmlns="" id="{00000000-0008-0000-05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xmlns="" id="{00000000-0008-0000-05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xmlns="" id="{00000000-0008-0000-05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xmlns="" id="{00000000-0008-0000-05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xmlns="" id="{00000000-0008-0000-05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xmlns="" id="{00000000-0008-0000-05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xmlns="" id="{00000000-0008-0000-05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xmlns="" id="{00000000-0008-0000-05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xmlns="" id="{00000000-0008-0000-05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xmlns="" id="{00000000-0008-0000-05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xmlns="" id="{00000000-0008-0000-05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xmlns="" id="{00000000-0008-0000-05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xmlns="" id="{00000000-0008-0000-05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xmlns="" id="{00000000-0008-0000-05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xmlns="" id="{00000000-0008-0000-05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xmlns="" id="{00000000-0008-0000-05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xmlns="" id="{00000000-0008-0000-05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xmlns="" id="{00000000-0008-0000-05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xmlns="" id="{00000000-0008-0000-05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xmlns="" id="{00000000-0008-0000-05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xmlns="" id="{00000000-0008-0000-05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xmlns="" id="{00000000-0008-0000-05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xmlns="" id="{00000000-0008-0000-05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xmlns="" id="{00000000-0008-0000-05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xmlns="" id="{00000000-0008-0000-05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xmlns="" id="{00000000-0008-0000-05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xmlns="" id="{00000000-0008-0000-05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xmlns="" id="{00000000-0008-0000-05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xmlns="" id="{00000000-0008-0000-05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xmlns="" id="{00000000-0008-0000-05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xmlns="" id="{00000000-0008-0000-05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xmlns="" id="{00000000-0008-0000-05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xmlns="" id="{00000000-0008-0000-05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xmlns="" id="{00000000-0008-0000-05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xmlns="" id="{00000000-0008-0000-05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xmlns="" id="{00000000-0008-0000-05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xmlns="" id="{00000000-0008-0000-05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xmlns="" id="{00000000-0008-0000-05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xmlns="" id="{00000000-0008-0000-05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xmlns="" id="{00000000-0008-0000-05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xmlns="" id="{00000000-0008-0000-05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xmlns="" id="{00000000-0008-0000-05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xmlns="" id="{00000000-0008-0000-05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xmlns="" id="{00000000-0008-0000-05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xmlns="" id="{00000000-0008-0000-05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00000000-0008-0000-05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00000000-0008-0000-05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00000000-0008-0000-05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00000000-0008-0000-05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00000000-0008-0000-05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00000000-0008-0000-05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00000000-0008-0000-05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00000000-0008-0000-05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00000000-0008-0000-05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00000000-0008-0000-05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0000000-0008-0000-05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00000000-0008-0000-05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00000000-0008-0000-05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00000000-0008-0000-05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00000000-0008-0000-05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00000000-0008-0000-05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00000000-0008-0000-05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5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00000000-0008-0000-05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00000000-0008-0000-05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00000000-0008-0000-05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00000000-0008-0000-05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00000000-0008-0000-05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00000000-0008-0000-05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00000000-0008-0000-05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00000000-0008-0000-05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00000000-0008-0000-05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00000000-0008-0000-05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00000000-0008-0000-05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00000000-0008-0000-05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00000000-0008-0000-05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00000000-0008-0000-05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00000000-0008-0000-05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00000000-0008-0000-05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00000000-0008-0000-05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00000000-0008-0000-05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00000000-0008-0000-05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00000000-0008-0000-05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00000000-0008-0000-05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00000000-0008-0000-05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00000000-0008-0000-05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xmlns="" id="{00000000-0008-0000-05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xmlns="" id="{00000000-0008-0000-05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xmlns="" id="{00000000-0008-0000-05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xmlns="" id="{00000000-0008-0000-05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xmlns="" id="{00000000-0008-0000-05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xmlns="" id="{00000000-0008-0000-05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xmlns="" id="{00000000-0008-0000-05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xmlns="" id="{00000000-0008-0000-05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xmlns="" id="{00000000-0008-0000-05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xmlns="" id="{00000000-0008-0000-05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xmlns="" id="{00000000-0008-0000-05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xmlns="" id="{00000000-0008-0000-05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xmlns="" id="{00000000-0008-0000-05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xmlns="" id="{00000000-0008-0000-05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xmlns="" id="{00000000-0008-0000-05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xmlns="" id="{00000000-0008-0000-05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xmlns="" id="{00000000-0008-0000-05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xmlns="" id="{00000000-0008-0000-05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3" name="Text Box 43">
          <a:extLst>
            <a:ext uri="{FF2B5EF4-FFF2-40B4-BE49-F238E27FC236}">
              <a16:creationId xmlns:a16="http://schemas.microsoft.com/office/drawing/2014/main" xmlns="" id="{00000000-0008-0000-05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xmlns="" id="{00000000-0008-0000-05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xmlns="" id="{00000000-0008-0000-05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xmlns="" id="{00000000-0008-0000-05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xmlns="" id="{00000000-0008-0000-05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xmlns="" id="{00000000-0008-0000-05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xmlns="" id="{00000000-0008-0000-05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xmlns="" id="{00000000-0008-0000-05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xmlns="" id="{00000000-0008-0000-05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xmlns="" id="{00000000-0008-0000-05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xmlns="" id="{00000000-0008-0000-05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xmlns="" id="{00000000-0008-0000-05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xmlns="" id="{00000000-0008-0000-05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xmlns="" id="{00000000-0008-0000-05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xmlns="" id="{00000000-0008-0000-05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xmlns="" id="{00000000-0008-0000-05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xmlns="" id="{00000000-0008-0000-05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xmlns="" id="{00000000-0008-0000-05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xmlns="" id="{00000000-0008-0000-05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xmlns="" id="{00000000-0008-0000-05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xmlns="" id="{00000000-0008-0000-05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xmlns="" id="{00000000-0008-0000-05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xmlns="" id="{00000000-0008-0000-05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xmlns="" id="{00000000-0008-0000-05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xmlns="" id="{00000000-0008-0000-05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xmlns="" id="{00000000-0008-0000-05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xmlns="" id="{00000000-0008-0000-05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xmlns="" id="{00000000-0008-0000-05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xmlns="" id="{00000000-0008-0000-05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xmlns="" id="{00000000-0008-0000-05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xmlns="" id="{00000000-0008-0000-05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xmlns="" id="{00000000-0008-0000-05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xmlns="" id="{00000000-0008-0000-05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xmlns="" id="{00000000-0008-0000-05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xmlns="" id="{00000000-0008-0000-05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xmlns="" id="{00000000-0008-0000-05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xmlns="" id="{00000000-0008-0000-05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xmlns="" id="{00000000-0008-0000-05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xmlns="" id="{00000000-0008-0000-05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xmlns="" id="{00000000-0008-0000-05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xmlns="" id="{00000000-0008-0000-05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xmlns="" id="{00000000-0008-0000-05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xmlns="" id="{00000000-0008-0000-05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xmlns="" id="{00000000-0008-0000-05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xmlns="" id="{00000000-0008-0000-05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xmlns="" id="{00000000-0008-0000-05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xmlns="" id="{00000000-0008-0000-05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xmlns="" id="{00000000-0008-0000-05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xmlns="" id="{00000000-0008-0000-05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xmlns="" id="{00000000-0008-0000-05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xmlns="" id="{00000000-0008-0000-05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xmlns="" id="{00000000-0008-0000-05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xmlns="" id="{00000000-0008-0000-05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xmlns="" id="{00000000-0008-0000-05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xmlns="" id="{00000000-0008-0000-05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xmlns="" id="{00000000-0008-0000-05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xmlns="" id="{00000000-0008-0000-05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xmlns="" id="{00000000-0008-0000-05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xmlns="" id="{00000000-0008-0000-05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xmlns="" id="{00000000-0008-0000-05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xmlns="" id="{00000000-0008-0000-05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xmlns="" id="{00000000-0008-0000-05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xmlns="" id="{00000000-0008-0000-05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xmlns="" id="{00000000-0008-0000-05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xmlns="" id="{00000000-0008-0000-05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xmlns="" id="{00000000-0008-0000-05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xmlns="" id="{00000000-0008-0000-05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xmlns="" id="{00000000-0008-0000-05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xmlns="" id="{00000000-0008-0000-05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xmlns="" id="{00000000-0008-0000-05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xmlns="" id="{00000000-0008-0000-05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xmlns="" id="{00000000-0008-0000-05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xmlns="" id="{00000000-0008-0000-05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xmlns="" id="{00000000-0008-0000-05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xmlns="" id="{00000000-0008-0000-05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xmlns="" id="{00000000-0008-0000-05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xmlns="" id="{00000000-0008-0000-05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xmlns="" id="{00000000-0008-0000-05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xmlns="" id="{00000000-0008-0000-05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xmlns="" id="{00000000-0008-0000-05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xmlns="" id="{00000000-0008-0000-05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xmlns="" id="{00000000-0008-0000-05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xmlns="" id="{00000000-0008-0000-05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xmlns="" id="{00000000-0008-0000-05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xmlns="" id="{00000000-0008-0000-05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xmlns="" id="{00000000-0008-0000-05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xmlns="" id="{00000000-0008-0000-05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xmlns="" id="{00000000-0008-0000-05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xmlns="" id="{00000000-0008-0000-05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xmlns="" id="{00000000-0008-0000-05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xmlns="" id="{00000000-0008-0000-05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xmlns="" id="{00000000-0008-0000-05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xmlns="" id="{00000000-0008-0000-05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xmlns="" id="{00000000-0008-0000-05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xmlns="" id="{00000000-0008-0000-05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xmlns="" id="{00000000-0008-0000-05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xmlns="" id="{00000000-0008-0000-05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xmlns="" id="{00000000-0008-0000-05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xmlns="" id="{00000000-0008-0000-05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xmlns="" id="{00000000-0008-0000-05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xmlns="" id="{00000000-0008-0000-05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xmlns="" id="{00000000-0008-0000-05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xmlns="" id="{00000000-0008-0000-05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xmlns="" id="{00000000-0008-0000-05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xmlns="" id="{00000000-0008-0000-05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xmlns="" id="{00000000-0008-0000-05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xmlns="" id="{00000000-0008-0000-05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xmlns="" id="{00000000-0008-0000-05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xmlns="" id="{00000000-0008-0000-05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xmlns="" id="{00000000-0008-0000-05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xmlns="" id="{00000000-0008-0000-05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xmlns="" id="{00000000-0008-0000-05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xmlns="" id="{00000000-0008-0000-05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xmlns="" id="{00000000-0008-0000-05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xmlns="" id="{00000000-0008-0000-05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xmlns="" id="{00000000-0008-0000-05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xmlns="" id="{00000000-0008-0000-05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xmlns="" id="{00000000-0008-0000-05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xmlns="" id="{00000000-0008-0000-05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xmlns="" id="{00000000-0008-0000-05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xmlns="" id="{00000000-0008-0000-05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xmlns="" id="{00000000-0008-0000-05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xmlns="" id="{00000000-0008-0000-05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xmlns="" id="{00000000-0008-0000-05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xmlns="" id="{00000000-0008-0000-05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xmlns="" id="{00000000-0008-0000-05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xmlns="" id="{00000000-0008-0000-05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xmlns="" id="{00000000-0008-0000-05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xmlns="" id="{00000000-0008-0000-05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xmlns="" id="{00000000-0008-0000-05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xmlns="" id="{00000000-0008-0000-05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xmlns="" id="{00000000-0008-0000-05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xmlns="" id="{00000000-0008-0000-05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xmlns="" id="{00000000-0008-0000-05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xmlns="" id="{00000000-0008-0000-05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xmlns="" id="{00000000-0008-0000-05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xmlns="" id="{00000000-0008-0000-05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xmlns="" id="{00000000-0008-0000-05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xmlns="" id="{00000000-0008-0000-05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xmlns="" id="{00000000-0008-0000-05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xmlns="" id="{00000000-0008-0000-05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xmlns="" id="{00000000-0008-0000-05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xmlns="" id="{00000000-0008-0000-05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xmlns="" id="{00000000-0008-0000-05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xmlns="" id="{00000000-0008-0000-05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xmlns="" id="{00000000-0008-0000-05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xmlns="" id="{00000000-0008-0000-05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xmlns="" id="{00000000-0008-0000-05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xmlns="" id="{00000000-0008-0000-05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xmlns="" id="{00000000-0008-0000-05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xmlns="" id="{00000000-0008-0000-05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xmlns="" id="{00000000-0008-0000-05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xmlns="" id="{00000000-0008-0000-05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xmlns="" id="{00000000-0008-0000-05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xmlns="" id="{00000000-0008-0000-05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xmlns="" id="{00000000-0008-0000-05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xmlns="" id="{00000000-0008-0000-05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xmlns="" id="{00000000-0008-0000-05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xmlns="" id="{00000000-0008-0000-05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xmlns="" id="{00000000-0008-0000-05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xmlns="" id="{00000000-0008-0000-05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xmlns="" id="{00000000-0008-0000-05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xmlns="" id="{00000000-0008-0000-05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xmlns="" id="{00000000-0008-0000-05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xmlns="" id="{00000000-0008-0000-05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xmlns="" id="{00000000-0008-0000-05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xmlns="" id="{00000000-0008-0000-05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xmlns="" id="{00000000-0008-0000-05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xmlns="" id="{00000000-0008-0000-05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xmlns="" id="{00000000-0008-0000-05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xmlns="" id="{00000000-0008-0000-05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xmlns="" id="{00000000-0008-0000-05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xmlns="" id="{00000000-0008-0000-05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xmlns="" id="{00000000-0008-0000-05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xmlns="" id="{00000000-0008-0000-05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xmlns="" id="{00000000-0008-0000-05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xmlns="" id="{00000000-0008-0000-05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xmlns="" id="{00000000-0008-0000-05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xmlns="" id="{00000000-0008-0000-05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xmlns="" id="{00000000-0008-0000-05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xmlns="" id="{00000000-0008-0000-05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xmlns="" id="{00000000-0008-0000-05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xmlns="" id="{00000000-0008-0000-05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xmlns="" id="{00000000-0008-0000-05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xmlns="" id="{00000000-0008-0000-05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xmlns="" id="{00000000-0008-0000-05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xmlns="" id="{00000000-0008-0000-05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xmlns="" id="{00000000-0008-0000-05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xmlns="" id="{00000000-0008-0000-05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xmlns="" id="{00000000-0008-0000-05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xmlns="" id="{00000000-0008-0000-05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xmlns="" id="{00000000-0008-0000-05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xmlns="" id="{00000000-0008-0000-05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xmlns="" id="{00000000-0008-0000-05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xmlns="" id="{00000000-0008-0000-05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xmlns="" id="{00000000-0008-0000-05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xmlns="" id="{00000000-0008-0000-05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xmlns="" id="{00000000-0008-0000-05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xmlns="" id="{00000000-0008-0000-05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xmlns="" id="{00000000-0008-0000-05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xmlns="" id="{00000000-0008-0000-05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xmlns="" id="{00000000-0008-0000-05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xmlns="" id="{00000000-0008-0000-05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xmlns="" id="{00000000-0008-0000-05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xmlns="" id="{00000000-0008-0000-05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xmlns="" id="{00000000-0008-0000-05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xmlns="" id="{00000000-0008-0000-05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xmlns="" id="{00000000-0008-0000-05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xmlns="" id="{00000000-0008-0000-05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xmlns="" id="{00000000-0008-0000-05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xmlns="" id="{00000000-0008-0000-05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xmlns="" id="{00000000-0008-0000-05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xmlns="" id="{00000000-0008-0000-05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xmlns="" id="{00000000-0008-0000-05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xmlns="" id="{00000000-0008-0000-05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xmlns="" id="{00000000-0008-0000-05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xmlns="" id="{00000000-0008-0000-05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xmlns="" id="{00000000-0008-0000-05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xmlns="" id="{00000000-0008-0000-05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xmlns="" id="{00000000-0008-0000-05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xmlns="" id="{00000000-0008-0000-05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xmlns="" id="{00000000-0008-0000-05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xmlns="" id="{00000000-0008-0000-05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xmlns="" id="{00000000-0008-0000-05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xmlns="" id="{00000000-0008-0000-05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xmlns="" id="{00000000-0008-0000-05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xmlns="" id="{00000000-0008-0000-05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xmlns="" id="{00000000-0008-0000-05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xmlns="" id="{00000000-0008-0000-05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xmlns="" id="{00000000-0008-0000-05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xmlns="" id="{00000000-0008-0000-05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xmlns="" id="{00000000-0008-0000-05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xmlns="" id="{00000000-0008-0000-05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xmlns="" id="{00000000-0008-0000-05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xmlns="" id="{00000000-0008-0000-05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xmlns="" id="{00000000-0008-0000-05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xmlns="" id="{00000000-0008-0000-05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xmlns="" id="{00000000-0008-0000-05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xmlns="" id="{00000000-0008-0000-05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xmlns="" id="{00000000-0008-0000-05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xmlns="" id="{00000000-0008-0000-05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xmlns="" id="{00000000-0008-0000-05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xmlns="" id="{00000000-0008-0000-05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xmlns="" id="{00000000-0008-0000-05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xmlns="" id="{00000000-0008-0000-05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xmlns="" id="{00000000-0008-0000-05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xmlns="" id="{00000000-0008-0000-05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xmlns="" id="{00000000-0008-0000-05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xmlns="" id="{00000000-0008-0000-05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xmlns="" id="{00000000-0008-0000-05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xmlns="" id="{00000000-0008-0000-05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xmlns="" id="{00000000-0008-0000-05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xmlns="" id="{00000000-0008-0000-05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xmlns="" id="{00000000-0008-0000-05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xmlns="" id="{00000000-0008-0000-05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xmlns="" id="{00000000-0008-0000-05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xmlns="" id="{00000000-0008-0000-05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xmlns="" id="{00000000-0008-0000-05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xmlns="" id="{00000000-0008-0000-05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xmlns="" id="{00000000-0008-0000-05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xmlns="" id="{00000000-0008-0000-05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xmlns="" id="{00000000-0008-0000-05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xmlns="" id="{00000000-0008-0000-05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xmlns="" id="{00000000-0008-0000-05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xmlns="" id="{00000000-0008-0000-05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xmlns="" id="{00000000-0008-0000-05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xmlns="" id="{00000000-0008-0000-05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xmlns="" id="{00000000-0008-0000-05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xmlns="" id="{00000000-0008-0000-05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xmlns="" id="{00000000-0008-0000-05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xmlns="" id="{00000000-0008-0000-05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xmlns="" id="{00000000-0008-0000-05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xmlns="" id="{00000000-0008-0000-05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xmlns="" id="{00000000-0008-0000-05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xmlns="" id="{00000000-0008-0000-05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xmlns="" id="{00000000-0008-0000-05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xmlns="" id="{00000000-0008-0000-05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xmlns="" id="{00000000-0008-0000-05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xmlns="" id="{00000000-0008-0000-05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xmlns="" id="{00000000-0008-0000-05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xmlns="" id="{00000000-0008-0000-05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xmlns="" id="{00000000-0008-0000-05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xmlns="" id="{00000000-0008-0000-05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xmlns="" id="{00000000-0008-0000-05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xmlns="" id="{00000000-0008-0000-05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xmlns="" id="{00000000-0008-0000-05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xmlns="" id="{00000000-0008-0000-05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xmlns="" id="{00000000-0008-0000-05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xmlns="" id="{00000000-0008-0000-05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xmlns="" id="{00000000-0008-0000-05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xmlns="" id="{00000000-0008-0000-05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xmlns="" id="{00000000-0008-0000-05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xmlns="" id="{00000000-0008-0000-05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xmlns="" id="{00000000-0008-0000-05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xmlns="" id="{00000000-0008-0000-05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xmlns="" id="{00000000-0008-0000-05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xmlns="" id="{00000000-0008-0000-05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xmlns="" id="{00000000-0008-0000-05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xmlns="" id="{00000000-0008-0000-05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xmlns="" id="{00000000-0008-0000-05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xmlns="" id="{00000000-0008-0000-05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xmlns="" id="{00000000-0008-0000-05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xmlns="" id="{00000000-0008-0000-05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xmlns="" id="{00000000-0008-0000-05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xmlns="" id="{00000000-0008-0000-05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xmlns="" id="{00000000-0008-0000-05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xmlns="" id="{00000000-0008-0000-05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6A20FA0-7756-470C-8C5E-CDF7B00DDD34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192D7A47-B4D1-4DC5-805D-9CE572CF6A97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C0D1CA68-A167-4B2B-8A35-C5E29C9D9065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E741F2D0-1DC5-499B-AB66-D3A7456864EA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E976BB95-E94A-4164-93B4-847E1339BBBC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4022FBB3-A652-4D97-985C-1D05D804A8DD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921F9288-F8DF-4E7B-AA1B-D2B64E1EA49F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4F75A7E4-73F7-42C2-B4F5-CD2DBDB39193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888ACDF0-A4CB-48F7-8E08-67FB5C161BAC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6FD2AE9-05BC-4888-8A56-B4AA5688B70C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FDC54007-2560-49AC-9EA6-4A098A3C8D8E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BAE2935C-AD02-40E5-875B-8CDC78902D7C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44EE3F73-55BF-41CB-8E45-E7F0AE2D36CC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EBC3462-F090-40F7-94AD-08C19E8AC17E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FF920DC1-49A5-4821-A375-D762A8FE937C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ADFDAEB7-DD2E-42C6-8B91-48883D9E45D9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80B8C4D-1859-4B15-A98D-AD46D1A5FF49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58237D8F-A150-4A5C-ADAA-9A510CFF54A8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6E35DFE-6503-4354-AF69-C28B19B68ACB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66255A6E-DBFF-4B83-B5DE-CFA8A73DA045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3DEE1B2C-F35A-4E77-81EA-8625C1D13F63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ABB7C224-6969-44EA-BFDB-197797257285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119</xdr:row>
      <xdr:rowOff>0</xdr:rowOff>
    </xdr:from>
    <xdr:to>
      <xdr:col>0</xdr:col>
      <xdr:colOff>1682750</xdr:colOff>
      <xdr:row>119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2D603C83-34AB-4B1F-9C38-29A4E2E0F0C7}"/>
            </a:ext>
          </a:extLst>
        </xdr:cNvPr>
        <xdr:cNvSpPr txBox="1">
          <a:spLocks noChangeArrowheads="1"/>
        </xdr:cNvSpPr>
      </xdr:nvSpPr>
      <xdr:spPr bwMode="auto">
        <a:xfrm>
          <a:off x="16002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119</xdr:row>
      <xdr:rowOff>0</xdr:rowOff>
    </xdr:from>
    <xdr:to>
      <xdr:col>0</xdr:col>
      <xdr:colOff>1644650</xdr:colOff>
      <xdr:row>119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CC212D6A-800F-45D4-8DF1-FE14699CB8C9}"/>
            </a:ext>
          </a:extLst>
        </xdr:cNvPr>
        <xdr:cNvSpPr txBox="1">
          <a:spLocks noChangeArrowheads="1"/>
        </xdr:cNvSpPr>
      </xdr:nvSpPr>
      <xdr:spPr bwMode="auto">
        <a:xfrm>
          <a:off x="1562100" y="295656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4F9844F-4186-4316-8FE4-17716601850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5D356F99-742C-4A9C-9A00-0B0876107DC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81D73FB5-D9B8-4EEB-BD43-6D88572036D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AFB94858-5CB1-4DAC-8722-87FBCFE05678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8A2DC678-513D-4822-8926-13CE25AD6D3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D9C1EF9-D86E-40A1-86F4-D53FFDB42B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EDB12162-565A-4BD4-8D26-8EAE67798E3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EDEC8044-3898-4DAA-A057-C6FEFDD374C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F553771B-ABCD-418D-83F5-6A97637326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B05C24E7-C3F9-45DD-93BD-091C6169432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9A4E3416-E12C-4DF8-BE63-BFAC49003C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1625600</xdr:colOff>
      <xdr:row>0</xdr:row>
      <xdr:rowOff>44450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267AD0DB-9CEE-4783-B15B-EBDB45C9AAC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xmlns="" id="{D4CDE7D9-CCC4-4180-B943-050E0A02F59C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xmlns="" id="{D4A11401-FACE-47AA-8B6D-26B33B1E1744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xmlns="" id="{C2A073C2-0EC3-4D87-9A2E-D4EA88F37624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xmlns="" id="{7CDBE288-03DA-4E8A-9BF7-FBCF6E366CAB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xmlns="" id="{C1D06CA3-244D-4CEC-A752-E04E0E9CAB21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A64841BF-13E0-4925-929F-0CADCF5378BC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3A5F39BE-3C11-46C6-A230-7FC0BD1CDA2E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58F285DB-D20D-4F1B-A747-0E36DA52D07B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59419A5A-DC99-4C87-A3C4-E1BD783CC681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53723095-3EF3-41EC-98C0-48C894B84329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117</xdr:row>
      <xdr:rowOff>0</xdr:rowOff>
    </xdr:from>
    <xdr:to>
      <xdr:col>0</xdr:col>
      <xdr:colOff>1625600</xdr:colOff>
      <xdr:row>117</xdr:row>
      <xdr:rowOff>44450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C7F6FC8B-C98D-47CD-A869-51EEC859B094}"/>
            </a:ext>
          </a:extLst>
        </xdr:cNvPr>
        <xdr:cNvSpPr txBox="1">
          <a:spLocks noChangeArrowheads="1"/>
        </xdr:cNvSpPr>
      </xdr:nvSpPr>
      <xdr:spPr bwMode="auto">
        <a:xfrm>
          <a:off x="1600200" y="28060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77EF4725-F629-4D10-A773-CBCC339FC0A6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178ADAD8-1C1E-4F34-85D6-AD6EA537580F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D7CEACC1-4641-49AC-B50F-9771D7A790C6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3FAA3EB9-ED5F-44CD-859E-2E159C194AA0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4C5E89A7-C3D7-450C-9ED9-6DE999C03F28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6AFB73D9-5172-43BF-993B-D502E6955AC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C19F5603-13B2-4859-A137-9A80EE820DF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72BA2C1-6A2D-474B-A9B3-509598C5F885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A49BA07C-7B96-4FD4-94AC-2E76F62A015A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3F4DB067-DCCF-4EEF-A0A6-67F3AF679B42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A04F5FE5-1818-470E-93E9-A61AB11EDAE7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D7FEE29-F417-402F-8BAD-CF8B2F6C5134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4E6F4C30-78BC-44B3-B5D3-115EDA816BBB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E948570C-50A6-481F-9C02-74535C5FD7A8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18CC5046-9C26-4DEE-9570-7477F5B225E4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D5BB8A9D-D57F-4DED-8513-6EDC73AE719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4C1AA928-2CDE-480F-8F68-24B549BCD479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829EE2AD-BC99-4D6F-99B0-DB4449E25A2E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C9D8E69-0A26-4A31-A111-03ED5F76A3CA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AF8F8960-432E-41D4-975C-162711149BA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D1A009F9-562E-44E8-BCB6-4D6F1D4E160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1A3C0020-B8BB-4D18-9A6C-4B38E826A634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61AE3ACA-4C46-4364-8CE0-3703636B046C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7A350EF6-A622-4C50-B25B-BBA02E3A774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2637B7E-25F7-4F36-8E4C-648A488E6565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AA7B83AF-FACE-453A-B1F0-EFE7EA79FFA1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3E26AD09-C140-4C0D-B2F5-F4DBE0E09931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348347F0-5E05-4CE9-A0CD-802861E5B37D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D5142F0E-FBC4-44B5-AA53-1E5E0FBD6D5A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1EDCD657-7D0C-4375-B1D0-5DB22353E08F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57F1C513-676C-40C4-890A-C2CE0FFDE97C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84CE1559-56AD-4619-989F-80199DF6A27C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CD36B5D2-E01F-4D7E-B95B-3B9718DBE929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6E383380-97AE-45B6-B059-03AF0D1DCB86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A2071AF0-48F4-4AFC-BE4A-9188A10D894F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xmlns="" id="{C6664F2B-1252-45A6-A887-D932D25470D1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xmlns="" id="{6BBF89AE-A633-4EDF-849E-689D87A14092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xmlns="" id="{7ABFA3B1-AE32-4267-9BDA-7FA30F8499DB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xmlns="" id="{84D95FEB-7613-4E6A-A43F-45D1C39F2452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xmlns="" id="{CB80651E-6764-401A-A416-97C2B2BFE61E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xmlns="" id="{7A5DAA29-11C0-4BA5-84D1-91558819E345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xmlns="" id="{60F765C4-74DB-4BD8-BEE9-6094C6A65BB8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xmlns="" id="{0E43A763-9F0E-471B-9254-1DD9EB9F8E22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xmlns="" id="{A93EAEC0-1037-479E-9FDA-066C355F4E0A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xmlns="" id="{D3871130-36AD-48D3-9584-31F8F35B1CC4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xmlns="" id="{83DBF013-1075-4BFF-8F6A-2AFEEEA8B62E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xmlns="" id="{48A5725F-6927-4D25-9F11-6DAAE54A5DB7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123</xdr:row>
      <xdr:rowOff>0</xdr:rowOff>
    </xdr:from>
    <xdr:to>
      <xdr:col>0</xdr:col>
      <xdr:colOff>1682750</xdr:colOff>
      <xdr:row>123</xdr:row>
      <xdr:rowOff>44450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5708B700-C2B2-4A7D-8ACC-180D32570CFE}"/>
            </a:ext>
          </a:extLst>
        </xdr:cNvPr>
        <xdr:cNvSpPr txBox="1">
          <a:spLocks noChangeArrowheads="1"/>
        </xdr:cNvSpPr>
      </xdr:nvSpPr>
      <xdr:spPr bwMode="auto">
        <a:xfrm>
          <a:off x="1600200" y="31667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xmlns="" id="{3CFB113D-9A88-4F51-BE3B-10F2819D00C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xmlns="" id="{6532D9B1-F8E8-4840-957F-AB6650ADEDC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xmlns="" id="{DF56C2BB-2867-4F1F-BF42-723FADB2E53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xmlns="" id="{1E96966E-3F19-4517-B8F9-F69073DED81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xmlns="" id="{5C21922D-90CE-4220-AF3E-71F02DA0278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xmlns="" id="{ACC5C8C9-EE52-4EB3-98E3-B4FE27D549D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xmlns="" id="{AA6011D8-6655-4F59-86FD-F60BBD1651A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xmlns="" id="{0D8112A4-09E0-4D3B-B52B-4ADFE5B7634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xmlns="" id="{1ED78023-B5D3-4833-A3D3-73DD8527B21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xmlns="" id="{5E650307-AE00-46A2-88FE-30FA3F8401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xmlns="" id="{5B59F28B-5E1D-4C2A-9AD8-B37BCD90006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xmlns="" id="{8D7D010D-C12F-46A9-9D3E-43DED80E812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xmlns="" id="{5C944F7A-E05C-43F6-896C-E743ED9681C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xmlns="" id="{12129DA4-2395-464E-AF98-46ACEDEA879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xmlns="" id="{F8ED79E3-A9CB-456C-AFD0-9FC8D8E21F2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xmlns="" id="{7C6FEDAC-615A-4A37-8168-24230FA93B3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xmlns="" id="{532F4CA4-62AA-4456-BA74-7E70965995D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xmlns="" id="{312BD085-33E8-4ABF-A234-9C329A375A3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xmlns="" id="{118AEAD1-A3A0-4432-9A10-FF8F71D4F53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xmlns="" id="{1D9CA0BB-5E38-4B13-9E84-EDD4ED257E9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xmlns="" id="{207252B5-DE0D-4ABB-8B4C-4A43983747B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xmlns="" id="{4BDBAA5C-4A22-43F4-9B5E-89B033BE7DC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xmlns="" id="{E5DA6CDD-DFC6-44AB-96A4-8C8A363813D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xmlns="" id="{D9A49B56-7B66-4408-95F1-4D7AD6E76D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xmlns="" id="{421543A2-6D00-49C5-A1E6-BB06A5A8538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xmlns="" id="{75811FC1-6626-4463-8095-AB9FC056610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xmlns="" id="{D57ACA83-1269-43AD-90A8-D06FC9A90A2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xmlns="" id="{24B340D6-DFEE-41C4-88B9-C406B9A7A49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xmlns="" id="{25D181F8-79A3-4CE4-A1F0-2624B380CF4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xmlns="" id="{D61CDD48-CE16-4A83-83B4-2BA041E0289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xmlns="" id="{4CBF1FA2-F9DF-4BAF-9C5E-3838C5011C0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xmlns="" id="{99967196-A3C3-406C-A928-54CF6E78C31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xmlns="" id="{6999E7F6-3619-4096-8FFD-AB97E6C7DC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xmlns="" id="{0E8FD016-9B7F-4B73-A4C5-59BE1BF5D10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xmlns="" id="{45E48381-0081-4163-B589-7C02F631145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xmlns="" id="{CDE291F4-699C-44CD-81DD-C8ABFE8A48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xmlns="" id="{50E45F0C-26EC-443E-BED6-9E536B4CAB4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xmlns="" id="{9BA1044A-C977-4C92-BC0F-2DF2C92EAF1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xmlns="" id="{9ACCA272-0969-4F5C-8CF3-E154E0D46D2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xmlns="" id="{4CF136F5-5B4C-467E-B0E4-A56E7471ED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7" name="Text Box 41">
          <a:extLst>
            <a:ext uri="{FF2B5EF4-FFF2-40B4-BE49-F238E27FC236}">
              <a16:creationId xmlns:a16="http://schemas.microsoft.com/office/drawing/2014/main" xmlns="" id="{1344E3E9-AA0E-48A1-B26E-67091459C6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8" name="Text Box 43">
          <a:extLst>
            <a:ext uri="{FF2B5EF4-FFF2-40B4-BE49-F238E27FC236}">
              <a16:creationId xmlns:a16="http://schemas.microsoft.com/office/drawing/2014/main" xmlns="" id="{CF86C9A6-CE66-43AD-ACBB-FD96790A5A1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xmlns="" id="{C10F7451-CE98-4151-822F-28C0F7E7430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xmlns="" id="{36EB3FEF-EDA5-4B91-AD6E-83D5319D6C5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1" name="Text Box 9">
          <a:extLst>
            <a:ext uri="{FF2B5EF4-FFF2-40B4-BE49-F238E27FC236}">
              <a16:creationId xmlns:a16="http://schemas.microsoft.com/office/drawing/2014/main" xmlns="" id="{5EAB4C1A-6C07-4A3F-977C-3A61F70AF03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xmlns="" id="{CDAC4169-800D-474D-ACBF-1A53685D9D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3" name="Text Box 41">
          <a:extLst>
            <a:ext uri="{FF2B5EF4-FFF2-40B4-BE49-F238E27FC236}">
              <a16:creationId xmlns:a16="http://schemas.microsoft.com/office/drawing/2014/main" xmlns="" id="{8ED63F41-1E88-41F1-84F7-3B19F5DEFDD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44" name="Text Box 43">
          <a:extLst>
            <a:ext uri="{FF2B5EF4-FFF2-40B4-BE49-F238E27FC236}">
              <a16:creationId xmlns:a16="http://schemas.microsoft.com/office/drawing/2014/main" xmlns="" id="{828D3DF2-BDF5-4B7A-9D71-360C4BF44C6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xmlns="" id="{5DD4584A-255F-4BB2-A598-D2F400BBBFB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xmlns="" id="{927D3448-98C9-4633-B066-DC16EE5FC52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xmlns="" id="{6C3405BF-F8B7-4C6A-B041-0344C9C0559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xmlns="" id="{E6BEC8BB-2285-4548-9FF2-32333BBBD1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49" name="Text Box 41">
          <a:extLst>
            <a:ext uri="{FF2B5EF4-FFF2-40B4-BE49-F238E27FC236}">
              <a16:creationId xmlns:a16="http://schemas.microsoft.com/office/drawing/2014/main" xmlns="" id="{8A84E01C-2992-4E09-BBE6-F2C7A30E7FA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50" name="Text Box 43">
          <a:extLst>
            <a:ext uri="{FF2B5EF4-FFF2-40B4-BE49-F238E27FC236}">
              <a16:creationId xmlns:a16="http://schemas.microsoft.com/office/drawing/2014/main" xmlns="" id="{142A9A11-D008-417D-9CB1-02CF4CEBC66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xmlns="" id="{7FC486AC-124C-4A36-ADD8-AF9976673D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xmlns="" id="{C9078E97-F31D-4E92-B9BC-CAEC187F339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xmlns="" id="{74E52E5D-256C-4E72-9019-E5DB4B01257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xmlns="" id="{191955A9-5C59-409A-8AE6-EDD3BBBFBA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5" name="Text Box 41">
          <a:extLst>
            <a:ext uri="{FF2B5EF4-FFF2-40B4-BE49-F238E27FC236}">
              <a16:creationId xmlns:a16="http://schemas.microsoft.com/office/drawing/2014/main" xmlns="" id="{5F296C86-C3BB-4AEE-A6A4-6E68359A2BC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6" name="Text Box 43">
          <a:extLst>
            <a:ext uri="{FF2B5EF4-FFF2-40B4-BE49-F238E27FC236}">
              <a16:creationId xmlns:a16="http://schemas.microsoft.com/office/drawing/2014/main" xmlns="" id="{8C76DEFD-2826-4D95-942A-8074657608D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xmlns="" id="{74515AAB-AF3A-41F4-AC30-C637416BF45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xmlns="" id="{55FC5035-43AF-4BC4-9A3E-A97A3475F94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59" name="Text Box 9">
          <a:extLst>
            <a:ext uri="{FF2B5EF4-FFF2-40B4-BE49-F238E27FC236}">
              <a16:creationId xmlns:a16="http://schemas.microsoft.com/office/drawing/2014/main" xmlns="" id="{0EDFF874-FC8D-4499-9121-4065A7706BF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0" name="Text Box 10">
          <a:extLst>
            <a:ext uri="{FF2B5EF4-FFF2-40B4-BE49-F238E27FC236}">
              <a16:creationId xmlns:a16="http://schemas.microsoft.com/office/drawing/2014/main" xmlns="" id="{F6463925-F441-4CBE-9264-B7283A94002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xmlns="" id="{9716BF27-258E-487B-927C-3502464F03D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62" name="Text Box 43">
          <a:extLst>
            <a:ext uri="{FF2B5EF4-FFF2-40B4-BE49-F238E27FC236}">
              <a16:creationId xmlns:a16="http://schemas.microsoft.com/office/drawing/2014/main" xmlns="" id="{01A57D87-A0F5-41C5-AC8E-B9FE0C9EB51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xmlns="" id="{66A29A44-2E23-413F-A0AF-E17AB9BBE7C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xmlns="" id="{1A26A52A-592F-463B-AB01-6555754F6B3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5" name="Text Box 9">
          <a:extLst>
            <a:ext uri="{FF2B5EF4-FFF2-40B4-BE49-F238E27FC236}">
              <a16:creationId xmlns:a16="http://schemas.microsoft.com/office/drawing/2014/main" xmlns="" id="{2CB45308-C3E1-48A1-9058-F98C83D61A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6" name="Text Box 10">
          <a:extLst>
            <a:ext uri="{FF2B5EF4-FFF2-40B4-BE49-F238E27FC236}">
              <a16:creationId xmlns:a16="http://schemas.microsoft.com/office/drawing/2014/main" xmlns="" id="{3A434DA9-20C4-4136-BCAE-80FEB402CF8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7" name="Text Box 41">
          <a:extLst>
            <a:ext uri="{FF2B5EF4-FFF2-40B4-BE49-F238E27FC236}">
              <a16:creationId xmlns:a16="http://schemas.microsoft.com/office/drawing/2014/main" xmlns="" id="{CDDC42B1-4C03-4E81-80BA-FFFDBE6D9E9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68" name="Text Box 43">
          <a:extLst>
            <a:ext uri="{FF2B5EF4-FFF2-40B4-BE49-F238E27FC236}">
              <a16:creationId xmlns:a16="http://schemas.microsoft.com/office/drawing/2014/main" xmlns="" id="{A4328534-F247-4B5B-A5F2-319351C17F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xmlns="" id="{39728A76-E79B-4140-AE65-1E9F6384DE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xmlns="" id="{F166E26D-8EB8-4FBB-9CE8-57ABCDBC2DF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xmlns="" id="{36C78839-4CD5-4ED8-9B7D-78E4630CC26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xmlns="" id="{27C51D85-3222-459D-9C68-F3199A80FFE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3" name="Text Box 41">
          <a:extLst>
            <a:ext uri="{FF2B5EF4-FFF2-40B4-BE49-F238E27FC236}">
              <a16:creationId xmlns:a16="http://schemas.microsoft.com/office/drawing/2014/main" xmlns="" id="{7C50CE1F-B59A-4FBD-8AC6-5C7AA621C03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4" name="Text Box 43">
          <a:extLst>
            <a:ext uri="{FF2B5EF4-FFF2-40B4-BE49-F238E27FC236}">
              <a16:creationId xmlns:a16="http://schemas.microsoft.com/office/drawing/2014/main" xmlns="" id="{16D55564-D94A-4DF9-8895-96BC0F13FDF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xmlns="" id="{80FA9CB1-0298-4126-AF61-4A4EB01609F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xmlns="" id="{50845BBD-C16F-410B-8184-FADFD17D243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7" name="Text Box 9">
          <a:extLst>
            <a:ext uri="{FF2B5EF4-FFF2-40B4-BE49-F238E27FC236}">
              <a16:creationId xmlns:a16="http://schemas.microsoft.com/office/drawing/2014/main" xmlns="" id="{C73A972C-1A76-4D84-B496-2CA5DB1D94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8" name="Text Box 10">
          <a:extLst>
            <a:ext uri="{FF2B5EF4-FFF2-40B4-BE49-F238E27FC236}">
              <a16:creationId xmlns:a16="http://schemas.microsoft.com/office/drawing/2014/main" xmlns="" id="{3C786A0C-9DD2-4E4E-8901-A6CDF6ED77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79" name="Text Box 41">
          <a:extLst>
            <a:ext uri="{FF2B5EF4-FFF2-40B4-BE49-F238E27FC236}">
              <a16:creationId xmlns:a16="http://schemas.microsoft.com/office/drawing/2014/main" xmlns="" id="{3B6E3748-2864-4DE5-975D-826F367F681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180" name="Text Box 43">
          <a:extLst>
            <a:ext uri="{FF2B5EF4-FFF2-40B4-BE49-F238E27FC236}">
              <a16:creationId xmlns:a16="http://schemas.microsoft.com/office/drawing/2014/main" xmlns="" id="{EC3DC46D-DB36-45CC-8692-E6B2DAD3E83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xmlns="" id="{09667208-D36D-4112-B8AF-7801CF30A55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xmlns="" id="{85885123-B26E-4934-A9B5-136355FEB03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xmlns="" id="{49947B28-0851-4231-AAC4-74348320822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4" name="Text Box 10">
          <a:extLst>
            <a:ext uri="{FF2B5EF4-FFF2-40B4-BE49-F238E27FC236}">
              <a16:creationId xmlns:a16="http://schemas.microsoft.com/office/drawing/2014/main" xmlns="" id="{3337589B-3C9F-494B-8AA8-F0AB82301CC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5" name="Text Box 41">
          <a:extLst>
            <a:ext uri="{FF2B5EF4-FFF2-40B4-BE49-F238E27FC236}">
              <a16:creationId xmlns:a16="http://schemas.microsoft.com/office/drawing/2014/main" xmlns="" id="{E2B4B84B-4D6C-466B-8ECC-2468FECA36E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6" name="Text Box 43">
          <a:extLst>
            <a:ext uri="{FF2B5EF4-FFF2-40B4-BE49-F238E27FC236}">
              <a16:creationId xmlns:a16="http://schemas.microsoft.com/office/drawing/2014/main" xmlns="" id="{9C4DD4ED-87AF-4982-9F37-ED2F4E393FD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xmlns="" id="{7956D262-FF7A-436F-B7B1-F17A3EF9678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xmlns="" id="{295566B6-E4CB-477E-A3C3-DC32EB4F209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xmlns="" id="{0594862E-78D4-4F5F-9762-76F41293E88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xmlns="" id="{1A727397-841D-4578-9A07-47C6DBB6D1D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1" name="Text Box 41">
          <a:extLst>
            <a:ext uri="{FF2B5EF4-FFF2-40B4-BE49-F238E27FC236}">
              <a16:creationId xmlns:a16="http://schemas.microsoft.com/office/drawing/2014/main" xmlns="" id="{8E45B2F8-730F-430A-90A1-15E312B0D4F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2" name="Text Box 43">
          <a:extLst>
            <a:ext uri="{FF2B5EF4-FFF2-40B4-BE49-F238E27FC236}">
              <a16:creationId xmlns:a16="http://schemas.microsoft.com/office/drawing/2014/main" xmlns="" id="{6A478ADA-9F78-47AC-99EE-544539688B7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xmlns="" id="{5D78B8FB-1CCB-4282-A31E-D9ACE80EA87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xmlns="" id="{2AD247AD-C588-489E-A5A3-C494271A938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5" name="Text Box 9">
          <a:extLst>
            <a:ext uri="{FF2B5EF4-FFF2-40B4-BE49-F238E27FC236}">
              <a16:creationId xmlns:a16="http://schemas.microsoft.com/office/drawing/2014/main" xmlns="" id="{554E143F-F061-42D2-A1AE-BEAB0751858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6" name="Text Box 10">
          <a:extLst>
            <a:ext uri="{FF2B5EF4-FFF2-40B4-BE49-F238E27FC236}">
              <a16:creationId xmlns:a16="http://schemas.microsoft.com/office/drawing/2014/main" xmlns="" id="{9AED9F0E-ED47-4894-8C69-9CE5458D1F6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7" name="Text Box 41">
          <a:extLst>
            <a:ext uri="{FF2B5EF4-FFF2-40B4-BE49-F238E27FC236}">
              <a16:creationId xmlns:a16="http://schemas.microsoft.com/office/drawing/2014/main" xmlns="" id="{E5508822-8E11-40C6-85FF-9C0FAF43A2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8" name="Text Box 43">
          <a:extLst>
            <a:ext uri="{FF2B5EF4-FFF2-40B4-BE49-F238E27FC236}">
              <a16:creationId xmlns:a16="http://schemas.microsoft.com/office/drawing/2014/main" xmlns="" id="{2B7CEA6B-9BD3-4890-95CE-7001A2B0EB1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xmlns="" id="{7CE20666-4F9E-4D3F-88F7-C44AE2D0CBF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xmlns="" id="{56E08D37-3BB6-4370-9719-1FA8694AC5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xmlns="" id="{641A6F30-B81C-46D6-8121-DA07685B243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xmlns="" id="{9D5F9B42-BFA6-44C8-8B3A-973F9731051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3" name="Text Box 41">
          <a:extLst>
            <a:ext uri="{FF2B5EF4-FFF2-40B4-BE49-F238E27FC236}">
              <a16:creationId xmlns:a16="http://schemas.microsoft.com/office/drawing/2014/main" xmlns="" id="{8C0A656C-47DC-4119-A8A2-49B4B04018B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4" name="Text Box 43">
          <a:extLst>
            <a:ext uri="{FF2B5EF4-FFF2-40B4-BE49-F238E27FC236}">
              <a16:creationId xmlns:a16="http://schemas.microsoft.com/office/drawing/2014/main" xmlns="" id="{1272C7F2-3D4F-4562-A48A-8B3975E939A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xmlns="" id="{70E843C5-AD86-4D08-BE2E-0F030B428EB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xmlns="" id="{6B7A16F8-9F5C-46A1-8CEF-90983B6728E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xmlns="" id="{9D261520-FC1B-44EE-A2F9-C1C3C462FF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8" name="Text Box 10">
          <a:extLst>
            <a:ext uri="{FF2B5EF4-FFF2-40B4-BE49-F238E27FC236}">
              <a16:creationId xmlns:a16="http://schemas.microsoft.com/office/drawing/2014/main" xmlns="" id="{BF0138CF-EF85-4A6F-8688-B82E98F5098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09" name="Text Box 41">
          <a:extLst>
            <a:ext uri="{FF2B5EF4-FFF2-40B4-BE49-F238E27FC236}">
              <a16:creationId xmlns:a16="http://schemas.microsoft.com/office/drawing/2014/main" xmlns="" id="{48529178-72F6-478B-8C0D-88EACFCE2DF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0" name="Text Box 43">
          <a:extLst>
            <a:ext uri="{FF2B5EF4-FFF2-40B4-BE49-F238E27FC236}">
              <a16:creationId xmlns:a16="http://schemas.microsoft.com/office/drawing/2014/main" xmlns="" id="{2CB8A909-15A3-49DB-80AA-0AEAEC0B22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xmlns="" id="{C1A9DFF8-29B7-4AB8-98F2-120A1703707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xmlns="" id="{6CD11EBC-CEB8-4ECB-AC7C-31F48ACF83E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xmlns="" id="{9B597B99-6559-4876-A6FF-20DC4413048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xmlns="" id="{8271718D-ECEE-4442-9F7A-3F8CB4BC8B2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15" name="Text Box 41">
          <a:extLst>
            <a:ext uri="{FF2B5EF4-FFF2-40B4-BE49-F238E27FC236}">
              <a16:creationId xmlns:a16="http://schemas.microsoft.com/office/drawing/2014/main" xmlns="" id="{5CBF515E-C2F6-4C35-B125-27DECE114F5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16" name="Text Box 43">
          <a:extLst>
            <a:ext uri="{FF2B5EF4-FFF2-40B4-BE49-F238E27FC236}">
              <a16:creationId xmlns:a16="http://schemas.microsoft.com/office/drawing/2014/main" xmlns="" id="{B0574EF0-79DD-4049-AE3B-4367736B064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xmlns="" id="{41D2EAC4-6F7C-4F8D-8E9B-B9871636EA2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xmlns="" id="{38EE77F4-7C34-4A16-9DFE-8A9D9991BE8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xmlns="" id="{A9C6C1F2-C78F-41A6-ACF9-D6E87656EC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0" name="Text Box 10">
          <a:extLst>
            <a:ext uri="{FF2B5EF4-FFF2-40B4-BE49-F238E27FC236}">
              <a16:creationId xmlns:a16="http://schemas.microsoft.com/office/drawing/2014/main" xmlns="" id="{297C18C9-7A14-4888-892C-AF81B3EB897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1" name="Text Box 41">
          <a:extLst>
            <a:ext uri="{FF2B5EF4-FFF2-40B4-BE49-F238E27FC236}">
              <a16:creationId xmlns:a16="http://schemas.microsoft.com/office/drawing/2014/main" xmlns="" id="{D501878C-9641-4D20-9E32-5E4511E66E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2" name="Text Box 43">
          <a:extLst>
            <a:ext uri="{FF2B5EF4-FFF2-40B4-BE49-F238E27FC236}">
              <a16:creationId xmlns:a16="http://schemas.microsoft.com/office/drawing/2014/main" xmlns="" id="{C4B9F9AE-74A6-4423-986F-23D152D1184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xmlns="" id="{EB7C0328-E2D5-4AEF-8D76-4939A28047F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xmlns="" id="{EF711E1B-F438-4E30-8E63-ED56FB79533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xmlns="" id="{B3FD800C-2C58-40F3-A947-7F03EB9409F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xmlns="" id="{E63E8443-77E6-4F7A-9ABC-053DAAA8991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7" name="Text Box 41">
          <a:extLst>
            <a:ext uri="{FF2B5EF4-FFF2-40B4-BE49-F238E27FC236}">
              <a16:creationId xmlns:a16="http://schemas.microsoft.com/office/drawing/2014/main" xmlns="" id="{9DBE7AF8-1BB1-405B-BA4A-DAF117436C5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28" name="Text Box 43">
          <a:extLst>
            <a:ext uri="{FF2B5EF4-FFF2-40B4-BE49-F238E27FC236}">
              <a16:creationId xmlns:a16="http://schemas.microsoft.com/office/drawing/2014/main" xmlns="" id="{11D50081-F69C-4158-A439-C392F56B64D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xmlns="" id="{ED32E04C-6224-4253-A8EA-057FFE497E3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xmlns="" id="{E5B740B7-5886-43CF-925B-59DC815E795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xmlns="" id="{0D14A387-7CA0-4689-8491-7950D27325F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32" name="Text Box 10">
          <a:extLst>
            <a:ext uri="{FF2B5EF4-FFF2-40B4-BE49-F238E27FC236}">
              <a16:creationId xmlns:a16="http://schemas.microsoft.com/office/drawing/2014/main" xmlns="" id="{6D7637C7-E686-44A7-ACD2-339E4339A4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33" name="Text Box 41">
          <a:extLst>
            <a:ext uri="{FF2B5EF4-FFF2-40B4-BE49-F238E27FC236}">
              <a16:creationId xmlns:a16="http://schemas.microsoft.com/office/drawing/2014/main" xmlns="" id="{DE7F916D-1DA4-45E6-B820-6C2835027D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34" name="Text Box 43">
          <a:extLst>
            <a:ext uri="{FF2B5EF4-FFF2-40B4-BE49-F238E27FC236}">
              <a16:creationId xmlns:a16="http://schemas.microsoft.com/office/drawing/2014/main" xmlns="" id="{15389CD0-430B-4578-82EC-B6EC196BB10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xmlns="" id="{D94A9A5A-48CD-403E-9185-1253D6BB68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xmlns="" id="{6E84EC5E-F1AC-4170-8581-F38DC2E89B0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xmlns="" id="{EE53827A-FEB5-42EB-A6A8-4607BD694E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38" name="Text Box 10">
          <a:extLst>
            <a:ext uri="{FF2B5EF4-FFF2-40B4-BE49-F238E27FC236}">
              <a16:creationId xmlns:a16="http://schemas.microsoft.com/office/drawing/2014/main" xmlns="" id="{5A8BE7B0-E9FD-4D69-8FD5-429830EE64C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39" name="Text Box 41">
          <a:extLst>
            <a:ext uri="{FF2B5EF4-FFF2-40B4-BE49-F238E27FC236}">
              <a16:creationId xmlns:a16="http://schemas.microsoft.com/office/drawing/2014/main" xmlns="" id="{3AC96769-EC4C-48B3-89DC-D4C7388F9F6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0" name="Text Box 43">
          <a:extLst>
            <a:ext uri="{FF2B5EF4-FFF2-40B4-BE49-F238E27FC236}">
              <a16:creationId xmlns:a16="http://schemas.microsoft.com/office/drawing/2014/main" xmlns="" id="{19C1789D-80CF-4B00-A3EE-A1EB2A54EEC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xmlns="" id="{B15438EF-BFB3-4497-881C-ADAEE2C2C8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xmlns="" id="{443E8F20-E1EE-4487-9D07-E2D495E4BF2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3" name="Text Box 9">
          <a:extLst>
            <a:ext uri="{FF2B5EF4-FFF2-40B4-BE49-F238E27FC236}">
              <a16:creationId xmlns:a16="http://schemas.microsoft.com/office/drawing/2014/main" xmlns="" id="{3BCDC406-F0CF-4423-BE94-CDE2AD7D600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xmlns="" id="{17F66A37-ED40-4AB2-9029-73D2CD63170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5" name="Text Box 41">
          <a:extLst>
            <a:ext uri="{FF2B5EF4-FFF2-40B4-BE49-F238E27FC236}">
              <a16:creationId xmlns:a16="http://schemas.microsoft.com/office/drawing/2014/main" xmlns="" id="{222B311F-26EF-4B86-8315-E4BAB3ADB9D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246" name="Text Box 43">
          <a:extLst>
            <a:ext uri="{FF2B5EF4-FFF2-40B4-BE49-F238E27FC236}">
              <a16:creationId xmlns:a16="http://schemas.microsoft.com/office/drawing/2014/main" xmlns="" id="{EE8738AA-F90F-40CF-985B-6392D1FDA0E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xmlns="" id="{5C0BD0F8-B257-4C90-B3E5-FAA993E1B5C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xmlns="" id="{B54BB2D3-9CC3-41A0-A742-A9DB4927822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49" name="Text Box 9">
          <a:extLst>
            <a:ext uri="{FF2B5EF4-FFF2-40B4-BE49-F238E27FC236}">
              <a16:creationId xmlns:a16="http://schemas.microsoft.com/office/drawing/2014/main" xmlns="" id="{D699DD05-27D1-4C95-BD95-49C9B83EB21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0" name="Text Box 10">
          <a:extLst>
            <a:ext uri="{FF2B5EF4-FFF2-40B4-BE49-F238E27FC236}">
              <a16:creationId xmlns:a16="http://schemas.microsoft.com/office/drawing/2014/main" xmlns="" id="{DF0D7B3A-DC3F-4690-A16E-42D23CA81E0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1" name="Text Box 41">
          <a:extLst>
            <a:ext uri="{FF2B5EF4-FFF2-40B4-BE49-F238E27FC236}">
              <a16:creationId xmlns:a16="http://schemas.microsoft.com/office/drawing/2014/main" xmlns="" id="{A6A44491-9D2E-4D9B-B86C-AB8B6107314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53B37B0E-4B55-47FA-8761-19AB534E114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xmlns="" id="{0A0FE10C-AD76-4DDC-B49D-5F2D8BF8E29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xmlns="" id="{3A8C08F2-6987-4F45-BCA0-65530F6F753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xmlns="" id="{046C2CC9-8C4A-4566-AACC-F0F242A3DA3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xmlns="" id="{BDB5E7AE-1F2D-42C8-93E6-BCA2D2437C0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7" name="Text Box 41">
          <a:extLst>
            <a:ext uri="{FF2B5EF4-FFF2-40B4-BE49-F238E27FC236}">
              <a16:creationId xmlns:a16="http://schemas.microsoft.com/office/drawing/2014/main" xmlns="" id="{1471BB87-1D53-4500-BBD6-FF5A39AD99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58" name="Text Box 43">
          <a:extLst>
            <a:ext uri="{FF2B5EF4-FFF2-40B4-BE49-F238E27FC236}">
              <a16:creationId xmlns:a16="http://schemas.microsoft.com/office/drawing/2014/main" xmlns="" id="{FC677B4D-0E10-4034-81ED-E4CF9575804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xmlns="" id="{73F95902-4965-418A-ADB0-E8342FD4B2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xmlns="" id="{E78F39EC-CDA4-47BA-92B9-7DF0780A44C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1" name="Text Box 9">
          <a:extLst>
            <a:ext uri="{FF2B5EF4-FFF2-40B4-BE49-F238E27FC236}">
              <a16:creationId xmlns:a16="http://schemas.microsoft.com/office/drawing/2014/main" xmlns="" id="{86F781F9-1EF8-45B7-9693-1CE3A98312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2" name="Text Box 10">
          <a:extLst>
            <a:ext uri="{FF2B5EF4-FFF2-40B4-BE49-F238E27FC236}">
              <a16:creationId xmlns:a16="http://schemas.microsoft.com/office/drawing/2014/main" xmlns="" id="{E2EF607F-7C08-4E57-AABA-69AA3B909C8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3" name="Text Box 41">
          <a:extLst>
            <a:ext uri="{FF2B5EF4-FFF2-40B4-BE49-F238E27FC236}">
              <a16:creationId xmlns:a16="http://schemas.microsoft.com/office/drawing/2014/main" xmlns="" id="{28A75056-FEA8-41A2-8A74-38C87BF80DB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4" name="Text Box 43">
          <a:extLst>
            <a:ext uri="{FF2B5EF4-FFF2-40B4-BE49-F238E27FC236}">
              <a16:creationId xmlns:a16="http://schemas.microsoft.com/office/drawing/2014/main" xmlns="" id="{6A61B7C1-C316-4DEB-ABB7-C62F2675F38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xmlns="" id="{0383A419-DED0-4994-B263-515951D6FD3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xmlns="" id="{E6D7F202-E32E-4F5C-B9B0-38ACA9B8D04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xmlns="" id="{C3873DB2-61D3-4224-ADEF-879FDDF1D00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8" name="Text Box 10">
          <a:extLst>
            <a:ext uri="{FF2B5EF4-FFF2-40B4-BE49-F238E27FC236}">
              <a16:creationId xmlns:a16="http://schemas.microsoft.com/office/drawing/2014/main" xmlns="" id="{17175297-8A89-4775-A9EF-38E07865D39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69" name="Text Box 41">
          <a:extLst>
            <a:ext uri="{FF2B5EF4-FFF2-40B4-BE49-F238E27FC236}">
              <a16:creationId xmlns:a16="http://schemas.microsoft.com/office/drawing/2014/main" xmlns="" id="{1B9BDFDF-2EDE-4239-B944-E0668AD2073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0" name="Text Box 43">
          <a:extLst>
            <a:ext uri="{FF2B5EF4-FFF2-40B4-BE49-F238E27FC236}">
              <a16:creationId xmlns:a16="http://schemas.microsoft.com/office/drawing/2014/main" xmlns="" id="{4B27DE4F-E582-4A49-A4FD-5B3F05AB427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xmlns="" id="{63EA40DA-34F5-4067-B31C-33CE85037EC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xmlns="" id="{A305B20F-818C-4878-BBFB-C8547F2855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xmlns="" id="{EBDE623A-5359-4264-A26D-3ED9A7C1B8F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4" name="Text Box 10">
          <a:extLst>
            <a:ext uri="{FF2B5EF4-FFF2-40B4-BE49-F238E27FC236}">
              <a16:creationId xmlns:a16="http://schemas.microsoft.com/office/drawing/2014/main" xmlns="" id="{862936E0-D8ED-4624-AFD9-4EABE780BA1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5" name="Text Box 41">
          <a:extLst>
            <a:ext uri="{FF2B5EF4-FFF2-40B4-BE49-F238E27FC236}">
              <a16:creationId xmlns:a16="http://schemas.microsoft.com/office/drawing/2014/main" xmlns="" id="{74FC7295-33C4-4695-8C8C-11E3C4E9EF1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6" name="Text Box 43">
          <a:extLst>
            <a:ext uri="{FF2B5EF4-FFF2-40B4-BE49-F238E27FC236}">
              <a16:creationId xmlns:a16="http://schemas.microsoft.com/office/drawing/2014/main" xmlns="" id="{3DFD0AD7-1E5C-4A1F-9273-99B6366D877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xmlns="" id="{C8DF38CE-DC18-44A6-99D5-2154D304895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xmlns="" id="{6C7B7E99-9766-46F4-895B-F5ED93195F1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79" name="Text Box 9">
          <a:extLst>
            <a:ext uri="{FF2B5EF4-FFF2-40B4-BE49-F238E27FC236}">
              <a16:creationId xmlns:a16="http://schemas.microsoft.com/office/drawing/2014/main" xmlns="" id="{4BA12158-05E5-4CA4-89D1-DDB9CB1AF69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0" name="Text Box 10">
          <a:extLst>
            <a:ext uri="{FF2B5EF4-FFF2-40B4-BE49-F238E27FC236}">
              <a16:creationId xmlns:a16="http://schemas.microsoft.com/office/drawing/2014/main" xmlns="" id="{740C0740-1020-4D22-AF0F-E3DC3042A8C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1" name="Text Box 41">
          <a:extLst>
            <a:ext uri="{FF2B5EF4-FFF2-40B4-BE49-F238E27FC236}">
              <a16:creationId xmlns:a16="http://schemas.microsoft.com/office/drawing/2014/main" xmlns="" id="{FEAA692A-C954-4559-9150-E285F4C5350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2" name="Text Box 43">
          <a:extLst>
            <a:ext uri="{FF2B5EF4-FFF2-40B4-BE49-F238E27FC236}">
              <a16:creationId xmlns:a16="http://schemas.microsoft.com/office/drawing/2014/main" xmlns="" id="{F461600F-65B1-47F0-8759-C0A9230F3E8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xmlns="" id="{34AC9199-1F7C-40DA-A27C-66BC4B1979A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xmlns="" id="{13417903-6ADC-489E-A0F8-B82CAAF7F50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xmlns="" id="{1EDF1168-A04C-48AA-92D2-5EB75AEDE41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xmlns="" id="{3447917E-F009-46CC-A893-753B388D494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7" name="Text Box 41">
          <a:extLst>
            <a:ext uri="{FF2B5EF4-FFF2-40B4-BE49-F238E27FC236}">
              <a16:creationId xmlns:a16="http://schemas.microsoft.com/office/drawing/2014/main" xmlns="" id="{56C1A8AE-FE34-49B0-9B71-09D5F2A7DD3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8" name="Text Box 43">
          <a:extLst>
            <a:ext uri="{FF2B5EF4-FFF2-40B4-BE49-F238E27FC236}">
              <a16:creationId xmlns:a16="http://schemas.microsoft.com/office/drawing/2014/main" xmlns="" id="{5444AEFF-0732-49A9-A6A6-F88205F570B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C2D5E45E-ED55-420D-BCD6-F234AE828D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xmlns="" id="{ED78CE36-818F-4EE3-A6E1-91089113248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xmlns="" id="{708D8ACC-0753-4BD2-9111-CDB070CF187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xmlns="" id="{A0F3A686-5F2B-4204-A864-AE2D185BD29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xmlns="" id="{1E47A627-85A6-4C9C-8D17-5FFD39D3913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xmlns="" id="{53ED91D3-CB09-4FFF-9070-FB009CC83EB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83BB514A-8779-46D4-AB3D-C140E276AAD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xmlns="" id="{B61C2154-976D-4FBA-B9FE-AF3CFEEB45E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xmlns="" id="{915CDDDD-4239-419B-9156-224B38B053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xmlns="" id="{3F50C81F-7732-461D-B864-874C6AE2404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xmlns="" id="{6A3FDD80-B007-4955-A70C-A1297105A8C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xmlns="" id="{3984D9DF-6DBD-47E1-B1A6-A3C8E114792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D9134FE2-C7D5-4E66-AC85-879083CA4D5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xmlns="" id="{13D77072-153C-4937-99DA-0F1C21D9E89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xmlns="" id="{AEDF32CF-93C5-4711-A895-917A777EE24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xmlns="" id="{B65BE7D6-68CC-4F5E-AA40-AECAD8BC227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xmlns="" id="{092A4F18-12B4-417B-B489-413BDE01F32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xmlns="" id="{8B6372E1-DD94-4759-9EFB-8E743F72469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6019C991-8883-48E4-AA7D-3A898D1BACC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xmlns="" id="{C385E4B2-6322-4D69-ADD2-A7320198DB5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xmlns="" id="{7D71B460-E260-4E83-8061-39F441F866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xmlns="" id="{1418F94F-30A3-44B7-8595-F5BE20F33E0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xmlns="" id="{0C5FDD7B-3C47-4C36-B2C8-8BFB02606F9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xmlns="" id="{60F6C22E-C81C-4BA4-8C71-67E50443475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C1080D33-3089-4FFE-A221-74CC831F4BF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xmlns="" id="{F9205E59-2AA5-4968-9BF0-99F4A81BDC3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xmlns="" id="{70460A51-A931-48B9-A7D9-E7E85AEB19F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xmlns="" id="{80950263-29B4-41D1-BFAD-D407F494C9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xmlns="" id="{1D099DBE-BB6A-4CB3-8267-88263B34C3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xmlns="" id="{D27C64D1-E68E-49C1-8207-EFEDAA70F0C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69582B29-13E7-4BD9-B2D6-39C5E96B350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xmlns="" id="{39A75AB5-EDB2-43B3-968F-8D8B2AAFBDA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xmlns="" id="{40630986-2E3E-4CD2-BDA6-866EC27E0FC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xmlns="" id="{46DA29CA-027A-46E2-89E9-62C885A2F2E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xmlns="" id="{B055AD39-47B2-44D4-903D-21351074B9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xmlns="" id="{0894A9BB-2A65-4019-A6D8-B9BA8EFA4B9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181780ED-3593-4ED0-8CB2-97E6F692A5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xmlns="" id="{9C16C45F-B0B0-425F-B6A0-13BFD0D21E3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xmlns="" id="{81EE443F-4B92-4F23-9AB9-974FD5740FB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xmlns="" id="{67786D33-C4B0-454A-83D7-F8D203BF883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xmlns="" id="{FB23172C-C739-4257-95FA-3FBD232BC10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1606550</xdr:colOff>
      <xdr:row>1</xdr:row>
      <xdr:rowOff>25400</xdr:rowOff>
    </xdr:to>
    <xdr:sp macro="" textlink="">
      <xdr:nvSpPr>
        <xdr:cNvPr id="330" name="Text Box 43">
          <a:extLst>
            <a:ext uri="{FF2B5EF4-FFF2-40B4-BE49-F238E27FC236}">
              <a16:creationId xmlns:a16="http://schemas.microsoft.com/office/drawing/2014/main" xmlns="" id="{306B8E81-DD21-4680-A4BF-B53022D30C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xmlns="" id="{E42E05AE-09BE-4FF5-BB89-10E7342F863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xmlns="" id="{8493A1C4-5585-4F7F-B126-4A0CDEDE386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3" name="Text Box 9">
          <a:extLst>
            <a:ext uri="{FF2B5EF4-FFF2-40B4-BE49-F238E27FC236}">
              <a16:creationId xmlns:a16="http://schemas.microsoft.com/office/drawing/2014/main" xmlns="" id="{D2C8090B-7973-4028-999C-022DB3192E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4" name="Text Box 10">
          <a:extLst>
            <a:ext uri="{FF2B5EF4-FFF2-40B4-BE49-F238E27FC236}">
              <a16:creationId xmlns:a16="http://schemas.microsoft.com/office/drawing/2014/main" xmlns="" id="{13560ACE-6122-4F91-B7A3-917CD7AEF5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5" name="Text Box 41">
          <a:extLst>
            <a:ext uri="{FF2B5EF4-FFF2-40B4-BE49-F238E27FC236}">
              <a16:creationId xmlns:a16="http://schemas.microsoft.com/office/drawing/2014/main" xmlns="" id="{57634F48-4B50-405D-A515-925EF3CC176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6" name="Text Box 43">
          <a:extLst>
            <a:ext uri="{FF2B5EF4-FFF2-40B4-BE49-F238E27FC236}">
              <a16:creationId xmlns:a16="http://schemas.microsoft.com/office/drawing/2014/main" xmlns="" id="{36CF69AB-DE8F-4FCC-A535-E410595ECEE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xmlns="" id="{FBBA6B16-F840-4FA7-9A37-F9DBABFBCC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xmlns="" id="{75AAD532-09D2-4A13-9578-AB576A4BAF1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39" name="Text Box 9">
          <a:extLst>
            <a:ext uri="{FF2B5EF4-FFF2-40B4-BE49-F238E27FC236}">
              <a16:creationId xmlns:a16="http://schemas.microsoft.com/office/drawing/2014/main" xmlns="" id="{EE6A9F54-6868-4FD3-B0CB-7D21C95A74F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0" name="Text Box 10">
          <a:extLst>
            <a:ext uri="{FF2B5EF4-FFF2-40B4-BE49-F238E27FC236}">
              <a16:creationId xmlns:a16="http://schemas.microsoft.com/office/drawing/2014/main" xmlns="" id="{636ED08D-8CB0-48B0-BC9D-91FB42A9895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1" name="Text Box 41">
          <a:extLst>
            <a:ext uri="{FF2B5EF4-FFF2-40B4-BE49-F238E27FC236}">
              <a16:creationId xmlns:a16="http://schemas.microsoft.com/office/drawing/2014/main" xmlns="" id="{8E5824CB-2C43-434D-B68C-13415AF3F43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2" name="Text Box 43">
          <a:extLst>
            <a:ext uri="{FF2B5EF4-FFF2-40B4-BE49-F238E27FC236}">
              <a16:creationId xmlns:a16="http://schemas.microsoft.com/office/drawing/2014/main" xmlns="" id="{30A1AC44-901F-4F04-A417-6EA1F8E5C63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xmlns="" id="{3123EB79-E30D-4D24-B3E4-F146F45625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xmlns="" id="{E5464EC1-456B-491D-83B3-334BF49DB74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xmlns="" id="{7FCF0B1C-1B41-4549-92D7-50DD31A95F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6" name="Text Box 10">
          <a:extLst>
            <a:ext uri="{FF2B5EF4-FFF2-40B4-BE49-F238E27FC236}">
              <a16:creationId xmlns:a16="http://schemas.microsoft.com/office/drawing/2014/main" xmlns="" id="{36457739-37E7-4481-B465-057C83E67D8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7" name="Text Box 41">
          <a:extLst>
            <a:ext uri="{FF2B5EF4-FFF2-40B4-BE49-F238E27FC236}">
              <a16:creationId xmlns:a16="http://schemas.microsoft.com/office/drawing/2014/main" xmlns="" id="{4E481473-25A4-456E-8466-7C73C51831F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8" name="Text Box 43">
          <a:extLst>
            <a:ext uri="{FF2B5EF4-FFF2-40B4-BE49-F238E27FC236}">
              <a16:creationId xmlns:a16="http://schemas.microsoft.com/office/drawing/2014/main" xmlns="" id="{6A581181-DC39-4BC2-99DE-360DF4531B6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xmlns="" id="{0A7CAE33-90F7-410B-9A84-8F7617ABB9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xmlns="" id="{BE47B9F7-67E1-48AE-8652-37B78F73884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1" name="Text Box 9">
          <a:extLst>
            <a:ext uri="{FF2B5EF4-FFF2-40B4-BE49-F238E27FC236}">
              <a16:creationId xmlns:a16="http://schemas.microsoft.com/office/drawing/2014/main" xmlns="" id="{968533E1-5CC0-497D-827D-0BBFB986291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2" name="Text Box 10">
          <a:extLst>
            <a:ext uri="{FF2B5EF4-FFF2-40B4-BE49-F238E27FC236}">
              <a16:creationId xmlns:a16="http://schemas.microsoft.com/office/drawing/2014/main" xmlns="" id="{7E45945A-B828-422F-A6B8-9EC275C9919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3" name="Text Box 41">
          <a:extLst>
            <a:ext uri="{FF2B5EF4-FFF2-40B4-BE49-F238E27FC236}">
              <a16:creationId xmlns:a16="http://schemas.microsoft.com/office/drawing/2014/main" xmlns="" id="{16350B75-4F3B-47FC-B527-C2734659D23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4" name="Text Box 43">
          <a:extLst>
            <a:ext uri="{FF2B5EF4-FFF2-40B4-BE49-F238E27FC236}">
              <a16:creationId xmlns:a16="http://schemas.microsoft.com/office/drawing/2014/main" xmlns="" id="{CD56CE3D-8035-4DD1-83C5-969F4925FE0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xmlns="" id="{A714222E-A6E5-4CBA-AEF9-937DA6EAEFA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xmlns="" id="{44ED255E-44D1-44E5-848E-783EA62FF68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7" name="Text Box 9">
          <a:extLst>
            <a:ext uri="{FF2B5EF4-FFF2-40B4-BE49-F238E27FC236}">
              <a16:creationId xmlns:a16="http://schemas.microsoft.com/office/drawing/2014/main" xmlns="" id="{8728D96E-3D04-4F75-A42D-B5353E4F723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8" name="Text Box 10">
          <a:extLst>
            <a:ext uri="{FF2B5EF4-FFF2-40B4-BE49-F238E27FC236}">
              <a16:creationId xmlns:a16="http://schemas.microsoft.com/office/drawing/2014/main" xmlns="" id="{4FD6A151-C4E3-4812-8A79-F0CE5FF637C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59" name="Text Box 41">
          <a:extLst>
            <a:ext uri="{FF2B5EF4-FFF2-40B4-BE49-F238E27FC236}">
              <a16:creationId xmlns:a16="http://schemas.microsoft.com/office/drawing/2014/main" xmlns="" id="{1C178C52-DBE8-48C8-B233-1DA403BD04E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0" name="Text Box 43">
          <a:extLst>
            <a:ext uri="{FF2B5EF4-FFF2-40B4-BE49-F238E27FC236}">
              <a16:creationId xmlns:a16="http://schemas.microsoft.com/office/drawing/2014/main" xmlns="" id="{A39E2D5D-57E5-4C70-905B-DD6EA0E3DD1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xmlns="" id="{9733429C-00DA-48A2-A3D9-81D4E632A2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xmlns="" id="{FC497B7C-2AFE-4335-BC00-781578271CC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xmlns="" id="{40397A6E-FAFB-4DA5-8C97-A090B244A0C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xmlns="" id="{0E2D0BED-7609-42DD-BA4F-08FC34C100F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5" name="Text Box 41">
          <a:extLst>
            <a:ext uri="{FF2B5EF4-FFF2-40B4-BE49-F238E27FC236}">
              <a16:creationId xmlns:a16="http://schemas.microsoft.com/office/drawing/2014/main" xmlns="" id="{85AEDFB7-0554-4E95-B65C-754FFD20E14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6" name="Text Box 43">
          <a:extLst>
            <a:ext uri="{FF2B5EF4-FFF2-40B4-BE49-F238E27FC236}">
              <a16:creationId xmlns:a16="http://schemas.microsoft.com/office/drawing/2014/main" xmlns="" id="{DFCC0925-CFAF-45FE-AF77-F20E40A89FD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xmlns="" id="{9D5B4205-2CBB-4232-961C-86D7B5B9011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xmlns="" id="{00CD7EF3-B231-4C69-B8BF-E21C51AB80C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69" name="Text Box 9">
          <a:extLst>
            <a:ext uri="{FF2B5EF4-FFF2-40B4-BE49-F238E27FC236}">
              <a16:creationId xmlns:a16="http://schemas.microsoft.com/office/drawing/2014/main" xmlns="" id="{D54CFFCE-FDCE-4852-B414-B4376573909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0" name="Text Box 10">
          <a:extLst>
            <a:ext uri="{FF2B5EF4-FFF2-40B4-BE49-F238E27FC236}">
              <a16:creationId xmlns:a16="http://schemas.microsoft.com/office/drawing/2014/main" xmlns="" id="{D352DFBF-B845-4477-B65A-2CC5E5F919E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1" name="Text Box 41">
          <a:extLst>
            <a:ext uri="{FF2B5EF4-FFF2-40B4-BE49-F238E27FC236}">
              <a16:creationId xmlns:a16="http://schemas.microsoft.com/office/drawing/2014/main" xmlns="" id="{A7DEB5F7-FE11-4D8C-A938-6BFAB0D89B9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2" name="Text Box 43">
          <a:extLst>
            <a:ext uri="{FF2B5EF4-FFF2-40B4-BE49-F238E27FC236}">
              <a16:creationId xmlns:a16="http://schemas.microsoft.com/office/drawing/2014/main" xmlns="" id="{6A4C3DE6-9CBC-4628-9C5B-7A2ABEB5824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xmlns="" id="{913B5F77-5A47-42C2-AB16-CB602EBB0D8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xmlns="" id="{ABA5586C-2D4A-4C89-901D-BE3642D34E6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xmlns="" id="{AF104840-6159-4DE9-B548-FAAEC9E5525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6" name="Text Box 10">
          <a:extLst>
            <a:ext uri="{FF2B5EF4-FFF2-40B4-BE49-F238E27FC236}">
              <a16:creationId xmlns:a16="http://schemas.microsoft.com/office/drawing/2014/main" xmlns="" id="{71171579-7458-4DE1-8459-AAEB44F4F84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7" name="Text Box 41">
          <a:extLst>
            <a:ext uri="{FF2B5EF4-FFF2-40B4-BE49-F238E27FC236}">
              <a16:creationId xmlns:a16="http://schemas.microsoft.com/office/drawing/2014/main" xmlns="" id="{4B6A285D-4FD2-44E7-8944-473A1A5500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8" name="Text Box 43">
          <a:extLst>
            <a:ext uri="{FF2B5EF4-FFF2-40B4-BE49-F238E27FC236}">
              <a16:creationId xmlns:a16="http://schemas.microsoft.com/office/drawing/2014/main" xmlns="" id="{D89BB87B-6E61-41D6-AAB2-27862360676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xmlns="" id="{DA13C83A-F789-4746-BDE8-27A60E5AD63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xmlns="" id="{57BFE9CD-239A-47BB-8B08-496BE831E7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xmlns="" id="{4CFB7E9D-52EA-4B15-92E7-B97C7007576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xmlns="" id="{56903D47-9683-413B-9AE0-37DD116F17A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3" name="Text Box 41">
          <a:extLst>
            <a:ext uri="{FF2B5EF4-FFF2-40B4-BE49-F238E27FC236}">
              <a16:creationId xmlns:a16="http://schemas.microsoft.com/office/drawing/2014/main" xmlns="" id="{C6591BBE-42C1-4B2E-A3C7-14F3170E13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4" name="Text Box 43">
          <a:extLst>
            <a:ext uri="{FF2B5EF4-FFF2-40B4-BE49-F238E27FC236}">
              <a16:creationId xmlns:a16="http://schemas.microsoft.com/office/drawing/2014/main" xmlns="" id="{0F8C95B0-BD40-4015-A5BB-9E623DD1FB4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xmlns="" id="{A8430113-E04C-4945-860E-3189916CC39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xmlns="" id="{9B2ED08A-39FF-48EF-A601-11F9C905B22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xmlns="" id="{86F03DCF-498B-4490-9E2E-72FA5B66837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xmlns="" id="{1C3B9754-0451-4A90-8153-E792FD6F1C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89" name="Text Box 41">
          <a:extLst>
            <a:ext uri="{FF2B5EF4-FFF2-40B4-BE49-F238E27FC236}">
              <a16:creationId xmlns:a16="http://schemas.microsoft.com/office/drawing/2014/main" xmlns="" id="{AADE41A0-6682-41FF-AAD3-799F93F8B1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0" name="Text Box 43">
          <a:extLst>
            <a:ext uri="{FF2B5EF4-FFF2-40B4-BE49-F238E27FC236}">
              <a16:creationId xmlns:a16="http://schemas.microsoft.com/office/drawing/2014/main" xmlns="" id="{0593D109-36AC-495D-85F2-4FE9CF8F39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xmlns="" id="{F1BCC98C-82DD-4730-9B7C-C60561377E0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xmlns="" id="{BD5A20F0-03AF-4D78-A305-A936E3AF53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3" name="Text Box 9">
          <a:extLst>
            <a:ext uri="{FF2B5EF4-FFF2-40B4-BE49-F238E27FC236}">
              <a16:creationId xmlns:a16="http://schemas.microsoft.com/office/drawing/2014/main" xmlns="" id="{D91F2761-CBFE-4907-AAC4-A4D1C101F41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4" name="Text Box 10">
          <a:extLst>
            <a:ext uri="{FF2B5EF4-FFF2-40B4-BE49-F238E27FC236}">
              <a16:creationId xmlns:a16="http://schemas.microsoft.com/office/drawing/2014/main" xmlns="" id="{5EC23D9E-02FE-4FB9-9B09-C72FFD9F95C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5" name="Text Box 41">
          <a:extLst>
            <a:ext uri="{FF2B5EF4-FFF2-40B4-BE49-F238E27FC236}">
              <a16:creationId xmlns:a16="http://schemas.microsoft.com/office/drawing/2014/main" xmlns="" id="{8729112F-2AF5-48F5-A395-BB7E7CAB0A2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6" name="Text Box 43">
          <a:extLst>
            <a:ext uri="{FF2B5EF4-FFF2-40B4-BE49-F238E27FC236}">
              <a16:creationId xmlns:a16="http://schemas.microsoft.com/office/drawing/2014/main" xmlns="" id="{B5565138-82A3-4537-B99C-2CD96AADA65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xmlns="" id="{026246F3-B120-4300-B067-181748BA786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xmlns="" id="{3EE87A74-F3BF-4E01-972B-5923FE10CFA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xmlns="" id="{7E842066-020E-4C15-8778-8B362121A24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0" name="Text Box 10">
          <a:extLst>
            <a:ext uri="{FF2B5EF4-FFF2-40B4-BE49-F238E27FC236}">
              <a16:creationId xmlns:a16="http://schemas.microsoft.com/office/drawing/2014/main" xmlns="" id="{2A6AE90E-7FDA-4D16-BD82-9829EA2CE7B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1" name="Text Box 41">
          <a:extLst>
            <a:ext uri="{FF2B5EF4-FFF2-40B4-BE49-F238E27FC236}">
              <a16:creationId xmlns:a16="http://schemas.microsoft.com/office/drawing/2014/main" xmlns="" id="{BFEEADE2-8AB4-4FDA-8CE7-B62CCC7C09E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2" name="Text Box 43">
          <a:extLst>
            <a:ext uri="{FF2B5EF4-FFF2-40B4-BE49-F238E27FC236}">
              <a16:creationId xmlns:a16="http://schemas.microsoft.com/office/drawing/2014/main" xmlns="" id="{37CB5B5B-EB48-4DA8-8F52-2A856AFE70F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xmlns="" id="{580C4799-161C-4D85-9913-842F085BEFD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xmlns="" id="{74F6503E-890A-45A2-840E-75A8D5711B0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05" name="Text Box 9">
          <a:extLst>
            <a:ext uri="{FF2B5EF4-FFF2-40B4-BE49-F238E27FC236}">
              <a16:creationId xmlns:a16="http://schemas.microsoft.com/office/drawing/2014/main" xmlns="" id="{AF6F9EED-B226-4B75-92D0-49EEC99A8C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06" name="Text Box 10">
          <a:extLst>
            <a:ext uri="{FF2B5EF4-FFF2-40B4-BE49-F238E27FC236}">
              <a16:creationId xmlns:a16="http://schemas.microsoft.com/office/drawing/2014/main" xmlns="" id="{02312164-D6AE-4E7B-A457-3F4F99FA8E6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07" name="Text Box 41">
          <a:extLst>
            <a:ext uri="{FF2B5EF4-FFF2-40B4-BE49-F238E27FC236}">
              <a16:creationId xmlns:a16="http://schemas.microsoft.com/office/drawing/2014/main" xmlns="" id="{E4C680D6-8E35-4EE6-8331-67CF5330A8A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08" name="Text Box 43">
          <a:extLst>
            <a:ext uri="{FF2B5EF4-FFF2-40B4-BE49-F238E27FC236}">
              <a16:creationId xmlns:a16="http://schemas.microsoft.com/office/drawing/2014/main" xmlns="" id="{77A2A10A-F30D-4C51-AA53-05BE7CFF7F9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xmlns="" id="{4ED9F0F4-5E4E-4931-8B80-D81F128DE4F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xmlns="" id="{851CB240-BD0D-4B1B-B8FD-C1BFFAC8B0D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xmlns="" id="{45C55264-B1F3-47C0-8757-8BBDF3970EE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xmlns="" id="{DCCE07F9-0376-405C-B0E7-B6756CFBF7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3" name="Text Box 41">
          <a:extLst>
            <a:ext uri="{FF2B5EF4-FFF2-40B4-BE49-F238E27FC236}">
              <a16:creationId xmlns:a16="http://schemas.microsoft.com/office/drawing/2014/main" xmlns="" id="{E330CCE4-0A1C-43FE-8978-3073A049D49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4" name="Text Box 43">
          <a:extLst>
            <a:ext uri="{FF2B5EF4-FFF2-40B4-BE49-F238E27FC236}">
              <a16:creationId xmlns:a16="http://schemas.microsoft.com/office/drawing/2014/main" xmlns="" id="{79C6CBBC-6EE5-4B7D-ABD3-2FCBF5C5C7E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xmlns="" id="{1D737AFB-020A-4BCF-BF26-7B672201498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xmlns="" id="{C6385BE1-3407-43C7-A828-58929392AF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xmlns="" id="{F3D0CA1A-0BB6-416A-9B8B-ECBF0F6BFA2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xmlns="" id="{776D55A8-87CF-43E7-96E3-91E095318FD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19" name="Text Box 41">
          <a:extLst>
            <a:ext uri="{FF2B5EF4-FFF2-40B4-BE49-F238E27FC236}">
              <a16:creationId xmlns:a16="http://schemas.microsoft.com/office/drawing/2014/main" xmlns="" id="{78C34C38-7831-462E-A4A1-3D95E17F4AB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0" name="Text Box 43">
          <a:extLst>
            <a:ext uri="{FF2B5EF4-FFF2-40B4-BE49-F238E27FC236}">
              <a16:creationId xmlns:a16="http://schemas.microsoft.com/office/drawing/2014/main" xmlns="" id="{8FD7C818-705B-40F6-A82A-85DE945A10F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xmlns="" id="{07466B5D-B779-4054-8900-3E440BAA219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xmlns="" id="{D8F3DE72-EEC5-4D28-B8BF-7A3AB08A8D7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3" name="Text Box 9">
          <a:extLst>
            <a:ext uri="{FF2B5EF4-FFF2-40B4-BE49-F238E27FC236}">
              <a16:creationId xmlns:a16="http://schemas.microsoft.com/office/drawing/2014/main" xmlns="" id="{D41A7817-13A8-4C74-9B9E-F16F06168A8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4" name="Text Box 10">
          <a:extLst>
            <a:ext uri="{FF2B5EF4-FFF2-40B4-BE49-F238E27FC236}">
              <a16:creationId xmlns:a16="http://schemas.microsoft.com/office/drawing/2014/main" xmlns="" id="{0A0FA1EA-A4A7-4E32-BC12-BFDED398F7E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5" name="Text Box 41">
          <a:extLst>
            <a:ext uri="{FF2B5EF4-FFF2-40B4-BE49-F238E27FC236}">
              <a16:creationId xmlns:a16="http://schemas.microsoft.com/office/drawing/2014/main" xmlns="" id="{3C723F41-7E96-4AFA-8D82-FE8A6ECBF59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6" name="Text Box 43">
          <a:extLst>
            <a:ext uri="{FF2B5EF4-FFF2-40B4-BE49-F238E27FC236}">
              <a16:creationId xmlns:a16="http://schemas.microsoft.com/office/drawing/2014/main" xmlns="" id="{9446B395-6C84-4BB6-BDFA-900741FFA10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xmlns="" id="{8A6E4A20-7092-44EB-97DD-1EE2B4BDF12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xmlns="" id="{E5A98B05-CF5C-4494-AC5B-C0E9FBBDAC3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29" name="Text Box 9">
          <a:extLst>
            <a:ext uri="{FF2B5EF4-FFF2-40B4-BE49-F238E27FC236}">
              <a16:creationId xmlns:a16="http://schemas.microsoft.com/office/drawing/2014/main" xmlns="" id="{685B87F5-C60A-4155-9370-A7EAAFCF9A4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xmlns="" id="{B0D0EEA1-7A98-419F-803A-A64556D492A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1" name="Text Box 41">
          <a:extLst>
            <a:ext uri="{FF2B5EF4-FFF2-40B4-BE49-F238E27FC236}">
              <a16:creationId xmlns:a16="http://schemas.microsoft.com/office/drawing/2014/main" xmlns="" id="{B2BAA9EB-8F52-42C1-BDA2-2272943552B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2" name="Text Box 43">
          <a:extLst>
            <a:ext uri="{FF2B5EF4-FFF2-40B4-BE49-F238E27FC236}">
              <a16:creationId xmlns:a16="http://schemas.microsoft.com/office/drawing/2014/main" xmlns="" id="{33B0438F-E5C9-4B04-9AF8-EA25220281B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xmlns="" id="{3A07481A-8024-4498-8607-380FF82718B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xmlns="" id="{AA9CBDF0-239E-43BF-BFC7-8F2FF8BEF99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xmlns="" id="{CD7D3ECF-FFCC-430F-B07A-EBC8C019F3D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xmlns="" id="{DB8D2A83-4C67-4EC5-A04B-AD7D2F3950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7" name="Text Box 41">
          <a:extLst>
            <a:ext uri="{FF2B5EF4-FFF2-40B4-BE49-F238E27FC236}">
              <a16:creationId xmlns:a16="http://schemas.microsoft.com/office/drawing/2014/main" xmlns="" id="{8A1DA403-861D-4635-897C-E1EA80A954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8" name="Text Box 43">
          <a:extLst>
            <a:ext uri="{FF2B5EF4-FFF2-40B4-BE49-F238E27FC236}">
              <a16:creationId xmlns:a16="http://schemas.microsoft.com/office/drawing/2014/main" xmlns="" id="{60EAF13C-B760-410A-B924-A3B98D8455B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xmlns="" id="{AEDD039F-7116-4113-9E98-0D28CAA9C03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xmlns="" id="{EF32C302-CA01-4F24-96AC-A5B8C502E3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1" name="Text Box 9">
          <a:extLst>
            <a:ext uri="{FF2B5EF4-FFF2-40B4-BE49-F238E27FC236}">
              <a16:creationId xmlns:a16="http://schemas.microsoft.com/office/drawing/2014/main" xmlns="" id="{6D253F97-90F9-4E26-8BC4-19944F53380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2" name="Text Box 10">
          <a:extLst>
            <a:ext uri="{FF2B5EF4-FFF2-40B4-BE49-F238E27FC236}">
              <a16:creationId xmlns:a16="http://schemas.microsoft.com/office/drawing/2014/main" xmlns="" id="{D5034C80-E054-43B9-9E75-E12AA24F5A5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3" name="Text Box 41">
          <a:extLst>
            <a:ext uri="{FF2B5EF4-FFF2-40B4-BE49-F238E27FC236}">
              <a16:creationId xmlns:a16="http://schemas.microsoft.com/office/drawing/2014/main" xmlns="" id="{17FB6687-C3E7-4045-948C-A37B11B0145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4" name="Text Box 43">
          <a:extLst>
            <a:ext uri="{FF2B5EF4-FFF2-40B4-BE49-F238E27FC236}">
              <a16:creationId xmlns:a16="http://schemas.microsoft.com/office/drawing/2014/main" xmlns="" id="{63CD6EE6-6857-47CB-8B59-657EF038C94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xmlns="" id="{41B77A86-CFDE-472D-AF93-D144CD3D70D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xmlns="" id="{C077B0A7-E4A8-42D1-A1A5-0E5FFC58FB1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xmlns="" id="{1741D03E-BA2A-48EF-B2B0-D67DE27B62B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8" name="Text Box 10">
          <a:extLst>
            <a:ext uri="{FF2B5EF4-FFF2-40B4-BE49-F238E27FC236}">
              <a16:creationId xmlns:a16="http://schemas.microsoft.com/office/drawing/2014/main" xmlns="" id="{B7272B11-2099-49AB-99AE-0B6186DEEAE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49" name="Text Box 41">
          <a:extLst>
            <a:ext uri="{FF2B5EF4-FFF2-40B4-BE49-F238E27FC236}">
              <a16:creationId xmlns:a16="http://schemas.microsoft.com/office/drawing/2014/main" xmlns="" id="{482E273E-BC96-4937-8596-2EAEAD4268E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0" name="Text Box 43">
          <a:extLst>
            <a:ext uri="{FF2B5EF4-FFF2-40B4-BE49-F238E27FC236}">
              <a16:creationId xmlns:a16="http://schemas.microsoft.com/office/drawing/2014/main" xmlns="" id="{F851B4D2-50F1-4EE5-9713-A76B74B9EF7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xmlns="" id="{7FB82BE6-2687-4D6C-989C-AD6FE5E49EB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xmlns="" id="{FC13AA00-1206-4C2B-968B-8B7A9CEA81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xmlns="" id="{5CDABF7C-1F78-4507-A6AC-EB2F3C0F227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4" name="Text Box 10">
          <a:extLst>
            <a:ext uri="{FF2B5EF4-FFF2-40B4-BE49-F238E27FC236}">
              <a16:creationId xmlns:a16="http://schemas.microsoft.com/office/drawing/2014/main" xmlns="" id="{BED6DB23-BC92-4619-AAC1-5ACE2E20AA7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5" name="Text Box 41">
          <a:extLst>
            <a:ext uri="{FF2B5EF4-FFF2-40B4-BE49-F238E27FC236}">
              <a16:creationId xmlns:a16="http://schemas.microsoft.com/office/drawing/2014/main" xmlns="" id="{87558A84-C6BD-4EA9-936E-B9578B83778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6" name="Text Box 43">
          <a:extLst>
            <a:ext uri="{FF2B5EF4-FFF2-40B4-BE49-F238E27FC236}">
              <a16:creationId xmlns:a16="http://schemas.microsoft.com/office/drawing/2014/main" xmlns="" id="{8814C646-D5F8-43D3-BD9B-831B16E52EA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xmlns="" id="{4597B64E-E25D-4D75-B760-DFE83DACF3B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xmlns="" id="{B1C2343E-4183-4243-83CB-692210A80BB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xmlns="" id="{4D4C9671-F3B5-4164-A91A-F049FB18777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xmlns="" id="{D3AF6A58-C78D-4A88-8ED0-466603F6912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1" name="Text Box 41">
          <a:extLst>
            <a:ext uri="{FF2B5EF4-FFF2-40B4-BE49-F238E27FC236}">
              <a16:creationId xmlns:a16="http://schemas.microsoft.com/office/drawing/2014/main" xmlns="" id="{D60B61E9-E2B7-48BC-A58F-ADA5DF4ABFF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2" name="Text Box 43">
          <a:extLst>
            <a:ext uri="{FF2B5EF4-FFF2-40B4-BE49-F238E27FC236}">
              <a16:creationId xmlns:a16="http://schemas.microsoft.com/office/drawing/2014/main" xmlns="" id="{69313A1B-44AB-49F7-9B58-8DD835AD64C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xmlns="" id="{18AB3532-A169-45B2-9919-A82FBAF57E5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xmlns="" id="{1656163E-C1D5-4DDE-8D33-C11E2F2AF4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xmlns="" id="{81928448-E1CC-4B1A-9826-3B6936B86D6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6" name="Text Box 10">
          <a:extLst>
            <a:ext uri="{FF2B5EF4-FFF2-40B4-BE49-F238E27FC236}">
              <a16:creationId xmlns:a16="http://schemas.microsoft.com/office/drawing/2014/main" xmlns="" id="{44B3BDF4-A057-4877-A891-F282729A8C1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7" name="Text Box 41">
          <a:extLst>
            <a:ext uri="{FF2B5EF4-FFF2-40B4-BE49-F238E27FC236}">
              <a16:creationId xmlns:a16="http://schemas.microsoft.com/office/drawing/2014/main" xmlns="" id="{86CA8E1D-06A4-4F3F-AFFD-B64E8094FCA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8" name="Text Box 43">
          <a:extLst>
            <a:ext uri="{FF2B5EF4-FFF2-40B4-BE49-F238E27FC236}">
              <a16:creationId xmlns:a16="http://schemas.microsoft.com/office/drawing/2014/main" xmlns="" id="{B9AB55C2-4F74-49D2-BECD-ECF02054499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7196A6E6-AA7D-4F55-B119-443AF48A93A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xmlns="" id="{BA17BFC2-4DCA-4AFE-BB32-60175970922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xmlns="" id="{40187CC1-FCBF-47E3-8CAD-23304BCB3F2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2" name="Text Box 10">
          <a:extLst>
            <a:ext uri="{FF2B5EF4-FFF2-40B4-BE49-F238E27FC236}">
              <a16:creationId xmlns:a16="http://schemas.microsoft.com/office/drawing/2014/main" xmlns="" id="{69802F0D-FBA2-4970-ACD0-F2DED49B0AC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3" name="Text Box 41">
          <a:extLst>
            <a:ext uri="{FF2B5EF4-FFF2-40B4-BE49-F238E27FC236}">
              <a16:creationId xmlns:a16="http://schemas.microsoft.com/office/drawing/2014/main" xmlns="" id="{911BF473-43E7-4B2F-83CD-A0AE86C923E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4" name="Text Box 43">
          <a:extLst>
            <a:ext uri="{FF2B5EF4-FFF2-40B4-BE49-F238E27FC236}">
              <a16:creationId xmlns:a16="http://schemas.microsoft.com/office/drawing/2014/main" xmlns="" id="{FEE08AA2-30AC-47E7-A4A7-28DC5800049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xmlns="" id="{6C1DF495-C7B6-4DC5-AA82-E3EF96787A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3BF36DED-0A2E-4E2A-AED5-F02AE19C2CD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D7F9E356-2ABD-40B6-952B-2E58CFB768F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28844EA1-CD52-40B1-8C5C-5803AF52DFF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79" name="Text Box 41">
          <a:extLst>
            <a:ext uri="{FF2B5EF4-FFF2-40B4-BE49-F238E27FC236}">
              <a16:creationId xmlns:a16="http://schemas.microsoft.com/office/drawing/2014/main" xmlns="" id="{21076B6C-DCD3-4A35-9AAD-780820DDA9B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0" name="Text Box 43">
          <a:extLst>
            <a:ext uri="{FF2B5EF4-FFF2-40B4-BE49-F238E27FC236}">
              <a16:creationId xmlns:a16="http://schemas.microsoft.com/office/drawing/2014/main" xmlns="" id="{DA951FAF-542B-41E0-B037-96C9FF8B3C2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xmlns="" id="{BF12D28C-5A96-4111-9630-9A4C9127445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xmlns="" id="{23878396-28F4-4FDA-A594-DD8E35B2A52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xmlns="" id="{1926CA77-2EF1-4603-9F8C-ACF015805B0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4" name="Text Box 10">
          <a:extLst>
            <a:ext uri="{FF2B5EF4-FFF2-40B4-BE49-F238E27FC236}">
              <a16:creationId xmlns:a16="http://schemas.microsoft.com/office/drawing/2014/main" xmlns="" id="{527B7D09-72D5-4D8C-8545-1B8794EEA9E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5" name="Text Box 41">
          <a:extLst>
            <a:ext uri="{FF2B5EF4-FFF2-40B4-BE49-F238E27FC236}">
              <a16:creationId xmlns:a16="http://schemas.microsoft.com/office/drawing/2014/main" xmlns="" id="{91298FD9-F97B-43AD-BBB8-6DD6D646C6F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86" name="Text Box 43">
          <a:extLst>
            <a:ext uri="{FF2B5EF4-FFF2-40B4-BE49-F238E27FC236}">
              <a16:creationId xmlns:a16="http://schemas.microsoft.com/office/drawing/2014/main" xmlns="" id="{5E13452E-4177-494B-8D23-83D1525777F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xmlns="" id="{A4BD7CC2-B8F5-4BBA-AA35-32DC4D038A4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xmlns="" id="{F43797E0-4021-4D50-99B4-356ECDDACE7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xmlns="" id="{5F1A00AD-4477-4DC5-B78A-9129173F9B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0" name="Text Box 10">
          <a:extLst>
            <a:ext uri="{FF2B5EF4-FFF2-40B4-BE49-F238E27FC236}">
              <a16:creationId xmlns:a16="http://schemas.microsoft.com/office/drawing/2014/main" xmlns="" id="{A1A10F96-73A1-4FAC-8011-7C7C30C4563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1" name="Text Box 41">
          <a:extLst>
            <a:ext uri="{FF2B5EF4-FFF2-40B4-BE49-F238E27FC236}">
              <a16:creationId xmlns:a16="http://schemas.microsoft.com/office/drawing/2014/main" xmlns="" id="{2470171D-B478-4B25-B63B-C4CE5FA9FA2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2" name="Text Box 43">
          <a:extLst>
            <a:ext uri="{FF2B5EF4-FFF2-40B4-BE49-F238E27FC236}">
              <a16:creationId xmlns:a16="http://schemas.microsoft.com/office/drawing/2014/main" xmlns="" id="{A8F2CD06-E618-4F37-B771-1D36B2DF331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xmlns="" id="{DC4D6B82-B21E-44CB-A4F1-DD9011505F7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xmlns="" id="{154D6665-4258-4896-A2E5-9BFBF0011A7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5" name="Text Box 9">
          <a:extLst>
            <a:ext uri="{FF2B5EF4-FFF2-40B4-BE49-F238E27FC236}">
              <a16:creationId xmlns:a16="http://schemas.microsoft.com/office/drawing/2014/main" xmlns="" id="{780857D9-667B-4AA9-8F85-B0FB4B78C1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6" name="Text Box 10">
          <a:extLst>
            <a:ext uri="{FF2B5EF4-FFF2-40B4-BE49-F238E27FC236}">
              <a16:creationId xmlns:a16="http://schemas.microsoft.com/office/drawing/2014/main" xmlns="" id="{8FB68165-A4CE-4EF0-895F-9EB75FC2616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7" name="Text Box 41">
          <a:extLst>
            <a:ext uri="{FF2B5EF4-FFF2-40B4-BE49-F238E27FC236}">
              <a16:creationId xmlns:a16="http://schemas.microsoft.com/office/drawing/2014/main" xmlns="" id="{98FA26FF-F42E-4A06-A258-B8A5BCCBA1B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498" name="Text Box 43">
          <a:extLst>
            <a:ext uri="{FF2B5EF4-FFF2-40B4-BE49-F238E27FC236}">
              <a16:creationId xmlns:a16="http://schemas.microsoft.com/office/drawing/2014/main" xmlns="" id="{37A83134-9C39-41AA-B924-7C89824414E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xmlns="" id="{6634AA60-D6FA-4E73-9727-1C9B722A5B1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xmlns="" id="{E08F281F-1FEF-462A-9D81-3C00BBC45D9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xmlns="" id="{AB62DE23-BF37-434E-B1D9-0CB37DD25FC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xmlns="" id="{FEE4AA2A-90E5-4478-9BC3-5A821A04F2B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3" name="Text Box 41">
          <a:extLst>
            <a:ext uri="{FF2B5EF4-FFF2-40B4-BE49-F238E27FC236}">
              <a16:creationId xmlns:a16="http://schemas.microsoft.com/office/drawing/2014/main" xmlns="" id="{AEDFB32F-D68B-4E35-B81E-84D07780954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4" name="Text Box 43">
          <a:extLst>
            <a:ext uri="{FF2B5EF4-FFF2-40B4-BE49-F238E27FC236}">
              <a16:creationId xmlns:a16="http://schemas.microsoft.com/office/drawing/2014/main" xmlns="" id="{8F960B2C-DAA8-4DFF-9D5D-4B7914E914A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xmlns="" id="{EBADF341-C6B7-4037-A683-FEB5FCFEC5C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xmlns="" id="{EEB3280D-6B63-4248-93C7-20EEDBAB3E2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7" name="Text Box 9">
          <a:extLst>
            <a:ext uri="{FF2B5EF4-FFF2-40B4-BE49-F238E27FC236}">
              <a16:creationId xmlns:a16="http://schemas.microsoft.com/office/drawing/2014/main" xmlns="" id="{3B50563E-73A5-4E8D-9E64-C69B2F38727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8" name="Text Box 10">
          <a:extLst>
            <a:ext uri="{FF2B5EF4-FFF2-40B4-BE49-F238E27FC236}">
              <a16:creationId xmlns:a16="http://schemas.microsoft.com/office/drawing/2014/main" xmlns="" id="{0EC3F8C4-7F53-48BB-8EF4-499C3596407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D556150C-4AF3-4396-9F1F-667AF7F3D6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0" name="Text Box 43">
          <a:extLst>
            <a:ext uri="{FF2B5EF4-FFF2-40B4-BE49-F238E27FC236}">
              <a16:creationId xmlns:a16="http://schemas.microsoft.com/office/drawing/2014/main" xmlns="" id="{84AD4FE3-A46F-4AE1-9BE9-8BFFB133106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xmlns="" id="{65302123-E93C-4D08-A29E-508E3A225C3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xmlns="" id="{D46E825E-50C8-41CF-837C-00391E736B0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3" name="Text Box 9">
          <a:extLst>
            <a:ext uri="{FF2B5EF4-FFF2-40B4-BE49-F238E27FC236}">
              <a16:creationId xmlns:a16="http://schemas.microsoft.com/office/drawing/2014/main" xmlns="" id="{2E42495C-F082-4726-AE74-3FA21C22A84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4" name="Text Box 10">
          <a:extLst>
            <a:ext uri="{FF2B5EF4-FFF2-40B4-BE49-F238E27FC236}">
              <a16:creationId xmlns:a16="http://schemas.microsoft.com/office/drawing/2014/main" xmlns="" id="{1749C0AE-91D6-45FE-8F5C-43F96C9744E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5" name="Text Box 41">
          <a:extLst>
            <a:ext uri="{FF2B5EF4-FFF2-40B4-BE49-F238E27FC236}">
              <a16:creationId xmlns:a16="http://schemas.microsoft.com/office/drawing/2014/main" xmlns="" id="{4E319890-5F4F-4F69-8C23-B8D7D967A28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6" name="Text Box 43">
          <a:extLst>
            <a:ext uri="{FF2B5EF4-FFF2-40B4-BE49-F238E27FC236}">
              <a16:creationId xmlns:a16="http://schemas.microsoft.com/office/drawing/2014/main" xmlns="" id="{944B72CA-B17E-4F14-A73E-6EEB93B1CBF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xmlns="" id="{A0D441E2-758F-49CF-A63A-67ED05B9E7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xmlns="" id="{27D3D708-ED0E-4B38-BC28-BEA17010308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19" name="Text Box 9">
          <a:extLst>
            <a:ext uri="{FF2B5EF4-FFF2-40B4-BE49-F238E27FC236}">
              <a16:creationId xmlns:a16="http://schemas.microsoft.com/office/drawing/2014/main" xmlns="" id="{DFC6EBD3-9EC6-4042-A906-568F6839FB4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0" name="Text Box 10">
          <a:extLst>
            <a:ext uri="{FF2B5EF4-FFF2-40B4-BE49-F238E27FC236}">
              <a16:creationId xmlns:a16="http://schemas.microsoft.com/office/drawing/2014/main" xmlns="" id="{5F4F70A9-4BFB-429E-B294-1F694B3FA16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1" name="Text Box 41">
          <a:extLst>
            <a:ext uri="{FF2B5EF4-FFF2-40B4-BE49-F238E27FC236}">
              <a16:creationId xmlns:a16="http://schemas.microsoft.com/office/drawing/2014/main" xmlns="" id="{E2BCD45F-B687-41C6-84EB-AB5A2042104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2" name="Text Box 43">
          <a:extLst>
            <a:ext uri="{FF2B5EF4-FFF2-40B4-BE49-F238E27FC236}">
              <a16:creationId xmlns:a16="http://schemas.microsoft.com/office/drawing/2014/main" xmlns="" id="{240948B1-D079-4736-AEA2-7942273F705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xmlns="" id="{C97002A9-4ED8-4B13-B075-A46BC0FBA8F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xmlns="" id="{044662AC-FBCF-4160-A10C-C01A28332F0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5" name="Text Box 9">
          <a:extLst>
            <a:ext uri="{FF2B5EF4-FFF2-40B4-BE49-F238E27FC236}">
              <a16:creationId xmlns:a16="http://schemas.microsoft.com/office/drawing/2014/main" xmlns="" id="{627AF4AD-E34E-4D1C-B2D4-A7E199225B4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6" name="Text Box 10">
          <a:extLst>
            <a:ext uri="{FF2B5EF4-FFF2-40B4-BE49-F238E27FC236}">
              <a16:creationId xmlns:a16="http://schemas.microsoft.com/office/drawing/2014/main" xmlns="" id="{8A54643E-951B-40CE-8FD7-E76010FBFD9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7" name="Text Box 41">
          <a:extLst>
            <a:ext uri="{FF2B5EF4-FFF2-40B4-BE49-F238E27FC236}">
              <a16:creationId xmlns:a16="http://schemas.microsoft.com/office/drawing/2014/main" xmlns="" id="{B1427BFA-EEB4-4BF8-A023-831C83DEB1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8" name="Text Box 43">
          <a:extLst>
            <a:ext uri="{FF2B5EF4-FFF2-40B4-BE49-F238E27FC236}">
              <a16:creationId xmlns:a16="http://schemas.microsoft.com/office/drawing/2014/main" xmlns="" id="{BAAE6F66-8A40-4D02-B201-754FC0E36EA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xmlns="" id="{E0719765-A79B-4EFA-9D25-28684411280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xmlns="" id="{501FF97C-A21F-486D-9859-25101C5BE38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1" name="Text Box 9">
          <a:extLst>
            <a:ext uri="{FF2B5EF4-FFF2-40B4-BE49-F238E27FC236}">
              <a16:creationId xmlns:a16="http://schemas.microsoft.com/office/drawing/2014/main" xmlns="" id="{47B500E8-F992-40A9-AB94-E60655AA0A6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2" name="Text Box 10">
          <a:extLst>
            <a:ext uri="{FF2B5EF4-FFF2-40B4-BE49-F238E27FC236}">
              <a16:creationId xmlns:a16="http://schemas.microsoft.com/office/drawing/2014/main" xmlns="" id="{E97B1E50-9995-47E9-A245-28CAC2E2723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3" name="Text Box 41">
          <a:extLst>
            <a:ext uri="{FF2B5EF4-FFF2-40B4-BE49-F238E27FC236}">
              <a16:creationId xmlns:a16="http://schemas.microsoft.com/office/drawing/2014/main" xmlns="" id="{77581522-67B1-4C29-97AC-06D34AE23FE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4" name="Text Box 43">
          <a:extLst>
            <a:ext uri="{FF2B5EF4-FFF2-40B4-BE49-F238E27FC236}">
              <a16:creationId xmlns:a16="http://schemas.microsoft.com/office/drawing/2014/main" xmlns="" id="{FBC29875-DEAE-4707-AC01-083AF0860C9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9F706D73-F284-413A-B2B9-AD3901AA2C2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xmlns="" id="{F2804AB5-5A90-401B-827C-51678A3D5D0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xmlns="" id="{B4147AE5-4954-40FF-AB3C-9B66B91F7C5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xmlns="" id="{5717582C-E25A-4BE3-8C68-3159E4C0C79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xmlns="" id="{17CA8863-29A7-4100-A750-896768DCF71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xmlns="" id="{603D8F85-0404-4012-84D9-32205A6F587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7FDECB35-87AC-4691-B8C9-60ABEE3554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xmlns="" id="{2BB7B187-F530-4A08-B667-E9B94BFD52C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xmlns="" id="{8CA99B51-3381-46A5-A6E9-A916C8261EE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xmlns="" id="{0A91C145-CFA3-414A-B2BF-1C6A5542B5C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xmlns="" id="{7E8112E5-350E-4291-A408-08197778310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xmlns="" id="{EA6C835B-5DB4-42CE-87D3-2BAD5283270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BDDEFA06-2AB1-4232-8D8A-10769889487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xmlns="" id="{6CBE418A-243E-4983-8AEA-AF5663A80E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xmlns="" id="{35EA2598-EA4A-499C-9133-322E6076DB8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xmlns="" id="{E7F496E8-9753-40BC-A40B-B2297B76578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xmlns="" id="{08DF51C2-1368-42B5-9B75-A0AE8095907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xmlns="" id="{F1C7D1ED-4403-4617-A695-22DFAB293A4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57E16FC3-B36B-4E59-A7C2-7A3065E9AFD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xmlns="" id="{19C76370-C309-4E01-B9EB-F054BD2C5BB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xmlns="" id="{9523E103-0947-4535-911E-FED47AF527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xmlns="" id="{8C4A5BC7-02BE-4690-B35D-B1792FB3BC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xmlns="" id="{0D973CAE-7AE8-41A2-BCCE-4D525158B49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xmlns="" id="{FA2EE0FC-0552-4E0E-802C-72ECFB17B86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F6C7BDED-0CC7-437A-A727-E5B77C26A75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xmlns="" id="{6EE0706A-E173-4C7E-A845-7682A59FEAE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xmlns="" id="{487E19BE-AB9C-4F77-A381-4BFF7A29D54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xmlns="" id="{73685D6C-484B-474F-A6BC-F49A9A8A8C0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xmlns="" id="{EEC1E448-A4FC-4D1D-8716-185B454322A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xmlns="" id="{40F0110F-CE2A-4332-A260-255F97F2CD7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335CFF73-03D9-4CA4-BBAB-746E07EB03A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xmlns="" id="{26836BA6-B83E-4214-A9FF-5079A30B096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xmlns="" id="{F4F0DF89-035C-454C-BB4D-9F1DE9DD42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xmlns="" id="{535887FE-7B8D-4AB7-81C8-3FBB232BF44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xmlns="" id="{F940FFE5-75E1-412E-927E-F340F10E517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xmlns="" id="{4E373194-8A41-498A-91A1-A26F9F291AB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7D0A679F-CCF4-4634-977F-7CE79AC61CA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xmlns="" id="{3BB1A4BF-32C5-42F4-A377-3ACC1BB5FE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xmlns="" id="{6D1AE7E8-0481-4599-9E54-01F44611C22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xmlns="" id="{6048102A-BC1B-4218-9E32-5EABD9AA85F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xmlns="" id="{846A7148-DFA1-40FB-A50F-3FFE680643F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6" name="Text Box 43">
          <a:extLst>
            <a:ext uri="{FF2B5EF4-FFF2-40B4-BE49-F238E27FC236}">
              <a16:creationId xmlns:a16="http://schemas.microsoft.com/office/drawing/2014/main" xmlns="" id="{A46CF369-F999-4980-8924-7D403C26738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xmlns="" id="{62D03B21-3117-4124-ADA6-1872074FEEE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xmlns="" id="{2C7E31CB-0B0C-40B7-AC53-366FA51F806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xmlns="" id="{4A13960D-9ECA-43BA-9F8E-9B301C777D6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80" name="Text Box 10">
          <a:extLst>
            <a:ext uri="{FF2B5EF4-FFF2-40B4-BE49-F238E27FC236}">
              <a16:creationId xmlns:a16="http://schemas.microsoft.com/office/drawing/2014/main" xmlns="" id="{864EEED0-946B-401B-9637-749C08F7FCF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81" name="Text Box 41">
          <a:extLst>
            <a:ext uri="{FF2B5EF4-FFF2-40B4-BE49-F238E27FC236}">
              <a16:creationId xmlns:a16="http://schemas.microsoft.com/office/drawing/2014/main" xmlns="" id="{2591E826-9961-47AA-91F8-DC48C1A8C5E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582" name="Text Box 43">
          <a:extLst>
            <a:ext uri="{FF2B5EF4-FFF2-40B4-BE49-F238E27FC236}">
              <a16:creationId xmlns:a16="http://schemas.microsoft.com/office/drawing/2014/main" xmlns="" id="{BA23C0DC-D4F7-4CF2-B159-2F060B21A19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xmlns="" id="{CDF86CE1-324C-4180-8460-5E68045BB09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xmlns="" id="{3E7B8ED3-BD92-474D-B5DD-9C9F81AC71C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5" name="Text Box 9">
          <a:extLst>
            <a:ext uri="{FF2B5EF4-FFF2-40B4-BE49-F238E27FC236}">
              <a16:creationId xmlns:a16="http://schemas.microsoft.com/office/drawing/2014/main" xmlns="" id="{876561CB-7614-4E97-8511-4E82E32FB9A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6" name="Text Box 10">
          <a:extLst>
            <a:ext uri="{FF2B5EF4-FFF2-40B4-BE49-F238E27FC236}">
              <a16:creationId xmlns:a16="http://schemas.microsoft.com/office/drawing/2014/main" xmlns="" id="{33F4BE7F-9C2F-42C3-8678-FE108DC6B5D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7" name="Text Box 41">
          <a:extLst>
            <a:ext uri="{FF2B5EF4-FFF2-40B4-BE49-F238E27FC236}">
              <a16:creationId xmlns:a16="http://schemas.microsoft.com/office/drawing/2014/main" xmlns="" id="{15483A3B-9860-4C78-B00A-5609D15108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8" name="Text Box 43">
          <a:extLst>
            <a:ext uri="{FF2B5EF4-FFF2-40B4-BE49-F238E27FC236}">
              <a16:creationId xmlns:a16="http://schemas.microsoft.com/office/drawing/2014/main" xmlns="" id="{276B13BC-D8DF-4027-866E-18CBFC4F2DC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xmlns="" id="{378CA63B-0F48-4E08-99A5-66C7439908A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xmlns="" id="{D0B05EA6-BD62-488F-B98F-27AC08C7937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1" name="Text Box 9">
          <a:extLst>
            <a:ext uri="{FF2B5EF4-FFF2-40B4-BE49-F238E27FC236}">
              <a16:creationId xmlns:a16="http://schemas.microsoft.com/office/drawing/2014/main" xmlns="" id="{5E247349-931A-440D-9360-0722F2FD101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2" name="Text Box 10">
          <a:extLst>
            <a:ext uri="{FF2B5EF4-FFF2-40B4-BE49-F238E27FC236}">
              <a16:creationId xmlns:a16="http://schemas.microsoft.com/office/drawing/2014/main" xmlns="" id="{B2BC4871-AF41-4A82-A50D-668C7146B14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3" name="Text Box 41">
          <a:extLst>
            <a:ext uri="{FF2B5EF4-FFF2-40B4-BE49-F238E27FC236}">
              <a16:creationId xmlns:a16="http://schemas.microsoft.com/office/drawing/2014/main" xmlns="" id="{BFCCD154-EB45-4FDF-8BC3-0CE69480138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4" name="Text Box 43">
          <a:extLst>
            <a:ext uri="{FF2B5EF4-FFF2-40B4-BE49-F238E27FC236}">
              <a16:creationId xmlns:a16="http://schemas.microsoft.com/office/drawing/2014/main" xmlns="" id="{2C713752-55E2-432C-9846-69BA3C71BD6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xmlns="" id="{26CB4B26-7866-4A11-B19D-2224F348F33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xmlns="" id="{303AB1F8-4130-4296-BBA3-6711DE6791C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xmlns="" id="{21E491D9-91FA-4B62-8105-C1A96CBEF2A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8" name="Text Box 10">
          <a:extLst>
            <a:ext uri="{FF2B5EF4-FFF2-40B4-BE49-F238E27FC236}">
              <a16:creationId xmlns:a16="http://schemas.microsoft.com/office/drawing/2014/main" xmlns="" id="{39D68AB1-A4C3-4820-814B-8BB5CF476B2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599" name="Text Box 41">
          <a:extLst>
            <a:ext uri="{FF2B5EF4-FFF2-40B4-BE49-F238E27FC236}">
              <a16:creationId xmlns:a16="http://schemas.microsoft.com/office/drawing/2014/main" xmlns="" id="{FC87EC16-B253-41E0-97A1-C582A827A4E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0" name="Text Box 43">
          <a:extLst>
            <a:ext uri="{FF2B5EF4-FFF2-40B4-BE49-F238E27FC236}">
              <a16:creationId xmlns:a16="http://schemas.microsoft.com/office/drawing/2014/main" xmlns="" id="{5851C841-C889-4D82-80DC-19EEEC015B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xmlns="" id="{03E948CF-FABB-4099-84FC-566779826EC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xmlns="" id="{028D1624-B443-47CE-81BF-C238C855AA8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3" name="Text Box 9">
          <a:extLst>
            <a:ext uri="{FF2B5EF4-FFF2-40B4-BE49-F238E27FC236}">
              <a16:creationId xmlns:a16="http://schemas.microsoft.com/office/drawing/2014/main" xmlns="" id="{22D3213E-B205-4780-900A-04FC6B55F71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xmlns="" id="{35D4BE4C-9832-41D2-974C-E8163F324CF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5" name="Text Box 41">
          <a:extLst>
            <a:ext uri="{FF2B5EF4-FFF2-40B4-BE49-F238E27FC236}">
              <a16:creationId xmlns:a16="http://schemas.microsoft.com/office/drawing/2014/main" xmlns="" id="{ED40FEC8-1E18-48B0-8A13-B1B02083148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6" name="Text Box 43">
          <a:extLst>
            <a:ext uri="{FF2B5EF4-FFF2-40B4-BE49-F238E27FC236}">
              <a16:creationId xmlns:a16="http://schemas.microsoft.com/office/drawing/2014/main" xmlns="" id="{C5A4630A-9769-4A89-B5B9-D4C568261FF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xmlns="" id="{C7A93D23-4856-4679-B0CB-AEAB5BD2C5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xmlns="" id="{24AD3837-D861-44F8-9D51-96A91734F5E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09" name="Text Box 9">
          <a:extLst>
            <a:ext uri="{FF2B5EF4-FFF2-40B4-BE49-F238E27FC236}">
              <a16:creationId xmlns:a16="http://schemas.microsoft.com/office/drawing/2014/main" xmlns="" id="{476C7CDB-F497-4724-8AD0-8B3D781FC41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0" name="Text Box 10">
          <a:extLst>
            <a:ext uri="{FF2B5EF4-FFF2-40B4-BE49-F238E27FC236}">
              <a16:creationId xmlns:a16="http://schemas.microsoft.com/office/drawing/2014/main" xmlns="" id="{06BB0523-DDE5-4FF2-9ECF-C3EB6D835A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1" name="Text Box 41">
          <a:extLst>
            <a:ext uri="{FF2B5EF4-FFF2-40B4-BE49-F238E27FC236}">
              <a16:creationId xmlns:a16="http://schemas.microsoft.com/office/drawing/2014/main" xmlns="" id="{58C401BB-E7A8-4EB3-A824-4401ECB2200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2" name="Text Box 43">
          <a:extLst>
            <a:ext uri="{FF2B5EF4-FFF2-40B4-BE49-F238E27FC236}">
              <a16:creationId xmlns:a16="http://schemas.microsoft.com/office/drawing/2014/main" xmlns="" id="{758CCBB1-4C58-4ECC-87E8-4F122B5EBC1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xmlns="" id="{482347C3-E918-48AF-9D77-DE4672E1121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xmlns="" id="{AAA33DB6-75B5-45AB-89F1-24B29AF132F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xmlns="" id="{0E07D0E3-033A-45DF-A3CF-821DA0B0CD4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6" name="Text Box 10">
          <a:extLst>
            <a:ext uri="{FF2B5EF4-FFF2-40B4-BE49-F238E27FC236}">
              <a16:creationId xmlns:a16="http://schemas.microsoft.com/office/drawing/2014/main" xmlns="" id="{47EF8A9A-BBE0-43DD-86EC-878A4F285C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7" name="Text Box 41">
          <a:extLst>
            <a:ext uri="{FF2B5EF4-FFF2-40B4-BE49-F238E27FC236}">
              <a16:creationId xmlns:a16="http://schemas.microsoft.com/office/drawing/2014/main" xmlns="" id="{039DCF9A-3936-4FC2-80D0-A0C1F5177C6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8" name="Text Box 43">
          <a:extLst>
            <a:ext uri="{FF2B5EF4-FFF2-40B4-BE49-F238E27FC236}">
              <a16:creationId xmlns:a16="http://schemas.microsoft.com/office/drawing/2014/main" xmlns="" id="{7DA15A55-3BFB-4E17-ABA2-FC3B9ED6090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xmlns="" id="{0C460EFE-C82F-44DC-98C7-86289630EF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xmlns="" id="{F9461051-8B72-4DCD-83C8-6F8F9A398B5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1" name="Text Box 9">
          <a:extLst>
            <a:ext uri="{FF2B5EF4-FFF2-40B4-BE49-F238E27FC236}">
              <a16:creationId xmlns:a16="http://schemas.microsoft.com/office/drawing/2014/main" xmlns="" id="{4981D487-178A-41C2-BDAA-E0BF8924AB1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2" name="Text Box 10">
          <a:extLst>
            <a:ext uri="{FF2B5EF4-FFF2-40B4-BE49-F238E27FC236}">
              <a16:creationId xmlns:a16="http://schemas.microsoft.com/office/drawing/2014/main" xmlns="" id="{A6F38BF5-1B17-4608-8B58-4FF7B025017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3" name="Text Box 41">
          <a:extLst>
            <a:ext uri="{FF2B5EF4-FFF2-40B4-BE49-F238E27FC236}">
              <a16:creationId xmlns:a16="http://schemas.microsoft.com/office/drawing/2014/main" xmlns="" id="{D4FEFAEA-5B1C-42B4-8B20-0AB5028EA7A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4" name="Text Box 43">
          <a:extLst>
            <a:ext uri="{FF2B5EF4-FFF2-40B4-BE49-F238E27FC236}">
              <a16:creationId xmlns:a16="http://schemas.microsoft.com/office/drawing/2014/main" xmlns="" id="{CE2688F9-145A-4A37-BF10-24E3076834D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A258614D-7792-40EE-AECC-00B468D61DF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xmlns="" id="{AE63E2FE-C5A0-443C-A89C-5F57F80E2F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7" name="Text Box 9">
          <a:extLst>
            <a:ext uri="{FF2B5EF4-FFF2-40B4-BE49-F238E27FC236}">
              <a16:creationId xmlns:a16="http://schemas.microsoft.com/office/drawing/2014/main" xmlns="" id="{4FECBC69-E6F1-4DFE-B815-A47304BB869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8" name="Text Box 10">
          <a:extLst>
            <a:ext uri="{FF2B5EF4-FFF2-40B4-BE49-F238E27FC236}">
              <a16:creationId xmlns:a16="http://schemas.microsoft.com/office/drawing/2014/main" xmlns="" id="{B75377B4-87C6-4ABF-925F-BD53AC5FB0A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29" name="Text Box 41">
          <a:extLst>
            <a:ext uri="{FF2B5EF4-FFF2-40B4-BE49-F238E27FC236}">
              <a16:creationId xmlns:a16="http://schemas.microsoft.com/office/drawing/2014/main" xmlns="" id="{90C893B8-AE69-4716-92A3-B0BCDB557E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0" name="Text Box 43">
          <a:extLst>
            <a:ext uri="{FF2B5EF4-FFF2-40B4-BE49-F238E27FC236}">
              <a16:creationId xmlns:a16="http://schemas.microsoft.com/office/drawing/2014/main" xmlns="" id="{FF5527C8-D6CD-4B3A-8FAC-A1CD8F4641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xmlns="" id="{BC59DE2B-9810-407D-AC17-78F873C610A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2330CED2-BED9-423C-BF85-0DFBB420A77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A829EC3F-4972-46E8-9F22-8B656D41D31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F62264F8-3021-4B4C-9C8F-170328C1085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5" name="Text Box 41">
          <a:extLst>
            <a:ext uri="{FF2B5EF4-FFF2-40B4-BE49-F238E27FC236}">
              <a16:creationId xmlns:a16="http://schemas.microsoft.com/office/drawing/2014/main" xmlns="" id="{56A26E51-B9C4-429E-8CFF-42D0E8F075B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6" name="Text Box 43">
          <a:extLst>
            <a:ext uri="{FF2B5EF4-FFF2-40B4-BE49-F238E27FC236}">
              <a16:creationId xmlns:a16="http://schemas.microsoft.com/office/drawing/2014/main" xmlns="" id="{F51D4A88-92D8-4CB6-BEBF-82D1F2D8193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xmlns="" id="{0562DB06-E838-4C62-984A-9AA14CFAD77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xmlns="" id="{4FA58C81-EA74-40FF-889D-F800F373DFB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39" name="Text Box 9">
          <a:extLst>
            <a:ext uri="{FF2B5EF4-FFF2-40B4-BE49-F238E27FC236}">
              <a16:creationId xmlns:a16="http://schemas.microsoft.com/office/drawing/2014/main" xmlns="" id="{7C36BC3B-26D1-4978-A783-FEBE548B272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0" name="Text Box 10">
          <a:extLst>
            <a:ext uri="{FF2B5EF4-FFF2-40B4-BE49-F238E27FC236}">
              <a16:creationId xmlns:a16="http://schemas.microsoft.com/office/drawing/2014/main" xmlns="" id="{F8FF1721-51FC-48FA-826B-4DA6BC1F3CE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1" name="Text Box 41">
          <a:extLst>
            <a:ext uri="{FF2B5EF4-FFF2-40B4-BE49-F238E27FC236}">
              <a16:creationId xmlns:a16="http://schemas.microsoft.com/office/drawing/2014/main" xmlns="" id="{59F699BC-B5B6-454C-98E1-631C92CC69B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2" name="Text Box 43">
          <a:extLst>
            <a:ext uri="{FF2B5EF4-FFF2-40B4-BE49-F238E27FC236}">
              <a16:creationId xmlns:a16="http://schemas.microsoft.com/office/drawing/2014/main" xmlns="" id="{A5118C7A-4894-4447-A4F5-3E0AA61F232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xmlns="" id="{0813DAEE-CB8D-4983-90D1-D84C36E5552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xmlns="" id="{DE88BCAC-3350-4E42-B975-A791B0DA607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5" name="Text Box 9">
          <a:extLst>
            <a:ext uri="{FF2B5EF4-FFF2-40B4-BE49-F238E27FC236}">
              <a16:creationId xmlns:a16="http://schemas.microsoft.com/office/drawing/2014/main" xmlns="" id="{C2DB9E72-D197-4239-B4CA-6E77AB38889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6" name="Text Box 10">
          <a:extLst>
            <a:ext uri="{FF2B5EF4-FFF2-40B4-BE49-F238E27FC236}">
              <a16:creationId xmlns:a16="http://schemas.microsoft.com/office/drawing/2014/main" xmlns="" id="{B2C112A4-7FDE-4091-BA80-4AF0E35B265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7" name="Text Box 41">
          <a:extLst>
            <a:ext uri="{FF2B5EF4-FFF2-40B4-BE49-F238E27FC236}">
              <a16:creationId xmlns:a16="http://schemas.microsoft.com/office/drawing/2014/main" xmlns="" id="{602CFE2C-B0B1-4E97-818A-C8661C8D03C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8" name="Text Box 43">
          <a:extLst>
            <a:ext uri="{FF2B5EF4-FFF2-40B4-BE49-F238E27FC236}">
              <a16:creationId xmlns:a16="http://schemas.microsoft.com/office/drawing/2014/main" xmlns="" id="{83BCDED7-D2E8-45FE-AA66-9BB202E91D4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xmlns="" id="{76E08F60-CACA-40EB-A26A-F4F4BA41267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xmlns="" id="{63F78885-AC9A-4758-841A-3E30A3956ED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1" name="Text Box 9">
          <a:extLst>
            <a:ext uri="{FF2B5EF4-FFF2-40B4-BE49-F238E27FC236}">
              <a16:creationId xmlns:a16="http://schemas.microsoft.com/office/drawing/2014/main" xmlns="" id="{B8D60FB5-261A-4194-807F-947BBC9CD87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2" name="Text Box 10">
          <a:extLst>
            <a:ext uri="{FF2B5EF4-FFF2-40B4-BE49-F238E27FC236}">
              <a16:creationId xmlns:a16="http://schemas.microsoft.com/office/drawing/2014/main" xmlns="" id="{DD419FDD-B132-430E-AD0C-8127C73FD27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3" name="Text Box 41">
          <a:extLst>
            <a:ext uri="{FF2B5EF4-FFF2-40B4-BE49-F238E27FC236}">
              <a16:creationId xmlns:a16="http://schemas.microsoft.com/office/drawing/2014/main" xmlns="" id="{44BD1A9C-8F1C-455D-8D09-954E335A439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4" name="Text Box 43">
          <a:extLst>
            <a:ext uri="{FF2B5EF4-FFF2-40B4-BE49-F238E27FC236}">
              <a16:creationId xmlns:a16="http://schemas.microsoft.com/office/drawing/2014/main" xmlns="" id="{3DEC1725-7B62-4832-8996-B57AB161DB8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xmlns="" id="{B7CF1E7F-8AD1-4367-8E27-6F1170F22AA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xmlns="" id="{CE1224EA-F81F-48FB-9487-F825D29B216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7" name="Text Box 9">
          <a:extLst>
            <a:ext uri="{FF2B5EF4-FFF2-40B4-BE49-F238E27FC236}">
              <a16:creationId xmlns:a16="http://schemas.microsoft.com/office/drawing/2014/main" xmlns="" id="{A8350630-556A-482C-A09D-5B6DC331399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xmlns="" id="{AEA65DDE-3BE2-49F0-BAE0-326614F62CE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59" name="Text Box 41">
          <a:extLst>
            <a:ext uri="{FF2B5EF4-FFF2-40B4-BE49-F238E27FC236}">
              <a16:creationId xmlns:a16="http://schemas.microsoft.com/office/drawing/2014/main" xmlns="" id="{CAE1AC46-48E4-4A49-97B0-5B727D737FF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60" name="Text Box 43">
          <a:extLst>
            <a:ext uri="{FF2B5EF4-FFF2-40B4-BE49-F238E27FC236}">
              <a16:creationId xmlns:a16="http://schemas.microsoft.com/office/drawing/2014/main" xmlns="" id="{65B6C0E6-580E-425B-8A1A-EB82144E93D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xmlns="" id="{1E8E566E-5DDB-4531-AEA8-5FCE39A03B7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xmlns="" id="{570FC0FD-9AE1-4BB1-B61F-579841DEA3D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xmlns="" id="{9774111E-227B-4A21-939D-D29EDE89AF3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4" name="Text Box 10">
          <a:extLst>
            <a:ext uri="{FF2B5EF4-FFF2-40B4-BE49-F238E27FC236}">
              <a16:creationId xmlns:a16="http://schemas.microsoft.com/office/drawing/2014/main" xmlns="" id="{01213912-0083-4AB9-A121-79FBCEBD40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17542E8-A889-47DA-8952-6C9EB120FB0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6" name="Text Box 43">
          <a:extLst>
            <a:ext uri="{FF2B5EF4-FFF2-40B4-BE49-F238E27FC236}">
              <a16:creationId xmlns:a16="http://schemas.microsoft.com/office/drawing/2014/main" xmlns="" id="{5DBC623C-9A4C-41A9-AD21-642F0A0E4E2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xmlns="" id="{C8E12E4A-39C1-459A-A5EF-5D5744963D5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xmlns="" id="{F40FD5F7-33A8-4734-8DA4-209F7C13E6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69" name="Text Box 9">
          <a:extLst>
            <a:ext uri="{FF2B5EF4-FFF2-40B4-BE49-F238E27FC236}">
              <a16:creationId xmlns:a16="http://schemas.microsoft.com/office/drawing/2014/main" xmlns="" id="{B1AED90B-F74C-462A-8997-AF02022462A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70" name="Text Box 10">
          <a:extLst>
            <a:ext uri="{FF2B5EF4-FFF2-40B4-BE49-F238E27FC236}">
              <a16:creationId xmlns:a16="http://schemas.microsoft.com/office/drawing/2014/main" xmlns="" id="{CAC46EF6-015B-4C5D-867F-EEBE18756E5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71" name="Text Box 41">
          <a:extLst>
            <a:ext uri="{FF2B5EF4-FFF2-40B4-BE49-F238E27FC236}">
              <a16:creationId xmlns:a16="http://schemas.microsoft.com/office/drawing/2014/main" xmlns="" id="{BB33080D-7DB9-4683-A931-1FE32357FBF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672" name="Text Box 43">
          <a:extLst>
            <a:ext uri="{FF2B5EF4-FFF2-40B4-BE49-F238E27FC236}">
              <a16:creationId xmlns:a16="http://schemas.microsoft.com/office/drawing/2014/main" xmlns="" id="{4618A6A1-113C-4120-BF5F-B4A633C992A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xmlns="" id="{26F7A09F-A0C8-472B-98C2-F9ECA41DDC8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xmlns="" id="{8C6D0B60-D549-4F01-BE89-D0D987C1AD1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xmlns="" id="{51E0B2A5-A73F-4EC4-8310-5667BEE6653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xmlns="" id="{B8FA5DC6-9418-4030-82D0-DF34BD79A9A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7" name="Text Box 41">
          <a:extLst>
            <a:ext uri="{FF2B5EF4-FFF2-40B4-BE49-F238E27FC236}">
              <a16:creationId xmlns:a16="http://schemas.microsoft.com/office/drawing/2014/main" xmlns="" id="{5761B8D4-D253-4330-95E0-D7141B36B1A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8" name="Text Box 43">
          <a:extLst>
            <a:ext uri="{FF2B5EF4-FFF2-40B4-BE49-F238E27FC236}">
              <a16:creationId xmlns:a16="http://schemas.microsoft.com/office/drawing/2014/main" xmlns="" id="{0387C1C2-D80B-48B9-BAA3-CDB067C3048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xmlns="" id="{7A4E2294-7B29-4430-81B4-364FC44359C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xmlns="" id="{DFA4A3BD-E153-4705-B6F4-25917ACCFBA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1" name="Text Box 9">
          <a:extLst>
            <a:ext uri="{FF2B5EF4-FFF2-40B4-BE49-F238E27FC236}">
              <a16:creationId xmlns:a16="http://schemas.microsoft.com/office/drawing/2014/main" xmlns="" id="{E29E82E0-6B6C-482D-806C-25FC83E61FC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2" name="Text Box 10">
          <a:extLst>
            <a:ext uri="{FF2B5EF4-FFF2-40B4-BE49-F238E27FC236}">
              <a16:creationId xmlns:a16="http://schemas.microsoft.com/office/drawing/2014/main" xmlns="" id="{ADBB7E48-78B6-47E0-8F94-D3A934298CF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3" name="Text Box 41">
          <a:extLst>
            <a:ext uri="{FF2B5EF4-FFF2-40B4-BE49-F238E27FC236}">
              <a16:creationId xmlns:a16="http://schemas.microsoft.com/office/drawing/2014/main" xmlns="" id="{7B03EF3F-EDC9-4255-B57C-ED482756411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4" name="Text Box 43">
          <a:extLst>
            <a:ext uri="{FF2B5EF4-FFF2-40B4-BE49-F238E27FC236}">
              <a16:creationId xmlns:a16="http://schemas.microsoft.com/office/drawing/2014/main" xmlns="" id="{7347F687-E245-43DD-AF67-953216A4A77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xmlns="" id="{3F2B0C1F-C4C3-495A-A643-D167E4AFC4E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xmlns="" id="{964DA9EF-150B-46E6-A6C4-8491996D866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7" name="Text Box 9">
          <a:extLst>
            <a:ext uri="{FF2B5EF4-FFF2-40B4-BE49-F238E27FC236}">
              <a16:creationId xmlns:a16="http://schemas.microsoft.com/office/drawing/2014/main" xmlns="" id="{B8070C6B-7501-4392-A757-14A9F6C657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8" name="Text Box 10">
          <a:extLst>
            <a:ext uri="{FF2B5EF4-FFF2-40B4-BE49-F238E27FC236}">
              <a16:creationId xmlns:a16="http://schemas.microsoft.com/office/drawing/2014/main" xmlns="" id="{24AF6B89-8747-47CE-B30B-FAB94E711E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89" name="Text Box 41">
          <a:extLst>
            <a:ext uri="{FF2B5EF4-FFF2-40B4-BE49-F238E27FC236}">
              <a16:creationId xmlns:a16="http://schemas.microsoft.com/office/drawing/2014/main" xmlns="" id="{EE5E9E1A-D8AD-4005-8962-C569D29112D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0" name="Text Box 43">
          <a:extLst>
            <a:ext uri="{FF2B5EF4-FFF2-40B4-BE49-F238E27FC236}">
              <a16:creationId xmlns:a16="http://schemas.microsoft.com/office/drawing/2014/main" xmlns="" id="{0E4F01A7-E6AC-4BD5-9FF6-9075E8077EF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xmlns="" id="{4F16835D-3279-49A2-B0F8-192B0A0DDAD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xmlns="" id="{E2FDFD08-FC37-4B38-8B77-27135EDDEA1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xmlns="" id="{4FA3FE03-17D6-49CE-A8A1-19CD622A2E6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xmlns="" id="{61E99391-74C9-448B-9D88-027DE625CBC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5" name="Text Box 41">
          <a:extLst>
            <a:ext uri="{FF2B5EF4-FFF2-40B4-BE49-F238E27FC236}">
              <a16:creationId xmlns:a16="http://schemas.microsoft.com/office/drawing/2014/main" xmlns="" id="{0BB3DA27-BD2E-4EE6-9DB4-FC4F890902C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6" name="Text Box 43">
          <a:extLst>
            <a:ext uri="{FF2B5EF4-FFF2-40B4-BE49-F238E27FC236}">
              <a16:creationId xmlns:a16="http://schemas.microsoft.com/office/drawing/2014/main" xmlns="" id="{62A80D0C-EAD7-4967-9106-859965978F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xmlns="" id="{45B2560B-E47D-40BC-BDE1-E8FD6991AC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xmlns="" id="{684590F5-7A25-4CA4-BDA6-C50B7E15FBD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xmlns="" id="{654A1677-A307-413A-B090-6280010FFED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0" name="Text Box 10">
          <a:extLst>
            <a:ext uri="{FF2B5EF4-FFF2-40B4-BE49-F238E27FC236}">
              <a16:creationId xmlns:a16="http://schemas.microsoft.com/office/drawing/2014/main" xmlns="" id="{DB1AD386-5607-4C2C-A265-FA6A7E82F54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1" name="Text Box 41">
          <a:extLst>
            <a:ext uri="{FF2B5EF4-FFF2-40B4-BE49-F238E27FC236}">
              <a16:creationId xmlns:a16="http://schemas.microsoft.com/office/drawing/2014/main" xmlns="" id="{CDD73508-7559-4D0D-AB84-BA210932B58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2" name="Text Box 43">
          <a:extLst>
            <a:ext uri="{FF2B5EF4-FFF2-40B4-BE49-F238E27FC236}">
              <a16:creationId xmlns:a16="http://schemas.microsoft.com/office/drawing/2014/main" xmlns="" id="{83C9CCFA-6F60-4206-ABBE-A34FBA42A96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xmlns="" id="{7F7BFB17-5D62-41C8-B5A0-0A4097BC152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xmlns="" id="{E0732A2D-6554-4F77-8E2B-7F89D86C368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xmlns="" id="{2D2C4B57-083E-44BA-9FF4-968B9BE3B98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6" name="Text Box 10">
          <a:extLst>
            <a:ext uri="{FF2B5EF4-FFF2-40B4-BE49-F238E27FC236}">
              <a16:creationId xmlns:a16="http://schemas.microsoft.com/office/drawing/2014/main" xmlns="" id="{A02BCC1F-97D7-4C59-9794-6F446DF6EFE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7" name="Text Box 41">
          <a:extLst>
            <a:ext uri="{FF2B5EF4-FFF2-40B4-BE49-F238E27FC236}">
              <a16:creationId xmlns:a16="http://schemas.microsoft.com/office/drawing/2014/main" xmlns="" id="{C4173C46-7F34-4F61-B693-0013781257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8" name="Text Box 43">
          <a:extLst>
            <a:ext uri="{FF2B5EF4-FFF2-40B4-BE49-F238E27FC236}">
              <a16:creationId xmlns:a16="http://schemas.microsoft.com/office/drawing/2014/main" xmlns="" id="{084CA9DD-D9F4-460A-BC82-BA44832BFF0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xmlns="" id="{97CEC262-199D-4055-8A62-2B3540E9C57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xmlns="" id="{2414E8D4-706C-4BB0-AC65-2CCF69B171D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1" name="Text Box 9">
          <a:extLst>
            <a:ext uri="{FF2B5EF4-FFF2-40B4-BE49-F238E27FC236}">
              <a16:creationId xmlns:a16="http://schemas.microsoft.com/office/drawing/2014/main" xmlns="" id="{5C247987-07D7-43D2-8153-F50C7D38040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2" name="Text Box 10">
          <a:extLst>
            <a:ext uri="{FF2B5EF4-FFF2-40B4-BE49-F238E27FC236}">
              <a16:creationId xmlns:a16="http://schemas.microsoft.com/office/drawing/2014/main" xmlns="" id="{876D457A-DF54-4548-AD77-21C5E6F4CF9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3" name="Text Box 41">
          <a:extLst>
            <a:ext uri="{FF2B5EF4-FFF2-40B4-BE49-F238E27FC236}">
              <a16:creationId xmlns:a16="http://schemas.microsoft.com/office/drawing/2014/main" xmlns="" id="{70156E1C-0878-49A8-8BE1-445CA52ACE9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4" name="Text Box 43">
          <a:extLst>
            <a:ext uri="{FF2B5EF4-FFF2-40B4-BE49-F238E27FC236}">
              <a16:creationId xmlns:a16="http://schemas.microsoft.com/office/drawing/2014/main" xmlns="" id="{0E63CB0E-BF21-4A44-84E9-ADE9AF50724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xmlns="" id="{A4184EFC-2DFC-4560-BCB6-FD0CE74B651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xmlns="" id="{03FA630E-298D-403C-8C24-29C17254721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7" name="Text Box 9">
          <a:extLst>
            <a:ext uri="{FF2B5EF4-FFF2-40B4-BE49-F238E27FC236}">
              <a16:creationId xmlns:a16="http://schemas.microsoft.com/office/drawing/2014/main" xmlns="" id="{F65C1E5A-3EFA-4C7A-AF08-346A755261C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xmlns="" id="{A75F0551-228D-43D0-8C6D-FB71D69029C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19" name="Text Box 41">
          <a:extLst>
            <a:ext uri="{FF2B5EF4-FFF2-40B4-BE49-F238E27FC236}">
              <a16:creationId xmlns:a16="http://schemas.microsoft.com/office/drawing/2014/main" xmlns="" id="{BA9707D6-94D2-49C5-9FA9-69483896064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0" name="Text Box 43">
          <a:extLst>
            <a:ext uri="{FF2B5EF4-FFF2-40B4-BE49-F238E27FC236}">
              <a16:creationId xmlns:a16="http://schemas.microsoft.com/office/drawing/2014/main" xmlns="" id="{B0EFCA37-B207-4F87-B431-9FF3EE8FD04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xmlns="" id="{CE6A886C-4619-422A-B404-EEC8853AFE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xmlns="" id="{18CD71A9-BABD-4DB6-830E-1B609402A9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3" name="Text Box 9">
          <a:extLst>
            <a:ext uri="{FF2B5EF4-FFF2-40B4-BE49-F238E27FC236}">
              <a16:creationId xmlns:a16="http://schemas.microsoft.com/office/drawing/2014/main" xmlns="" id="{B03D1F2E-B785-4587-BC54-ECC0768F7C6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4" name="Text Box 10">
          <a:extLst>
            <a:ext uri="{FF2B5EF4-FFF2-40B4-BE49-F238E27FC236}">
              <a16:creationId xmlns:a16="http://schemas.microsoft.com/office/drawing/2014/main" xmlns="" id="{B5245BAE-D649-4309-B11F-0858250D300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5" name="Text Box 41">
          <a:extLst>
            <a:ext uri="{FF2B5EF4-FFF2-40B4-BE49-F238E27FC236}">
              <a16:creationId xmlns:a16="http://schemas.microsoft.com/office/drawing/2014/main" xmlns="" id="{FB6EA85F-D0D5-4A01-8860-E210BC5A96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6" name="Text Box 43">
          <a:extLst>
            <a:ext uri="{FF2B5EF4-FFF2-40B4-BE49-F238E27FC236}">
              <a16:creationId xmlns:a16="http://schemas.microsoft.com/office/drawing/2014/main" xmlns="" id="{315FCC4D-7E33-4561-B0B9-88795DDE5BD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xmlns="" id="{FC4409C8-F035-4C18-AE29-969272B5DFE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xmlns="" id="{7013D580-1971-4C82-8A61-B908F7A3CE8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xmlns="" id="{F8C2153C-056D-4F73-B5A6-3B2FF75BF5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xmlns="" id="{E8DE0F94-582F-400F-88A4-DBC7ACA2D9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1" name="Text Box 41">
          <a:extLst>
            <a:ext uri="{FF2B5EF4-FFF2-40B4-BE49-F238E27FC236}">
              <a16:creationId xmlns:a16="http://schemas.microsoft.com/office/drawing/2014/main" xmlns="" id="{845A556C-C3DC-4476-9439-6E82B7B061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2" name="Text Box 43">
          <a:extLst>
            <a:ext uri="{FF2B5EF4-FFF2-40B4-BE49-F238E27FC236}">
              <a16:creationId xmlns:a16="http://schemas.microsoft.com/office/drawing/2014/main" xmlns="" id="{98A9A645-CE4B-46E4-B47B-6B83C552A62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xmlns="" id="{D19030B9-6787-4075-ADF9-44EFA140082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xmlns="" id="{44B0F2A3-5C0B-4156-9C55-A3A6E1C88DA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xmlns="" id="{0D7EF7F8-7903-4C62-ACEE-A421FFE4FE9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xmlns="" id="{00224600-9628-4081-B776-D4C7BB763E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xmlns="" id="{53F5A7D0-DE27-41C1-B7E3-38602FDA298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xmlns="" id="{C56809A9-1838-45F4-97DC-42DB215B2BC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xmlns="" id="{9BA82E70-6E05-4B91-AFF5-82FB94169C9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xmlns="" id="{D81CF74F-A64B-4A8B-83C3-C431E0D14E3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xmlns="" id="{167AB656-3BC3-4F2F-A110-CD4425612FB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xmlns="" id="{1ECD4947-866D-49F4-8BD4-1AF98D5B288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xmlns="" id="{58E8340A-9C73-4334-BFD0-9D0669AFD0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xmlns="" id="{7ABA6027-E29B-48D3-BCEB-2C01D51F44A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xmlns="" id="{2EA5B48A-3F88-4726-A70D-4858BEA4206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xmlns="" id="{DDAD5841-D273-4F34-9181-6B0DD245CE6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xmlns="" id="{FC6BA03F-B075-4788-BF9E-B59AD29A7B7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xmlns="" id="{F0078D31-60F9-48AC-8593-3F8279BAF2A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xmlns="" id="{FF981B5D-5543-4012-BF96-20B2C4D0905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xmlns="" id="{C86EB8D8-34E9-45EE-BC99-D9C91D26FA2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xmlns="" id="{2F277746-6916-443D-A8A5-2F1E9DB1962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xmlns="" id="{847D143F-A23E-4A25-ADF4-529DC9A2560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xmlns="" id="{CFFB114E-6A8A-46C8-825E-B02D997ED0E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xmlns="" id="{D4FEA925-AB33-4DCD-9781-FE206E25800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xmlns="" id="{686AEA85-8FCA-4BA6-A62F-314C9FAF0BA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xmlns="" id="{3B9162DB-4DFD-4655-AD12-A13F7B9A787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xmlns="" id="{4310A799-25C7-4C27-8BD5-58182D46037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xmlns="" id="{9336875B-A47B-4544-924B-EBCB60AB9B1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xmlns="" id="{5BB40501-AB05-47F6-82A7-DDA8E02706F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0" name="Text Box 10">
          <a:extLst>
            <a:ext uri="{FF2B5EF4-FFF2-40B4-BE49-F238E27FC236}">
              <a16:creationId xmlns:a16="http://schemas.microsoft.com/office/drawing/2014/main" xmlns="" id="{0CB9D52E-FBC9-42EF-8878-FC1C93C14F3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1" name="Text Box 41">
          <a:extLst>
            <a:ext uri="{FF2B5EF4-FFF2-40B4-BE49-F238E27FC236}">
              <a16:creationId xmlns:a16="http://schemas.microsoft.com/office/drawing/2014/main" xmlns="" id="{DEA193C8-E4ED-42E1-99ED-6CBBB57953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2" name="Text Box 43">
          <a:extLst>
            <a:ext uri="{FF2B5EF4-FFF2-40B4-BE49-F238E27FC236}">
              <a16:creationId xmlns:a16="http://schemas.microsoft.com/office/drawing/2014/main" xmlns="" id="{CBEE2B93-B096-4493-8957-E03107655D5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xmlns="" id="{3BA9699C-B03A-4524-B49D-31D78C5F0B8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xmlns="" id="{B153C484-1472-43DF-8C55-BDD89DD80B9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xmlns="" id="{49EB60AD-1D2F-47E8-9B75-0E7CD9F29A4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6" name="Text Box 10">
          <a:extLst>
            <a:ext uri="{FF2B5EF4-FFF2-40B4-BE49-F238E27FC236}">
              <a16:creationId xmlns:a16="http://schemas.microsoft.com/office/drawing/2014/main" xmlns="" id="{B6D386BF-3100-44EA-8291-BE12335B48E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7" name="Text Box 41">
          <a:extLst>
            <a:ext uri="{FF2B5EF4-FFF2-40B4-BE49-F238E27FC236}">
              <a16:creationId xmlns:a16="http://schemas.microsoft.com/office/drawing/2014/main" xmlns="" id="{B380ECE3-0111-460B-B920-2A2D08EFBD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8" name="Text Box 43">
          <a:extLst>
            <a:ext uri="{FF2B5EF4-FFF2-40B4-BE49-F238E27FC236}">
              <a16:creationId xmlns:a16="http://schemas.microsoft.com/office/drawing/2014/main" xmlns="" id="{532CAEB0-2E06-4BAB-A142-2A031DD84FC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xmlns="" id="{511FB137-3C5F-457A-B08D-F6F4D6D3546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xmlns="" id="{D4B8E36F-01AF-4386-90B6-19ED8A40AD2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1" name="Text Box 9">
          <a:extLst>
            <a:ext uri="{FF2B5EF4-FFF2-40B4-BE49-F238E27FC236}">
              <a16:creationId xmlns:a16="http://schemas.microsoft.com/office/drawing/2014/main" xmlns="" id="{B0D75CCE-7399-48CC-B4A5-7848B6D86E2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xmlns="" id="{896A4D35-5098-4C01-AEC3-863F8910FF3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3" name="Text Box 41">
          <a:extLst>
            <a:ext uri="{FF2B5EF4-FFF2-40B4-BE49-F238E27FC236}">
              <a16:creationId xmlns:a16="http://schemas.microsoft.com/office/drawing/2014/main" xmlns="" id="{4B6A692F-8CE8-40A0-9B87-B4D1E212181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4" name="Text Box 43">
          <a:extLst>
            <a:ext uri="{FF2B5EF4-FFF2-40B4-BE49-F238E27FC236}">
              <a16:creationId xmlns:a16="http://schemas.microsoft.com/office/drawing/2014/main" xmlns="" id="{E0767719-B3D8-4805-8651-54504A01534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xmlns="" id="{9485F5FE-9409-419B-ADA2-490687C8D40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xmlns="" id="{1964D2F6-7BAE-4D75-A262-3127640F3F4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xmlns="" id="{E865B989-F533-4278-97CF-CEEF51DB128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8" name="Text Box 10">
          <a:extLst>
            <a:ext uri="{FF2B5EF4-FFF2-40B4-BE49-F238E27FC236}">
              <a16:creationId xmlns:a16="http://schemas.microsoft.com/office/drawing/2014/main" xmlns="" id="{DEC55EAE-C5B0-4D94-B148-D65997DCDD6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79" name="Text Box 41">
          <a:extLst>
            <a:ext uri="{FF2B5EF4-FFF2-40B4-BE49-F238E27FC236}">
              <a16:creationId xmlns:a16="http://schemas.microsoft.com/office/drawing/2014/main" xmlns="" id="{50DF0FFA-9A6A-4ABB-82B3-1E6DED29485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0" name="Text Box 43">
          <a:extLst>
            <a:ext uri="{FF2B5EF4-FFF2-40B4-BE49-F238E27FC236}">
              <a16:creationId xmlns:a16="http://schemas.microsoft.com/office/drawing/2014/main" xmlns="" id="{216AF91D-5177-4BEF-AEAA-B713E752768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xmlns="" id="{A721BEE6-43ED-4331-9A9D-8A44D23A65C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xmlns="" id="{3DA153B6-ECF1-47E7-9495-6F9BE5AB18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3" name="Text Box 9">
          <a:extLst>
            <a:ext uri="{FF2B5EF4-FFF2-40B4-BE49-F238E27FC236}">
              <a16:creationId xmlns:a16="http://schemas.microsoft.com/office/drawing/2014/main" xmlns="" id="{54F69170-A72C-4E16-9F2F-D22B46F632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4" name="Text Box 10">
          <a:extLst>
            <a:ext uri="{FF2B5EF4-FFF2-40B4-BE49-F238E27FC236}">
              <a16:creationId xmlns:a16="http://schemas.microsoft.com/office/drawing/2014/main" xmlns="" id="{3532F1FA-4604-44BE-9732-D1D2C0B09A7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5" name="Text Box 41">
          <a:extLst>
            <a:ext uri="{FF2B5EF4-FFF2-40B4-BE49-F238E27FC236}">
              <a16:creationId xmlns:a16="http://schemas.microsoft.com/office/drawing/2014/main" xmlns="" id="{9DCE738D-F3E2-4DF6-A216-7606708A245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6" name="Text Box 43">
          <a:extLst>
            <a:ext uri="{FF2B5EF4-FFF2-40B4-BE49-F238E27FC236}">
              <a16:creationId xmlns:a16="http://schemas.microsoft.com/office/drawing/2014/main" xmlns="" id="{BB641C48-1B7B-4451-B4AD-A0B68A807FC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xmlns="" id="{5CAA743D-EEC5-4ECA-803A-369E9043118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xmlns="" id="{6E325514-75BC-42ED-A704-85A7ECFF041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89" name="Text Box 9">
          <a:extLst>
            <a:ext uri="{FF2B5EF4-FFF2-40B4-BE49-F238E27FC236}">
              <a16:creationId xmlns:a16="http://schemas.microsoft.com/office/drawing/2014/main" xmlns="" id="{922A1042-69B2-416D-9185-F63BFE3F4CB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0" name="Text Box 10">
          <a:extLst>
            <a:ext uri="{FF2B5EF4-FFF2-40B4-BE49-F238E27FC236}">
              <a16:creationId xmlns:a16="http://schemas.microsoft.com/office/drawing/2014/main" xmlns="" id="{7E057A67-03AD-440D-B452-42ACBC77E0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1" name="Text Box 41">
          <a:extLst>
            <a:ext uri="{FF2B5EF4-FFF2-40B4-BE49-F238E27FC236}">
              <a16:creationId xmlns:a16="http://schemas.microsoft.com/office/drawing/2014/main" xmlns="" id="{2DDD271B-9618-4641-AAB3-2E833B42FB3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2" name="Text Box 43">
          <a:extLst>
            <a:ext uri="{FF2B5EF4-FFF2-40B4-BE49-F238E27FC236}">
              <a16:creationId xmlns:a16="http://schemas.microsoft.com/office/drawing/2014/main" xmlns="" id="{D07C1B16-E3DE-40FF-912E-B1D839B01F9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xmlns="" id="{A17541C1-FA6B-43DA-99F7-0F1E3323E0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xmlns="" id="{F3344D92-A434-40BD-A2CA-EF5AA7B85CA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xmlns="" id="{8B78D413-2E55-4C78-8C4E-28911AD8D1F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xmlns="" id="{064DED85-AB20-453F-9CA4-650C27FB0E6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7" name="Text Box 41">
          <a:extLst>
            <a:ext uri="{FF2B5EF4-FFF2-40B4-BE49-F238E27FC236}">
              <a16:creationId xmlns:a16="http://schemas.microsoft.com/office/drawing/2014/main" xmlns="" id="{3B6AA539-A934-42FC-8CEB-F3143227A7C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8" name="Text Box 43">
          <a:extLst>
            <a:ext uri="{FF2B5EF4-FFF2-40B4-BE49-F238E27FC236}">
              <a16:creationId xmlns:a16="http://schemas.microsoft.com/office/drawing/2014/main" xmlns="" id="{43CE41DA-EB2E-492E-9B5E-8959FD9E361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xmlns="" id="{487CC5C0-6ECF-420E-9EE4-B6C824639C8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xmlns="" id="{725E10C6-D05E-4F75-A066-72FE5839AF0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xmlns="" id="{94CBFA65-09C2-4198-A91A-AECCFB9ECF8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2" name="Text Box 10">
          <a:extLst>
            <a:ext uri="{FF2B5EF4-FFF2-40B4-BE49-F238E27FC236}">
              <a16:creationId xmlns:a16="http://schemas.microsoft.com/office/drawing/2014/main" xmlns="" id="{5121A248-3CFA-49EB-A325-DFAE078AA42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3" name="Text Box 41">
          <a:extLst>
            <a:ext uri="{FF2B5EF4-FFF2-40B4-BE49-F238E27FC236}">
              <a16:creationId xmlns:a16="http://schemas.microsoft.com/office/drawing/2014/main" xmlns="" id="{1C857558-97C1-421B-89BD-B3F181CF93F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4" name="Text Box 43">
          <a:extLst>
            <a:ext uri="{FF2B5EF4-FFF2-40B4-BE49-F238E27FC236}">
              <a16:creationId xmlns:a16="http://schemas.microsoft.com/office/drawing/2014/main" xmlns="" id="{EFBB03AA-2607-42EC-B40E-506EB77623B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xmlns="" id="{BF93E095-07B9-4D9F-B850-0A8756AA18F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xmlns="" id="{69E301BB-372A-4CCB-AF84-F7A0C5830C3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xmlns="" id="{AAF2BB54-5B82-4A93-AC10-8255C16D414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8" name="Text Box 10">
          <a:extLst>
            <a:ext uri="{FF2B5EF4-FFF2-40B4-BE49-F238E27FC236}">
              <a16:creationId xmlns:a16="http://schemas.microsoft.com/office/drawing/2014/main" xmlns="" id="{5E2BC1CF-B50C-42D1-A323-E4375CCFAE2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09" name="Text Box 41">
          <a:extLst>
            <a:ext uri="{FF2B5EF4-FFF2-40B4-BE49-F238E27FC236}">
              <a16:creationId xmlns:a16="http://schemas.microsoft.com/office/drawing/2014/main" xmlns="" id="{D6BA3A7F-9787-4F00-A16C-8DEAD7BE8C4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0" name="Text Box 43">
          <a:extLst>
            <a:ext uri="{FF2B5EF4-FFF2-40B4-BE49-F238E27FC236}">
              <a16:creationId xmlns:a16="http://schemas.microsoft.com/office/drawing/2014/main" xmlns="" id="{769FEE9B-43A9-4B35-89C6-4063DD3F898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xmlns="" id="{17BC3F28-0390-485D-B08C-F78C9BB0C05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xmlns="" id="{4A26726F-5383-4B0C-847A-3B7F67F5FCE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3" name="Text Box 9">
          <a:extLst>
            <a:ext uri="{FF2B5EF4-FFF2-40B4-BE49-F238E27FC236}">
              <a16:creationId xmlns:a16="http://schemas.microsoft.com/office/drawing/2014/main" xmlns="" id="{80A7A58C-BA5D-4F3B-A2BF-6C811A94518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4" name="Text Box 10">
          <a:extLst>
            <a:ext uri="{FF2B5EF4-FFF2-40B4-BE49-F238E27FC236}">
              <a16:creationId xmlns:a16="http://schemas.microsoft.com/office/drawing/2014/main" xmlns="" id="{66C2F287-48E0-4A4D-A314-E0AB61D39B3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5" name="Text Box 41">
          <a:extLst>
            <a:ext uri="{FF2B5EF4-FFF2-40B4-BE49-F238E27FC236}">
              <a16:creationId xmlns:a16="http://schemas.microsoft.com/office/drawing/2014/main" xmlns="" id="{5FA9D7B6-E9D8-45E2-A326-7618FFA5433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6" name="Text Box 43">
          <a:extLst>
            <a:ext uri="{FF2B5EF4-FFF2-40B4-BE49-F238E27FC236}">
              <a16:creationId xmlns:a16="http://schemas.microsoft.com/office/drawing/2014/main" xmlns="" id="{295941B2-7786-48BC-8915-7AFBF69811A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xmlns="" id="{F7B4882E-68AD-409D-BEF3-A8E8D6B0BDB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xmlns="" id="{3428F867-61EA-486B-B772-CF7E0226EB8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19" name="Text Box 9">
          <a:extLst>
            <a:ext uri="{FF2B5EF4-FFF2-40B4-BE49-F238E27FC236}">
              <a16:creationId xmlns:a16="http://schemas.microsoft.com/office/drawing/2014/main" xmlns="" id="{264B8BBF-0DC3-4198-AED0-6C80CE545AD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0" name="Text Box 10">
          <a:extLst>
            <a:ext uri="{FF2B5EF4-FFF2-40B4-BE49-F238E27FC236}">
              <a16:creationId xmlns:a16="http://schemas.microsoft.com/office/drawing/2014/main" xmlns="" id="{0E6B230D-16D8-4058-B5F4-63A9ABEFFDA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1" name="Text Box 41">
          <a:extLst>
            <a:ext uri="{FF2B5EF4-FFF2-40B4-BE49-F238E27FC236}">
              <a16:creationId xmlns:a16="http://schemas.microsoft.com/office/drawing/2014/main" xmlns="" id="{46DE38B9-DC91-4AB9-BE98-F159ECFF0D1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2" name="Text Box 43">
          <a:extLst>
            <a:ext uri="{FF2B5EF4-FFF2-40B4-BE49-F238E27FC236}">
              <a16:creationId xmlns:a16="http://schemas.microsoft.com/office/drawing/2014/main" xmlns="" id="{8CD6D645-6FB7-4097-B2E6-4AC02508D6A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xmlns="" id="{051B9B93-CAC7-4763-BB06-4D63BED1C96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24" name="Text Box 8">
          <a:extLst>
            <a:ext uri="{FF2B5EF4-FFF2-40B4-BE49-F238E27FC236}">
              <a16:creationId xmlns:a16="http://schemas.microsoft.com/office/drawing/2014/main" xmlns="" id="{F8B5338D-B113-4AEE-8D53-A959F956133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25" name="Text Box 9">
          <a:extLst>
            <a:ext uri="{FF2B5EF4-FFF2-40B4-BE49-F238E27FC236}">
              <a16:creationId xmlns:a16="http://schemas.microsoft.com/office/drawing/2014/main" xmlns="" id="{9B287935-8202-4A74-A300-B1AF0173088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26" name="Text Box 10">
          <a:extLst>
            <a:ext uri="{FF2B5EF4-FFF2-40B4-BE49-F238E27FC236}">
              <a16:creationId xmlns:a16="http://schemas.microsoft.com/office/drawing/2014/main" xmlns="" id="{BA10612D-E179-4157-821B-29589260374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27" name="Text Box 41">
          <a:extLst>
            <a:ext uri="{FF2B5EF4-FFF2-40B4-BE49-F238E27FC236}">
              <a16:creationId xmlns:a16="http://schemas.microsoft.com/office/drawing/2014/main" xmlns="" id="{A7E29440-5A4D-4756-8F61-0BF56ED3827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828" name="Text Box 43">
          <a:extLst>
            <a:ext uri="{FF2B5EF4-FFF2-40B4-BE49-F238E27FC236}">
              <a16:creationId xmlns:a16="http://schemas.microsoft.com/office/drawing/2014/main" xmlns="" id="{9B2F8CF9-5387-4965-A3AC-1AB3DF77386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xmlns="" id="{BCC3B081-F428-402F-AF32-8AD7B3A6E1B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xmlns="" id="{02F55665-2A5C-4199-854C-D15FF5DDDE4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xmlns="" id="{38B0D924-5A9C-4355-99D5-3B1C6806BC4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2" name="Text Box 10">
          <a:extLst>
            <a:ext uri="{FF2B5EF4-FFF2-40B4-BE49-F238E27FC236}">
              <a16:creationId xmlns:a16="http://schemas.microsoft.com/office/drawing/2014/main" xmlns="" id="{61029E59-7EA9-4DBF-9CD2-DA135426A6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3" name="Text Box 41">
          <a:extLst>
            <a:ext uri="{FF2B5EF4-FFF2-40B4-BE49-F238E27FC236}">
              <a16:creationId xmlns:a16="http://schemas.microsoft.com/office/drawing/2014/main" xmlns="" id="{535F5C09-ACDA-4358-A4C8-3FD3167ACFE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4" name="Text Box 43">
          <a:extLst>
            <a:ext uri="{FF2B5EF4-FFF2-40B4-BE49-F238E27FC236}">
              <a16:creationId xmlns:a16="http://schemas.microsoft.com/office/drawing/2014/main" xmlns="" id="{6229FEEF-0D2A-4CD9-8634-03FC44C9ED2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xmlns="" id="{B63DCBCB-0727-4BFB-817A-ADF19577531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6" name="Text Box 8">
          <a:extLst>
            <a:ext uri="{FF2B5EF4-FFF2-40B4-BE49-F238E27FC236}">
              <a16:creationId xmlns:a16="http://schemas.microsoft.com/office/drawing/2014/main" xmlns="" id="{8D186130-EF95-4BEB-8AD7-D306629C9B6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7" name="Text Box 9">
          <a:extLst>
            <a:ext uri="{FF2B5EF4-FFF2-40B4-BE49-F238E27FC236}">
              <a16:creationId xmlns:a16="http://schemas.microsoft.com/office/drawing/2014/main" xmlns="" id="{EE74F4E3-777A-498E-9392-A47C5DD55F1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8" name="Text Box 10">
          <a:extLst>
            <a:ext uri="{FF2B5EF4-FFF2-40B4-BE49-F238E27FC236}">
              <a16:creationId xmlns:a16="http://schemas.microsoft.com/office/drawing/2014/main" xmlns="" id="{E5222719-ECCF-45B5-9A1D-BAC14B49C38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39" name="Text Box 41">
          <a:extLst>
            <a:ext uri="{FF2B5EF4-FFF2-40B4-BE49-F238E27FC236}">
              <a16:creationId xmlns:a16="http://schemas.microsoft.com/office/drawing/2014/main" xmlns="" id="{7F9F49E6-E961-43CC-9C3F-8DEB7E018C4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0" name="Text Box 43">
          <a:extLst>
            <a:ext uri="{FF2B5EF4-FFF2-40B4-BE49-F238E27FC236}">
              <a16:creationId xmlns:a16="http://schemas.microsoft.com/office/drawing/2014/main" xmlns="" id="{0E583E7D-3F6E-480F-BD46-AF3987C1D4E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xmlns="" id="{2E9D7409-D944-4847-9F4A-BD540FDA03D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2" name="Text Box 8">
          <a:extLst>
            <a:ext uri="{FF2B5EF4-FFF2-40B4-BE49-F238E27FC236}">
              <a16:creationId xmlns:a16="http://schemas.microsoft.com/office/drawing/2014/main" xmlns="" id="{B10446C9-178E-4F30-8538-366E63C1E29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3" name="Text Box 9">
          <a:extLst>
            <a:ext uri="{FF2B5EF4-FFF2-40B4-BE49-F238E27FC236}">
              <a16:creationId xmlns:a16="http://schemas.microsoft.com/office/drawing/2014/main" xmlns="" id="{FDEFB7A6-62E1-438E-988C-61EA96BB022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4" name="Text Box 10">
          <a:extLst>
            <a:ext uri="{FF2B5EF4-FFF2-40B4-BE49-F238E27FC236}">
              <a16:creationId xmlns:a16="http://schemas.microsoft.com/office/drawing/2014/main" xmlns="" id="{E08D1658-ED4D-4AFF-835D-9FCE11C9FD6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5" name="Text Box 41">
          <a:extLst>
            <a:ext uri="{FF2B5EF4-FFF2-40B4-BE49-F238E27FC236}">
              <a16:creationId xmlns:a16="http://schemas.microsoft.com/office/drawing/2014/main" xmlns="" id="{6170327B-F451-486B-89CB-F9873A38EA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6" name="Text Box 43">
          <a:extLst>
            <a:ext uri="{FF2B5EF4-FFF2-40B4-BE49-F238E27FC236}">
              <a16:creationId xmlns:a16="http://schemas.microsoft.com/office/drawing/2014/main" xmlns="" id="{8C4BB034-F3E8-473B-9E6B-0A9328E5B47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xmlns="" id="{C037EBF5-1218-43BF-BB9A-9DBD346A237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8" name="Text Box 8">
          <a:extLst>
            <a:ext uri="{FF2B5EF4-FFF2-40B4-BE49-F238E27FC236}">
              <a16:creationId xmlns:a16="http://schemas.microsoft.com/office/drawing/2014/main" xmlns="" id="{75E6FDB9-CCD2-4353-A8CA-FFBB24D579C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49" name="Text Box 9">
          <a:extLst>
            <a:ext uri="{FF2B5EF4-FFF2-40B4-BE49-F238E27FC236}">
              <a16:creationId xmlns:a16="http://schemas.microsoft.com/office/drawing/2014/main" xmlns="" id="{921A5E82-5ED8-4C2A-8C7B-3D9A53D3CD0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0" name="Text Box 10">
          <a:extLst>
            <a:ext uri="{FF2B5EF4-FFF2-40B4-BE49-F238E27FC236}">
              <a16:creationId xmlns:a16="http://schemas.microsoft.com/office/drawing/2014/main" xmlns="" id="{37B62BBD-16D4-4938-BC87-BFC6C528D61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1" name="Text Box 41">
          <a:extLst>
            <a:ext uri="{FF2B5EF4-FFF2-40B4-BE49-F238E27FC236}">
              <a16:creationId xmlns:a16="http://schemas.microsoft.com/office/drawing/2014/main" xmlns="" id="{F95BF1EC-77AB-4D4B-8503-B38F1FA31DE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2" name="Text Box 43">
          <a:extLst>
            <a:ext uri="{FF2B5EF4-FFF2-40B4-BE49-F238E27FC236}">
              <a16:creationId xmlns:a16="http://schemas.microsoft.com/office/drawing/2014/main" xmlns="" id="{84E18036-FBE8-4320-918E-53A070B2E6D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xmlns="" id="{8844F71B-8418-442C-930E-68AB1FF8AB2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4" name="Text Box 8">
          <a:extLst>
            <a:ext uri="{FF2B5EF4-FFF2-40B4-BE49-F238E27FC236}">
              <a16:creationId xmlns:a16="http://schemas.microsoft.com/office/drawing/2014/main" xmlns="" id="{8CA17324-2441-416C-8A3C-177228DE21C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5" name="Text Box 9">
          <a:extLst>
            <a:ext uri="{FF2B5EF4-FFF2-40B4-BE49-F238E27FC236}">
              <a16:creationId xmlns:a16="http://schemas.microsoft.com/office/drawing/2014/main" xmlns="" id="{4A05BE29-3B70-4A49-961E-99F4BD6DB9B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6" name="Text Box 10">
          <a:extLst>
            <a:ext uri="{FF2B5EF4-FFF2-40B4-BE49-F238E27FC236}">
              <a16:creationId xmlns:a16="http://schemas.microsoft.com/office/drawing/2014/main" xmlns="" id="{B7DE9B42-5E4A-4BD6-8D0B-7E2A3561D76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7" name="Text Box 41">
          <a:extLst>
            <a:ext uri="{FF2B5EF4-FFF2-40B4-BE49-F238E27FC236}">
              <a16:creationId xmlns:a16="http://schemas.microsoft.com/office/drawing/2014/main" xmlns="" id="{967FDC7C-A7B8-4211-A22F-6E78B11E892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8" name="Text Box 43">
          <a:extLst>
            <a:ext uri="{FF2B5EF4-FFF2-40B4-BE49-F238E27FC236}">
              <a16:creationId xmlns:a16="http://schemas.microsoft.com/office/drawing/2014/main" xmlns="" id="{E2A6E18B-7E08-4D99-AE8F-7A8973E125E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xmlns="" id="{23D5C1FB-C783-4A0F-8F1C-9CCA784CCF6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xmlns="" id="{8E12D65B-8176-40BB-8075-4BB859EA5D1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xmlns="" id="{3D87805B-7A9C-42BB-BD59-C6CE8695C32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xmlns="" id="{0915305D-F46A-49EC-9B18-1A7E9AFB8C0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3" name="Text Box 41">
          <a:extLst>
            <a:ext uri="{FF2B5EF4-FFF2-40B4-BE49-F238E27FC236}">
              <a16:creationId xmlns:a16="http://schemas.microsoft.com/office/drawing/2014/main" xmlns="" id="{A9F3AB8E-0161-4C21-940A-50C30B3927C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4" name="Text Box 43">
          <a:extLst>
            <a:ext uri="{FF2B5EF4-FFF2-40B4-BE49-F238E27FC236}">
              <a16:creationId xmlns:a16="http://schemas.microsoft.com/office/drawing/2014/main" xmlns="" id="{37372C18-DB61-402A-9EB0-E01D5CF04AF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xmlns="" id="{698C95C4-386F-4DCD-8DA8-E3BA7CBBAE4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6" name="Text Box 8">
          <a:extLst>
            <a:ext uri="{FF2B5EF4-FFF2-40B4-BE49-F238E27FC236}">
              <a16:creationId xmlns:a16="http://schemas.microsoft.com/office/drawing/2014/main" xmlns="" id="{963F59A6-28C2-4FE7-A5AE-C314D73C303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7" name="Text Box 9">
          <a:extLst>
            <a:ext uri="{FF2B5EF4-FFF2-40B4-BE49-F238E27FC236}">
              <a16:creationId xmlns:a16="http://schemas.microsoft.com/office/drawing/2014/main" xmlns="" id="{C5E35F77-79F9-4686-A71D-2A1834EF8FE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8" name="Text Box 10">
          <a:extLst>
            <a:ext uri="{FF2B5EF4-FFF2-40B4-BE49-F238E27FC236}">
              <a16:creationId xmlns:a16="http://schemas.microsoft.com/office/drawing/2014/main" xmlns="" id="{1FCA07AF-7229-43C5-A76B-4CE0C552E0D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69" name="Text Box 41">
          <a:extLst>
            <a:ext uri="{FF2B5EF4-FFF2-40B4-BE49-F238E27FC236}">
              <a16:creationId xmlns:a16="http://schemas.microsoft.com/office/drawing/2014/main" xmlns="" id="{4B85252B-5C4C-4B8E-9277-45493218FBA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0" name="Text Box 43">
          <a:extLst>
            <a:ext uri="{FF2B5EF4-FFF2-40B4-BE49-F238E27FC236}">
              <a16:creationId xmlns:a16="http://schemas.microsoft.com/office/drawing/2014/main" xmlns="" id="{F4CBE1C4-609F-4D9B-8F76-EF45CC0949C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xmlns="" id="{5653E6CF-E572-4971-B76A-C20A58534E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2" name="Text Box 8">
          <a:extLst>
            <a:ext uri="{FF2B5EF4-FFF2-40B4-BE49-F238E27FC236}">
              <a16:creationId xmlns:a16="http://schemas.microsoft.com/office/drawing/2014/main" xmlns="" id="{BADEF517-A8F1-48EF-89F1-7373DB922DB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3" name="Text Box 9">
          <a:extLst>
            <a:ext uri="{FF2B5EF4-FFF2-40B4-BE49-F238E27FC236}">
              <a16:creationId xmlns:a16="http://schemas.microsoft.com/office/drawing/2014/main" xmlns="" id="{18AF8709-5311-44DB-B14F-20741D0F49C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4" name="Text Box 10">
          <a:extLst>
            <a:ext uri="{FF2B5EF4-FFF2-40B4-BE49-F238E27FC236}">
              <a16:creationId xmlns:a16="http://schemas.microsoft.com/office/drawing/2014/main" xmlns="" id="{82D5F830-D1A6-4CBE-ACB8-DA3225A98C9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5" name="Text Box 41">
          <a:extLst>
            <a:ext uri="{FF2B5EF4-FFF2-40B4-BE49-F238E27FC236}">
              <a16:creationId xmlns:a16="http://schemas.microsoft.com/office/drawing/2014/main" xmlns="" id="{9429ABE6-9F11-4412-99B9-80F776D5E1A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6" name="Text Box 43">
          <a:extLst>
            <a:ext uri="{FF2B5EF4-FFF2-40B4-BE49-F238E27FC236}">
              <a16:creationId xmlns:a16="http://schemas.microsoft.com/office/drawing/2014/main" xmlns="" id="{97F8D946-83F3-46B0-B70D-B6C416FC4E0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xmlns="" id="{7A98082A-1DB4-43E5-8F71-16094EFB725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xmlns="" id="{02EF311A-6E51-40BE-B906-CDB1D540C4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xmlns="" id="{3D8C855C-E0AB-4811-A8AE-23D9A184EF7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0" name="Text Box 10">
          <a:extLst>
            <a:ext uri="{FF2B5EF4-FFF2-40B4-BE49-F238E27FC236}">
              <a16:creationId xmlns:a16="http://schemas.microsoft.com/office/drawing/2014/main" xmlns="" id="{5CCF9D51-4342-49E2-AE1C-75E5DA8ECD2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1" name="Text Box 41">
          <a:extLst>
            <a:ext uri="{FF2B5EF4-FFF2-40B4-BE49-F238E27FC236}">
              <a16:creationId xmlns:a16="http://schemas.microsoft.com/office/drawing/2014/main" xmlns="" id="{B708037A-B34C-4CC7-9266-51E7BFD708A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2" name="Text Box 43">
          <a:extLst>
            <a:ext uri="{FF2B5EF4-FFF2-40B4-BE49-F238E27FC236}">
              <a16:creationId xmlns:a16="http://schemas.microsoft.com/office/drawing/2014/main" xmlns="" id="{49F277CD-C552-4B35-BDE3-F120ABCA093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xmlns="" id="{6923461F-92D6-4EB0-B55C-CAA2F07C672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xmlns="" id="{270C1FBF-ED18-41C0-BA75-C0A60731391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xmlns="" id="{4AEC3955-CDA8-4A00-B937-213958E9EC7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6" name="Text Box 10">
          <a:extLst>
            <a:ext uri="{FF2B5EF4-FFF2-40B4-BE49-F238E27FC236}">
              <a16:creationId xmlns:a16="http://schemas.microsoft.com/office/drawing/2014/main" xmlns="" id="{618B8485-FC71-4C3B-94AE-FF06F700C63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7" name="Text Box 41">
          <a:extLst>
            <a:ext uri="{FF2B5EF4-FFF2-40B4-BE49-F238E27FC236}">
              <a16:creationId xmlns:a16="http://schemas.microsoft.com/office/drawing/2014/main" xmlns="" id="{7B967C63-CC5C-4E9F-B24C-420D1636F2F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8" name="Text Box 43">
          <a:extLst>
            <a:ext uri="{FF2B5EF4-FFF2-40B4-BE49-F238E27FC236}">
              <a16:creationId xmlns:a16="http://schemas.microsoft.com/office/drawing/2014/main" xmlns="" id="{6708888E-56A0-4F8F-A4D5-516C018FE1E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xmlns="" id="{DC9D4C61-070F-4D6E-AE26-C9D4E1511B7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0" name="Text Box 8">
          <a:extLst>
            <a:ext uri="{FF2B5EF4-FFF2-40B4-BE49-F238E27FC236}">
              <a16:creationId xmlns:a16="http://schemas.microsoft.com/office/drawing/2014/main" xmlns="" id="{1B91BADF-32F2-4C7D-8970-3BDB19E2F77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1" name="Text Box 9">
          <a:extLst>
            <a:ext uri="{FF2B5EF4-FFF2-40B4-BE49-F238E27FC236}">
              <a16:creationId xmlns:a16="http://schemas.microsoft.com/office/drawing/2014/main" xmlns="" id="{F77EC60B-E315-45CD-B2D2-F7BF780E82E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xmlns="" id="{93F722E1-BB62-4536-9C3A-931274EE179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3" name="Text Box 41">
          <a:extLst>
            <a:ext uri="{FF2B5EF4-FFF2-40B4-BE49-F238E27FC236}">
              <a16:creationId xmlns:a16="http://schemas.microsoft.com/office/drawing/2014/main" xmlns="" id="{6E70FC0E-AEBA-4E9D-BA61-7B160A07500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4" name="Text Box 43">
          <a:extLst>
            <a:ext uri="{FF2B5EF4-FFF2-40B4-BE49-F238E27FC236}">
              <a16:creationId xmlns:a16="http://schemas.microsoft.com/office/drawing/2014/main" xmlns="" id="{35DA6D50-B743-40B4-9803-D6888336746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xmlns="" id="{B98CA48F-F874-4803-A2CB-882EDDEEA05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6" name="Text Box 8">
          <a:extLst>
            <a:ext uri="{FF2B5EF4-FFF2-40B4-BE49-F238E27FC236}">
              <a16:creationId xmlns:a16="http://schemas.microsoft.com/office/drawing/2014/main" xmlns="" id="{519FBF0A-AD16-4C80-A714-2C672E63601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7" name="Text Box 9">
          <a:extLst>
            <a:ext uri="{FF2B5EF4-FFF2-40B4-BE49-F238E27FC236}">
              <a16:creationId xmlns:a16="http://schemas.microsoft.com/office/drawing/2014/main" xmlns="" id="{07AFF8B8-F5EA-41A9-8DE9-FFE8846B007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8" name="Text Box 10">
          <a:extLst>
            <a:ext uri="{FF2B5EF4-FFF2-40B4-BE49-F238E27FC236}">
              <a16:creationId xmlns:a16="http://schemas.microsoft.com/office/drawing/2014/main" xmlns="" id="{E263ABAA-119F-40CC-924D-419B03B47A7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899" name="Text Box 41">
          <a:extLst>
            <a:ext uri="{FF2B5EF4-FFF2-40B4-BE49-F238E27FC236}">
              <a16:creationId xmlns:a16="http://schemas.microsoft.com/office/drawing/2014/main" xmlns="" id="{9A590724-EE4F-4785-BBEE-B792292EB5B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0" name="Text Box 43">
          <a:extLst>
            <a:ext uri="{FF2B5EF4-FFF2-40B4-BE49-F238E27FC236}">
              <a16:creationId xmlns:a16="http://schemas.microsoft.com/office/drawing/2014/main" xmlns="" id="{2771B5F3-8345-47AF-9A1C-684FED87BCD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xmlns="" id="{2CAC6B56-529A-4E6B-9421-7CD99ABB8C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xmlns="" id="{90F5C456-6891-4027-A0B4-E5A5FFC296A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xmlns="" id="{6A724856-981E-4109-9FA8-FEFC45651FA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4" name="Text Box 10">
          <a:extLst>
            <a:ext uri="{FF2B5EF4-FFF2-40B4-BE49-F238E27FC236}">
              <a16:creationId xmlns:a16="http://schemas.microsoft.com/office/drawing/2014/main" xmlns="" id="{2A83B7B4-37CC-46A2-848E-47E981B6E16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5" name="Text Box 41">
          <a:extLst>
            <a:ext uri="{FF2B5EF4-FFF2-40B4-BE49-F238E27FC236}">
              <a16:creationId xmlns:a16="http://schemas.microsoft.com/office/drawing/2014/main" xmlns="" id="{F845EB08-9474-40F6-A29F-32A11330CC7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06" name="Text Box 43">
          <a:extLst>
            <a:ext uri="{FF2B5EF4-FFF2-40B4-BE49-F238E27FC236}">
              <a16:creationId xmlns:a16="http://schemas.microsoft.com/office/drawing/2014/main" xmlns="" id="{62D3310C-860F-4CDE-93B3-5880EA7FB2D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xmlns="" id="{67029DA9-6678-435A-8DF4-E32B62F2DF9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xmlns="" id="{CD5D1C6A-E608-4FB7-A62C-7A59507CC2C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xmlns="" id="{AB882EDD-5F58-4B1E-BAEA-C1534454EDE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0" name="Text Box 10">
          <a:extLst>
            <a:ext uri="{FF2B5EF4-FFF2-40B4-BE49-F238E27FC236}">
              <a16:creationId xmlns:a16="http://schemas.microsoft.com/office/drawing/2014/main" xmlns="" id="{4DD01E5A-D5D0-419B-9BED-7E60CE0B931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1" name="Text Box 41">
          <a:extLst>
            <a:ext uri="{FF2B5EF4-FFF2-40B4-BE49-F238E27FC236}">
              <a16:creationId xmlns:a16="http://schemas.microsoft.com/office/drawing/2014/main" xmlns="" id="{745E3F05-4EB3-49F4-B614-864FB75FF0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2" name="Text Box 43">
          <a:extLst>
            <a:ext uri="{FF2B5EF4-FFF2-40B4-BE49-F238E27FC236}">
              <a16:creationId xmlns:a16="http://schemas.microsoft.com/office/drawing/2014/main" xmlns="" id="{796974F9-D408-4DBB-9E02-221D402FEDD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xmlns="" id="{401452B6-1AFB-4D89-8CCB-7BE9BD2C209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4" name="Text Box 8">
          <a:extLst>
            <a:ext uri="{FF2B5EF4-FFF2-40B4-BE49-F238E27FC236}">
              <a16:creationId xmlns:a16="http://schemas.microsoft.com/office/drawing/2014/main" xmlns="" id="{42752B20-562E-4A6C-87A9-0CA2FE498E6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5" name="Text Box 9">
          <a:extLst>
            <a:ext uri="{FF2B5EF4-FFF2-40B4-BE49-F238E27FC236}">
              <a16:creationId xmlns:a16="http://schemas.microsoft.com/office/drawing/2014/main" xmlns="" id="{3DFE7536-CFC6-472D-AC51-0A3E7E87202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6" name="Text Box 10">
          <a:extLst>
            <a:ext uri="{FF2B5EF4-FFF2-40B4-BE49-F238E27FC236}">
              <a16:creationId xmlns:a16="http://schemas.microsoft.com/office/drawing/2014/main" xmlns="" id="{07622D19-3304-419C-9E08-FC97DE949EE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7" name="Text Box 41">
          <a:extLst>
            <a:ext uri="{FF2B5EF4-FFF2-40B4-BE49-F238E27FC236}">
              <a16:creationId xmlns:a16="http://schemas.microsoft.com/office/drawing/2014/main" xmlns="" id="{AD4C6563-D942-429A-A6F2-B8D882DA1A5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xmlns="" id="{F242E49D-C36C-4D69-877B-F11DEB378CE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xmlns="" id="{58F94F6F-B2B7-4F21-A083-479C037D991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0" name="Text Box 8">
          <a:extLst>
            <a:ext uri="{FF2B5EF4-FFF2-40B4-BE49-F238E27FC236}">
              <a16:creationId xmlns:a16="http://schemas.microsoft.com/office/drawing/2014/main" xmlns="" id="{3F2FC33B-B01E-4C54-B137-38C21477055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1" name="Text Box 9">
          <a:extLst>
            <a:ext uri="{FF2B5EF4-FFF2-40B4-BE49-F238E27FC236}">
              <a16:creationId xmlns:a16="http://schemas.microsoft.com/office/drawing/2014/main" xmlns="" id="{7032662A-E628-4A85-9ED7-A475A8AB296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2" name="Text Box 10">
          <a:extLst>
            <a:ext uri="{FF2B5EF4-FFF2-40B4-BE49-F238E27FC236}">
              <a16:creationId xmlns:a16="http://schemas.microsoft.com/office/drawing/2014/main" xmlns="" id="{2175A3C8-BA61-4C28-A5E9-82893AF9B6B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3" name="Text Box 41">
          <a:extLst>
            <a:ext uri="{FF2B5EF4-FFF2-40B4-BE49-F238E27FC236}">
              <a16:creationId xmlns:a16="http://schemas.microsoft.com/office/drawing/2014/main" xmlns="" id="{EE50D188-836E-4B3E-BBB6-47B48D32721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4" name="Text Box 43">
          <a:extLst>
            <a:ext uri="{FF2B5EF4-FFF2-40B4-BE49-F238E27FC236}">
              <a16:creationId xmlns:a16="http://schemas.microsoft.com/office/drawing/2014/main" xmlns="" id="{52EF307F-07AD-4B31-97F6-BEA79818AA3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xmlns="" id="{7A0F0783-2343-4779-9A4A-699D858F0F7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xmlns="" id="{226FB199-373D-404B-8515-637A48C6112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xmlns="" id="{CF35F4F9-EFEA-4D89-A57D-0537C01CC6A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xmlns="" id="{DC878BC9-AC24-4DA2-92DD-8214B7FE65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29" name="Text Box 41">
          <a:extLst>
            <a:ext uri="{FF2B5EF4-FFF2-40B4-BE49-F238E27FC236}">
              <a16:creationId xmlns:a16="http://schemas.microsoft.com/office/drawing/2014/main" xmlns="" id="{5F42529E-63CC-4101-A749-3659BDB3BB8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0" name="Text Box 43">
          <a:extLst>
            <a:ext uri="{FF2B5EF4-FFF2-40B4-BE49-F238E27FC236}">
              <a16:creationId xmlns:a16="http://schemas.microsoft.com/office/drawing/2014/main" xmlns="" id="{E3891CBE-800B-43E7-B033-4FB3C6654AA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xmlns="" id="{7A692EA5-B387-4394-93F9-E5F69A2F5E5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2" name="Text Box 8">
          <a:extLst>
            <a:ext uri="{FF2B5EF4-FFF2-40B4-BE49-F238E27FC236}">
              <a16:creationId xmlns:a16="http://schemas.microsoft.com/office/drawing/2014/main" xmlns="" id="{D95BD736-6D08-4BF9-9196-C4AA7AD25D6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3" name="Text Box 9">
          <a:extLst>
            <a:ext uri="{FF2B5EF4-FFF2-40B4-BE49-F238E27FC236}">
              <a16:creationId xmlns:a16="http://schemas.microsoft.com/office/drawing/2014/main" xmlns="" id="{CC4BB5E7-2308-4E7A-B5B3-246190AB8B9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4" name="Text Box 10">
          <a:extLst>
            <a:ext uri="{FF2B5EF4-FFF2-40B4-BE49-F238E27FC236}">
              <a16:creationId xmlns:a16="http://schemas.microsoft.com/office/drawing/2014/main" xmlns="" id="{46DBD583-DA6A-4B22-BE08-0C368B88EB3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5" name="Text Box 41">
          <a:extLst>
            <a:ext uri="{FF2B5EF4-FFF2-40B4-BE49-F238E27FC236}">
              <a16:creationId xmlns:a16="http://schemas.microsoft.com/office/drawing/2014/main" xmlns="" id="{D617BC0F-8B7F-4152-9C75-48022459CA8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xmlns="" id="{03F20F61-B91B-4AD9-B79D-E5E0A6D0CEA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xmlns="" id="{6CC42274-A961-4812-8F60-224B511F6C4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8" name="Text Box 8">
          <a:extLst>
            <a:ext uri="{FF2B5EF4-FFF2-40B4-BE49-F238E27FC236}">
              <a16:creationId xmlns:a16="http://schemas.microsoft.com/office/drawing/2014/main" xmlns="" id="{E3D20B82-9A1F-44A4-A896-2D8D55A7B70B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39" name="Text Box 9">
          <a:extLst>
            <a:ext uri="{FF2B5EF4-FFF2-40B4-BE49-F238E27FC236}">
              <a16:creationId xmlns:a16="http://schemas.microsoft.com/office/drawing/2014/main" xmlns="" id="{614F717F-D502-49A8-BD54-790FA8EBE48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0" name="Text Box 10">
          <a:extLst>
            <a:ext uri="{FF2B5EF4-FFF2-40B4-BE49-F238E27FC236}">
              <a16:creationId xmlns:a16="http://schemas.microsoft.com/office/drawing/2014/main" xmlns="" id="{87473EAA-5640-486B-993C-CD28B2F9902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1" name="Text Box 41">
          <a:extLst>
            <a:ext uri="{FF2B5EF4-FFF2-40B4-BE49-F238E27FC236}">
              <a16:creationId xmlns:a16="http://schemas.microsoft.com/office/drawing/2014/main" xmlns="" id="{23D1E9FC-68E2-41EE-B247-B84894C0C81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2" name="Text Box 43">
          <a:extLst>
            <a:ext uri="{FF2B5EF4-FFF2-40B4-BE49-F238E27FC236}">
              <a16:creationId xmlns:a16="http://schemas.microsoft.com/office/drawing/2014/main" xmlns="" id="{D156A189-BC2A-4B5B-98F9-9D74B409964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xmlns="" id="{D0D5BFB1-DC09-4B98-B531-C558FE59A4B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xmlns="" id="{FE746844-E032-4DC1-86D8-590180DE64E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xmlns="" id="{F92CCB37-64F7-4DFD-AE86-EA7F7EC501E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6" name="Text Box 10">
          <a:extLst>
            <a:ext uri="{FF2B5EF4-FFF2-40B4-BE49-F238E27FC236}">
              <a16:creationId xmlns:a16="http://schemas.microsoft.com/office/drawing/2014/main" xmlns="" id="{133FBF1B-B742-4ABA-9C25-9AF46E40D8E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7" name="Text Box 41">
          <a:extLst>
            <a:ext uri="{FF2B5EF4-FFF2-40B4-BE49-F238E27FC236}">
              <a16:creationId xmlns:a16="http://schemas.microsoft.com/office/drawing/2014/main" xmlns="" id="{01E65F8A-B6A6-4540-8828-5ADE9A65D41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xmlns="" id="{6DC48ADE-8832-451E-977C-060D44755F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xmlns="" id="{2F970F26-70B7-472D-BD75-333AD2D1B26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0" name="Text Box 8">
          <a:extLst>
            <a:ext uri="{FF2B5EF4-FFF2-40B4-BE49-F238E27FC236}">
              <a16:creationId xmlns:a16="http://schemas.microsoft.com/office/drawing/2014/main" xmlns="" id="{E7BBD999-A7DC-4C40-A575-EF28C6F6B8D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1" name="Text Box 9">
          <a:extLst>
            <a:ext uri="{FF2B5EF4-FFF2-40B4-BE49-F238E27FC236}">
              <a16:creationId xmlns:a16="http://schemas.microsoft.com/office/drawing/2014/main" xmlns="" id="{1CED8A77-4FF9-45A9-A6A3-91CDA1DACBE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2" name="Text Box 10">
          <a:extLst>
            <a:ext uri="{FF2B5EF4-FFF2-40B4-BE49-F238E27FC236}">
              <a16:creationId xmlns:a16="http://schemas.microsoft.com/office/drawing/2014/main" xmlns="" id="{94E2F9FA-6AEF-40F4-8AF6-BCADD5D6E83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3" name="Text Box 41">
          <a:extLst>
            <a:ext uri="{FF2B5EF4-FFF2-40B4-BE49-F238E27FC236}">
              <a16:creationId xmlns:a16="http://schemas.microsoft.com/office/drawing/2014/main" xmlns="" id="{DA5891BA-33B1-43B0-9C71-05387E094F6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4" name="Text Box 43">
          <a:extLst>
            <a:ext uri="{FF2B5EF4-FFF2-40B4-BE49-F238E27FC236}">
              <a16:creationId xmlns:a16="http://schemas.microsoft.com/office/drawing/2014/main" xmlns="" id="{3E1A63A4-2023-445E-8F19-A45F8587FAF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xmlns="" id="{E858654F-EE95-446B-BCC6-B419D85B46F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6" name="Text Box 8">
          <a:extLst>
            <a:ext uri="{FF2B5EF4-FFF2-40B4-BE49-F238E27FC236}">
              <a16:creationId xmlns:a16="http://schemas.microsoft.com/office/drawing/2014/main" xmlns="" id="{5A6E2A58-0B0E-483B-869D-B9E5AA6D7D3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7" name="Text Box 9">
          <a:extLst>
            <a:ext uri="{FF2B5EF4-FFF2-40B4-BE49-F238E27FC236}">
              <a16:creationId xmlns:a16="http://schemas.microsoft.com/office/drawing/2014/main" xmlns="" id="{C33B9E92-2579-4ECD-B165-A17C73F0419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8" name="Text Box 10">
          <a:extLst>
            <a:ext uri="{FF2B5EF4-FFF2-40B4-BE49-F238E27FC236}">
              <a16:creationId xmlns:a16="http://schemas.microsoft.com/office/drawing/2014/main" xmlns="" id="{4A65AC5D-0083-4C01-84E9-C6676291C8D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59" name="Text Box 41">
          <a:extLst>
            <a:ext uri="{FF2B5EF4-FFF2-40B4-BE49-F238E27FC236}">
              <a16:creationId xmlns:a16="http://schemas.microsoft.com/office/drawing/2014/main" xmlns="" id="{CA4C05AA-4FEC-465F-B77D-D95B05171C6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0" name="Text Box 43">
          <a:extLst>
            <a:ext uri="{FF2B5EF4-FFF2-40B4-BE49-F238E27FC236}">
              <a16:creationId xmlns:a16="http://schemas.microsoft.com/office/drawing/2014/main" xmlns="" id="{8C634AC3-5E23-40F0-8B5C-1F4A7D21527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xmlns="" id="{EF693E41-663D-41A9-8FE4-C814E5EBFE8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xmlns="" id="{B760E43C-AE25-476B-A08F-B86BF68705B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3" name="Text Box 9">
          <a:extLst>
            <a:ext uri="{FF2B5EF4-FFF2-40B4-BE49-F238E27FC236}">
              <a16:creationId xmlns:a16="http://schemas.microsoft.com/office/drawing/2014/main" xmlns="" id="{E7D995D7-56C4-4A6A-8FAC-5A841F88EE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4" name="Text Box 10">
          <a:extLst>
            <a:ext uri="{FF2B5EF4-FFF2-40B4-BE49-F238E27FC236}">
              <a16:creationId xmlns:a16="http://schemas.microsoft.com/office/drawing/2014/main" xmlns="" id="{721B0386-76E6-4245-8F70-D50F7AC873A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5" name="Text Box 41">
          <a:extLst>
            <a:ext uri="{FF2B5EF4-FFF2-40B4-BE49-F238E27FC236}">
              <a16:creationId xmlns:a16="http://schemas.microsoft.com/office/drawing/2014/main" xmlns="" id="{65B33E3F-805E-47AF-B313-3743EE19885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xmlns="" id="{4CD465E7-345E-4083-81EA-800BEAB66E26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xmlns="" id="{9154D247-0E7B-4E1D-9E05-57FF61AF841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8" name="Text Box 8">
          <a:extLst>
            <a:ext uri="{FF2B5EF4-FFF2-40B4-BE49-F238E27FC236}">
              <a16:creationId xmlns:a16="http://schemas.microsoft.com/office/drawing/2014/main" xmlns="" id="{471D0B71-552B-4195-8B79-12C8C48A4D9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69" name="Text Box 9">
          <a:extLst>
            <a:ext uri="{FF2B5EF4-FFF2-40B4-BE49-F238E27FC236}">
              <a16:creationId xmlns:a16="http://schemas.microsoft.com/office/drawing/2014/main" xmlns="" id="{9D9CB724-A067-4FD6-A9E8-D205A7D9B79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0" name="Text Box 10">
          <a:extLst>
            <a:ext uri="{FF2B5EF4-FFF2-40B4-BE49-F238E27FC236}">
              <a16:creationId xmlns:a16="http://schemas.microsoft.com/office/drawing/2014/main" xmlns="" id="{52B7A864-E116-4A08-AF44-CFD402A13B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1" name="Text Box 41">
          <a:extLst>
            <a:ext uri="{FF2B5EF4-FFF2-40B4-BE49-F238E27FC236}">
              <a16:creationId xmlns:a16="http://schemas.microsoft.com/office/drawing/2014/main" xmlns="" id="{E0969370-E946-4714-A18C-6C84CBDE86DC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2" name="Text Box 43">
          <a:extLst>
            <a:ext uri="{FF2B5EF4-FFF2-40B4-BE49-F238E27FC236}">
              <a16:creationId xmlns:a16="http://schemas.microsoft.com/office/drawing/2014/main" xmlns="" id="{8432621F-5957-4ED4-9200-C2C319488E2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xmlns="" id="{4625E7B8-7469-477C-A3FA-D768963CDC7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xmlns="" id="{6E668AF1-EA65-440F-8319-F42EC86215E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5" name="Text Box 9">
          <a:extLst>
            <a:ext uri="{FF2B5EF4-FFF2-40B4-BE49-F238E27FC236}">
              <a16:creationId xmlns:a16="http://schemas.microsoft.com/office/drawing/2014/main" xmlns="" id="{407949AD-5F25-402E-B998-83D1339FCDF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6" name="Text Box 10">
          <a:extLst>
            <a:ext uri="{FF2B5EF4-FFF2-40B4-BE49-F238E27FC236}">
              <a16:creationId xmlns:a16="http://schemas.microsoft.com/office/drawing/2014/main" xmlns="" id="{D9A1D3A5-6CE6-444A-835B-193BDA59A7A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7" name="Text Box 41">
          <a:extLst>
            <a:ext uri="{FF2B5EF4-FFF2-40B4-BE49-F238E27FC236}">
              <a16:creationId xmlns:a16="http://schemas.microsoft.com/office/drawing/2014/main" xmlns="" id="{EA257ADF-384D-4E1E-896E-C1AF1E7B9B7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8" name="Text Box 43">
          <a:extLst>
            <a:ext uri="{FF2B5EF4-FFF2-40B4-BE49-F238E27FC236}">
              <a16:creationId xmlns:a16="http://schemas.microsoft.com/office/drawing/2014/main" xmlns="" id="{155BC8C1-6BBC-4497-8944-1EF89F06BCC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xmlns="" id="{1089AC4C-1359-494B-B595-BD7A11F6648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0" name="Text Box 8">
          <a:extLst>
            <a:ext uri="{FF2B5EF4-FFF2-40B4-BE49-F238E27FC236}">
              <a16:creationId xmlns:a16="http://schemas.microsoft.com/office/drawing/2014/main" xmlns="" id="{D15DFDCF-28F0-4DE9-9E68-7368C10DC64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1" name="Text Box 9">
          <a:extLst>
            <a:ext uri="{FF2B5EF4-FFF2-40B4-BE49-F238E27FC236}">
              <a16:creationId xmlns:a16="http://schemas.microsoft.com/office/drawing/2014/main" xmlns="" id="{51641B85-313D-4A0D-9F63-58D3ED8C6A6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2" name="Text Box 10">
          <a:extLst>
            <a:ext uri="{FF2B5EF4-FFF2-40B4-BE49-F238E27FC236}">
              <a16:creationId xmlns:a16="http://schemas.microsoft.com/office/drawing/2014/main" xmlns="" id="{B78D1549-781C-460B-99FC-4745704E136E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3" name="Text Box 41">
          <a:extLst>
            <a:ext uri="{FF2B5EF4-FFF2-40B4-BE49-F238E27FC236}">
              <a16:creationId xmlns:a16="http://schemas.microsoft.com/office/drawing/2014/main" xmlns="" id="{A1066384-827F-42A5-B9CF-5AD015C62F1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xmlns="" id="{6994D9B4-A3D5-49AA-B01D-32FA2A0CAC4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xmlns="" id="{EDA1854F-01EB-42BF-AF98-A0CB644139DD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xmlns="" id="{BC59F383-B0F3-4FA4-97DB-EFCB4378F31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xmlns="" id="{5C95AD67-70C3-4B96-90A6-C63841CF1D0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8" name="Text Box 10">
          <a:extLst>
            <a:ext uri="{FF2B5EF4-FFF2-40B4-BE49-F238E27FC236}">
              <a16:creationId xmlns:a16="http://schemas.microsoft.com/office/drawing/2014/main" xmlns="" id="{68C16D29-7EE2-45BE-B118-00632E980BC2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89" name="Text Box 41">
          <a:extLst>
            <a:ext uri="{FF2B5EF4-FFF2-40B4-BE49-F238E27FC236}">
              <a16:creationId xmlns:a16="http://schemas.microsoft.com/office/drawing/2014/main" xmlns="" id="{8C333CDB-D3E3-4AFE-BC00-B5ABB18D27C8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1625600</xdr:colOff>
      <xdr:row>1</xdr:row>
      <xdr:rowOff>44450</xdr:rowOff>
    </xdr:to>
    <xdr:sp macro="" textlink="">
      <xdr:nvSpPr>
        <xdr:cNvPr id="990" name="Text Box 43">
          <a:extLst>
            <a:ext uri="{FF2B5EF4-FFF2-40B4-BE49-F238E27FC236}">
              <a16:creationId xmlns:a16="http://schemas.microsoft.com/office/drawing/2014/main" xmlns="" id="{1B3DB92C-7298-45B5-9CB8-C96AF547435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xmlns="" id="{1AF795D6-F9DB-4ACE-8252-51FE578D0BA0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xmlns="" id="{AA0FACD5-01E1-4833-B324-32155C30FCB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xmlns="" id="{2F0B4CF7-AB94-48ED-8848-4384B034FB5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xmlns="" id="{9EBD5BCC-67F2-49C1-967E-7020F5E3FEB1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5" name="Text Box 41">
          <a:extLst>
            <a:ext uri="{FF2B5EF4-FFF2-40B4-BE49-F238E27FC236}">
              <a16:creationId xmlns:a16="http://schemas.microsoft.com/office/drawing/2014/main" xmlns="" id="{55C39526-1B3F-48F6-8493-37969902214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25400</xdr:rowOff>
    </xdr:to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xmlns="" id="{70242F24-B1CF-4A6D-BB4D-9786AF0CE489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xmlns="" id="{02A7F883-CC6A-42CA-9BA8-175FD5ABBB6F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998" name="Text Box 8">
          <a:extLst>
            <a:ext uri="{FF2B5EF4-FFF2-40B4-BE49-F238E27FC236}">
              <a16:creationId xmlns:a16="http://schemas.microsoft.com/office/drawing/2014/main" xmlns="" id="{9937C9A3-614E-464A-B52F-F06270A6E905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999" name="Text Box 9">
          <a:extLst>
            <a:ext uri="{FF2B5EF4-FFF2-40B4-BE49-F238E27FC236}">
              <a16:creationId xmlns:a16="http://schemas.microsoft.com/office/drawing/2014/main" xmlns="" id="{8CE0278A-62D2-4D72-9CE7-781452BCE53A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00" name="Text Box 10">
          <a:extLst>
            <a:ext uri="{FF2B5EF4-FFF2-40B4-BE49-F238E27FC236}">
              <a16:creationId xmlns:a16="http://schemas.microsoft.com/office/drawing/2014/main" xmlns="" id="{B68D3273-5C60-4641-9580-98E9641FC0E4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01" name="Text Box 41">
          <a:extLst>
            <a:ext uri="{FF2B5EF4-FFF2-40B4-BE49-F238E27FC236}">
              <a16:creationId xmlns:a16="http://schemas.microsoft.com/office/drawing/2014/main" xmlns="" id="{D98F22EE-697A-4E90-A833-2288252DC053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44450</xdr:rowOff>
    </xdr:to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xmlns="" id="{23A5337A-7265-42F9-AC96-B902555B91D7}"/>
            </a:ext>
          </a:extLst>
        </xdr:cNvPr>
        <xdr:cNvSpPr txBox="1">
          <a:spLocks noChangeArrowheads="1"/>
        </xdr:cNvSpPr>
      </xdr:nvSpPr>
      <xdr:spPr bwMode="auto">
        <a:xfrm>
          <a:off x="1600200" y="3111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xmlns="" id="{E6C24D18-E400-4CD0-AA10-B102A4F1BD8E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4" name="Text Box 8">
          <a:extLst>
            <a:ext uri="{FF2B5EF4-FFF2-40B4-BE49-F238E27FC236}">
              <a16:creationId xmlns:a16="http://schemas.microsoft.com/office/drawing/2014/main" xmlns="" id="{6F053684-8E37-40D0-AC03-5EBA6D386628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5" name="Text Box 9">
          <a:extLst>
            <a:ext uri="{FF2B5EF4-FFF2-40B4-BE49-F238E27FC236}">
              <a16:creationId xmlns:a16="http://schemas.microsoft.com/office/drawing/2014/main" xmlns="" id="{5F82E267-39A8-4A4F-9104-3FE576751405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xmlns="" id="{3AF28FE3-2844-4498-9391-28911F9994DD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7" name="Text Box 41">
          <a:extLst>
            <a:ext uri="{FF2B5EF4-FFF2-40B4-BE49-F238E27FC236}">
              <a16:creationId xmlns:a16="http://schemas.microsoft.com/office/drawing/2014/main" xmlns="" id="{6F21F3DE-1ED4-422B-89E3-1F5AFE349FF9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8" name="Text Box 43">
          <a:extLst>
            <a:ext uri="{FF2B5EF4-FFF2-40B4-BE49-F238E27FC236}">
              <a16:creationId xmlns:a16="http://schemas.microsoft.com/office/drawing/2014/main" xmlns="" id="{FA8280BF-FB8E-4977-9F86-5AE0EA8FC7FA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xmlns="" id="{5D0E2A60-8915-47C0-BD6F-8F2E856B8B27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10" name="Text Box 8">
          <a:extLst>
            <a:ext uri="{FF2B5EF4-FFF2-40B4-BE49-F238E27FC236}">
              <a16:creationId xmlns:a16="http://schemas.microsoft.com/office/drawing/2014/main" xmlns="" id="{D16548BC-17B1-469D-9A0A-8E26C893AF11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11" name="Text Box 9">
          <a:extLst>
            <a:ext uri="{FF2B5EF4-FFF2-40B4-BE49-F238E27FC236}">
              <a16:creationId xmlns:a16="http://schemas.microsoft.com/office/drawing/2014/main" xmlns="" id="{F673E539-080E-4810-8805-0DB212A39EAE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12" name="Text Box 10">
          <a:extLst>
            <a:ext uri="{FF2B5EF4-FFF2-40B4-BE49-F238E27FC236}">
              <a16:creationId xmlns:a16="http://schemas.microsoft.com/office/drawing/2014/main" xmlns="" id="{0220B458-EEA6-4A87-BE68-0317F903F239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13" name="Text Box 41">
          <a:extLst>
            <a:ext uri="{FF2B5EF4-FFF2-40B4-BE49-F238E27FC236}">
              <a16:creationId xmlns:a16="http://schemas.microsoft.com/office/drawing/2014/main" xmlns="" id="{B4AD819B-38F9-47A1-B21A-CDB91D290ED2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8575" cy="47625"/>
    <xdr:sp macro="" textlink="">
      <xdr:nvSpPr>
        <xdr:cNvPr id="1014" name="Text Box 43">
          <a:extLst>
            <a:ext uri="{FF2B5EF4-FFF2-40B4-BE49-F238E27FC236}">
              <a16:creationId xmlns:a16="http://schemas.microsoft.com/office/drawing/2014/main" xmlns="" id="{AEC25B76-1006-402C-9937-0BC2C313273B}"/>
            </a:ext>
          </a:extLst>
        </xdr:cNvPr>
        <xdr:cNvSpPr txBox="1">
          <a:spLocks noChangeArrowheads="1"/>
        </xdr:cNvSpPr>
      </xdr:nvSpPr>
      <xdr:spPr bwMode="auto">
        <a:xfrm>
          <a:off x="1600200" y="951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xmlns="" id="{72565EAF-CAA3-4F2D-B7E9-B395456F143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16" name="Text Box 8">
          <a:extLst>
            <a:ext uri="{FF2B5EF4-FFF2-40B4-BE49-F238E27FC236}">
              <a16:creationId xmlns:a16="http://schemas.microsoft.com/office/drawing/2014/main" xmlns="" id="{83323D36-4188-4A04-A7B2-6E57D835FDA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17" name="Text Box 9">
          <a:extLst>
            <a:ext uri="{FF2B5EF4-FFF2-40B4-BE49-F238E27FC236}">
              <a16:creationId xmlns:a16="http://schemas.microsoft.com/office/drawing/2014/main" xmlns="" id="{5FD606CA-2999-4287-BCA1-55341E31F9F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18" name="Text Box 10">
          <a:extLst>
            <a:ext uri="{FF2B5EF4-FFF2-40B4-BE49-F238E27FC236}">
              <a16:creationId xmlns:a16="http://schemas.microsoft.com/office/drawing/2014/main" xmlns="" id="{CF22F0B3-A3B8-4601-A506-8A67FA420D1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19" name="Text Box 41">
          <a:extLst>
            <a:ext uri="{FF2B5EF4-FFF2-40B4-BE49-F238E27FC236}">
              <a16:creationId xmlns:a16="http://schemas.microsoft.com/office/drawing/2014/main" xmlns="" id="{212CD654-BFE4-4167-A908-A08931ED6DD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xmlns="" id="{7A76D4B4-F7E8-4B87-A832-EE09C527643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xmlns="" id="{478D927A-AF3D-49E2-8A1C-D168318067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2" name="Text Box 8">
          <a:extLst>
            <a:ext uri="{FF2B5EF4-FFF2-40B4-BE49-F238E27FC236}">
              <a16:creationId xmlns:a16="http://schemas.microsoft.com/office/drawing/2014/main" xmlns="" id="{F8F73449-36DC-45A5-A8F4-12EE8916769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3" name="Text Box 9">
          <a:extLst>
            <a:ext uri="{FF2B5EF4-FFF2-40B4-BE49-F238E27FC236}">
              <a16:creationId xmlns:a16="http://schemas.microsoft.com/office/drawing/2014/main" xmlns="" id="{B7368ED5-D544-4BCD-8E6E-D3ED2738A6A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4" name="Text Box 10">
          <a:extLst>
            <a:ext uri="{FF2B5EF4-FFF2-40B4-BE49-F238E27FC236}">
              <a16:creationId xmlns:a16="http://schemas.microsoft.com/office/drawing/2014/main" xmlns="" id="{CB4D18B6-572C-4D6C-B550-43170A086BB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5" name="Text Box 41">
          <a:extLst>
            <a:ext uri="{FF2B5EF4-FFF2-40B4-BE49-F238E27FC236}">
              <a16:creationId xmlns:a16="http://schemas.microsoft.com/office/drawing/2014/main" xmlns="" id="{5D67AE61-891D-4EDD-AB08-BE3EF1DE3AA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26" name="Text Box 43">
          <a:extLst>
            <a:ext uri="{FF2B5EF4-FFF2-40B4-BE49-F238E27FC236}">
              <a16:creationId xmlns:a16="http://schemas.microsoft.com/office/drawing/2014/main" xmlns="" id="{691D5F81-935C-4276-BF48-7EC547494D6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DD2C0975-EBBE-47F2-A6CD-2EAA38387A1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28" name="Text Box 8">
          <a:extLst>
            <a:ext uri="{FF2B5EF4-FFF2-40B4-BE49-F238E27FC236}">
              <a16:creationId xmlns:a16="http://schemas.microsoft.com/office/drawing/2014/main" xmlns="" id="{7C9763D5-3281-413E-B78A-69CD528E501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29" name="Text Box 9">
          <a:extLst>
            <a:ext uri="{FF2B5EF4-FFF2-40B4-BE49-F238E27FC236}">
              <a16:creationId xmlns:a16="http://schemas.microsoft.com/office/drawing/2014/main" xmlns="" id="{ECCAB15D-9A53-45B0-98F3-C48F48F2E81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0" name="Text Box 10">
          <a:extLst>
            <a:ext uri="{FF2B5EF4-FFF2-40B4-BE49-F238E27FC236}">
              <a16:creationId xmlns:a16="http://schemas.microsoft.com/office/drawing/2014/main" xmlns="" id="{135A15FF-E62C-4050-8E8C-9736B16BF0D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1" name="Text Box 41">
          <a:extLst>
            <a:ext uri="{FF2B5EF4-FFF2-40B4-BE49-F238E27FC236}">
              <a16:creationId xmlns:a16="http://schemas.microsoft.com/office/drawing/2014/main" xmlns="" id="{C1309FA0-70A2-41CC-87C3-F7F38C82D2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xmlns="" id="{9F3DC43C-3917-45D6-9CFB-6C268023A16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xmlns="" id="{1DF04C2B-ACC8-44F3-9AB3-1285BC63EBD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xmlns="" id="{C43D5206-32EA-4184-819F-071D9AD040F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xmlns="" id="{55D50BA3-09F4-4DDC-8E90-8DF0C085FA3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6" name="Text Box 10">
          <a:extLst>
            <a:ext uri="{FF2B5EF4-FFF2-40B4-BE49-F238E27FC236}">
              <a16:creationId xmlns:a16="http://schemas.microsoft.com/office/drawing/2014/main" xmlns="" id="{56E62EBE-618E-4E59-A247-7EC028ACD14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7" name="Text Box 41">
          <a:extLst>
            <a:ext uri="{FF2B5EF4-FFF2-40B4-BE49-F238E27FC236}">
              <a16:creationId xmlns:a16="http://schemas.microsoft.com/office/drawing/2014/main" xmlns="" id="{D284A3C5-83B3-4036-8557-B804CB0868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xmlns="" id="{E0A51B0C-C431-4A0A-9AF7-9FDA233496B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xmlns="" id="{10811CC1-B9EE-4E03-971A-9BC0D1D683A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xmlns="" id="{0DD6E9D6-99FE-475C-8E73-51F24298962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xmlns="" id="{6AA4420D-D25C-42C9-B5DB-7F423D7FCF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2" name="Text Box 10">
          <a:extLst>
            <a:ext uri="{FF2B5EF4-FFF2-40B4-BE49-F238E27FC236}">
              <a16:creationId xmlns:a16="http://schemas.microsoft.com/office/drawing/2014/main" xmlns="" id="{E177755C-9B05-43AD-ADB8-324CF1F403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3" name="Text Box 41">
          <a:extLst>
            <a:ext uri="{FF2B5EF4-FFF2-40B4-BE49-F238E27FC236}">
              <a16:creationId xmlns:a16="http://schemas.microsoft.com/office/drawing/2014/main" xmlns="" id="{5B90061E-444C-4B92-AB26-DBED576FE31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4" name="Text Box 43">
          <a:extLst>
            <a:ext uri="{FF2B5EF4-FFF2-40B4-BE49-F238E27FC236}">
              <a16:creationId xmlns:a16="http://schemas.microsoft.com/office/drawing/2014/main" xmlns="" id="{666C0D7A-10DD-4433-B9C8-82FECDAEEE8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xmlns="" id="{F5E217A6-ED76-46CD-A600-C3BD824561A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6" name="Text Box 8">
          <a:extLst>
            <a:ext uri="{FF2B5EF4-FFF2-40B4-BE49-F238E27FC236}">
              <a16:creationId xmlns:a16="http://schemas.microsoft.com/office/drawing/2014/main" xmlns="" id="{F23EA4DD-31DB-4D8B-9DF8-03854198EC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7" name="Text Box 9">
          <a:extLst>
            <a:ext uri="{FF2B5EF4-FFF2-40B4-BE49-F238E27FC236}">
              <a16:creationId xmlns:a16="http://schemas.microsoft.com/office/drawing/2014/main" xmlns="" id="{B3D13FB5-D413-49C9-9119-00F0FC6D04A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8" name="Text Box 10">
          <a:extLst>
            <a:ext uri="{FF2B5EF4-FFF2-40B4-BE49-F238E27FC236}">
              <a16:creationId xmlns:a16="http://schemas.microsoft.com/office/drawing/2014/main" xmlns="" id="{63024864-6F03-46FF-B829-2E702932A74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49" name="Text Box 41">
          <a:extLst>
            <a:ext uri="{FF2B5EF4-FFF2-40B4-BE49-F238E27FC236}">
              <a16:creationId xmlns:a16="http://schemas.microsoft.com/office/drawing/2014/main" xmlns="" id="{21B97720-368A-48BF-AB6B-21304E9136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0" name="Text Box 43">
          <a:extLst>
            <a:ext uri="{FF2B5EF4-FFF2-40B4-BE49-F238E27FC236}">
              <a16:creationId xmlns:a16="http://schemas.microsoft.com/office/drawing/2014/main" xmlns="" id="{E786F810-6884-412A-A3C6-E46C1CB8A15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xmlns="" id="{9502D0C3-EEDE-4C12-962B-5E20CC08103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2" name="Text Box 8">
          <a:extLst>
            <a:ext uri="{FF2B5EF4-FFF2-40B4-BE49-F238E27FC236}">
              <a16:creationId xmlns:a16="http://schemas.microsoft.com/office/drawing/2014/main" xmlns="" id="{DFC5CA86-2013-4D4C-89EB-D6DACE96CC1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3" name="Text Box 9">
          <a:extLst>
            <a:ext uri="{FF2B5EF4-FFF2-40B4-BE49-F238E27FC236}">
              <a16:creationId xmlns:a16="http://schemas.microsoft.com/office/drawing/2014/main" xmlns="" id="{5931887C-5D36-4DF3-AA47-F3B9F8B6122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4" name="Text Box 10">
          <a:extLst>
            <a:ext uri="{FF2B5EF4-FFF2-40B4-BE49-F238E27FC236}">
              <a16:creationId xmlns:a16="http://schemas.microsoft.com/office/drawing/2014/main" xmlns="" id="{9A30879D-160D-4B12-9FC1-0BD2377DCB1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5" name="Text Box 41">
          <a:extLst>
            <a:ext uri="{FF2B5EF4-FFF2-40B4-BE49-F238E27FC236}">
              <a16:creationId xmlns:a16="http://schemas.microsoft.com/office/drawing/2014/main" xmlns="" id="{7D28D200-705B-4E83-A185-2ACF922058A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xmlns="" id="{A62DC745-57A5-47E2-8919-31B02B216DA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xmlns="" id="{5BA66B46-7C68-4F9E-95B9-A8D7AE7812B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xmlns="" id="{C8C2C900-C28C-4BDD-935F-0EAB1C92D75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xmlns="" id="{07763511-4FA6-443F-A95A-1E2569B05DE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xmlns="" id="{F37B97E2-DC21-40E2-8BC2-1F49A8EA55A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61" name="Text Box 41">
          <a:extLst>
            <a:ext uri="{FF2B5EF4-FFF2-40B4-BE49-F238E27FC236}">
              <a16:creationId xmlns:a16="http://schemas.microsoft.com/office/drawing/2014/main" xmlns="" id="{D530A4C8-AEE4-4E9F-BB90-33E4FE83859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62" name="Text Box 43">
          <a:extLst>
            <a:ext uri="{FF2B5EF4-FFF2-40B4-BE49-F238E27FC236}">
              <a16:creationId xmlns:a16="http://schemas.microsoft.com/office/drawing/2014/main" xmlns="" id="{EBC22EC9-DF00-4D4D-B4FF-822D7438A34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xmlns="" id="{22BA2EF0-0627-4528-A9C5-B6D186D489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xmlns="" id="{A0BF5EF6-2C4E-4749-85FD-977914A8A63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xmlns="" id="{C516C8D4-BA5D-4458-9BDB-3A24810D14A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66" name="Text Box 10">
          <a:extLst>
            <a:ext uri="{FF2B5EF4-FFF2-40B4-BE49-F238E27FC236}">
              <a16:creationId xmlns:a16="http://schemas.microsoft.com/office/drawing/2014/main" xmlns="" id="{8AC58006-412D-474A-BED5-10B24B68AF2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67" name="Text Box 41">
          <a:extLst>
            <a:ext uri="{FF2B5EF4-FFF2-40B4-BE49-F238E27FC236}">
              <a16:creationId xmlns:a16="http://schemas.microsoft.com/office/drawing/2014/main" xmlns="" id="{A923D4F6-56FE-465A-B61A-8117A51C31C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xmlns="" id="{DC130B30-B333-41E0-83B0-E58212E9ECB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xmlns="" id="{4657E44D-7EC5-433C-99EF-AB1D7412A38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0" name="Text Box 8">
          <a:extLst>
            <a:ext uri="{FF2B5EF4-FFF2-40B4-BE49-F238E27FC236}">
              <a16:creationId xmlns:a16="http://schemas.microsoft.com/office/drawing/2014/main" xmlns="" id="{4DD2CA01-D304-4B19-B2BB-44EA9B4FBFB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1" name="Text Box 9">
          <a:extLst>
            <a:ext uri="{FF2B5EF4-FFF2-40B4-BE49-F238E27FC236}">
              <a16:creationId xmlns:a16="http://schemas.microsoft.com/office/drawing/2014/main" xmlns="" id="{3C3010AE-F07A-4E1B-8E2F-3D53E9BC5A2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2" name="Text Box 10">
          <a:extLst>
            <a:ext uri="{FF2B5EF4-FFF2-40B4-BE49-F238E27FC236}">
              <a16:creationId xmlns:a16="http://schemas.microsoft.com/office/drawing/2014/main" xmlns="" id="{4FB74228-41BC-4153-AF32-AD442A2053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3" name="Text Box 41">
          <a:extLst>
            <a:ext uri="{FF2B5EF4-FFF2-40B4-BE49-F238E27FC236}">
              <a16:creationId xmlns:a16="http://schemas.microsoft.com/office/drawing/2014/main" xmlns="" id="{68FE864A-0453-4E99-B11E-EE3118036A4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4" name="Text Box 43">
          <a:extLst>
            <a:ext uri="{FF2B5EF4-FFF2-40B4-BE49-F238E27FC236}">
              <a16:creationId xmlns:a16="http://schemas.microsoft.com/office/drawing/2014/main" xmlns="" id="{A4333A88-2DDB-4C5D-8232-42ABCB4C4E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xmlns="" id="{26023728-43A0-4D0B-8CEA-7525775A365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6" name="Text Box 8">
          <a:extLst>
            <a:ext uri="{FF2B5EF4-FFF2-40B4-BE49-F238E27FC236}">
              <a16:creationId xmlns:a16="http://schemas.microsoft.com/office/drawing/2014/main" xmlns="" id="{D0F88B4B-0AB1-4CA0-89CE-D0EE3C70EF9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7" name="Text Box 9">
          <a:extLst>
            <a:ext uri="{FF2B5EF4-FFF2-40B4-BE49-F238E27FC236}">
              <a16:creationId xmlns:a16="http://schemas.microsoft.com/office/drawing/2014/main" xmlns="" id="{13827558-FA7B-4B4D-9ABD-5329F37ED46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8" name="Text Box 10">
          <a:extLst>
            <a:ext uri="{FF2B5EF4-FFF2-40B4-BE49-F238E27FC236}">
              <a16:creationId xmlns:a16="http://schemas.microsoft.com/office/drawing/2014/main" xmlns="" id="{D42AF521-9262-4B29-9C91-089A1012B44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79" name="Text Box 41">
          <a:extLst>
            <a:ext uri="{FF2B5EF4-FFF2-40B4-BE49-F238E27FC236}">
              <a16:creationId xmlns:a16="http://schemas.microsoft.com/office/drawing/2014/main" xmlns="" id="{B6AA318A-A20F-4090-AFAC-D5525A13949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80" name="Text Box 43">
          <a:extLst>
            <a:ext uri="{FF2B5EF4-FFF2-40B4-BE49-F238E27FC236}">
              <a16:creationId xmlns:a16="http://schemas.microsoft.com/office/drawing/2014/main" xmlns="" id="{F4FC16AF-2AF6-4E9E-9906-5DD27165AC2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xmlns="" id="{2814846C-020E-4CEE-AEE2-8D387144104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82" name="Text Box 8">
          <a:extLst>
            <a:ext uri="{FF2B5EF4-FFF2-40B4-BE49-F238E27FC236}">
              <a16:creationId xmlns:a16="http://schemas.microsoft.com/office/drawing/2014/main" xmlns="" id="{54DFF5F0-436C-4B06-8FD0-65ED56CF80F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83" name="Text Box 9">
          <a:extLst>
            <a:ext uri="{FF2B5EF4-FFF2-40B4-BE49-F238E27FC236}">
              <a16:creationId xmlns:a16="http://schemas.microsoft.com/office/drawing/2014/main" xmlns="" id="{300B62BC-3854-40C1-84AF-BFA9F6EFDDD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84" name="Text Box 10">
          <a:extLst>
            <a:ext uri="{FF2B5EF4-FFF2-40B4-BE49-F238E27FC236}">
              <a16:creationId xmlns:a16="http://schemas.microsoft.com/office/drawing/2014/main" xmlns="" id="{1552D6C4-48F8-473A-9E75-BA630FAB128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85" name="Text Box 41">
          <a:extLst>
            <a:ext uri="{FF2B5EF4-FFF2-40B4-BE49-F238E27FC236}">
              <a16:creationId xmlns:a16="http://schemas.microsoft.com/office/drawing/2014/main" xmlns="" id="{5B880367-B768-49B2-A7F9-161BADA1FBD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xmlns="" id="{246538A9-234D-4903-B7C8-CBE2EA575EC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xmlns="" id="{613E09B1-3C1A-428F-8072-5BFD7FB07D4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88" name="Text Box 8">
          <a:extLst>
            <a:ext uri="{FF2B5EF4-FFF2-40B4-BE49-F238E27FC236}">
              <a16:creationId xmlns:a16="http://schemas.microsoft.com/office/drawing/2014/main" xmlns="" id="{0E78669C-753A-44DB-8FD4-A73BD966FA3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89" name="Text Box 9">
          <a:extLst>
            <a:ext uri="{FF2B5EF4-FFF2-40B4-BE49-F238E27FC236}">
              <a16:creationId xmlns:a16="http://schemas.microsoft.com/office/drawing/2014/main" xmlns="" id="{0EE84599-DFA9-40E0-AB12-BF2EA1B59E1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0" name="Text Box 10">
          <a:extLst>
            <a:ext uri="{FF2B5EF4-FFF2-40B4-BE49-F238E27FC236}">
              <a16:creationId xmlns:a16="http://schemas.microsoft.com/office/drawing/2014/main" xmlns="" id="{477D27C2-54CE-474D-8FFE-523C2C41518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1" name="Text Box 41">
          <a:extLst>
            <a:ext uri="{FF2B5EF4-FFF2-40B4-BE49-F238E27FC236}">
              <a16:creationId xmlns:a16="http://schemas.microsoft.com/office/drawing/2014/main" xmlns="" id="{DF0CE241-114B-49CC-96B7-EC81D472CA8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2" name="Text Box 43">
          <a:extLst>
            <a:ext uri="{FF2B5EF4-FFF2-40B4-BE49-F238E27FC236}">
              <a16:creationId xmlns:a16="http://schemas.microsoft.com/office/drawing/2014/main" xmlns="" id="{BA6B72EC-E665-48DC-83BF-6576DD26619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xmlns="" id="{8017B22D-1FD0-4097-A0A0-DE6D79B1E11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4" name="Text Box 8">
          <a:extLst>
            <a:ext uri="{FF2B5EF4-FFF2-40B4-BE49-F238E27FC236}">
              <a16:creationId xmlns:a16="http://schemas.microsoft.com/office/drawing/2014/main" xmlns="" id="{FC2BBAA5-EAF9-4B06-AD39-A3FB86210B0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5" name="Text Box 9">
          <a:extLst>
            <a:ext uri="{FF2B5EF4-FFF2-40B4-BE49-F238E27FC236}">
              <a16:creationId xmlns:a16="http://schemas.microsoft.com/office/drawing/2014/main" xmlns="" id="{98479D93-D36F-49F7-8057-CBB880F9AA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6" name="Text Box 10">
          <a:extLst>
            <a:ext uri="{FF2B5EF4-FFF2-40B4-BE49-F238E27FC236}">
              <a16:creationId xmlns:a16="http://schemas.microsoft.com/office/drawing/2014/main" xmlns="" id="{407E8014-98AB-45A6-8EFE-C3F8E037481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7" name="Text Box 41">
          <a:extLst>
            <a:ext uri="{FF2B5EF4-FFF2-40B4-BE49-F238E27FC236}">
              <a16:creationId xmlns:a16="http://schemas.microsoft.com/office/drawing/2014/main" xmlns="" id="{0E97B34D-B7C3-4A5B-9204-82011209899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098" name="Text Box 43">
          <a:extLst>
            <a:ext uri="{FF2B5EF4-FFF2-40B4-BE49-F238E27FC236}">
              <a16:creationId xmlns:a16="http://schemas.microsoft.com/office/drawing/2014/main" xmlns="" id="{0F6A4225-FBD7-48F9-9203-7DC0BD4B82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xmlns="" id="{BEA8BF8E-5793-4E91-91B6-39F9A501818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0" name="Text Box 8">
          <a:extLst>
            <a:ext uri="{FF2B5EF4-FFF2-40B4-BE49-F238E27FC236}">
              <a16:creationId xmlns:a16="http://schemas.microsoft.com/office/drawing/2014/main" xmlns="" id="{82E5C414-B3E8-476C-A80B-F0A66D4D961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1" name="Text Box 9">
          <a:extLst>
            <a:ext uri="{FF2B5EF4-FFF2-40B4-BE49-F238E27FC236}">
              <a16:creationId xmlns:a16="http://schemas.microsoft.com/office/drawing/2014/main" xmlns="" id="{373E8040-43AC-419C-9229-089B3BC1D88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2" name="Text Box 10">
          <a:extLst>
            <a:ext uri="{FF2B5EF4-FFF2-40B4-BE49-F238E27FC236}">
              <a16:creationId xmlns:a16="http://schemas.microsoft.com/office/drawing/2014/main" xmlns="" id="{38D58667-660F-4BE7-AEA7-DA54F51EFCA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3" name="Text Box 41">
          <a:extLst>
            <a:ext uri="{FF2B5EF4-FFF2-40B4-BE49-F238E27FC236}">
              <a16:creationId xmlns:a16="http://schemas.microsoft.com/office/drawing/2014/main" xmlns="" id="{B3A14952-887E-4C7F-A670-9D076975ACA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xmlns="" id="{546DB97E-4DA1-414B-90FE-EA6A319BCFA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xmlns="" id="{BF38AD49-C423-45CA-9B6C-4FD9B3CD569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6" name="Text Box 8">
          <a:extLst>
            <a:ext uri="{FF2B5EF4-FFF2-40B4-BE49-F238E27FC236}">
              <a16:creationId xmlns:a16="http://schemas.microsoft.com/office/drawing/2014/main" xmlns="" id="{B6737051-24A2-404A-8859-A944E0020C2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7" name="Text Box 9">
          <a:extLst>
            <a:ext uri="{FF2B5EF4-FFF2-40B4-BE49-F238E27FC236}">
              <a16:creationId xmlns:a16="http://schemas.microsoft.com/office/drawing/2014/main" xmlns="" id="{D23AA766-302D-4D55-ACB2-3284D34EE6D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8" name="Text Box 10">
          <a:extLst>
            <a:ext uri="{FF2B5EF4-FFF2-40B4-BE49-F238E27FC236}">
              <a16:creationId xmlns:a16="http://schemas.microsoft.com/office/drawing/2014/main" xmlns="" id="{7129FC58-A8C6-4C21-97BD-EBFFAA4ECA0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09" name="Text Box 41">
          <a:extLst>
            <a:ext uri="{FF2B5EF4-FFF2-40B4-BE49-F238E27FC236}">
              <a16:creationId xmlns:a16="http://schemas.microsoft.com/office/drawing/2014/main" xmlns="" id="{F4D510E8-64A6-48D4-8D0B-79C393E79A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0" name="Text Box 43">
          <a:extLst>
            <a:ext uri="{FF2B5EF4-FFF2-40B4-BE49-F238E27FC236}">
              <a16:creationId xmlns:a16="http://schemas.microsoft.com/office/drawing/2014/main" xmlns="" id="{FBE5B5CF-C6E9-447F-94E8-6C5C285FECA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xmlns="" id="{F325607A-4EF0-4DB0-A7F2-52D209CCAFF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2" name="Text Box 8">
          <a:extLst>
            <a:ext uri="{FF2B5EF4-FFF2-40B4-BE49-F238E27FC236}">
              <a16:creationId xmlns:a16="http://schemas.microsoft.com/office/drawing/2014/main" xmlns="" id="{4DA72921-28DC-4586-A0D3-86AE368BB30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3" name="Text Box 9">
          <a:extLst>
            <a:ext uri="{FF2B5EF4-FFF2-40B4-BE49-F238E27FC236}">
              <a16:creationId xmlns:a16="http://schemas.microsoft.com/office/drawing/2014/main" xmlns="" id="{8ED75B0E-B50E-4283-AD89-CAD3E9F425E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4" name="Text Box 10">
          <a:extLst>
            <a:ext uri="{FF2B5EF4-FFF2-40B4-BE49-F238E27FC236}">
              <a16:creationId xmlns:a16="http://schemas.microsoft.com/office/drawing/2014/main" xmlns="" id="{8AA3130C-83C1-4E64-A30E-3071CB3AB48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5" name="Text Box 41">
          <a:extLst>
            <a:ext uri="{FF2B5EF4-FFF2-40B4-BE49-F238E27FC236}">
              <a16:creationId xmlns:a16="http://schemas.microsoft.com/office/drawing/2014/main" xmlns="" id="{F761F821-EB38-4C2E-9FC6-7B675DB1D6D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6" name="Text Box 43">
          <a:extLst>
            <a:ext uri="{FF2B5EF4-FFF2-40B4-BE49-F238E27FC236}">
              <a16:creationId xmlns:a16="http://schemas.microsoft.com/office/drawing/2014/main" xmlns="" id="{FBDAE577-C3D4-40E2-A2DE-F50B7F06DD2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xmlns="" id="{F2C7DD24-A9D7-4C38-876B-812D2626E11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8" name="Text Box 8">
          <a:extLst>
            <a:ext uri="{FF2B5EF4-FFF2-40B4-BE49-F238E27FC236}">
              <a16:creationId xmlns:a16="http://schemas.microsoft.com/office/drawing/2014/main" xmlns="" id="{E7DF53E7-E843-40AE-A3BE-DBB6108A0BD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19" name="Text Box 9">
          <a:extLst>
            <a:ext uri="{FF2B5EF4-FFF2-40B4-BE49-F238E27FC236}">
              <a16:creationId xmlns:a16="http://schemas.microsoft.com/office/drawing/2014/main" xmlns="" id="{D4B34A8B-79D1-4137-A766-C692A0330EB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0" name="Text Box 10">
          <a:extLst>
            <a:ext uri="{FF2B5EF4-FFF2-40B4-BE49-F238E27FC236}">
              <a16:creationId xmlns:a16="http://schemas.microsoft.com/office/drawing/2014/main" xmlns="" id="{A4343977-1AD9-4905-8126-3B9D7280F26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1" name="Text Box 41">
          <a:extLst>
            <a:ext uri="{FF2B5EF4-FFF2-40B4-BE49-F238E27FC236}">
              <a16:creationId xmlns:a16="http://schemas.microsoft.com/office/drawing/2014/main" xmlns="" id="{A4BEF2E2-1AD9-4A7E-B3DC-AD34DF30642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xmlns="" id="{2E054162-22EF-4DA6-9FFD-D40DCAF684E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xmlns="" id="{457E5DB3-FA65-4D3E-904F-E46887334F4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xmlns="" id="{98B44ACC-9698-4837-BEDB-D49642D506C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xmlns="" id="{DCCC4819-F9A7-4388-9D1D-AEEC1C34C2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6" name="Text Box 10">
          <a:extLst>
            <a:ext uri="{FF2B5EF4-FFF2-40B4-BE49-F238E27FC236}">
              <a16:creationId xmlns:a16="http://schemas.microsoft.com/office/drawing/2014/main" xmlns="" id="{11491933-F941-4E87-95E0-0FA4D31D9DE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7" name="Text Box 41">
          <a:extLst>
            <a:ext uri="{FF2B5EF4-FFF2-40B4-BE49-F238E27FC236}">
              <a16:creationId xmlns:a16="http://schemas.microsoft.com/office/drawing/2014/main" xmlns="" id="{BAA06220-38F0-4144-B4F3-8BF48556613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28" name="Text Box 43">
          <a:extLst>
            <a:ext uri="{FF2B5EF4-FFF2-40B4-BE49-F238E27FC236}">
              <a16:creationId xmlns:a16="http://schemas.microsoft.com/office/drawing/2014/main" xmlns="" id="{B56CEBA2-B2D9-4C4A-A4B2-59ECC1AAD3C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xmlns="" id="{3B6E261C-9303-4167-B9C3-53A7C5D4386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30" name="Text Box 8">
          <a:extLst>
            <a:ext uri="{FF2B5EF4-FFF2-40B4-BE49-F238E27FC236}">
              <a16:creationId xmlns:a16="http://schemas.microsoft.com/office/drawing/2014/main" xmlns="" id="{D13CFC5C-DE8A-4C53-8026-4BE33CF7D94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31" name="Text Box 9">
          <a:extLst>
            <a:ext uri="{FF2B5EF4-FFF2-40B4-BE49-F238E27FC236}">
              <a16:creationId xmlns:a16="http://schemas.microsoft.com/office/drawing/2014/main" xmlns="" id="{95ED2682-0D4A-461E-82A1-160B7F567C6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32" name="Text Box 10">
          <a:extLst>
            <a:ext uri="{FF2B5EF4-FFF2-40B4-BE49-F238E27FC236}">
              <a16:creationId xmlns:a16="http://schemas.microsoft.com/office/drawing/2014/main" xmlns="" id="{E2979119-EFFC-45C9-9119-F9BDB534386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33" name="Text Box 41">
          <a:extLst>
            <a:ext uri="{FF2B5EF4-FFF2-40B4-BE49-F238E27FC236}">
              <a16:creationId xmlns:a16="http://schemas.microsoft.com/office/drawing/2014/main" xmlns="" id="{EDF1A9CF-93C6-413B-B4D7-A53B8309F53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xmlns="" id="{8FF1370B-35F7-44A1-A4AD-F08325505B6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xmlns="" id="{BDB9A399-E534-4B34-8F68-8716CCC4AAC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36" name="Text Box 8">
          <a:extLst>
            <a:ext uri="{FF2B5EF4-FFF2-40B4-BE49-F238E27FC236}">
              <a16:creationId xmlns:a16="http://schemas.microsoft.com/office/drawing/2014/main" xmlns="" id="{C2DDA582-8819-4398-B2FC-D92FE2FCFC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37" name="Text Box 9">
          <a:extLst>
            <a:ext uri="{FF2B5EF4-FFF2-40B4-BE49-F238E27FC236}">
              <a16:creationId xmlns:a16="http://schemas.microsoft.com/office/drawing/2014/main" xmlns="" id="{C06CDAA1-F142-4472-A049-F6FBA3561E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38" name="Text Box 10">
          <a:extLst>
            <a:ext uri="{FF2B5EF4-FFF2-40B4-BE49-F238E27FC236}">
              <a16:creationId xmlns:a16="http://schemas.microsoft.com/office/drawing/2014/main" xmlns="" id="{0B6A61A1-F6B5-4C49-A02B-5708AD3AB22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39" name="Text Box 41">
          <a:extLst>
            <a:ext uri="{FF2B5EF4-FFF2-40B4-BE49-F238E27FC236}">
              <a16:creationId xmlns:a16="http://schemas.microsoft.com/office/drawing/2014/main" xmlns="" id="{42AB8FB8-72A9-4CBB-95BB-73F5885BC26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0" name="Text Box 43">
          <a:extLst>
            <a:ext uri="{FF2B5EF4-FFF2-40B4-BE49-F238E27FC236}">
              <a16:creationId xmlns:a16="http://schemas.microsoft.com/office/drawing/2014/main" xmlns="" id="{AB681497-A2AC-45C5-8F09-4706F91C9FE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xmlns="" id="{671FD064-6915-4A75-A851-D1B6D29EBC5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xmlns="" id="{08C0D5E8-DBF5-4D71-A3AF-AF6870E487B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xmlns="" id="{D33A88B8-77CD-42AC-8F99-9007CDD08B6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4" name="Text Box 10">
          <a:extLst>
            <a:ext uri="{FF2B5EF4-FFF2-40B4-BE49-F238E27FC236}">
              <a16:creationId xmlns:a16="http://schemas.microsoft.com/office/drawing/2014/main" xmlns="" id="{8FEDCF22-1EF9-4266-B74E-470C80387F2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5" name="Text Box 41">
          <a:extLst>
            <a:ext uri="{FF2B5EF4-FFF2-40B4-BE49-F238E27FC236}">
              <a16:creationId xmlns:a16="http://schemas.microsoft.com/office/drawing/2014/main" xmlns="" id="{201C6673-60D8-4616-B9AA-BBE2FAA418D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46" name="Text Box 43">
          <a:extLst>
            <a:ext uri="{FF2B5EF4-FFF2-40B4-BE49-F238E27FC236}">
              <a16:creationId xmlns:a16="http://schemas.microsoft.com/office/drawing/2014/main" xmlns="" id="{638706FE-31CE-41C7-9D63-52464F44FEB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xmlns="" id="{25AF7456-371E-4011-A80D-7BAF8B9918C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48" name="Text Box 8">
          <a:extLst>
            <a:ext uri="{FF2B5EF4-FFF2-40B4-BE49-F238E27FC236}">
              <a16:creationId xmlns:a16="http://schemas.microsoft.com/office/drawing/2014/main" xmlns="" id="{357EA77E-41E6-47DE-A8B0-629317E73C0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49" name="Text Box 9">
          <a:extLst>
            <a:ext uri="{FF2B5EF4-FFF2-40B4-BE49-F238E27FC236}">
              <a16:creationId xmlns:a16="http://schemas.microsoft.com/office/drawing/2014/main" xmlns="" id="{39D6F65A-72FF-49A5-A109-13BF06E3324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50" name="Text Box 10">
          <a:extLst>
            <a:ext uri="{FF2B5EF4-FFF2-40B4-BE49-F238E27FC236}">
              <a16:creationId xmlns:a16="http://schemas.microsoft.com/office/drawing/2014/main" xmlns="" id="{8EEDC313-0A77-44CB-81BB-1C39908F375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51" name="Text Box 41">
          <a:extLst>
            <a:ext uri="{FF2B5EF4-FFF2-40B4-BE49-F238E27FC236}">
              <a16:creationId xmlns:a16="http://schemas.microsoft.com/office/drawing/2014/main" xmlns="" id="{AB365275-5A58-4A07-8495-AE3D42D7101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xmlns="" id="{C220C8B1-A08F-488A-AF1B-4154C3F99E1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xmlns="" id="{A274D762-4AD1-451B-8CEA-FF6666A6DD2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xmlns="" id="{0BD3E92B-48E5-46E3-BE84-4791A755D2A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xmlns="" id="{B8414800-5F56-49A8-B8E9-AADCF4BEC79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6" name="Text Box 10">
          <a:extLst>
            <a:ext uri="{FF2B5EF4-FFF2-40B4-BE49-F238E27FC236}">
              <a16:creationId xmlns:a16="http://schemas.microsoft.com/office/drawing/2014/main" xmlns="" id="{043DEB62-6B01-448C-9C6C-FB2C22AEC0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7" name="Text Box 41">
          <a:extLst>
            <a:ext uri="{FF2B5EF4-FFF2-40B4-BE49-F238E27FC236}">
              <a16:creationId xmlns:a16="http://schemas.microsoft.com/office/drawing/2014/main" xmlns="" id="{04EFE8D1-90A3-46D7-8F7C-820D1F6D0B0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8" name="Text Box 43">
          <a:extLst>
            <a:ext uri="{FF2B5EF4-FFF2-40B4-BE49-F238E27FC236}">
              <a16:creationId xmlns:a16="http://schemas.microsoft.com/office/drawing/2014/main" xmlns="" id="{22B1B62B-14AD-4EFC-8C43-73D4611350D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xmlns="" id="{CBD65D18-C579-42E3-9D4E-258F1CAE2F7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60" name="Text Box 8">
          <a:extLst>
            <a:ext uri="{FF2B5EF4-FFF2-40B4-BE49-F238E27FC236}">
              <a16:creationId xmlns:a16="http://schemas.microsoft.com/office/drawing/2014/main" xmlns="" id="{54E50D06-2F75-441A-BC7F-F29AA871888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61" name="Text Box 9">
          <a:extLst>
            <a:ext uri="{FF2B5EF4-FFF2-40B4-BE49-F238E27FC236}">
              <a16:creationId xmlns:a16="http://schemas.microsoft.com/office/drawing/2014/main" xmlns="" id="{C9459E8D-8872-46E1-8A4C-AF514136168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62" name="Text Box 10">
          <a:extLst>
            <a:ext uri="{FF2B5EF4-FFF2-40B4-BE49-F238E27FC236}">
              <a16:creationId xmlns:a16="http://schemas.microsoft.com/office/drawing/2014/main" xmlns="" id="{98E41897-1FB4-42DB-8FCE-2391C8AD365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63" name="Text Box 41">
          <a:extLst>
            <a:ext uri="{FF2B5EF4-FFF2-40B4-BE49-F238E27FC236}">
              <a16:creationId xmlns:a16="http://schemas.microsoft.com/office/drawing/2014/main" xmlns="" id="{54F33847-57C9-49C2-BF74-A3103911982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164" name="Text Box 43">
          <a:extLst>
            <a:ext uri="{FF2B5EF4-FFF2-40B4-BE49-F238E27FC236}">
              <a16:creationId xmlns:a16="http://schemas.microsoft.com/office/drawing/2014/main" xmlns="" id="{709B4468-A495-4C20-B6E5-D932C346F25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xmlns="" id="{70027E5F-8BB1-4E0C-9CF5-24BF2184ADD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66" name="Text Box 8">
          <a:extLst>
            <a:ext uri="{FF2B5EF4-FFF2-40B4-BE49-F238E27FC236}">
              <a16:creationId xmlns:a16="http://schemas.microsoft.com/office/drawing/2014/main" xmlns="" id="{481EC79D-60AD-4B8E-BDCA-F6F81631121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67" name="Text Box 9">
          <a:extLst>
            <a:ext uri="{FF2B5EF4-FFF2-40B4-BE49-F238E27FC236}">
              <a16:creationId xmlns:a16="http://schemas.microsoft.com/office/drawing/2014/main" xmlns="" id="{DAD209A2-FF4C-48D9-8E13-3BF639757F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68" name="Text Box 10">
          <a:extLst>
            <a:ext uri="{FF2B5EF4-FFF2-40B4-BE49-F238E27FC236}">
              <a16:creationId xmlns:a16="http://schemas.microsoft.com/office/drawing/2014/main" xmlns="" id="{0029D2C6-49FC-4AA6-8D3D-DDB3847CB49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69" name="Text Box 41">
          <a:extLst>
            <a:ext uri="{FF2B5EF4-FFF2-40B4-BE49-F238E27FC236}">
              <a16:creationId xmlns:a16="http://schemas.microsoft.com/office/drawing/2014/main" xmlns="" id="{F8E6DCEA-A2B5-4971-9C98-BA4C826D3AB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xmlns="" id="{808FD550-99CC-454B-AEA6-DC804DFBD66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xmlns="" id="{E6FC7F85-B45C-4166-BB4F-9C2E400AB15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xmlns="" id="{2A10F5BC-C768-40D5-9F59-C75C15D1B96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xmlns="" id="{9AEB18C6-9205-42C6-996C-F8DBD7EED10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xmlns="" id="{C85E0037-1F2C-476D-9F09-3B5B63AB04E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5" name="Text Box 41">
          <a:extLst>
            <a:ext uri="{FF2B5EF4-FFF2-40B4-BE49-F238E27FC236}">
              <a16:creationId xmlns:a16="http://schemas.microsoft.com/office/drawing/2014/main" xmlns="" id="{7D4CD828-A412-48FE-8986-122703FFB44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176" name="Text Box 43">
          <a:extLst>
            <a:ext uri="{FF2B5EF4-FFF2-40B4-BE49-F238E27FC236}">
              <a16:creationId xmlns:a16="http://schemas.microsoft.com/office/drawing/2014/main" xmlns="" id="{DD1E34B0-15BA-48DD-9446-14FFA56F932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xmlns="" id="{F7F2FCFB-14BF-44F6-92A0-816F8D7778D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78" name="Text Box 8">
          <a:extLst>
            <a:ext uri="{FF2B5EF4-FFF2-40B4-BE49-F238E27FC236}">
              <a16:creationId xmlns:a16="http://schemas.microsoft.com/office/drawing/2014/main" xmlns="" id="{4FE6A349-A34D-4223-A297-A55AEE5C9E7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79" name="Text Box 9">
          <a:extLst>
            <a:ext uri="{FF2B5EF4-FFF2-40B4-BE49-F238E27FC236}">
              <a16:creationId xmlns:a16="http://schemas.microsoft.com/office/drawing/2014/main" xmlns="" id="{1692F703-433C-48E1-AA6D-29B683DB2CE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0" name="Text Box 10">
          <a:extLst>
            <a:ext uri="{FF2B5EF4-FFF2-40B4-BE49-F238E27FC236}">
              <a16:creationId xmlns:a16="http://schemas.microsoft.com/office/drawing/2014/main" xmlns="" id="{A304093E-1FEA-40A3-8D4F-8D4D9A8512D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1" name="Text Box 41">
          <a:extLst>
            <a:ext uri="{FF2B5EF4-FFF2-40B4-BE49-F238E27FC236}">
              <a16:creationId xmlns:a16="http://schemas.microsoft.com/office/drawing/2014/main" xmlns="" id="{9ABFF1B4-9052-4E08-930E-C3ABDF575D9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xmlns="" id="{1979680D-4AB9-4DA2-A46B-DBB2714338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xmlns="" id="{B5F70A12-0087-46E8-A55B-50F48A5F00D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4" name="Text Box 8">
          <a:extLst>
            <a:ext uri="{FF2B5EF4-FFF2-40B4-BE49-F238E27FC236}">
              <a16:creationId xmlns:a16="http://schemas.microsoft.com/office/drawing/2014/main" xmlns="" id="{6CE6998E-B08E-416E-8202-FCF01850268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5" name="Text Box 9">
          <a:extLst>
            <a:ext uri="{FF2B5EF4-FFF2-40B4-BE49-F238E27FC236}">
              <a16:creationId xmlns:a16="http://schemas.microsoft.com/office/drawing/2014/main" xmlns="" id="{55DC80D1-37A4-447F-9CD9-1F807B6D943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6" name="Text Box 10">
          <a:extLst>
            <a:ext uri="{FF2B5EF4-FFF2-40B4-BE49-F238E27FC236}">
              <a16:creationId xmlns:a16="http://schemas.microsoft.com/office/drawing/2014/main" xmlns="" id="{C581A8FC-5CAD-41E7-9EF4-B095714C841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7" name="Text Box 41">
          <a:extLst>
            <a:ext uri="{FF2B5EF4-FFF2-40B4-BE49-F238E27FC236}">
              <a16:creationId xmlns:a16="http://schemas.microsoft.com/office/drawing/2014/main" xmlns="" id="{5B739A29-7F13-4958-8A11-FAFFA01CC8A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8" name="Text Box 43">
          <a:extLst>
            <a:ext uri="{FF2B5EF4-FFF2-40B4-BE49-F238E27FC236}">
              <a16:creationId xmlns:a16="http://schemas.microsoft.com/office/drawing/2014/main" xmlns="" id="{0B821724-D413-455E-91E1-EBB14EC6C15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xmlns="" id="{4994B9E3-7862-4249-8D7A-CBE9394B11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xmlns="" id="{125CCDBC-1FEF-4CFE-B06F-F729ED9132A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xmlns="" id="{F88CE842-969B-4706-A155-B04ACC88F2E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xmlns="" id="{02BC5280-4D7C-41B7-AF2D-A7A311DEED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3" name="Text Box 41">
          <a:extLst>
            <a:ext uri="{FF2B5EF4-FFF2-40B4-BE49-F238E27FC236}">
              <a16:creationId xmlns:a16="http://schemas.microsoft.com/office/drawing/2014/main" xmlns="" id="{A3979C60-1312-418A-A68E-402DA35648A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4" name="Text Box 43">
          <a:extLst>
            <a:ext uri="{FF2B5EF4-FFF2-40B4-BE49-F238E27FC236}">
              <a16:creationId xmlns:a16="http://schemas.microsoft.com/office/drawing/2014/main" xmlns="" id="{F4FFBEE1-2BB3-4892-BF2A-55BEFA2ABAB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xmlns="" id="{5D1AFF9B-AEDF-4EB8-9222-83B7F365B77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xmlns="" id="{8EEEF4CC-369C-43E1-9502-CCB9580FB9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xmlns="" id="{3836E8C3-8232-44D8-BE58-BD88617A3D9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8" name="Text Box 10">
          <a:extLst>
            <a:ext uri="{FF2B5EF4-FFF2-40B4-BE49-F238E27FC236}">
              <a16:creationId xmlns:a16="http://schemas.microsoft.com/office/drawing/2014/main" xmlns="" id="{93015508-5C91-4568-8EA8-72384AA8F97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199" name="Text Box 41">
          <a:extLst>
            <a:ext uri="{FF2B5EF4-FFF2-40B4-BE49-F238E27FC236}">
              <a16:creationId xmlns:a16="http://schemas.microsoft.com/office/drawing/2014/main" xmlns="" id="{ABAFACEE-9F3F-4A88-97BE-B1310EF6AA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xmlns="" id="{763601F4-52A2-4976-B507-4EE41584AEB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xmlns="" id="{FAC2967A-1E7B-47D4-A4FE-4BA4886A3DC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2" name="Text Box 8">
          <a:extLst>
            <a:ext uri="{FF2B5EF4-FFF2-40B4-BE49-F238E27FC236}">
              <a16:creationId xmlns:a16="http://schemas.microsoft.com/office/drawing/2014/main" xmlns="" id="{7852DC77-8F12-4FAD-B25E-1912AF187F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3" name="Text Box 9">
          <a:extLst>
            <a:ext uri="{FF2B5EF4-FFF2-40B4-BE49-F238E27FC236}">
              <a16:creationId xmlns:a16="http://schemas.microsoft.com/office/drawing/2014/main" xmlns="" id="{D567019A-B3BE-4BFA-9B24-D34714B873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4" name="Text Box 10">
          <a:extLst>
            <a:ext uri="{FF2B5EF4-FFF2-40B4-BE49-F238E27FC236}">
              <a16:creationId xmlns:a16="http://schemas.microsoft.com/office/drawing/2014/main" xmlns="" id="{24A7C3C3-AB08-4191-AE73-14260A3B0EF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5" name="Text Box 41">
          <a:extLst>
            <a:ext uri="{FF2B5EF4-FFF2-40B4-BE49-F238E27FC236}">
              <a16:creationId xmlns:a16="http://schemas.microsoft.com/office/drawing/2014/main" xmlns="" id="{375D4273-94EE-4CB2-ADD3-408C2CFE2D4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6" name="Text Box 43">
          <a:extLst>
            <a:ext uri="{FF2B5EF4-FFF2-40B4-BE49-F238E27FC236}">
              <a16:creationId xmlns:a16="http://schemas.microsoft.com/office/drawing/2014/main" xmlns="" id="{2D5257E1-4E91-413B-972F-6936ECCC88F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xmlns="" id="{35E01459-C9FD-4BDB-A4F5-6EF0686F3FA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8" name="Text Box 8">
          <a:extLst>
            <a:ext uri="{FF2B5EF4-FFF2-40B4-BE49-F238E27FC236}">
              <a16:creationId xmlns:a16="http://schemas.microsoft.com/office/drawing/2014/main" xmlns="" id="{3C453379-1632-4485-A1A9-8B8DD9682C6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09" name="Text Box 9">
          <a:extLst>
            <a:ext uri="{FF2B5EF4-FFF2-40B4-BE49-F238E27FC236}">
              <a16:creationId xmlns:a16="http://schemas.microsoft.com/office/drawing/2014/main" xmlns="" id="{6D63C2A5-0F18-4F7D-ABA9-56385CD98A5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10" name="Text Box 10">
          <a:extLst>
            <a:ext uri="{FF2B5EF4-FFF2-40B4-BE49-F238E27FC236}">
              <a16:creationId xmlns:a16="http://schemas.microsoft.com/office/drawing/2014/main" xmlns="" id="{6FD3174C-FD18-4C39-A152-9805761BA48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11" name="Text Box 41">
          <a:extLst>
            <a:ext uri="{FF2B5EF4-FFF2-40B4-BE49-F238E27FC236}">
              <a16:creationId xmlns:a16="http://schemas.microsoft.com/office/drawing/2014/main" xmlns="" id="{8DFE323D-67B4-498C-BA91-067C8818F1B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12" name="Text Box 43">
          <a:extLst>
            <a:ext uri="{FF2B5EF4-FFF2-40B4-BE49-F238E27FC236}">
              <a16:creationId xmlns:a16="http://schemas.microsoft.com/office/drawing/2014/main" xmlns="" id="{E784FA28-F23E-4ED1-B7FA-E872A47744D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xmlns="" id="{D571A2F8-71BB-4DFE-A789-53B4353843E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14" name="Text Box 8">
          <a:extLst>
            <a:ext uri="{FF2B5EF4-FFF2-40B4-BE49-F238E27FC236}">
              <a16:creationId xmlns:a16="http://schemas.microsoft.com/office/drawing/2014/main" xmlns="" id="{D279A726-6F92-4A06-B2BB-8555E5EAB60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15" name="Text Box 9">
          <a:extLst>
            <a:ext uri="{FF2B5EF4-FFF2-40B4-BE49-F238E27FC236}">
              <a16:creationId xmlns:a16="http://schemas.microsoft.com/office/drawing/2014/main" xmlns="" id="{01AFB002-E08A-4E0E-83B3-9E3AAD4A22D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16" name="Text Box 10">
          <a:extLst>
            <a:ext uri="{FF2B5EF4-FFF2-40B4-BE49-F238E27FC236}">
              <a16:creationId xmlns:a16="http://schemas.microsoft.com/office/drawing/2014/main" xmlns="" id="{FF0B8FB3-806E-4AA0-84FF-82366E6FE0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17" name="Text Box 41">
          <a:extLst>
            <a:ext uri="{FF2B5EF4-FFF2-40B4-BE49-F238E27FC236}">
              <a16:creationId xmlns:a16="http://schemas.microsoft.com/office/drawing/2014/main" xmlns="" id="{C4D6EC86-DF68-4065-9138-2C378A65138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xmlns="" id="{596990E6-6FB4-42F4-A4DF-956164005B9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xmlns="" id="{B447DC92-B361-42A2-969F-436744A87EA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xmlns="" id="{6EDA3950-06E9-46F9-A5A8-71A6F76524D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xmlns="" id="{BCD3E890-6DB4-4DBA-8B0A-FD5B40141D1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2" name="Text Box 10">
          <a:extLst>
            <a:ext uri="{FF2B5EF4-FFF2-40B4-BE49-F238E27FC236}">
              <a16:creationId xmlns:a16="http://schemas.microsoft.com/office/drawing/2014/main" xmlns="" id="{7594E0C4-80A6-4BD6-BDB4-6D478AD738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3" name="Text Box 41">
          <a:extLst>
            <a:ext uri="{FF2B5EF4-FFF2-40B4-BE49-F238E27FC236}">
              <a16:creationId xmlns:a16="http://schemas.microsoft.com/office/drawing/2014/main" xmlns="" id="{80741E35-F899-4ADB-BFE8-C8492CD084B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4" name="Text Box 43">
          <a:extLst>
            <a:ext uri="{FF2B5EF4-FFF2-40B4-BE49-F238E27FC236}">
              <a16:creationId xmlns:a16="http://schemas.microsoft.com/office/drawing/2014/main" xmlns="" id="{F855529C-71CF-4157-8E58-EF9F4ADD3AE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xmlns="" id="{A2F4F0F5-57DE-456E-8B37-CF98597066F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6" name="Text Box 8">
          <a:extLst>
            <a:ext uri="{FF2B5EF4-FFF2-40B4-BE49-F238E27FC236}">
              <a16:creationId xmlns:a16="http://schemas.microsoft.com/office/drawing/2014/main" xmlns="" id="{153C6DD6-AB52-49CB-9043-B5CADB98382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7" name="Text Box 9">
          <a:extLst>
            <a:ext uri="{FF2B5EF4-FFF2-40B4-BE49-F238E27FC236}">
              <a16:creationId xmlns:a16="http://schemas.microsoft.com/office/drawing/2014/main" xmlns="" id="{5874273A-3F8F-4ED6-8DA2-B968A1CD684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8" name="Text Box 10">
          <a:extLst>
            <a:ext uri="{FF2B5EF4-FFF2-40B4-BE49-F238E27FC236}">
              <a16:creationId xmlns:a16="http://schemas.microsoft.com/office/drawing/2014/main" xmlns="" id="{4E4D4792-A329-45F3-B89E-C42A6F97498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29" name="Text Box 41">
          <a:extLst>
            <a:ext uri="{FF2B5EF4-FFF2-40B4-BE49-F238E27FC236}">
              <a16:creationId xmlns:a16="http://schemas.microsoft.com/office/drawing/2014/main" xmlns="" id="{6BB64661-ABAA-4D15-A8A3-C670C85FD7F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30" name="Text Box 43">
          <a:extLst>
            <a:ext uri="{FF2B5EF4-FFF2-40B4-BE49-F238E27FC236}">
              <a16:creationId xmlns:a16="http://schemas.microsoft.com/office/drawing/2014/main" xmlns="" id="{14F7F2C9-AA5F-4125-B3F4-65B302E35A5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xmlns="" id="{70C150B2-C26B-4A90-A172-C06A68D80C0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32" name="Text Box 8">
          <a:extLst>
            <a:ext uri="{FF2B5EF4-FFF2-40B4-BE49-F238E27FC236}">
              <a16:creationId xmlns:a16="http://schemas.microsoft.com/office/drawing/2014/main" xmlns="" id="{EA0BEA69-4A59-40B7-BE97-CD30E4A6329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33" name="Text Box 9">
          <a:extLst>
            <a:ext uri="{FF2B5EF4-FFF2-40B4-BE49-F238E27FC236}">
              <a16:creationId xmlns:a16="http://schemas.microsoft.com/office/drawing/2014/main" xmlns="" id="{C66BC5CB-7536-4C2D-BF32-5311D3700DD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34" name="Text Box 10">
          <a:extLst>
            <a:ext uri="{FF2B5EF4-FFF2-40B4-BE49-F238E27FC236}">
              <a16:creationId xmlns:a16="http://schemas.microsoft.com/office/drawing/2014/main" xmlns="" id="{97B5800E-9462-47EB-8FC6-5500EE8A67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35" name="Text Box 41">
          <a:extLst>
            <a:ext uri="{FF2B5EF4-FFF2-40B4-BE49-F238E27FC236}">
              <a16:creationId xmlns:a16="http://schemas.microsoft.com/office/drawing/2014/main" xmlns="" id="{D03F9C3E-152F-4C62-88DB-391B750D155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xmlns="" id="{37286E4A-0212-49D3-A5A3-749A18CD36E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xmlns="" id="{E181FD58-0AAD-4CF7-8303-53323E3DAD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38" name="Text Box 8">
          <a:extLst>
            <a:ext uri="{FF2B5EF4-FFF2-40B4-BE49-F238E27FC236}">
              <a16:creationId xmlns:a16="http://schemas.microsoft.com/office/drawing/2014/main" xmlns="" id="{4BB36F18-29DC-4B8D-BC87-5D3C3DFD490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39" name="Text Box 9">
          <a:extLst>
            <a:ext uri="{FF2B5EF4-FFF2-40B4-BE49-F238E27FC236}">
              <a16:creationId xmlns:a16="http://schemas.microsoft.com/office/drawing/2014/main" xmlns="" id="{4C368A52-6518-4329-AE04-BD6D0708D1D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0" name="Text Box 10">
          <a:extLst>
            <a:ext uri="{FF2B5EF4-FFF2-40B4-BE49-F238E27FC236}">
              <a16:creationId xmlns:a16="http://schemas.microsoft.com/office/drawing/2014/main" xmlns="" id="{927EC49C-3CDF-4EA6-B241-65BADAABE4F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1" name="Text Box 41">
          <a:extLst>
            <a:ext uri="{FF2B5EF4-FFF2-40B4-BE49-F238E27FC236}">
              <a16:creationId xmlns:a16="http://schemas.microsoft.com/office/drawing/2014/main" xmlns="" id="{6C8156DC-0182-47CE-B096-95C63763BB6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2" name="Text Box 43">
          <a:extLst>
            <a:ext uri="{FF2B5EF4-FFF2-40B4-BE49-F238E27FC236}">
              <a16:creationId xmlns:a16="http://schemas.microsoft.com/office/drawing/2014/main" xmlns="" id="{0AA55B47-711C-4C4A-AA92-1E6F4A34A17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xmlns="" id="{6616BD0B-4C4F-49C8-8E83-50F16387E33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4" name="Text Box 8">
          <a:extLst>
            <a:ext uri="{FF2B5EF4-FFF2-40B4-BE49-F238E27FC236}">
              <a16:creationId xmlns:a16="http://schemas.microsoft.com/office/drawing/2014/main" xmlns="" id="{F5A96167-72F0-4265-A23C-70254A64D7B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5" name="Text Box 9">
          <a:extLst>
            <a:ext uri="{FF2B5EF4-FFF2-40B4-BE49-F238E27FC236}">
              <a16:creationId xmlns:a16="http://schemas.microsoft.com/office/drawing/2014/main" xmlns="" id="{F33D32E7-B600-4047-BF66-313063719A5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6" name="Text Box 10">
          <a:extLst>
            <a:ext uri="{FF2B5EF4-FFF2-40B4-BE49-F238E27FC236}">
              <a16:creationId xmlns:a16="http://schemas.microsoft.com/office/drawing/2014/main" xmlns="" id="{86A70AF3-A613-4F35-A011-BD9BCB3DE0C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7" name="Text Box 41">
          <a:extLst>
            <a:ext uri="{FF2B5EF4-FFF2-40B4-BE49-F238E27FC236}">
              <a16:creationId xmlns:a16="http://schemas.microsoft.com/office/drawing/2014/main" xmlns="" id="{8678ECAB-9E25-401E-93DF-04FAC5F2430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9525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xmlns="" id="{08B85FF2-A24E-4C3A-BDC0-2A4FBB54FF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xmlns="" id="{6AE4819B-54A7-4055-ACEE-7C02F350142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0" name="Text Box 8">
          <a:extLst>
            <a:ext uri="{FF2B5EF4-FFF2-40B4-BE49-F238E27FC236}">
              <a16:creationId xmlns:a16="http://schemas.microsoft.com/office/drawing/2014/main" xmlns="" id="{4E174709-20F8-4BAE-95D9-0127F02237D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1" name="Text Box 9">
          <a:extLst>
            <a:ext uri="{FF2B5EF4-FFF2-40B4-BE49-F238E27FC236}">
              <a16:creationId xmlns:a16="http://schemas.microsoft.com/office/drawing/2014/main" xmlns="" id="{8D8602BA-AB30-4700-B4E6-7AE1725E9E1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2" name="Text Box 10">
          <a:extLst>
            <a:ext uri="{FF2B5EF4-FFF2-40B4-BE49-F238E27FC236}">
              <a16:creationId xmlns:a16="http://schemas.microsoft.com/office/drawing/2014/main" xmlns="" id="{F38989CF-FBDD-4256-8420-D0D87F1004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3" name="Text Box 41">
          <a:extLst>
            <a:ext uri="{FF2B5EF4-FFF2-40B4-BE49-F238E27FC236}">
              <a16:creationId xmlns:a16="http://schemas.microsoft.com/office/drawing/2014/main" xmlns="" id="{0CB9CB5A-7D38-483C-997A-96F35DF5845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4" name="Text Box 43">
          <a:extLst>
            <a:ext uri="{FF2B5EF4-FFF2-40B4-BE49-F238E27FC236}">
              <a16:creationId xmlns:a16="http://schemas.microsoft.com/office/drawing/2014/main" xmlns="" id="{F511CB3C-BCDF-4A77-9125-08DD6FA04F1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xmlns="" id="{259FCD0B-3654-41C2-94B9-4D4449329F0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xmlns="" id="{25CE108F-44D7-4C55-A881-ADC4854A146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xmlns="" id="{F053301F-B24A-4DCF-B433-CF93C6A2FBD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8" name="Text Box 10">
          <a:extLst>
            <a:ext uri="{FF2B5EF4-FFF2-40B4-BE49-F238E27FC236}">
              <a16:creationId xmlns:a16="http://schemas.microsoft.com/office/drawing/2014/main" xmlns="" id="{A9F39D77-0515-47A1-83FC-A47B9EE06F9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59" name="Text Box 41">
          <a:extLst>
            <a:ext uri="{FF2B5EF4-FFF2-40B4-BE49-F238E27FC236}">
              <a16:creationId xmlns:a16="http://schemas.microsoft.com/office/drawing/2014/main" xmlns="" id="{09B2A56A-ABF5-4978-B361-2883E946E58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xmlns="" id="{7DBECEE1-4DDF-4A10-A746-43A350A42AF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xmlns="" id="{ACB70141-50C2-4348-B165-45A0A06856A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xmlns="" id="{CB744E7C-49BE-4F81-85D0-43945EDBC2B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xmlns="" id="{3FB4924E-D884-424D-A32E-2A709C34B2C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xmlns="" id="{DF46AB0E-8839-4BE6-9C5D-3A7A0F8FEA6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5" name="Text Box 41">
          <a:extLst>
            <a:ext uri="{FF2B5EF4-FFF2-40B4-BE49-F238E27FC236}">
              <a16:creationId xmlns:a16="http://schemas.microsoft.com/office/drawing/2014/main" xmlns="" id="{63EC737E-7F7D-4D5A-B1FA-9B0ADFBC1DE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xmlns="" id="{3108D680-A445-4E08-A186-298D1F9DAF9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xmlns="" id="{58A0AB0A-3128-4753-8A9C-298532ED0D6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8" name="Text Box 8">
          <a:extLst>
            <a:ext uri="{FF2B5EF4-FFF2-40B4-BE49-F238E27FC236}">
              <a16:creationId xmlns:a16="http://schemas.microsoft.com/office/drawing/2014/main" xmlns="" id="{E26AE0D1-0014-4143-B9FF-22DF0426AE8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69" name="Text Box 9">
          <a:extLst>
            <a:ext uri="{FF2B5EF4-FFF2-40B4-BE49-F238E27FC236}">
              <a16:creationId xmlns:a16="http://schemas.microsoft.com/office/drawing/2014/main" xmlns="" id="{C7CBF31F-E68A-47AA-AFD7-0EC44E9FCDA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0" name="Text Box 10">
          <a:extLst>
            <a:ext uri="{FF2B5EF4-FFF2-40B4-BE49-F238E27FC236}">
              <a16:creationId xmlns:a16="http://schemas.microsoft.com/office/drawing/2014/main" xmlns="" id="{D2EF1485-F157-4400-85C2-FD5241AE123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1" name="Text Box 41">
          <a:extLst>
            <a:ext uri="{FF2B5EF4-FFF2-40B4-BE49-F238E27FC236}">
              <a16:creationId xmlns:a16="http://schemas.microsoft.com/office/drawing/2014/main" xmlns="" id="{C41C9A98-FCAE-4F7C-B093-70EF3CDE6E1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2" name="Text Box 43">
          <a:extLst>
            <a:ext uri="{FF2B5EF4-FFF2-40B4-BE49-F238E27FC236}">
              <a16:creationId xmlns:a16="http://schemas.microsoft.com/office/drawing/2014/main" xmlns="" id="{011A9399-48C2-49FE-AF5F-7794F991E25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xmlns="" id="{07E89456-0671-4EFC-BC38-B10D043E3D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xmlns="" id="{AA62474C-4C27-46F2-862C-59A6BEE5673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xmlns="" id="{5F0FCFCE-0BAB-4026-A615-9A0A87C5728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6" name="Text Box 10">
          <a:extLst>
            <a:ext uri="{FF2B5EF4-FFF2-40B4-BE49-F238E27FC236}">
              <a16:creationId xmlns:a16="http://schemas.microsoft.com/office/drawing/2014/main" xmlns="" id="{AD676D81-0F09-4227-8F37-86B807E7599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7" name="Text Box 41">
          <a:extLst>
            <a:ext uri="{FF2B5EF4-FFF2-40B4-BE49-F238E27FC236}">
              <a16:creationId xmlns:a16="http://schemas.microsoft.com/office/drawing/2014/main" xmlns="" id="{8ECBACF8-D809-4E72-A2F6-A48F56081BF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8" name="Text Box 43">
          <a:extLst>
            <a:ext uri="{FF2B5EF4-FFF2-40B4-BE49-F238E27FC236}">
              <a16:creationId xmlns:a16="http://schemas.microsoft.com/office/drawing/2014/main" xmlns="" id="{6D1D0DC0-9024-45FE-B93B-EA973D35386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xmlns="" id="{1CE794E1-C896-4DA2-8849-9DCF42AEFC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xmlns="" id="{CFBB5A7F-3E6C-4C68-A060-00615E7D1CB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xmlns="" id="{75500461-E110-4C1F-BFA1-3847AA7EC9D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2" name="Text Box 10">
          <a:extLst>
            <a:ext uri="{FF2B5EF4-FFF2-40B4-BE49-F238E27FC236}">
              <a16:creationId xmlns:a16="http://schemas.microsoft.com/office/drawing/2014/main" xmlns="" id="{7394DF17-5CF9-482E-87AC-9D449F565BB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3" name="Text Box 41">
          <a:extLst>
            <a:ext uri="{FF2B5EF4-FFF2-40B4-BE49-F238E27FC236}">
              <a16:creationId xmlns:a16="http://schemas.microsoft.com/office/drawing/2014/main" xmlns="" id="{AFAE8E2A-58D5-49EA-8203-5D1143E9578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xmlns="" id="{18D8006C-B923-475C-97BB-3D3276362EB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xmlns="" id="{CB1F4FFE-EAB6-4737-A1FD-E9C05DBCA1A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xmlns="" id="{261F9F8B-DFE7-4F3C-A394-260DEA1AB32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xmlns="" id="{C063040A-D805-4BA0-BB28-2559234C623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8" name="Text Box 10">
          <a:extLst>
            <a:ext uri="{FF2B5EF4-FFF2-40B4-BE49-F238E27FC236}">
              <a16:creationId xmlns:a16="http://schemas.microsoft.com/office/drawing/2014/main" xmlns="" id="{C8096F19-3DCA-4D45-9F7C-9128E834A33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89" name="Text Box 41">
          <a:extLst>
            <a:ext uri="{FF2B5EF4-FFF2-40B4-BE49-F238E27FC236}">
              <a16:creationId xmlns:a16="http://schemas.microsoft.com/office/drawing/2014/main" xmlns="" id="{6154F556-C78F-46D7-82E0-B8F9EE9C00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0" name="Text Box 43">
          <a:extLst>
            <a:ext uri="{FF2B5EF4-FFF2-40B4-BE49-F238E27FC236}">
              <a16:creationId xmlns:a16="http://schemas.microsoft.com/office/drawing/2014/main" xmlns="" id="{C4431939-F764-4003-A711-A5673FEC648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xmlns="" id="{D55F8CB8-395A-41FB-8E87-94D6CDA748B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2" name="Text Box 8">
          <a:extLst>
            <a:ext uri="{FF2B5EF4-FFF2-40B4-BE49-F238E27FC236}">
              <a16:creationId xmlns:a16="http://schemas.microsoft.com/office/drawing/2014/main" xmlns="" id="{B4C7106B-DE81-487C-89E7-6936B93DFCE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3" name="Text Box 9">
          <a:extLst>
            <a:ext uri="{FF2B5EF4-FFF2-40B4-BE49-F238E27FC236}">
              <a16:creationId xmlns:a16="http://schemas.microsoft.com/office/drawing/2014/main" xmlns="" id="{7673CFF9-672D-4096-9209-E8E92D54C7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4" name="Text Box 10">
          <a:extLst>
            <a:ext uri="{FF2B5EF4-FFF2-40B4-BE49-F238E27FC236}">
              <a16:creationId xmlns:a16="http://schemas.microsoft.com/office/drawing/2014/main" xmlns="" id="{5646F350-9728-47BF-970C-C5868DA79BD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5" name="Text Box 41">
          <a:extLst>
            <a:ext uri="{FF2B5EF4-FFF2-40B4-BE49-F238E27FC236}">
              <a16:creationId xmlns:a16="http://schemas.microsoft.com/office/drawing/2014/main" xmlns="" id="{2002E551-261D-4469-BE4F-045B81FEB9A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xmlns="" id="{5D6EE232-9CC8-4E4F-9FAB-EBF20BF5A05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xmlns="" id="{055D80C5-C723-4624-8C36-A181E843755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8" name="Text Box 8">
          <a:extLst>
            <a:ext uri="{FF2B5EF4-FFF2-40B4-BE49-F238E27FC236}">
              <a16:creationId xmlns:a16="http://schemas.microsoft.com/office/drawing/2014/main" xmlns="" id="{1D33E5EC-E8BF-46B2-B5DD-66606A165BB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299" name="Text Box 9">
          <a:extLst>
            <a:ext uri="{FF2B5EF4-FFF2-40B4-BE49-F238E27FC236}">
              <a16:creationId xmlns:a16="http://schemas.microsoft.com/office/drawing/2014/main" xmlns="" id="{0A75A29D-AFA0-4427-9F38-0A6EA6FA3C6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0" name="Text Box 10">
          <a:extLst>
            <a:ext uri="{FF2B5EF4-FFF2-40B4-BE49-F238E27FC236}">
              <a16:creationId xmlns:a16="http://schemas.microsoft.com/office/drawing/2014/main" xmlns="" id="{93DAD24B-DC1D-4D68-9858-F2732257A26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1" name="Text Box 41">
          <a:extLst>
            <a:ext uri="{FF2B5EF4-FFF2-40B4-BE49-F238E27FC236}">
              <a16:creationId xmlns:a16="http://schemas.microsoft.com/office/drawing/2014/main" xmlns="" id="{6B3DCFB1-E80C-4908-AD8D-02DDE0DB6EB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2" name="Text Box 43">
          <a:extLst>
            <a:ext uri="{FF2B5EF4-FFF2-40B4-BE49-F238E27FC236}">
              <a16:creationId xmlns:a16="http://schemas.microsoft.com/office/drawing/2014/main" xmlns="" id="{DFFBADF7-51D0-4106-AC2C-189818EAF0D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xmlns="" id="{E2D1A32F-312F-4448-8D3E-54E21FA25D1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xmlns="" id="{1B19D7E9-80DE-451F-8BB3-AB8F2622D6E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xmlns="" id="{EB0B68E2-4ECB-4EB0-A185-A89B4B21148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6" name="Text Box 10">
          <a:extLst>
            <a:ext uri="{FF2B5EF4-FFF2-40B4-BE49-F238E27FC236}">
              <a16:creationId xmlns:a16="http://schemas.microsoft.com/office/drawing/2014/main" xmlns="" id="{C4C26DBF-EA3D-4A51-86F1-8E196B73BB2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7" name="Text Box 41">
          <a:extLst>
            <a:ext uri="{FF2B5EF4-FFF2-40B4-BE49-F238E27FC236}">
              <a16:creationId xmlns:a16="http://schemas.microsoft.com/office/drawing/2014/main" xmlns="" id="{5D0F9CDF-08C0-49BD-BFCE-B5E9D8F7B9C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8" name="Text Box 43">
          <a:extLst>
            <a:ext uri="{FF2B5EF4-FFF2-40B4-BE49-F238E27FC236}">
              <a16:creationId xmlns:a16="http://schemas.microsoft.com/office/drawing/2014/main" xmlns="" id="{2FD6E489-1F46-4895-B27F-AF74C0D9965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xmlns="" id="{5F4D59F3-0EE9-47CD-9930-DD279E173FF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0" name="Text Box 8">
          <a:extLst>
            <a:ext uri="{FF2B5EF4-FFF2-40B4-BE49-F238E27FC236}">
              <a16:creationId xmlns:a16="http://schemas.microsoft.com/office/drawing/2014/main" xmlns="" id="{73045312-D239-40AF-9E8C-CFF08AA1D42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1" name="Text Box 9">
          <a:extLst>
            <a:ext uri="{FF2B5EF4-FFF2-40B4-BE49-F238E27FC236}">
              <a16:creationId xmlns:a16="http://schemas.microsoft.com/office/drawing/2014/main" xmlns="" id="{B95CC875-60FF-4F3C-867C-A3018BF0F46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2" name="Text Box 10">
          <a:extLst>
            <a:ext uri="{FF2B5EF4-FFF2-40B4-BE49-F238E27FC236}">
              <a16:creationId xmlns:a16="http://schemas.microsoft.com/office/drawing/2014/main" xmlns="" id="{F2046DFD-B435-4F43-8E16-A54E95B7007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3" name="Text Box 41">
          <a:extLst>
            <a:ext uri="{FF2B5EF4-FFF2-40B4-BE49-F238E27FC236}">
              <a16:creationId xmlns:a16="http://schemas.microsoft.com/office/drawing/2014/main" xmlns="" id="{63EA0DE0-301F-4367-8225-2350AA9040E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xmlns="" id="{8B73BF93-E537-4401-84D3-CBE89DDC482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xmlns="" id="{C20A636B-E742-41AB-B928-52D7C8D43CC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6" name="Text Box 8">
          <a:extLst>
            <a:ext uri="{FF2B5EF4-FFF2-40B4-BE49-F238E27FC236}">
              <a16:creationId xmlns:a16="http://schemas.microsoft.com/office/drawing/2014/main" xmlns="" id="{0515EEED-E823-4B55-A79E-5AAC4E04E8A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7" name="Text Box 9">
          <a:extLst>
            <a:ext uri="{FF2B5EF4-FFF2-40B4-BE49-F238E27FC236}">
              <a16:creationId xmlns:a16="http://schemas.microsoft.com/office/drawing/2014/main" xmlns="" id="{C351A113-4019-4656-9137-E1973C28962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8" name="Text Box 10">
          <a:extLst>
            <a:ext uri="{FF2B5EF4-FFF2-40B4-BE49-F238E27FC236}">
              <a16:creationId xmlns:a16="http://schemas.microsoft.com/office/drawing/2014/main" xmlns="" id="{B58E1CA9-BCF7-4547-83E7-20F508E311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19" name="Text Box 41">
          <a:extLst>
            <a:ext uri="{FF2B5EF4-FFF2-40B4-BE49-F238E27FC236}">
              <a16:creationId xmlns:a16="http://schemas.microsoft.com/office/drawing/2014/main" xmlns="" id="{B101B642-EC92-4AC6-A1E9-88CB431383C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20" name="Text Box 43">
          <a:extLst>
            <a:ext uri="{FF2B5EF4-FFF2-40B4-BE49-F238E27FC236}">
              <a16:creationId xmlns:a16="http://schemas.microsoft.com/office/drawing/2014/main" xmlns="" id="{7107BBB7-AC8C-479E-8AAB-1AEC1D1BF4E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xmlns="" id="{EF93C05C-1406-423C-A4A1-CC600024968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322" name="Text Box 8">
          <a:extLst>
            <a:ext uri="{FF2B5EF4-FFF2-40B4-BE49-F238E27FC236}">
              <a16:creationId xmlns:a16="http://schemas.microsoft.com/office/drawing/2014/main" xmlns="" id="{3703C224-5A0F-44B4-B3EA-7FC4314975F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323" name="Text Box 9">
          <a:extLst>
            <a:ext uri="{FF2B5EF4-FFF2-40B4-BE49-F238E27FC236}">
              <a16:creationId xmlns:a16="http://schemas.microsoft.com/office/drawing/2014/main" xmlns="" id="{0996FFFD-7EB5-402E-B906-045CDD8B51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324" name="Text Box 10">
          <a:extLst>
            <a:ext uri="{FF2B5EF4-FFF2-40B4-BE49-F238E27FC236}">
              <a16:creationId xmlns:a16="http://schemas.microsoft.com/office/drawing/2014/main" xmlns="" id="{12119A56-70BB-4D0F-B6ED-00F6CA991FC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325" name="Text Box 41">
          <a:extLst>
            <a:ext uri="{FF2B5EF4-FFF2-40B4-BE49-F238E27FC236}">
              <a16:creationId xmlns:a16="http://schemas.microsoft.com/office/drawing/2014/main" xmlns="" id="{9362F08A-AE9B-4F16-A5B0-6F0F4740D27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326" name="Text Box 43">
          <a:extLst>
            <a:ext uri="{FF2B5EF4-FFF2-40B4-BE49-F238E27FC236}">
              <a16:creationId xmlns:a16="http://schemas.microsoft.com/office/drawing/2014/main" xmlns="" id="{77ACA0BA-F04B-4863-84EB-4518F178180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xmlns="" id="{A7498FE1-9655-4423-B3F3-E8892B5FBC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xmlns="" id="{FD0EEE92-E7A4-4093-A9B2-745C3260F4C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xmlns="" id="{CF384C69-4BFF-4C51-87E7-2C96D4997F2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0" name="Text Box 10">
          <a:extLst>
            <a:ext uri="{FF2B5EF4-FFF2-40B4-BE49-F238E27FC236}">
              <a16:creationId xmlns:a16="http://schemas.microsoft.com/office/drawing/2014/main" xmlns="" id="{CCE2D475-1CB9-4262-9E59-61EFCC4C45A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1" name="Text Box 41">
          <a:extLst>
            <a:ext uri="{FF2B5EF4-FFF2-40B4-BE49-F238E27FC236}">
              <a16:creationId xmlns:a16="http://schemas.microsoft.com/office/drawing/2014/main" xmlns="" id="{EE15FFDA-811E-42D4-AD40-4E6ED0E8C85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xmlns="" id="{AC0E8E85-94FE-4E50-87F1-C95F906CE65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xmlns="" id="{88048D5D-1359-4A95-A7B3-27D5D208A1D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4" name="Text Box 8">
          <a:extLst>
            <a:ext uri="{FF2B5EF4-FFF2-40B4-BE49-F238E27FC236}">
              <a16:creationId xmlns:a16="http://schemas.microsoft.com/office/drawing/2014/main" xmlns="" id="{C4D2DAC2-0AAE-4209-A2D4-19475338FCD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5" name="Text Box 9">
          <a:extLst>
            <a:ext uri="{FF2B5EF4-FFF2-40B4-BE49-F238E27FC236}">
              <a16:creationId xmlns:a16="http://schemas.microsoft.com/office/drawing/2014/main" xmlns="" id="{4283DFFA-D7CE-4CD8-B2EF-18895EC8789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6" name="Text Box 10">
          <a:extLst>
            <a:ext uri="{FF2B5EF4-FFF2-40B4-BE49-F238E27FC236}">
              <a16:creationId xmlns:a16="http://schemas.microsoft.com/office/drawing/2014/main" xmlns="" id="{48C35684-BC11-4C83-9CC6-36A8727F06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7" name="Text Box 41">
          <a:extLst>
            <a:ext uri="{FF2B5EF4-FFF2-40B4-BE49-F238E27FC236}">
              <a16:creationId xmlns:a16="http://schemas.microsoft.com/office/drawing/2014/main" xmlns="" id="{20E28132-1D26-4F47-8731-49E6885C6CD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8" name="Text Box 43">
          <a:extLst>
            <a:ext uri="{FF2B5EF4-FFF2-40B4-BE49-F238E27FC236}">
              <a16:creationId xmlns:a16="http://schemas.microsoft.com/office/drawing/2014/main" xmlns="" id="{2DB1E500-CC41-49A1-8EB3-9A41F1DC662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xmlns="" id="{DF864FAC-27D0-4600-A4F0-BB9F3FE9A30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0" name="Text Box 8">
          <a:extLst>
            <a:ext uri="{FF2B5EF4-FFF2-40B4-BE49-F238E27FC236}">
              <a16:creationId xmlns:a16="http://schemas.microsoft.com/office/drawing/2014/main" xmlns="" id="{115337C2-E01E-4912-BA0B-D0665E4FFDB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1" name="Text Box 9">
          <a:extLst>
            <a:ext uri="{FF2B5EF4-FFF2-40B4-BE49-F238E27FC236}">
              <a16:creationId xmlns:a16="http://schemas.microsoft.com/office/drawing/2014/main" xmlns="" id="{E8EEECB4-D41E-4DC0-963A-6181CCF3243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2" name="Text Box 10">
          <a:extLst>
            <a:ext uri="{FF2B5EF4-FFF2-40B4-BE49-F238E27FC236}">
              <a16:creationId xmlns:a16="http://schemas.microsoft.com/office/drawing/2014/main" xmlns="" id="{0605B874-1BD9-467A-A931-9E217BCC7E0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3" name="Text Box 41">
          <a:extLst>
            <a:ext uri="{FF2B5EF4-FFF2-40B4-BE49-F238E27FC236}">
              <a16:creationId xmlns:a16="http://schemas.microsoft.com/office/drawing/2014/main" xmlns="" id="{2FB03CF1-67B3-45E7-8105-6B551AA5EE7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4" name="Text Box 43">
          <a:extLst>
            <a:ext uri="{FF2B5EF4-FFF2-40B4-BE49-F238E27FC236}">
              <a16:creationId xmlns:a16="http://schemas.microsoft.com/office/drawing/2014/main" xmlns="" id="{8B894C38-46A0-4CF5-8ED9-5BB3E0347B7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xmlns="" id="{AD28E76F-779D-41D1-93B6-F76CB003696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6" name="Text Box 8">
          <a:extLst>
            <a:ext uri="{FF2B5EF4-FFF2-40B4-BE49-F238E27FC236}">
              <a16:creationId xmlns:a16="http://schemas.microsoft.com/office/drawing/2014/main" xmlns="" id="{AF78E212-A8EA-4AF9-98E9-349BADE0392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7" name="Text Box 9">
          <a:extLst>
            <a:ext uri="{FF2B5EF4-FFF2-40B4-BE49-F238E27FC236}">
              <a16:creationId xmlns:a16="http://schemas.microsoft.com/office/drawing/2014/main" xmlns="" id="{A4EAABAA-38C0-4A80-9E1D-335A098D1A6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8" name="Text Box 10">
          <a:extLst>
            <a:ext uri="{FF2B5EF4-FFF2-40B4-BE49-F238E27FC236}">
              <a16:creationId xmlns:a16="http://schemas.microsoft.com/office/drawing/2014/main" xmlns="" id="{CC3956B8-9411-4308-82FC-B4B5ED39CC2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49" name="Text Box 41">
          <a:extLst>
            <a:ext uri="{FF2B5EF4-FFF2-40B4-BE49-F238E27FC236}">
              <a16:creationId xmlns:a16="http://schemas.microsoft.com/office/drawing/2014/main" xmlns="" id="{BA68F983-E175-43D9-8496-25B8C08B885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xmlns="" id="{7A7599B5-D4BF-42B1-9142-57BFB571F16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xmlns="" id="{3643FAFC-913C-4565-B87B-9525040693F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xmlns="" id="{2EC18D70-E9CB-476A-9FAD-CAED76E72C4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xmlns="" id="{452122FA-9CCE-4F99-BA22-7EF647BAEC9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4" name="Text Box 10">
          <a:extLst>
            <a:ext uri="{FF2B5EF4-FFF2-40B4-BE49-F238E27FC236}">
              <a16:creationId xmlns:a16="http://schemas.microsoft.com/office/drawing/2014/main" xmlns="" id="{5D99C56B-104B-46E9-8261-D217E2962BB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5" name="Text Box 41">
          <a:extLst>
            <a:ext uri="{FF2B5EF4-FFF2-40B4-BE49-F238E27FC236}">
              <a16:creationId xmlns:a16="http://schemas.microsoft.com/office/drawing/2014/main" xmlns="" id="{5A7076FC-4D93-474C-A132-6D41EE94A3C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6" name="Text Box 43">
          <a:extLst>
            <a:ext uri="{FF2B5EF4-FFF2-40B4-BE49-F238E27FC236}">
              <a16:creationId xmlns:a16="http://schemas.microsoft.com/office/drawing/2014/main" xmlns="" id="{25577FE8-2AFB-49F5-B109-BECCF47ACEB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xmlns="" id="{4371C438-E5AC-413C-8A9A-B8E3230D176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8" name="Text Box 8">
          <a:extLst>
            <a:ext uri="{FF2B5EF4-FFF2-40B4-BE49-F238E27FC236}">
              <a16:creationId xmlns:a16="http://schemas.microsoft.com/office/drawing/2014/main" xmlns="" id="{44537B74-161D-4E59-8D03-BBFC4F82A8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59" name="Text Box 9">
          <a:extLst>
            <a:ext uri="{FF2B5EF4-FFF2-40B4-BE49-F238E27FC236}">
              <a16:creationId xmlns:a16="http://schemas.microsoft.com/office/drawing/2014/main" xmlns="" id="{333BDD37-38E4-4862-B6C5-F63290AAA3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0" name="Text Box 10">
          <a:extLst>
            <a:ext uri="{FF2B5EF4-FFF2-40B4-BE49-F238E27FC236}">
              <a16:creationId xmlns:a16="http://schemas.microsoft.com/office/drawing/2014/main" xmlns="" id="{BF1C3C52-FD4E-4E07-A993-ACDE102674E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1" name="Text Box 41">
          <a:extLst>
            <a:ext uri="{FF2B5EF4-FFF2-40B4-BE49-F238E27FC236}">
              <a16:creationId xmlns:a16="http://schemas.microsoft.com/office/drawing/2014/main" xmlns="" id="{0E28D18F-93DB-422B-8A69-043FEC3FCD2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xmlns="" id="{9560831C-B1C0-4311-9559-105A336F442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xmlns="" id="{D9EF1347-1E02-40A4-A069-98E07D2957C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4" name="Text Box 8">
          <a:extLst>
            <a:ext uri="{FF2B5EF4-FFF2-40B4-BE49-F238E27FC236}">
              <a16:creationId xmlns:a16="http://schemas.microsoft.com/office/drawing/2014/main" xmlns="" id="{526E5A6B-4857-4243-B99D-471217117F8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5" name="Text Box 9">
          <a:extLst>
            <a:ext uri="{FF2B5EF4-FFF2-40B4-BE49-F238E27FC236}">
              <a16:creationId xmlns:a16="http://schemas.microsoft.com/office/drawing/2014/main" xmlns="" id="{3732A137-8C32-466C-8809-614172CD700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6" name="Text Box 10">
          <a:extLst>
            <a:ext uri="{FF2B5EF4-FFF2-40B4-BE49-F238E27FC236}">
              <a16:creationId xmlns:a16="http://schemas.microsoft.com/office/drawing/2014/main" xmlns="" id="{916ED459-0164-4B39-8605-0702C4F88AE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7" name="Text Box 41">
          <a:extLst>
            <a:ext uri="{FF2B5EF4-FFF2-40B4-BE49-F238E27FC236}">
              <a16:creationId xmlns:a16="http://schemas.microsoft.com/office/drawing/2014/main" xmlns="" id="{146AF2E2-CF6B-4E0B-866D-01DD8B12C6A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8" name="Text Box 43">
          <a:extLst>
            <a:ext uri="{FF2B5EF4-FFF2-40B4-BE49-F238E27FC236}">
              <a16:creationId xmlns:a16="http://schemas.microsoft.com/office/drawing/2014/main" xmlns="" id="{88F6550D-DD65-4022-A58A-350D8B6B2C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xmlns="" id="{6A5F61D2-0934-4155-AC42-E19DBA53E8B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0" name="Text Box 8">
          <a:extLst>
            <a:ext uri="{FF2B5EF4-FFF2-40B4-BE49-F238E27FC236}">
              <a16:creationId xmlns:a16="http://schemas.microsoft.com/office/drawing/2014/main" xmlns="" id="{1B01DBEB-E489-4284-974B-1FBC3CDD4B9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1" name="Text Box 9">
          <a:extLst>
            <a:ext uri="{FF2B5EF4-FFF2-40B4-BE49-F238E27FC236}">
              <a16:creationId xmlns:a16="http://schemas.microsoft.com/office/drawing/2014/main" xmlns="" id="{E44A4040-1DBB-440E-B4EF-773DAC97845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2" name="Text Box 10">
          <a:extLst>
            <a:ext uri="{FF2B5EF4-FFF2-40B4-BE49-F238E27FC236}">
              <a16:creationId xmlns:a16="http://schemas.microsoft.com/office/drawing/2014/main" xmlns="" id="{0F687AE3-DDEE-44F7-83F5-66F279B3CBD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3" name="Text Box 41">
          <a:extLst>
            <a:ext uri="{FF2B5EF4-FFF2-40B4-BE49-F238E27FC236}">
              <a16:creationId xmlns:a16="http://schemas.microsoft.com/office/drawing/2014/main" xmlns="" id="{E7E76A7B-E6B3-4EB4-8E3B-899A9D3B212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4" name="Text Box 43">
          <a:extLst>
            <a:ext uri="{FF2B5EF4-FFF2-40B4-BE49-F238E27FC236}">
              <a16:creationId xmlns:a16="http://schemas.microsoft.com/office/drawing/2014/main" xmlns="" id="{F015ABD2-A721-42A0-B0E0-04BE8147C96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xmlns="" id="{53A5DDD9-E31D-46FF-B633-0E8C9CE8641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xmlns="" id="{BB3EAAD2-1775-4FA2-A7AE-F91F2858C3A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xmlns="" id="{2406C7ED-DA84-45EA-894C-DDF020D78D5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8" name="Text Box 10">
          <a:extLst>
            <a:ext uri="{FF2B5EF4-FFF2-40B4-BE49-F238E27FC236}">
              <a16:creationId xmlns:a16="http://schemas.microsoft.com/office/drawing/2014/main" xmlns="" id="{2356DA03-CA08-4BC0-B914-FC9154D5388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79" name="Text Box 41">
          <a:extLst>
            <a:ext uri="{FF2B5EF4-FFF2-40B4-BE49-F238E27FC236}">
              <a16:creationId xmlns:a16="http://schemas.microsoft.com/office/drawing/2014/main" xmlns="" id="{F9E2603A-763F-45F9-88A7-01D725C3B08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0" name="Text Box 43">
          <a:extLst>
            <a:ext uri="{FF2B5EF4-FFF2-40B4-BE49-F238E27FC236}">
              <a16:creationId xmlns:a16="http://schemas.microsoft.com/office/drawing/2014/main" xmlns="" id="{B1030E63-212F-4CDA-B8E0-44E5CE548A4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xmlns="" id="{77FE3D0D-7E7C-4A5E-83C4-AC32CF04F8A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2" name="Text Box 8">
          <a:extLst>
            <a:ext uri="{FF2B5EF4-FFF2-40B4-BE49-F238E27FC236}">
              <a16:creationId xmlns:a16="http://schemas.microsoft.com/office/drawing/2014/main" xmlns="" id="{ED85065E-4979-4719-83E2-C433AD08A27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3" name="Text Box 9">
          <a:extLst>
            <a:ext uri="{FF2B5EF4-FFF2-40B4-BE49-F238E27FC236}">
              <a16:creationId xmlns:a16="http://schemas.microsoft.com/office/drawing/2014/main" xmlns="" id="{75048ED4-0A50-4137-89E1-E5034C8CFBF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4" name="Text Box 10">
          <a:extLst>
            <a:ext uri="{FF2B5EF4-FFF2-40B4-BE49-F238E27FC236}">
              <a16:creationId xmlns:a16="http://schemas.microsoft.com/office/drawing/2014/main" xmlns="" id="{5C746369-5487-4360-A66D-3D109D95D5E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5" name="Text Box 41">
          <a:extLst>
            <a:ext uri="{FF2B5EF4-FFF2-40B4-BE49-F238E27FC236}">
              <a16:creationId xmlns:a16="http://schemas.microsoft.com/office/drawing/2014/main" xmlns="" id="{AF511345-9018-4BBD-88C2-B13BE16F69E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6" name="Text Box 43">
          <a:extLst>
            <a:ext uri="{FF2B5EF4-FFF2-40B4-BE49-F238E27FC236}">
              <a16:creationId xmlns:a16="http://schemas.microsoft.com/office/drawing/2014/main" xmlns="" id="{638DB5D9-CBF1-4369-84C9-5B41AF7EC8E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xmlns="" id="{BC571854-6D3E-4BEF-A1F3-CC278760BFD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8" name="Text Box 8">
          <a:extLst>
            <a:ext uri="{FF2B5EF4-FFF2-40B4-BE49-F238E27FC236}">
              <a16:creationId xmlns:a16="http://schemas.microsoft.com/office/drawing/2014/main" xmlns="" id="{CA63E514-A6EA-4A16-9693-20F829608EC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89" name="Text Box 9">
          <a:extLst>
            <a:ext uri="{FF2B5EF4-FFF2-40B4-BE49-F238E27FC236}">
              <a16:creationId xmlns:a16="http://schemas.microsoft.com/office/drawing/2014/main" xmlns="" id="{05EC78FE-A46B-4547-91E8-4484A3346EC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0" name="Text Box 10">
          <a:extLst>
            <a:ext uri="{FF2B5EF4-FFF2-40B4-BE49-F238E27FC236}">
              <a16:creationId xmlns:a16="http://schemas.microsoft.com/office/drawing/2014/main" xmlns="" id="{535442EB-C138-417D-A277-6EDAB8743EF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1" name="Text Box 41">
          <a:extLst>
            <a:ext uri="{FF2B5EF4-FFF2-40B4-BE49-F238E27FC236}">
              <a16:creationId xmlns:a16="http://schemas.microsoft.com/office/drawing/2014/main" xmlns="" id="{0060ED38-93DF-48C8-AC08-F6DEDD6CAAF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2" name="Text Box 43">
          <a:extLst>
            <a:ext uri="{FF2B5EF4-FFF2-40B4-BE49-F238E27FC236}">
              <a16:creationId xmlns:a16="http://schemas.microsoft.com/office/drawing/2014/main" xmlns="" id="{89A3BD6E-5204-428F-93FF-8A3F6D606DE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xmlns="" id="{72258AFD-DF98-46DE-9B70-89A0E4B8D36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4" name="Text Box 8">
          <a:extLst>
            <a:ext uri="{FF2B5EF4-FFF2-40B4-BE49-F238E27FC236}">
              <a16:creationId xmlns:a16="http://schemas.microsoft.com/office/drawing/2014/main" xmlns="" id="{6A00815D-A39B-4C79-8050-433CF09252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5" name="Text Box 9">
          <a:extLst>
            <a:ext uri="{FF2B5EF4-FFF2-40B4-BE49-F238E27FC236}">
              <a16:creationId xmlns:a16="http://schemas.microsoft.com/office/drawing/2014/main" xmlns="" id="{8E32ABC1-C64C-49B5-AFF8-B6EEDAECC55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6" name="Text Box 10">
          <a:extLst>
            <a:ext uri="{FF2B5EF4-FFF2-40B4-BE49-F238E27FC236}">
              <a16:creationId xmlns:a16="http://schemas.microsoft.com/office/drawing/2014/main" xmlns="" id="{51172813-7215-48F6-9E2D-E73B971CDFC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7" name="Text Box 41">
          <a:extLst>
            <a:ext uri="{FF2B5EF4-FFF2-40B4-BE49-F238E27FC236}">
              <a16:creationId xmlns:a16="http://schemas.microsoft.com/office/drawing/2014/main" xmlns="" id="{8BA8EDD1-C1BA-4092-9056-3F48F0DEB8A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8" name="Text Box 43">
          <a:extLst>
            <a:ext uri="{FF2B5EF4-FFF2-40B4-BE49-F238E27FC236}">
              <a16:creationId xmlns:a16="http://schemas.microsoft.com/office/drawing/2014/main" xmlns="" id="{81243329-EC97-4748-8A20-FCF43BCC645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xmlns="" id="{9AA1DB22-F869-4004-82ED-84974F72549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00" name="Text Box 8">
          <a:extLst>
            <a:ext uri="{FF2B5EF4-FFF2-40B4-BE49-F238E27FC236}">
              <a16:creationId xmlns:a16="http://schemas.microsoft.com/office/drawing/2014/main" xmlns="" id="{CDA5B3E7-AA07-48AF-95D4-90EEC4770C7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01" name="Text Box 9">
          <a:extLst>
            <a:ext uri="{FF2B5EF4-FFF2-40B4-BE49-F238E27FC236}">
              <a16:creationId xmlns:a16="http://schemas.microsoft.com/office/drawing/2014/main" xmlns="" id="{06196CE0-7232-4D9F-9B58-2D09A9E85EC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02" name="Text Box 10">
          <a:extLst>
            <a:ext uri="{FF2B5EF4-FFF2-40B4-BE49-F238E27FC236}">
              <a16:creationId xmlns:a16="http://schemas.microsoft.com/office/drawing/2014/main" xmlns="" id="{8C00DF21-03AF-4BB4-B447-9A495AE6BFD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03" name="Text Box 41">
          <a:extLst>
            <a:ext uri="{FF2B5EF4-FFF2-40B4-BE49-F238E27FC236}">
              <a16:creationId xmlns:a16="http://schemas.microsoft.com/office/drawing/2014/main" xmlns="" id="{76113428-CAD3-4574-9BA3-33E615C5C58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04" name="Text Box 43">
          <a:extLst>
            <a:ext uri="{FF2B5EF4-FFF2-40B4-BE49-F238E27FC236}">
              <a16:creationId xmlns:a16="http://schemas.microsoft.com/office/drawing/2014/main" xmlns="" id="{7A08ECB1-416C-4550-AE52-E317A1757B6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xmlns="" id="{28360A68-F42A-4EF9-AE29-22A7F601272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06" name="Text Box 8">
          <a:extLst>
            <a:ext uri="{FF2B5EF4-FFF2-40B4-BE49-F238E27FC236}">
              <a16:creationId xmlns:a16="http://schemas.microsoft.com/office/drawing/2014/main" xmlns="" id="{65E97614-998E-4EB7-9A28-A1233527C7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07" name="Text Box 9">
          <a:extLst>
            <a:ext uri="{FF2B5EF4-FFF2-40B4-BE49-F238E27FC236}">
              <a16:creationId xmlns:a16="http://schemas.microsoft.com/office/drawing/2014/main" xmlns="" id="{ACD76899-D9B1-4FB8-BAA4-5DE8FCA9B09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08" name="Text Box 10">
          <a:extLst>
            <a:ext uri="{FF2B5EF4-FFF2-40B4-BE49-F238E27FC236}">
              <a16:creationId xmlns:a16="http://schemas.microsoft.com/office/drawing/2014/main" xmlns="" id="{D2278CFC-E502-41AB-B3B1-8E7A041E2C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09" name="Text Box 41">
          <a:extLst>
            <a:ext uri="{FF2B5EF4-FFF2-40B4-BE49-F238E27FC236}">
              <a16:creationId xmlns:a16="http://schemas.microsoft.com/office/drawing/2014/main" xmlns="" id="{86F4DAFA-40B6-45B0-8C0A-7F45DE3BE1B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0" name="Text Box 43">
          <a:extLst>
            <a:ext uri="{FF2B5EF4-FFF2-40B4-BE49-F238E27FC236}">
              <a16:creationId xmlns:a16="http://schemas.microsoft.com/office/drawing/2014/main" xmlns="" id="{0FC333A7-DAF3-4F70-A86D-E96FDADEB42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xmlns="" id="{C797C337-BD79-480F-9558-2481F68D2F8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xmlns="" id="{8D98C5BF-27F5-4886-8EA4-C2976084763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xmlns="" id="{25DFFB11-AC03-4C1B-8B24-233F571DDEB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4" name="Text Box 10">
          <a:extLst>
            <a:ext uri="{FF2B5EF4-FFF2-40B4-BE49-F238E27FC236}">
              <a16:creationId xmlns:a16="http://schemas.microsoft.com/office/drawing/2014/main" xmlns="" id="{5E8333B4-239C-40A6-84AB-D6590C41B8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5" name="Text Box 41">
          <a:extLst>
            <a:ext uri="{FF2B5EF4-FFF2-40B4-BE49-F238E27FC236}">
              <a16:creationId xmlns:a16="http://schemas.microsoft.com/office/drawing/2014/main" xmlns="" id="{1081F2FA-1D93-4319-A10D-E6D4561F115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16" name="Text Box 43">
          <a:extLst>
            <a:ext uri="{FF2B5EF4-FFF2-40B4-BE49-F238E27FC236}">
              <a16:creationId xmlns:a16="http://schemas.microsoft.com/office/drawing/2014/main" xmlns="" id="{2C5730E4-ED62-4D09-9626-C0246A69398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xmlns="" id="{C797CC39-E8C4-4BC7-B170-AD52294447B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xmlns="" id="{43F3C5A3-1133-4B7C-9CF7-B0EB50ED75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xmlns="" id="{81CA61B4-7E54-4776-A298-054606A8A9F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0" name="Text Box 10">
          <a:extLst>
            <a:ext uri="{FF2B5EF4-FFF2-40B4-BE49-F238E27FC236}">
              <a16:creationId xmlns:a16="http://schemas.microsoft.com/office/drawing/2014/main" xmlns="" id="{C97CE30C-55A5-4CDC-969F-F0D49F00FBF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1" name="Text Box 41">
          <a:extLst>
            <a:ext uri="{FF2B5EF4-FFF2-40B4-BE49-F238E27FC236}">
              <a16:creationId xmlns:a16="http://schemas.microsoft.com/office/drawing/2014/main" xmlns="" id="{987C30C2-D634-40F3-9AEF-CA30BF81A7E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2" name="Text Box 43">
          <a:extLst>
            <a:ext uri="{FF2B5EF4-FFF2-40B4-BE49-F238E27FC236}">
              <a16:creationId xmlns:a16="http://schemas.microsoft.com/office/drawing/2014/main" xmlns="" id="{A0373629-E865-4944-8D56-9DCDBD84B84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xmlns="" id="{5898107A-292F-4E42-9567-F1C43F8C61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4" name="Text Box 8">
          <a:extLst>
            <a:ext uri="{FF2B5EF4-FFF2-40B4-BE49-F238E27FC236}">
              <a16:creationId xmlns:a16="http://schemas.microsoft.com/office/drawing/2014/main" xmlns="" id="{EC0C3B24-4D78-42C0-95C2-8EEBB35D2A5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5" name="Text Box 9">
          <a:extLst>
            <a:ext uri="{FF2B5EF4-FFF2-40B4-BE49-F238E27FC236}">
              <a16:creationId xmlns:a16="http://schemas.microsoft.com/office/drawing/2014/main" xmlns="" id="{F591F70C-76B4-4372-AF00-FDCB0B92D85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6" name="Text Box 10">
          <a:extLst>
            <a:ext uri="{FF2B5EF4-FFF2-40B4-BE49-F238E27FC236}">
              <a16:creationId xmlns:a16="http://schemas.microsoft.com/office/drawing/2014/main" xmlns="" id="{DED65693-4256-403C-9B57-6483473F96E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7" name="Text Box 41">
          <a:extLst>
            <a:ext uri="{FF2B5EF4-FFF2-40B4-BE49-F238E27FC236}">
              <a16:creationId xmlns:a16="http://schemas.microsoft.com/office/drawing/2014/main" xmlns="" id="{B8928E22-692A-4412-85FE-BFB66B8FAC2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8" name="Text Box 43">
          <a:extLst>
            <a:ext uri="{FF2B5EF4-FFF2-40B4-BE49-F238E27FC236}">
              <a16:creationId xmlns:a16="http://schemas.microsoft.com/office/drawing/2014/main" xmlns="" id="{2A4D4954-D87C-4052-97CD-37AD51C6A2B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xmlns="" id="{A1B2CFB5-4C24-4771-BD91-A24F5CB4CE1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0" name="Text Box 8">
          <a:extLst>
            <a:ext uri="{FF2B5EF4-FFF2-40B4-BE49-F238E27FC236}">
              <a16:creationId xmlns:a16="http://schemas.microsoft.com/office/drawing/2014/main" xmlns="" id="{F163CE60-B6D4-43B4-996C-197734D8A8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1" name="Text Box 9">
          <a:extLst>
            <a:ext uri="{FF2B5EF4-FFF2-40B4-BE49-F238E27FC236}">
              <a16:creationId xmlns:a16="http://schemas.microsoft.com/office/drawing/2014/main" xmlns="" id="{2BCAECF6-F6FF-429C-9E51-84CD534F9E6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2" name="Text Box 10">
          <a:extLst>
            <a:ext uri="{FF2B5EF4-FFF2-40B4-BE49-F238E27FC236}">
              <a16:creationId xmlns:a16="http://schemas.microsoft.com/office/drawing/2014/main" xmlns="" id="{A97CF649-B65C-4092-892E-A48DE78B7C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3" name="Text Box 41">
          <a:extLst>
            <a:ext uri="{FF2B5EF4-FFF2-40B4-BE49-F238E27FC236}">
              <a16:creationId xmlns:a16="http://schemas.microsoft.com/office/drawing/2014/main" xmlns="" id="{139AE20E-D68F-4585-B4CB-779E07BC278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4" name="Text Box 43">
          <a:extLst>
            <a:ext uri="{FF2B5EF4-FFF2-40B4-BE49-F238E27FC236}">
              <a16:creationId xmlns:a16="http://schemas.microsoft.com/office/drawing/2014/main" xmlns="" id="{C9526729-503E-4BA7-A9B9-AD3625F7C31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xmlns="" id="{C64EC434-8DDF-411A-AC0B-9D48AFB90C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xmlns="" id="{2F52759F-DDB0-450D-B14C-94C7BB00318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xmlns="" id="{E1CE3BCE-0354-4399-927B-FCF362DA3DB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8" name="Text Box 10">
          <a:extLst>
            <a:ext uri="{FF2B5EF4-FFF2-40B4-BE49-F238E27FC236}">
              <a16:creationId xmlns:a16="http://schemas.microsoft.com/office/drawing/2014/main" xmlns="" id="{2A2A06F0-B454-46B1-B644-46483A17371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39" name="Text Box 41">
          <a:extLst>
            <a:ext uri="{FF2B5EF4-FFF2-40B4-BE49-F238E27FC236}">
              <a16:creationId xmlns:a16="http://schemas.microsoft.com/office/drawing/2014/main" xmlns="" id="{D32A757E-FC40-4402-B2B7-5976A07B051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0" name="Text Box 43">
          <a:extLst>
            <a:ext uri="{FF2B5EF4-FFF2-40B4-BE49-F238E27FC236}">
              <a16:creationId xmlns:a16="http://schemas.microsoft.com/office/drawing/2014/main" xmlns="" id="{78BE3779-360A-495E-ABA4-7EDC4C7AEEC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xmlns="" id="{CB2B82E8-038B-471F-B2DE-C28E407B5CF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xmlns="" id="{73C338A4-B6FF-4492-AAC9-565A9E55C1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xmlns="" id="{0021E8DF-FE8D-49A2-B234-725C1BDB1B1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4" name="Text Box 10">
          <a:extLst>
            <a:ext uri="{FF2B5EF4-FFF2-40B4-BE49-F238E27FC236}">
              <a16:creationId xmlns:a16="http://schemas.microsoft.com/office/drawing/2014/main" xmlns="" id="{B4E6C557-459A-4029-8534-7F70494BD6A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5" name="Text Box 41">
          <a:extLst>
            <a:ext uri="{FF2B5EF4-FFF2-40B4-BE49-F238E27FC236}">
              <a16:creationId xmlns:a16="http://schemas.microsoft.com/office/drawing/2014/main" xmlns="" id="{61DF25FF-4371-478C-BD94-D4A3F287BCC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6" name="Text Box 43">
          <a:extLst>
            <a:ext uri="{FF2B5EF4-FFF2-40B4-BE49-F238E27FC236}">
              <a16:creationId xmlns:a16="http://schemas.microsoft.com/office/drawing/2014/main" xmlns="" id="{58AEAD17-7AB3-432E-95E9-4D012D0D61D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xmlns="" id="{F00296B9-ECEE-48AB-BDB9-CB2BA23ADFD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8" name="Text Box 8">
          <a:extLst>
            <a:ext uri="{FF2B5EF4-FFF2-40B4-BE49-F238E27FC236}">
              <a16:creationId xmlns:a16="http://schemas.microsoft.com/office/drawing/2014/main" xmlns="" id="{57D93D20-DF23-42E0-B2EB-DA061635933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49" name="Text Box 9">
          <a:extLst>
            <a:ext uri="{FF2B5EF4-FFF2-40B4-BE49-F238E27FC236}">
              <a16:creationId xmlns:a16="http://schemas.microsoft.com/office/drawing/2014/main" xmlns="" id="{6B0ADFEE-D37D-4FA4-9B3C-ADB2D7CFCB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0" name="Text Box 10">
          <a:extLst>
            <a:ext uri="{FF2B5EF4-FFF2-40B4-BE49-F238E27FC236}">
              <a16:creationId xmlns:a16="http://schemas.microsoft.com/office/drawing/2014/main" xmlns="" id="{64CAC45B-5794-40A4-9562-B3923AAC674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1" name="Text Box 41">
          <a:extLst>
            <a:ext uri="{FF2B5EF4-FFF2-40B4-BE49-F238E27FC236}">
              <a16:creationId xmlns:a16="http://schemas.microsoft.com/office/drawing/2014/main" xmlns="" id="{B599FBD3-07C8-41C9-8F3D-6D3098AF682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2" name="Text Box 43">
          <a:extLst>
            <a:ext uri="{FF2B5EF4-FFF2-40B4-BE49-F238E27FC236}">
              <a16:creationId xmlns:a16="http://schemas.microsoft.com/office/drawing/2014/main" xmlns="" id="{CB10EC96-5B64-41F6-A561-FB8FAD29BB6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xmlns="" id="{983595A8-D174-49AF-A8B1-7E379E4E1ED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4" name="Text Box 8">
          <a:extLst>
            <a:ext uri="{FF2B5EF4-FFF2-40B4-BE49-F238E27FC236}">
              <a16:creationId xmlns:a16="http://schemas.microsoft.com/office/drawing/2014/main" xmlns="" id="{AD29C8D4-454E-4232-9151-8D001CF99C0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5" name="Text Box 9">
          <a:extLst>
            <a:ext uri="{FF2B5EF4-FFF2-40B4-BE49-F238E27FC236}">
              <a16:creationId xmlns:a16="http://schemas.microsoft.com/office/drawing/2014/main" xmlns="" id="{4E65709E-60C3-4AD8-BDF4-BDAC4F58E4E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6" name="Text Box 10">
          <a:extLst>
            <a:ext uri="{FF2B5EF4-FFF2-40B4-BE49-F238E27FC236}">
              <a16:creationId xmlns:a16="http://schemas.microsoft.com/office/drawing/2014/main" xmlns="" id="{3CA238D1-83EC-4112-8D26-4792656C16C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7" name="Text Box 41">
          <a:extLst>
            <a:ext uri="{FF2B5EF4-FFF2-40B4-BE49-F238E27FC236}">
              <a16:creationId xmlns:a16="http://schemas.microsoft.com/office/drawing/2014/main" xmlns="" id="{E305BF38-249E-4585-B07C-74B1798B96C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8" name="Text Box 43">
          <a:extLst>
            <a:ext uri="{FF2B5EF4-FFF2-40B4-BE49-F238E27FC236}">
              <a16:creationId xmlns:a16="http://schemas.microsoft.com/office/drawing/2014/main" xmlns="" id="{7CA2168C-0B5D-4EF2-A0F7-DEA9840E67D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xmlns="" id="{6E9BB1FE-4916-4E38-A8CB-FDC388E5F79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0" name="Text Box 8">
          <a:extLst>
            <a:ext uri="{FF2B5EF4-FFF2-40B4-BE49-F238E27FC236}">
              <a16:creationId xmlns:a16="http://schemas.microsoft.com/office/drawing/2014/main" xmlns="" id="{C5E9F6EA-22AF-4B7F-9ABE-C474B295A11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1" name="Text Box 9">
          <a:extLst>
            <a:ext uri="{FF2B5EF4-FFF2-40B4-BE49-F238E27FC236}">
              <a16:creationId xmlns:a16="http://schemas.microsoft.com/office/drawing/2014/main" xmlns="" id="{15F54953-DBBB-41DC-A849-59F11541145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2" name="Text Box 10">
          <a:extLst>
            <a:ext uri="{FF2B5EF4-FFF2-40B4-BE49-F238E27FC236}">
              <a16:creationId xmlns:a16="http://schemas.microsoft.com/office/drawing/2014/main" xmlns="" id="{052CFB6C-8CBD-4E51-BC60-02936DFB49A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3" name="Text Box 41">
          <a:extLst>
            <a:ext uri="{FF2B5EF4-FFF2-40B4-BE49-F238E27FC236}">
              <a16:creationId xmlns:a16="http://schemas.microsoft.com/office/drawing/2014/main" xmlns="" id="{81E7C338-F46D-439A-933C-1868495F1EB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4" name="Text Box 43">
          <a:extLst>
            <a:ext uri="{FF2B5EF4-FFF2-40B4-BE49-F238E27FC236}">
              <a16:creationId xmlns:a16="http://schemas.microsoft.com/office/drawing/2014/main" xmlns="" id="{0DC78259-E05E-4B4F-8D6B-A22D1EE2F2F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xmlns="" id="{0B2CA665-79BC-4C65-9EC0-57F90CA5EA6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xmlns="" id="{42E41BCD-ADFE-4273-B326-0069695D4C6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xmlns="" id="{4B81BC81-11DA-4C77-9A0E-413F8427B0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8" name="Text Box 10">
          <a:extLst>
            <a:ext uri="{FF2B5EF4-FFF2-40B4-BE49-F238E27FC236}">
              <a16:creationId xmlns:a16="http://schemas.microsoft.com/office/drawing/2014/main" xmlns="" id="{891F6382-817C-457C-9BE8-D61AEED1973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69" name="Text Box 41">
          <a:extLst>
            <a:ext uri="{FF2B5EF4-FFF2-40B4-BE49-F238E27FC236}">
              <a16:creationId xmlns:a16="http://schemas.microsoft.com/office/drawing/2014/main" xmlns="" id="{D5834366-392E-4A66-9128-5F0E4A57469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0" name="Text Box 43">
          <a:extLst>
            <a:ext uri="{FF2B5EF4-FFF2-40B4-BE49-F238E27FC236}">
              <a16:creationId xmlns:a16="http://schemas.microsoft.com/office/drawing/2014/main" xmlns="" id="{9033D9E1-3A19-489B-B3C1-734B20F9412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xmlns="" id="{DDE30041-7E11-4222-8EF3-ECB03A688EA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2" name="Text Box 8">
          <a:extLst>
            <a:ext uri="{FF2B5EF4-FFF2-40B4-BE49-F238E27FC236}">
              <a16:creationId xmlns:a16="http://schemas.microsoft.com/office/drawing/2014/main" xmlns="" id="{04143873-9DB4-4EC2-BAC0-975216E995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3" name="Text Box 9">
          <a:extLst>
            <a:ext uri="{FF2B5EF4-FFF2-40B4-BE49-F238E27FC236}">
              <a16:creationId xmlns:a16="http://schemas.microsoft.com/office/drawing/2014/main" xmlns="" id="{4B8A292A-DBCB-4952-A453-2E17B7AD644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4" name="Text Box 10">
          <a:extLst>
            <a:ext uri="{FF2B5EF4-FFF2-40B4-BE49-F238E27FC236}">
              <a16:creationId xmlns:a16="http://schemas.microsoft.com/office/drawing/2014/main" xmlns="" id="{1523B962-CAA2-4CC4-ADEC-E54F8BD7E6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5" name="Text Box 41">
          <a:extLst>
            <a:ext uri="{FF2B5EF4-FFF2-40B4-BE49-F238E27FC236}">
              <a16:creationId xmlns:a16="http://schemas.microsoft.com/office/drawing/2014/main" xmlns="" id="{14A9F3F4-7FDC-488C-8B34-38EF9627764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6" name="Text Box 43">
          <a:extLst>
            <a:ext uri="{FF2B5EF4-FFF2-40B4-BE49-F238E27FC236}">
              <a16:creationId xmlns:a16="http://schemas.microsoft.com/office/drawing/2014/main" xmlns="" id="{63C78D88-BCFF-48BD-8FAC-F15E9321869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xmlns="" id="{4768A95E-C3DB-4587-87B9-60F4B077BFE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8" name="Text Box 8">
          <a:extLst>
            <a:ext uri="{FF2B5EF4-FFF2-40B4-BE49-F238E27FC236}">
              <a16:creationId xmlns:a16="http://schemas.microsoft.com/office/drawing/2014/main" xmlns="" id="{26D0C3AC-E816-4EBE-A68C-7EF332138E4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79" name="Text Box 9">
          <a:extLst>
            <a:ext uri="{FF2B5EF4-FFF2-40B4-BE49-F238E27FC236}">
              <a16:creationId xmlns:a16="http://schemas.microsoft.com/office/drawing/2014/main" xmlns="" id="{AA9378A0-4606-401E-8DE5-96038AC4326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0" name="Text Box 10">
          <a:extLst>
            <a:ext uri="{FF2B5EF4-FFF2-40B4-BE49-F238E27FC236}">
              <a16:creationId xmlns:a16="http://schemas.microsoft.com/office/drawing/2014/main" xmlns="" id="{C60D82B7-E197-4DA7-8054-5080733F826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1" name="Text Box 41">
          <a:extLst>
            <a:ext uri="{FF2B5EF4-FFF2-40B4-BE49-F238E27FC236}">
              <a16:creationId xmlns:a16="http://schemas.microsoft.com/office/drawing/2014/main" xmlns="" id="{E57A2877-3C40-4B1A-830B-6653183220C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2" name="Text Box 43">
          <a:extLst>
            <a:ext uri="{FF2B5EF4-FFF2-40B4-BE49-F238E27FC236}">
              <a16:creationId xmlns:a16="http://schemas.microsoft.com/office/drawing/2014/main" xmlns="" id="{69C307F3-7AEC-4CA9-A913-1331567E627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xmlns="" id="{8D8D4BD0-5525-4846-912F-892A2753F7C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4" name="Text Box 8">
          <a:extLst>
            <a:ext uri="{FF2B5EF4-FFF2-40B4-BE49-F238E27FC236}">
              <a16:creationId xmlns:a16="http://schemas.microsoft.com/office/drawing/2014/main" xmlns="" id="{9C6B217C-61FA-4667-9F71-323A4B5EBD7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5" name="Text Box 9">
          <a:extLst>
            <a:ext uri="{FF2B5EF4-FFF2-40B4-BE49-F238E27FC236}">
              <a16:creationId xmlns:a16="http://schemas.microsoft.com/office/drawing/2014/main" xmlns="" id="{66D74249-51E6-4D49-A676-019F4A156D1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6" name="Text Box 10">
          <a:extLst>
            <a:ext uri="{FF2B5EF4-FFF2-40B4-BE49-F238E27FC236}">
              <a16:creationId xmlns:a16="http://schemas.microsoft.com/office/drawing/2014/main" xmlns="" id="{56DAEDFF-D27D-4F2D-B37A-F8925BC2459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7" name="Text Box 41">
          <a:extLst>
            <a:ext uri="{FF2B5EF4-FFF2-40B4-BE49-F238E27FC236}">
              <a16:creationId xmlns:a16="http://schemas.microsoft.com/office/drawing/2014/main" xmlns="" id="{4F214435-2722-4C5C-8E3A-5DD80AC1926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488" name="Text Box 43">
          <a:extLst>
            <a:ext uri="{FF2B5EF4-FFF2-40B4-BE49-F238E27FC236}">
              <a16:creationId xmlns:a16="http://schemas.microsoft.com/office/drawing/2014/main" xmlns="" id="{72F64467-AF9A-4933-A005-9F63A4D0B47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xmlns="" id="{629A2987-8A4B-4D36-B8E5-0AED826B41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xmlns="" id="{80160FA3-A945-47EF-B3F5-D90C43BBD01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xmlns="" id="{DC57B2FD-88CA-446A-B089-9D6BC2C0EA3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2" name="Text Box 10">
          <a:extLst>
            <a:ext uri="{FF2B5EF4-FFF2-40B4-BE49-F238E27FC236}">
              <a16:creationId xmlns:a16="http://schemas.microsoft.com/office/drawing/2014/main" xmlns="" id="{478F3894-1B3C-4C1C-B4AD-3EC0A4CBD36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3" name="Text Box 41">
          <a:extLst>
            <a:ext uri="{FF2B5EF4-FFF2-40B4-BE49-F238E27FC236}">
              <a16:creationId xmlns:a16="http://schemas.microsoft.com/office/drawing/2014/main" xmlns="" id="{8CB0F407-83B4-43FE-AACB-F9F57C0E5E5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4" name="Text Box 43">
          <a:extLst>
            <a:ext uri="{FF2B5EF4-FFF2-40B4-BE49-F238E27FC236}">
              <a16:creationId xmlns:a16="http://schemas.microsoft.com/office/drawing/2014/main" xmlns="" id="{1E9B4017-FC2A-4F74-9275-036FBE13130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xmlns="" id="{AB79D6BE-9FD3-4B5E-AC3B-22C68E11EB9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6" name="Text Box 8">
          <a:extLst>
            <a:ext uri="{FF2B5EF4-FFF2-40B4-BE49-F238E27FC236}">
              <a16:creationId xmlns:a16="http://schemas.microsoft.com/office/drawing/2014/main" xmlns="" id="{A35755A1-9EE9-4EDB-8550-81185B00771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7" name="Text Box 9">
          <a:extLst>
            <a:ext uri="{FF2B5EF4-FFF2-40B4-BE49-F238E27FC236}">
              <a16:creationId xmlns:a16="http://schemas.microsoft.com/office/drawing/2014/main" xmlns="" id="{BDBD9B1F-517F-4A63-A2F2-850C988CB96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8" name="Text Box 10">
          <a:extLst>
            <a:ext uri="{FF2B5EF4-FFF2-40B4-BE49-F238E27FC236}">
              <a16:creationId xmlns:a16="http://schemas.microsoft.com/office/drawing/2014/main" xmlns="" id="{EA64DA43-30B4-42DD-96D6-955EF7B2A90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499" name="Text Box 41">
          <a:extLst>
            <a:ext uri="{FF2B5EF4-FFF2-40B4-BE49-F238E27FC236}">
              <a16:creationId xmlns:a16="http://schemas.microsoft.com/office/drawing/2014/main" xmlns="" id="{6A945A3B-72C2-4282-BB04-470126D8158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00" name="Text Box 43">
          <a:extLst>
            <a:ext uri="{FF2B5EF4-FFF2-40B4-BE49-F238E27FC236}">
              <a16:creationId xmlns:a16="http://schemas.microsoft.com/office/drawing/2014/main" xmlns="" id="{6FD9EEB3-F28B-4208-A0DF-4662080EA6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xmlns="" id="{CE8F35B2-0E0D-40A0-AD90-365252E46F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2" name="Text Box 8">
          <a:extLst>
            <a:ext uri="{FF2B5EF4-FFF2-40B4-BE49-F238E27FC236}">
              <a16:creationId xmlns:a16="http://schemas.microsoft.com/office/drawing/2014/main" xmlns="" id="{821E84A1-5C1E-4223-9E5A-75F5D22B8E5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3" name="Text Box 9">
          <a:extLst>
            <a:ext uri="{FF2B5EF4-FFF2-40B4-BE49-F238E27FC236}">
              <a16:creationId xmlns:a16="http://schemas.microsoft.com/office/drawing/2014/main" xmlns="" id="{F913B7BE-159B-4D1D-B7DB-F09FBF3DF9C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4" name="Text Box 10">
          <a:extLst>
            <a:ext uri="{FF2B5EF4-FFF2-40B4-BE49-F238E27FC236}">
              <a16:creationId xmlns:a16="http://schemas.microsoft.com/office/drawing/2014/main" xmlns="" id="{FF00B9A9-51E7-4371-B011-614D161F03E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5" name="Text Box 41">
          <a:extLst>
            <a:ext uri="{FF2B5EF4-FFF2-40B4-BE49-F238E27FC236}">
              <a16:creationId xmlns:a16="http://schemas.microsoft.com/office/drawing/2014/main" xmlns="" id="{22496CFC-CC25-4E66-8E8E-4A8AD2D50E3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6" name="Text Box 43">
          <a:extLst>
            <a:ext uri="{FF2B5EF4-FFF2-40B4-BE49-F238E27FC236}">
              <a16:creationId xmlns:a16="http://schemas.microsoft.com/office/drawing/2014/main" xmlns="" id="{2619DB2A-DA07-4EFA-8612-F6B0C48473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xmlns="" id="{920E4D94-39F4-4910-B092-133E27CC6FB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8" name="Text Box 8">
          <a:extLst>
            <a:ext uri="{FF2B5EF4-FFF2-40B4-BE49-F238E27FC236}">
              <a16:creationId xmlns:a16="http://schemas.microsoft.com/office/drawing/2014/main" xmlns="" id="{8510FB04-9C90-4F32-A000-56CEC3186E5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09" name="Text Box 9">
          <a:extLst>
            <a:ext uri="{FF2B5EF4-FFF2-40B4-BE49-F238E27FC236}">
              <a16:creationId xmlns:a16="http://schemas.microsoft.com/office/drawing/2014/main" xmlns="" id="{C5005BFF-20D0-4BED-BBB1-E9C97667B27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0" name="Text Box 10">
          <a:extLst>
            <a:ext uri="{FF2B5EF4-FFF2-40B4-BE49-F238E27FC236}">
              <a16:creationId xmlns:a16="http://schemas.microsoft.com/office/drawing/2014/main" xmlns="" id="{BF1AE6CC-3527-4C2D-8DE3-F780B39DD2B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1" name="Text Box 41">
          <a:extLst>
            <a:ext uri="{FF2B5EF4-FFF2-40B4-BE49-F238E27FC236}">
              <a16:creationId xmlns:a16="http://schemas.microsoft.com/office/drawing/2014/main" xmlns="" id="{424F3884-2BFF-4102-B8BF-EE9313E2C27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2" name="Text Box 43">
          <a:extLst>
            <a:ext uri="{FF2B5EF4-FFF2-40B4-BE49-F238E27FC236}">
              <a16:creationId xmlns:a16="http://schemas.microsoft.com/office/drawing/2014/main" xmlns="" id="{7AB60617-6C4E-47A4-ADC0-72610D57374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xmlns="" id="{2E997C77-0CFC-4EE2-BEC3-24C7F1B2B86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xmlns="" id="{999543B3-8DC1-415D-8DFE-35008E57455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xmlns="" id="{5BF6B25C-7C1C-4C53-A6EC-FCB44B05FC4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6" name="Text Box 10">
          <a:extLst>
            <a:ext uri="{FF2B5EF4-FFF2-40B4-BE49-F238E27FC236}">
              <a16:creationId xmlns:a16="http://schemas.microsoft.com/office/drawing/2014/main" xmlns="" id="{14FAA126-85E4-4D2B-8512-79D108DF038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7" name="Text Box 41">
          <a:extLst>
            <a:ext uri="{FF2B5EF4-FFF2-40B4-BE49-F238E27FC236}">
              <a16:creationId xmlns:a16="http://schemas.microsoft.com/office/drawing/2014/main" xmlns="" id="{2856B2A5-116D-4D42-98D0-6EB474939E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8" name="Text Box 43">
          <a:extLst>
            <a:ext uri="{FF2B5EF4-FFF2-40B4-BE49-F238E27FC236}">
              <a16:creationId xmlns:a16="http://schemas.microsoft.com/office/drawing/2014/main" xmlns="" id="{B4C95F06-9B26-4DBB-8B11-2293C39A551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xmlns="" id="{FBCC79B2-174F-4ADA-A2D1-B988D585474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0" name="Text Box 8">
          <a:extLst>
            <a:ext uri="{FF2B5EF4-FFF2-40B4-BE49-F238E27FC236}">
              <a16:creationId xmlns:a16="http://schemas.microsoft.com/office/drawing/2014/main" xmlns="" id="{8321F251-D0FC-4E0A-8BD4-FBF6C42223F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1" name="Text Box 9">
          <a:extLst>
            <a:ext uri="{FF2B5EF4-FFF2-40B4-BE49-F238E27FC236}">
              <a16:creationId xmlns:a16="http://schemas.microsoft.com/office/drawing/2014/main" xmlns="" id="{DCAFA47C-7DFB-4D4C-B9F5-34DB516F44E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2" name="Text Box 10">
          <a:extLst>
            <a:ext uri="{FF2B5EF4-FFF2-40B4-BE49-F238E27FC236}">
              <a16:creationId xmlns:a16="http://schemas.microsoft.com/office/drawing/2014/main" xmlns="" id="{054F2E43-5EE7-4B6A-B0EF-F63432043ED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3" name="Text Box 41">
          <a:extLst>
            <a:ext uri="{FF2B5EF4-FFF2-40B4-BE49-F238E27FC236}">
              <a16:creationId xmlns:a16="http://schemas.microsoft.com/office/drawing/2014/main" xmlns="" id="{4FCAC2F9-FB1B-4FF8-9017-02259DB3C77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4" name="Text Box 43">
          <a:extLst>
            <a:ext uri="{FF2B5EF4-FFF2-40B4-BE49-F238E27FC236}">
              <a16:creationId xmlns:a16="http://schemas.microsoft.com/office/drawing/2014/main" xmlns="" id="{E6DEDE77-1DC1-4B1C-A60F-C8D56CAB376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xmlns="" id="{17FE203A-F6C1-485D-BFDC-3448C0D5A2A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xmlns="" id="{49873D3D-EC0D-4B5E-A197-2A7B5EB53CC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xmlns="" id="{12EEA046-C037-4910-A78C-90E4DE2537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8" name="Text Box 10">
          <a:extLst>
            <a:ext uri="{FF2B5EF4-FFF2-40B4-BE49-F238E27FC236}">
              <a16:creationId xmlns:a16="http://schemas.microsoft.com/office/drawing/2014/main" xmlns="" id="{C3AADC29-4F97-468B-A3DF-833208F570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29" name="Text Box 41">
          <a:extLst>
            <a:ext uri="{FF2B5EF4-FFF2-40B4-BE49-F238E27FC236}">
              <a16:creationId xmlns:a16="http://schemas.microsoft.com/office/drawing/2014/main" xmlns="" id="{07D93509-2CAC-4459-B553-1A62521129C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0" name="Text Box 43">
          <a:extLst>
            <a:ext uri="{FF2B5EF4-FFF2-40B4-BE49-F238E27FC236}">
              <a16:creationId xmlns:a16="http://schemas.microsoft.com/office/drawing/2014/main" xmlns="" id="{CB915419-EB21-4996-A5B8-03B6DAC1FCE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xmlns="" id="{9D107DD3-9FA1-4540-BDF7-5B66A62A3AD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xmlns="" id="{2225496B-E3D2-417E-B525-CDCD169D21C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xmlns="" id="{A2E3361E-813D-4C5B-A774-FAAA60D5CEA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4" name="Text Box 10">
          <a:extLst>
            <a:ext uri="{FF2B5EF4-FFF2-40B4-BE49-F238E27FC236}">
              <a16:creationId xmlns:a16="http://schemas.microsoft.com/office/drawing/2014/main" xmlns="" id="{6E97929A-365C-4FBC-A4B7-4EDEAFD6F59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5" name="Text Box 41">
          <a:extLst>
            <a:ext uri="{FF2B5EF4-FFF2-40B4-BE49-F238E27FC236}">
              <a16:creationId xmlns:a16="http://schemas.microsoft.com/office/drawing/2014/main" xmlns="" id="{7B730358-A00E-433D-BB56-D1E854B9D39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6" name="Text Box 43">
          <a:extLst>
            <a:ext uri="{FF2B5EF4-FFF2-40B4-BE49-F238E27FC236}">
              <a16:creationId xmlns:a16="http://schemas.microsoft.com/office/drawing/2014/main" xmlns="" id="{A3259BFA-01BC-44F9-89A5-8E33A1B69A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xmlns="" id="{1AFC51AB-C65F-47C1-A5D9-0657FB3EC71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8" name="Text Box 8">
          <a:extLst>
            <a:ext uri="{FF2B5EF4-FFF2-40B4-BE49-F238E27FC236}">
              <a16:creationId xmlns:a16="http://schemas.microsoft.com/office/drawing/2014/main" xmlns="" id="{6621DDB8-53A0-4229-B739-0D4E79C3B7E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39" name="Text Box 9">
          <a:extLst>
            <a:ext uri="{FF2B5EF4-FFF2-40B4-BE49-F238E27FC236}">
              <a16:creationId xmlns:a16="http://schemas.microsoft.com/office/drawing/2014/main" xmlns="" id="{DCF3DABF-070D-407F-81B1-7F1C459917C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0" name="Text Box 10">
          <a:extLst>
            <a:ext uri="{FF2B5EF4-FFF2-40B4-BE49-F238E27FC236}">
              <a16:creationId xmlns:a16="http://schemas.microsoft.com/office/drawing/2014/main" xmlns="" id="{2BD05431-0438-4AE6-9EF1-36961CF8C6C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1" name="Text Box 41">
          <a:extLst>
            <a:ext uri="{FF2B5EF4-FFF2-40B4-BE49-F238E27FC236}">
              <a16:creationId xmlns:a16="http://schemas.microsoft.com/office/drawing/2014/main" xmlns="" id="{8A630027-D06C-457F-91DE-13EF87A3687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2" name="Text Box 43">
          <a:extLst>
            <a:ext uri="{FF2B5EF4-FFF2-40B4-BE49-F238E27FC236}">
              <a16:creationId xmlns:a16="http://schemas.microsoft.com/office/drawing/2014/main" xmlns="" id="{EB4AB5AA-E183-47C0-8A0C-54B3D4B19FB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xmlns="" id="{5AAE4476-BBC8-4F20-9F4C-24EDC78819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xmlns="" id="{4BCE3395-F352-4EF2-BA4F-FE1EDFCE217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xmlns="" id="{80A7A47D-DD04-4BBE-954E-9DA1F613609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6" name="Text Box 10">
          <a:extLst>
            <a:ext uri="{FF2B5EF4-FFF2-40B4-BE49-F238E27FC236}">
              <a16:creationId xmlns:a16="http://schemas.microsoft.com/office/drawing/2014/main" xmlns="" id="{CB1A03A1-C9B0-49B7-B13B-3C734DADA47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7" name="Text Box 41">
          <a:extLst>
            <a:ext uri="{FF2B5EF4-FFF2-40B4-BE49-F238E27FC236}">
              <a16:creationId xmlns:a16="http://schemas.microsoft.com/office/drawing/2014/main" xmlns="" id="{2D6C0208-D4BD-4252-9143-957A1A7BA8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8" name="Text Box 43">
          <a:extLst>
            <a:ext uri="{FF2B5EF4-FFF2-40B4-BE49-F238E27FC236}">
              <a16:creationId xmlns:a16="http://schemas.microsoft.com/office/drawing/2014/main" xmlns="" id="{FEC72530-615A-4539-8F80-2D82052A423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xmlns="" id="{67F26E88-9DEB-457E-821E-55D85DD34BB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xmlns="" id="{1B02BE4A-5BA5-40C5-87B3-625687EEBC4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xmlns="" id="{9E8071E2-3213-4497-BF5A-12755915453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xmlns="" id="{209B6244-BFE6-4418-BD59-2AA7BB02BF3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3" name="Text Box 41">
          <a:extLst>
            <a:ext uri="{FF2B5EF4-FFF2-40B4-BE49-F238E27FC236}">
              <a16:creationId xmlns:a16="http://schemas.microsoft.com/office/drawing/2014/main" xmlns="" id="{B36B4B4E-3D6D-4730-8680-80107FF819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4" name="Text Box 43">
          <a:extLst>
            <a:ext uri="{FF2B5EF4-FFF2-40B4-BE49-F238E27FC236}">
              <a16:creationId xmlns:a16="http://schemas.microsoft.com/office/drawing/2014/main" xmlns="" id="{89B0AF32-3B01-4D13-88F4-4F10EAE1AB6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xmlns="" id="{776785BE-42C1-4AA1-97EF-FB9DBA308AF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6" name="Text Box 8">
          <a:extLst>
            <a:ext uri="{FF2B5EF4-FFF2-40B4-BE49-F238E27FC236}">
              <a16:creationId xmlns:a16="http://schemas.microsoft.com/office/drawing/2014/main" xmlns="" id="{E301CD91-97FC-40E3-8846-F75EE684B6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7" name="Text Box 9">
          <a:extLst>
            <a:ext uri="{FF2B5EF4-FFF2-40B4-BE49-F238E27FC236}">
              <a16:creationId xmlns:a16="http://schemas.microsoft.com/office/drawing/2014/main" xmlns="" id="{9F85CC27-340F-42A9-9364-452ECE8C8B7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8" name="Text Box 10">
          <a:extLst>
            <a:ext uri="{FF2B5EF4-FFF2-40B4-BE49-F238E27FC236}">
              <a16:creationId xmlns:a16="http://schemas.microsoft.com/office/drawing/2014/main" xmlns="" id="{46F644E8-BB48-4CB3-A233-5268A32A2DE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59" name="Text Box 41">
          <a:extLst>
            <a:ext uri="{FF2B5EF4-FFF2-40B4-BE49-F238E27FC236}">
              <a16:creationId xmlns:a16="http://schemas.microsoft.com/office/drawing/2014/main" xmlns="" id="{1506FE85-D37B-475C-B205-9094A08AA9D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0" name="Text Box 43">
          <a:extLst>
            <a:ext uri="{FF2B5EF4-FFF2-40B4-BE49-F238E27FC236}">
              <a16:creationId xmlns:a16="http://schemas.microsoft.com/office/drawing/2014/main" xmlns="" id="{53A0927D-4C7A-4B7F-B413-93B5E957495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xmlns="" id="{96D420EE-4E25-4932-A97B-0A15257D67D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2" name="Text Box 8">
          <a:extLst>
            <a:ext uri="{FF2B5EF4-FFF2-40B4-BE49-F238E27FC236}">
              <a16:creationId xmlns:a16="http://schemas.microsoft.com/office/drawing/2014/main" xmlns="" id="{9D05DA33-52D4-4FA7-A534-E1FA4BE584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3" name="Text Box 9">
          <a:extLst>
            <a:ext uri="{FF2B5EF4-FFF2-40B4-BE49-F238E27FC236}">
              <a16:creationId xmlns:a16="http://schemas.microsoft.com/office/drawing/2014/main" xmlns="" id="{72A2FAE7-4C92-44FA-AA73-181E216C0B4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4" name="Text Box 10">
          <a:extLst>
            <a:ext uri="{FF2B5EF4-FFF2-40B4-BE49-F238E27FC236}">
              <a16:creationId xmlns:a16="http://schemas.microsoft.com/office/drawing/2014/main" xmlns="" id="{A0DAA9C6-416E-46C3-9F87-F0E53B8F73D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5" name="Text Box 41">
          <a:extLst>
            <a:ext uri="{FF2B5EF4-FFF2-40B4-BE49-F238E27FC236}">
              <a16:creationId xmlns:a16="http://schemas.microsoft.com/office/drawing/2014/main" xmlns="" id="{406A7692-72B9-4E9A-B1D7-03C6D204023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6" name="Text Box 43">
          <a:extLst>
            <a:ext uri="{FF2B5EF4-FFF2-40B4-BE49-F238E27FC236}">
              <a16:creationId xmlns:a16="http://schemas.microsoft.com/office/drawing/2014/main" xmlns="" id="{C2BA0332-22E9-4CA2-B3B6-98CEAB3D0A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xmlns="" id="{6B894B15-476E-4195-BE0C-2CF880AED43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xmlns="" id="{31C4709D-FE25-4989-A877-56A0975390D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xmlns="" id="{3B24A63D-2FF0-4B23-A137-E49C4A64BEC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0" name="Text Box 10">
          <a:extLst>
            <a:ext uri="{FF2B5EF4-FFF2-40B4-BE49-F238E27FC236}">
              <a16:creationId xmlns:a16="http://schemas.microsoft.com/office/drawing/2014/main" xmlns="" id="{49747B8F-D27A-4C20-B6BB-3A58ED4503B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1" name="Text Box 41">
          <a:extLst>
            <a:ext uri="{FF2B5EF4-FFF2-40B4-BE49-F238E27FC236}">
              <a16:creationId xmlns:a16="http://schemas.microsoft.com/office/drawing/2014/main" xmlns="" id="{5DA0AF15-B3C8-430B-BF37-B35EBEDCD6B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2" name="Text Box 43">
          <a:extLst>
            <a:ext uri="{FF2B5EF4-FFF2-40B4-BE49-F238E27FC236}">
              <a16:creationId xmlns:a16="http://schemas.microsoft.com/office/drawing/2014/main" xmlns="" id="{23F4C30C-8BE9-4620-8A9E-F44FAA53810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xmlns="" id="{50FE15FE-7F8B-4002-96E8-B1A18BC31E9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4" name="Text Box 8">
          <a:extLst>
            <a:ext uri="{FF2B5EF4-FFF2-40B4-BE49-F238E27FC236}">
              <a16:creationId xmlns:a16="http://schemas.microsoft.com/office/drawing/2014/main" xmlns="" id="{7935B16C-EF11-48C3-A319-48A1E993C34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5" name="Text Box 9">
          <a:extLst>
            <a:ext uri="{FF2B5EF4-FFF2-40B4-BE49-F238E27FC236}">
              <a16:creationId xmlns:a16="http://schemas.microsoft.com/office/drawing/2014/main" xmlns="" id="{5C6135EE-8F12-4ED3-ACAE-1A1EBB7BEE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6" name="Text Box 10">
          <a:extLst>
            <a:ext uri="{FF2B5EF4-FFF2-40B4-BE49-F238E27FC236}">
              <a16:creationId xmlns:a16="http://schemas.microsoft.com/office/drawing/2014/main" xmlns="" id="{D6C83ABF-A5FF-4EF2-90C4-DDC477A67F2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7" name="Text Box 41">
          <a:extLst>
            <a:ext uri="{FF2B5EF4-FFF2-40B4-BE49-F238E27FC236}">
              <a16:creationId xmlns:a16="http://schemas.microsoft.com/office/drawing/2014/main" xmlns="" id="{D13382D1-6AB5-41DF-9B6F-44895254F42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78" name="Text Box 43">
          <a:extLst>
            <a:ext uri="{FF2B5EF4-FFF2-40B4-BE49-F238E27FC236}">
              <a16:creationId xmlns:a16="http://schemas.microsoft.com/office/drawing/2014/main" xmlns="" id="{191F9D1E-46E7-461A-8BA4-8EC506689E2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xmlns="" id="{6AC1FD18-75C2-45DC-8A91-298851BA4B5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0" name="Text Box 8">
          <a:extLst>
            <a:ext uri="{FF2B5EF4-FFF2-40B4-BE49-F238E27FC236}">
              <a16:creationId xmlns:a16="http://schemas.microsoft.com/office/drawing/2014/main" xmlns="" id="{14AEBA45-EF99-4FA6-BB04-923EE30FF59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1" name="Text Box 9">
          <a:extLst>
            <a:ext uri="{FF2B5EF4-FFF2-40B4-BE49-F238E27FC236}">
              <a16:creationId xmlns:a16="http://schemas.microsoft.com/office/drawing/2014/main" xmlns="" id="{30A38B92-1C86-485B-A48F-25A45A1562A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2" name="Text Box 10">
          <a:extLst>
            <a:ext uri="{FF2B5EF4-FFF2-40B4-BE49-F238E27FC236}">
              <a16:creationId xmlns:a16="http://schemas.microsoft.com/office/drawing/2014/main" xmlns="" id="{72F12A91-FB70-4CDB-A0B4-9B892D2B9D6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3" name="Text Box 41">
          <a:extLst>
            <a:ext uri="{FF2B5EF4-FFF2-40B4-BE49-F238E27FC236}">
              <a16:creationId xmlns:a16="http://schemas.microsoft.com/office/drawing/2014/main" xmlns="" id="{8CA2F914-5FDC-48B4-BD7E-203F9D48E45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4" name="Text Box 43">
          <a:extLst>
            <a:ext uri="{FF2B5EF4-FFF2-40B4-BE49-F238E27FC236}">
              <a16:creationId xmlns:a16="http://schemas.microsoft.com/office/drawing/2014/main" xmlns="" id="{90C913E1-3931-4EAA-8AB8-C54CC5816C6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xmlns="" id="{D9DBF3D7-749E-4323-B3A4-96F03A05F53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6" name="Text Box 8">
          <a:extLst>
            <a:ext uri="{FF2B5EF4-FFF2-40B4-BE49-F238E27FC236}">
              <a16:creationId xmlns:a16="http://schemas.microsoft.com/office/drawing/2014/main" xmlns="" id="{32558B14-7F89-41F6-9E9F-AB7276E416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7" name="Text Box 9">
          <a:extLst>
            <a:ext uri="{FF2B5EF4-FFF2-40B4-BE49-F238E27FC236}">
              <a16:creationId xmlns:a16="http://schemas.microsoft.com/office/drawing/2014/main" xmlns="" id="{6D2539D7-17AC-4A63-9538-2F8F1B97B45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8" name="Text Box 10">
          <a:extLst>
            <a:ext uri="{FF2B5EF4-FFF2-40B4-BE49-F238E27FC236}">
              <a16:creationId xmlns:a16="http://schemas.microsoft.com/office/drawing/2014/main" xmlns="" id="{47602445-1303-4C0B-8265-8F4CFAA8D87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89" name="Text Box 41">
          <a:extLst>
            <a:ext uri="{FF2B5EF4-FFF2-40B4-BE49-F238E27FC236}">
              <a16:creationId xmlns:a16="http://schemas.microsoft.com/office/drawing/2014/main" xmlns="" id="{1E512648-A967-489E-8231-A103923543D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590" name="Text Box 43">
          <a:extLst>
            <a:ext uri="{FF2B5EF4-FFF2-40B4-BE49-F238E27FC236}">
              <a16:creationId xmlns:a16="http://schemas.microsoft.com/office/drawing/2014/main" xmlns="" id="{AD084EBF-1CFC-4CCC-B958-2084AC268D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xmlns="" id="{5329DA91-7E3E-4C25-8653-6FEF68B2CCF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xmlns="" id="{13A9AF94-310E-4D0B-A6D1-F49842E0068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xmlns="" id="{05F0491B-7A1F-407B-87C6-C58D7B76CD9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4" name="Text Box 10">
          <a:extLst>
            <a:ext uri="{FF2B5EF4-FFF2-40B4-BE49-F238E27FC236}">
              <a16:creationId xmlns:a16="http://schemas.microsoft.com/office/drawing/2014/main" xmlns="" id="{B977C831-9963-4536-A38A-0ED12C3E68A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5" name="Text Box 41">
          <a:extLst>
            <a:ext uri="{FF2B5EF4-FFF2-40B4-BE49-F238E27FC236}">
              <a16:creationId xmlns:a16="http://schemas.microsoft.com/office/drawing/2014/main" xmlns="" id="{78E85CDF-F40B-4B59-A6D8-FF103D806CA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xmlns="" id="{0292134B-4E58-4544-965E-2D43AD595B5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xmlns="" id="{8F403E3B-C9A3-4BAF-A403-360A9A96880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8" name="Text Box 8">
          <a:extLst>
            <a:ext uri="{FF2B5EF4-FFF2-40B4-BE49-F238E27FC236}">
              <a16:creationId xmlns:a16="http://schemas.microsoft.com/office/drawing/2014/main" xmlns="" id="{4605FDBE-6976-4416-A57E-42BD240BB31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599" name="Text Box 9">
          <a:extLst>
            <a:ext uri="{FF2B5EF4-FFF2-40B4-BE49-F238E27FC236}">
              <a16:creationId xmlns:a16="http://schemas.microsoft.com/office/drawing/2014/main" xmlns="" id="{B3C0E3F4-0052-48FA-A708-EACCBCB0ED1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0" name="Text Box 10">
          <a:extLst>
            <a:ext uri="{FF2B5EF4-FFF2-40B4-BE49-F238E27FC236}">
              <a16:creationId xmlns:a16="http://schemas.microsoft.com/office/drawing/2014/main" xmlns="" id="{76CC12C9-8884-4938-B16B-A676C52418F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1" name="Text Box 41">
          <a:extLst>
            <a:ext uri="{FF2B5EF4-FFF2-40B4-BE49-F238E27FC236}">
              <a16:creationId xmlns:a16="http://schemas.microsoft.com/office/drawing/2014/main" xmlns="" id="{5575A9FB-E32B-43B8-B2B4-9BA58306757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2" name="Text Box 43">
          <a:extLst>
            <a:ext uri="{FF2B5EF4-FFF2-40B4-BE49-F238E27FC236}">
              <a16:creationId xmlns:a16="http://schemas.microsoft.com/office/drawing/2014/main" xmlns="" id="{0E9FE8FA-A86E-473A-B45E-3AFF890F067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xmlns="" id="{6C4A3A92-D730-42EC-84F7-62BB62DB0BB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4" name="Text Box 8">
          <a:extLst>
            <a:ext uri="{FF2B5EF4-FFF2-40B4-BE49-F238E27FC236}">
              <a16:creationId xmlns:a16="http://schemas.microsoft.com/office/drawing/2014/main" xmlns="" id="{7C8A0EAB-1073-45E4-A0D8-A86AAA33CC0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5" name="Text Box 9">
          <a:extLst>
            <a:ext uri="{FF2B5EF4-FFF2-40B4-BE49-F238E27FC236}">
              <a16:creationId xmlns:a16="http://schemas.microsoft.com/office/drawing/2014/main" xmlns="" id="{55BC148B-2751-421F-BA39-F6CE88DAF83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6" name="Text Box 10">
          <a:extLst>
            <a:ext uri="{FF2B5EF4-FFF2-40B4-BE49-F238E27FC236}">
              <a16:creationId xmlns:a16="http://schemas.microsoft.com/office/drawing/2014/main" xmlns="" id="{564AE77A-41F5-488D-9090-27ECA08477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7" name="Text Box 41">
          <a:extLst>
            <a:ext uri="{FF2B5EF4-FFF2-40B4-BE49-F238E27FC236}">
              <a16:creationId xmlns:a16="http://schemas.microsoft.com/office/drawing/2014/main" xmlns="" id="{7D1A05AC-10C7-42D0-B24E-4ED1314F704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8" name="Text Box 43">
          <a:extLst>
            <a:ext uri="{FF2B5EF4-FFF2-40B4-BE49-F238E27FC236}">
              <a16:creationId xmlns:a16="http://schemas.microsoft.com/office/drawing/2014/main" xmlns="" id="{993674C8-8F62-444A-BCDB-5F4C7D8FF9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xmlns="" id="{2C80804F-6EDC-482D-94F4-B5B84F84AB6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0" name="Text Box 8">
          <a:extLst>
            <a:ext uri="{FF2B5EF4-FFF2-40B4-BE49-F238E27FC236}">
              <a16:creationId xmlns:a16="http://schemas.microsoft.com/office/drawing/2014/main" xmlns="" id="{EF868CEF-D694-4FFF-94A9-9EE36937BF9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1" name="Text Box 9">
          <a:extLst>
            <a:ext uri="{FF2B5EF4-FFF2-40B4-BE49-F238E27FC236}">
              <a16:creationId xmlns:a16="http://schemas.microsoft.com/office/drawing/2014/main" xmlns="" id="{8D2A633D-AF0B-471C-91AF-1CAE9E8591B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2" name="Text Box 10">
          <a:extLst>
            <a:ext uri="{FF2B5EF4-FFF2-40B4-BE49-F238E27FC236}">
              <a16:creationId xmlns:a16="http://schemas.microsoft.com/office/drawing/2014/main" xmlns="" id="{B756E9AD-89CE-4651-99C9-9EF6A918F41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3" name="Text Box 41">
          <a:extLst>
            <a:ext uri="{FF2B5EF4-FFF2-40B4-BE49-F238E27FC236}">
              <a16:creationId xmlns:a16="http://schemas.microsoft.com/office/drawing/2014/main" xmlns="" id="{CA721EA6-C7F0-4DA8-946B-5C9934EDE57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xmlns="" id="{07A49505-67E2-403C-A126-7F0098B117C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xmlns="" id="{8CF9106D-D95F-4813-8CFA-1B68C383E5C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6" name="Text Box 8">
          <a:extLst>
            <a:ext uri="{FF2B5EF4-FFF2-40B4-BE49-F238E27FC236}">
              <a16:creationId xmlns:a16="http://schemas.microsoft.com/office/drawing/2014/main" xmlns="" id="{70A5E7F9-17C8-46A2-8C3E-423BA82AF91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7" name="Text Box 9">
          <a:extLst>
            <a:ext uri="{FF2B5EF4-FFF2-40B4-BE49-F238E27FC236}">
              <a16:creationId xmlns:a16="http://schemas.microsoft.com/office/drawing/2014/main" xmlns="" id="{6267DB31-AB2F-4533-B2BC-53563B60F7E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8" name="Text Box 10">
          <a:extLst>
            <a:ext uri="{FF2B5EF4-FFF2-40B4-BE49-F238E27FC236}">
              <a16:creationId xmlns:a16="http://schemas.microsoft.com/office/drawing/2014/main" xmlns="" id="{737B6108-4225-4855-BEB5-3FC96995069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19" name="Text Box 41">
          <a:extLst>
            <a:ext uri="{FF2B5EF4-FFF2-40B4-BE49-F238E27FC236}">
              <a16:creationId xmlns:a16="http://schemas.microsoft.com/office/drawing/2014/main" xmlns="" id="{D5C0ADA5-BE3F-4165-98FC-9729EF189C3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0" name="Text Box 43">
          <a:extLst>
            <a:ext uri="{FF2B5EF4-FFF2-40B4-BE49-F238E27FC236}">
              <a16:creationId xmlns:a16="http://schemas.microsoft.com/office/drawing/2014/main" xmlns="" id="{1376E28B-E80B-4C22-B4FD-844CF5765A3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xmlns="" id="{DCAAC08F-1792-475E-A0CE-7753DB0F70E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xmlns="" id="{8BAF2C42-E36C-49A7-B4EB-BFCDBD7DC1B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xmlns="" id="{D929E34F-90C2-43A7-A6EC-46A1141C644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xmlns="" id="{96E554D0-2505-47BA-A5AF-CB5741AD8D6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5" name="Text Box 41">
          <a:extLst>
            <a:ext uri="{FF2B5EF4-FFF2-40B4-BE49-F238E27FC236}">
              <a16:creationId xmlns:a16="http://schemas.microsoft.com/office/drawing/2014/main" xmlns="" id="{BA8444BA-BE7B-4A1B-B3B6-4386B58F6E1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xmlns="" id="{E1B0D89D-2518-4FBB-99ED-711EDA1D9B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xmlns="" id="{DF75BC33-D0AB-4787-B78B-D9A3927CCB7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8" name="Text Box 8">
          <a:extLst>
            <a:ext uri="{FF2B5EF4-FFF2-40B4-BE49-F238E27FC236}">
              <a16:creationId xmlns:a16="http://schemas.microsoft.com/office/drawing/2014/main" xmlns="" id="{4A94BA00-7974-4F7E-B7AC-5F05A7FC39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29" name="Text Box 9">
          <a:extLst>
            <a:ext uri="{FF2B5EF4-FFF2-40B4-BE49-F238E27FC236}">
              <a16:creationId xmlns:a16="http://schemas.microsoft.com/office/drawing/2014/main" xmlns="" id="{58606B32-2A79-4279-A028-295D61EF079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0" name="Text Box 10">
          <a:extLst>
            <a:ext uri="{FF2B5EF4-FFF2-40B4-BE49-F238E27FC236}">
              <a16:creationId xmlns:a16="http://schemas.microsoft.com/office/drawing/2014/main" xmlns="" id="{8E32D25C-02B1-4E9D-B84F-95FA455E063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1" name="Text Box 41">
          <a:extLst>
            <a:ext uri="{FF2B5EF4-FFF2-40B4-BE49-F238E27FC236}">
              <a16:creationId xmlns:a16="http://schemas.microsoft.com/office/drawing/2014/main" xmlns="" id="{C33C2E45-FD4C-4978-837F-5039F7A1698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2" name="Text Box 43">
          <a:extLst>
            <a:ext uri="{FF2B5EF4-FFF2-40B4-BE49-F238E27FC236}">
              <a16:creationId xmlns:a16="http://schemas.microsoft.com/office/drawing/2014/main" xmlns="" id="{D6E7E985-93D0-45F7-B6ED-BD691B159A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xmlns="" id="{9D854874-D3DB-4845-9D61-B5A9A48CD28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xmlns="" id="{20142AFE-352C-4251-8520-7BCFE2025E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xmlns="" id="{DE7B177D-EAFC-4172-B710-652456AD861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6" name="Text Box 10">
          <a:extLst>
            <a:ext uri="{FF2B5EF4-FFF2-40B4-BE49-F238E27FC236}">
              <a16:creationId xmlns:a16="http://schemas.microsoft.com/office/drawing/2014/main" xmlns="" id="{4C449509-29BF-4019-900E-FBED90DA14A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7" name="Text Box 41">
          <a:extLst>
            <a:ext uri="{FF2B5EF4-FFF2-40B4-BE49-F238E27FC236}">
              <a16:creationId xmlns:a16="http://schemas.microsoft.com/office/drawing/2014/main" xmlns="" id="{E2AA3ACB-7347-4944-8654-EF371690A64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xmlns="" id="{7F17A3BC-4DA8-409B-AE92-F288536BA61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xmlns="" id="{727DD19F-0A2E-4CF0-86D8-11C6558ADC1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0" name="Text Box 8">
          <a:extLst>
            <a:ext uri="{FF2B5EF4-FFF2-40B4-BE49-F238E27FC236}">
              <a16:creationId xmlns:a16="http://schemas.microsoft.com/office/drawing/2014/main" xmlns="" id="{8DE8D75F-4D45-4AAD-BF4E-32FCDA3A36C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1" name="Text Box 9">
          <a:extLst>
            <a:ext uri="{FF2B5EF4-FFF2-40B4-BE49-F238E27FC236}">
              <a16:creationId xmlns:a16="http://schemas.microsoft.com/office/drawing/2014/main" xmlns="" id="{892E0C3E-FA78-4AC5-9F0D-CA127292A1E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2" name="Text Box 10">
          <a:extLst>
            <a:ext uri="{FF2B5EF4-FFF2-40B4-BE49-F238E27FC236}">
              <a16:creationId xmlns:a16="http://schemas.microsoft.com/office/drawing/2014/main" xmlns="" id="{7DFA7835-D120-428E-AB72-E17FF7379DF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3" name="Text Box 41">
          <a:extLst>
            <a:ext uri="{FF2B5EF4-FFF2-40B4-BE49-F238E27FC236}">
              <a16:creationId xmlns:a16="http://schemas.microsoft.com/office/drawing/2014/main" xmlns="" id="{4E35FE65-D445-4FBC-AF31-5E16CE8A1AE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4" name="Text Box 43">
          <a:extLst>
            <a:ext uri="{FF2B5EF4-FFF2-40B4-BE49-F238E27FC236}">
              <a16:creationId xmlns:a16="http://schemas.microsoft.com/office/drawing/2014/main" xmlns="" id="{56FB1575-848D-4DDD-B644-072FB2F994A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xmlns="" id="{8165A468-6452-4A79-B004-D53D2EA0D93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6" name="Text Box 8">
          <a:extLst>
            <a:ext uri="{FF2B5EF4-FFF2-40B4-BE49-F238E27FC236}">
              <a16:creationId xmlns:a16="http://schemas.microsoft.com/office/drawing/2014/main" xmlns="" id="{BEBF4D18-1477-4A5F-A995-2ACDFE9F83B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7" name="Text Box 9">
          <a:extLst>
            <a:ext uri="{FF2B5EF4-FFF2-40B4-BE49-F238E27FC236}">
              <a16:creationId xmlns:a16="http://schemas.microsoft.com/office/drawing/2014/main" xmlns="" id="{3F9435E1-6764-45D5-9260-A4EC8557FB7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8" name="Text Box 10">
          <a:extLst>
            <a:ext uri="{FF2B5EF4-FFF2-40B4-BE49-F238E27FC236}">
              <a16:creationId xmlns:a16="http://schemas.microsoft.com/office/drawing/2014/main" xmlns="" id="{5925B493-CEAD-4AD3-9508-9C83B86DD82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49" name="Text Box 41">
          <a:extLst>
            <a:ext uri="{FF2B5EF4-FFF2-40B4-BE49-F238E27FC236}">
              <a16:creationId xmlns:a16="http://schemas.microsoft.com/office/drawing/2014/main" xmlns="" id="{A09F0022-3DB7-4B3A-8394-6944CECB518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xmlns="" id="{48B20A6A-A955-4D0C-BA27-AAD2CEF7F77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xmlns="" id="{FB855635-48AF-4E8A-8F4A-810E331CCF4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2" name="Text Box 8">
          <a:extLst>
            <a:ext uri="{FF2B5EF4-FFF2-40B4-BE49-F238E27FC236}">
              <a16:creationId xmlns:a16="http://schemas.microsoft.com/office/drawing/2014/main" xmlns="" id="{84644752-94AF-4050-890A-191B74DCCD0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3" name="Text Box 9">
          <a:extLst>
            <a:ext uri="{FF2B5EF4-FFF2-40B4-BE49-F238E27FC236}">
              <a16:creationId xmlns:a16="http://schemas.microsoft.com/office/drawing/2014/main" xmlns="" id="{F3CD0B4E-EBD9-4FEA-872F-E20538D7EDE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4" name="Text Box 10">
          <a:extLst>
            <a:ext uri="{FF2B5EF4-FFF2-40B4-BE49-F238E27FC236}">
              <a16:creationId xmlns:a16="http://schemas.microsoft.com/office/drawing/2014/main" xmlns="" id="{52593872-29E1-464C-B8AE-718A434D696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5" name="Text Box 41">
          <a:extLst>
            <a:ext uri="{FF2B5EF4-FFF2-40B4-BE49-F238E27FC236}">
              <a16:creationId xmlns:a16="http://schemas.microsoft.com/office/drawing/2014/main" xmlns="" id="{7066F4A5-1063-4BCE-8A79-45B58EF6DC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6" name="Text Box 43">
          <a:extLst>
            <a:ext uri="{FF2B5EF4-FFF2-40B4-BE49-F238E27FC236}">
              <a16:creationId xmlns:a16="http://schemas.microsoft.com/office/drawing/2014/main" xmlns="" id="{958EB27D-CF2D-452E-919A-9685BE3356B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xmlns="" id="{7B25A930-EE56-4E2E-A5F0-985C8C74944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xmlns="" id="{2F151D48-027A-44A6-B247-15E04D2547C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xmlns="" id="{F8DFED97-ED93-4B32-8619-1E241FB659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60" name="Text Box 10">
          <a:extLst>
            <a:ext uri="{FF2B5EF4-FFF2-40B4-BE49-F238E27FC236}">
              <a16:creationId xmlns:a16="http://schemas.microsoft.com/office/drawing/2014/main" xmlns="" id="{3FDA4AF0-8557-426D-AB51-12BEE0A4F59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61" name="Text Box 41">
          <a:extLst>
            <a:ext uri="{FF2B5EF4-FFF2-40B4-BE49-F238E27FC236}">
              <a16:creationId xmlns:a16="http://schemas.microsoft.com/office/drawing/2014/main" xmlns="" id="{0EB2A549-C59B-4A18-AFB6-055B6ED9F5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62" name="Text Box 43">
          <a:extLst>
            <a:ext uri="{FF2B5EF4-FFF2-40B4-BE49-F238E27FC236}">
              <a16:creationId xmlns:a16="http://schemas.microsoft.com/office/drawing/2014/main" xmlns="" id="{D06F3269-BE5F-46B5-816D-E938E12FB0A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xmlns="" id="{E50DB683-C068-464F-A05A-30D1BFBFBED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664" name="Text Box 8">
          <a:extLst>
            <a:ext uri="{FF2B5EF4-FFF2-40B4-BE49-F238E27FC236}">
              <a16:creationId xmlns:a16="http://schemas.microsoft.com/office/drawing/2014/main" xmlns="" id="{9CEA7FE1-0669-4517-B084-3F618049ED3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665" name="Text Box 9">
          <a:extLst>
            <a:ext uri="{FF2B5EF4-FFF2-40B4-BE49-F238E27FC236}">
              <a16:creationId xmlns:a16="http://schemas.microsoft.com/office/drawing/2014/main" xmlns="" id="{6359244F-3B09-41EA-974D-A3079CC7F3F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666" name="Text Box 10">
          <a:extLst>
            <a:ext uri="{FF2B5EF4-FFF2-40B4-BE49-F238E27FC236}">
              <a16:creationId xmlns:a16="http://schemas.microsoft.com/office/drawing/2014/main" xmlns="" id="{BC5976D2-A1D8-41C2-9504-F9DF17668C0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667" name="Text Box 41">
          <a:extLst>
            <a:ext uri="{FF2B5EF4-FFF2-40B4-BE49-F238E27FC236}">
              <a16:creationId xmlns:a16="http://schemas.microsoft.com/office/drawing/2014/main" xmlns="" id="{D5573909-12FE-425F-BD5A-648B94DB45E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668" name="Text Box 43">
          <a:extLst>
            <a:ext uri="{FF2B5EF4-FFF2-40B4-BE49-F238E27FC236}">
              <a16:creationId xmlns:a16="http://schemas.microsoft.com/office/drawing/2014/main" xmlns="" id="{55CBB8B9-650F-4F5E-BF62-2793303AF35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xmlns="" id="{2E227569-8C33-493F-ACD9-5D7DC69814A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0" name="Text Box 8">
          <a:extLst>
            <a:ext uri="{FF2B5EF4-FFF2-40B4-BE49-F238E27FC236}">
              <a16:creationId xmlns:a16="http://schemas.microsoft.com/office/drawing/2014/main" xmlns="" id="{19724A87-61D3-4413-946F-F73D66B7571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1" name="Text Box 9">
          <a:extLst>
            <a:ext uri="{FF2B5EF4-FFF2-40B4-BE49-F238E27FC236}">
              <a16:creationId xmlns:a16="http://schemas.microsoft.com/office/drawing/2014/main" xmlns="" id="{CA8FED36-D9B1-41C3-800D-BA9FAF15F9C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2" name="Text Box 10">
          <a:extLst>
            <a:ext uri="{FF2B5EF4-FFF2-40B4-BE49-F238E27FC236}">
              <a16:creationId xmlns:a16="http://schemas.microsoft.com/office/drawing/2014/main" xmlns="" id="{F22910ED-E6FC-4CA5-94F3-790D94F3286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3" name="Text Box 41">
          <a:extLst>
            <a:ext uri="{FF2B5EF4-FFF2-40B4-BE49-F238E27FC236}">
              <a16:creationId xmlns:a16="http://schemas.microsoft.com/office/drawing/2014/main" xmlns="" id="{AA6A1553-5F5F-4134-8C28-7F0D580B939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xmlns="" id="{2E944209-05BC-40C0-8A76-A198FC6CC23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xmlns="" id="{D3DC3ADD-8FD5-4291-BC51-7BE832923A6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xmlns="" id="{A9104D16-E4A9-49D3-8BE3-0AA898E5A56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xmlns="" id="{73272A1E-A30A-441E-AFAA-5CB5598825E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8" name="Text Box 10">
          <a:extLst>
            <a:ext uri="{FF2B5EF4-FFF2-40B4-BE49-F238E27FC236}">
              <a16:creationId xmlns:a16="http://schemas.microsoft.com/office/drawing/2014/main" xmlns="" id="{3A0407BE-54C4-46DB-8DB3-B31AD856327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79" name="Text Box 41">
          <a:extLst>
            <a:ext uri="{FF2B5EF4-FFF2-40B4-BE49-F238E27FC236}">
              <a16:creationId xmlns:a16="http://schemas.microsoft.com/office/drawing/2014/main" xmlns="" id="{3476796E-6D59-4E9C-B96C-72A2EFBBB20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0" name="Text Box 43">
          <a:extLst>
            <a:ext uri="{FF2B5EF4-FFF2-40B4-BE49-F238E27FC236}">
              <a16:creationId xmlns:a16="http://schemas.microsoft.com/office/drawing/2014/main" xmlns="" id="{C5F433EC-17D9-4C4D-BA11-D4CF8338F10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xmlns="" id="{31E54C53-9972-4B16-B5D9-E658AB2B073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xmlns="" id="{29588B9F-629C-4A86-B2CC-34B7654F4C3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xmlns="" id="{80106C40-2F56-4018-8057-63A45A30659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4" name="Text Box 10">
          <a:extLst>
            <a:ext uri="{FF2B5EF4-FFF2-40B4-BE49-F238E27FC236}">
              <a16:creationId xmlns:a16="http://schemas.microsoft.com/office/drawing/2014/main" xmlns="" id="{4D64DD95-113B-4560-8DA8-D2C010F9412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5" name="Text Box 41">
          <a:extLst>
            <a:ext uri="{FF2B5EF4-FFF2-40B4-BE49-F238E27FC236}">
              <a16:creationId xmlns:a16="http://schemas.microsoft.com/office/drawing/2014/main" xmlns="" id="{4C0C4541-594C-4645-ACEC-B2BF2B150D7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6" name="Text Box 43">
          <a:extLst>
            <a:ext uri="{FF2B5EF4-FFF2-40B4-BE49-F238E27FC236}">
              <a16:creationId xmlns:a16="http://schemas.microsoft.com/office/drawing/2014/main" xmlns="" id="{265C95D7-EFE8-4DBF-B566-7B07851FD6E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xmlns="" id="{601AA903-04FB-4178-AD73-C3B45E10A56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8" name="Text Box 8">
          <a:extLst>
            <a:ext uri="{FF2B5EF4-FFF2-40B4-BE49-F238E27FC236}">
              <a16:creationId xmlns:a16="http://schemas.microsoft.com/office/drawing/2014/main" xmlns="" id="{F9D84852-D830-4F20-AD4B-0F0F515F48B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89" name="Text Box 9">
          <a:extLst>
            <a:ext uri="{FF2B5EF4-FFF2-40B4-BE49-F238E27FC236}">
              <a16:creationId xmlns:a16="http://schemas.microsoft.com/office/drawing/2014/main" xmlns="" id="{EDD2F858-2D00-4488-B011-17C3F61947B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0" name="Text Box 10">
          <a:extLst>
            <a:ext uri="{FF2B5EF4-FFF2-40B4-BE49-F238E27FC236}">
              <a16:creationId xmlns:a16="http://schemas.microsoft.com/office/drawing/2014/main" xmlns="" id="{19E2EA96-46EF-491F-B00D-6E8B2754AE8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1" name="Text Box 41">
          <a:extLst>
            <a:ext uri="{FF2B5EF4-FFF2-40B4-BE49-F238E27FC236}">
              <a16:creationId xmlns:a16="http://schemas.microsoft.com/office/drawing/2014/main" xmlns="" id="{75016140-FF5D-417C-99D7-D559A9EEBBD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xmlns="" id="{B87ACC3F-3FD2-471F-A897-32980823479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xmlns="" id="{47419678-A4A7-4966-914F-519393CAF32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4" name="Text Box 8">
          <a:extLst>
            <a:ext uri="{FF2B5EF4-FFF2-40B4-BE49-F238E27FC236}">
              <a16:creationId xmlns:a16="http://schemas.microsoft.com/office/drawing/2014/main" xmlns="" id="{92E02DAF-151F-4195-B181-07CC926259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5" name="Text Box 9">
          <a:extLst>
            <a:ext uri="{FF2B5EF4-FFF2-40B4-BE49-F238E27FC236}">
              <a16:creationId xmlns:a16="http://schemas.microsoft.com/office/drawing/2014/main" xmlns="" id="{0366B055-15C2-41F7-B11A-99D0F44213A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6" name="Text Box 10">
          <a:extLst>
            <a:ext uri="{FF2B5EF4-FFF2-40B4-BE49-F238E27FC236}">
              <a16:creationId xmlns:a16="http://schemas.microsoft.com/office/drawing/2014/main" xmlns="" id="{5330ADCE-0A11-4332-A893-92F17A99BDB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7" name="Text Box 41">
          <a:extLst>
            <a:ext uri="{FF2B5EF4-FFF2-40B4-BE49-F238E27FC236}">
              <a16:creationId xmlns:a16="http://schemas.microsoft.com/office/drawing/2014/main" xmlns="" id="{738FAFFB-065B-4A32-BD9B-8245C4206F5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8" name="Text Box 43">
          <a:extLst>
            <a:ext uri="{FF2B5EF4-FFF2-40B4-BE49-F238E27FC236}">
              <a16:creationId xmlns:a16="http://schemas.microsoft.com/office/drawing/2014/main" xmlns="" id="{F6743F91-F37C-4A50-B52C-990D0B45048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xmlns="" id="{DDDB6FFC-723D-4AAA-A143-C0EE9100364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xmlns="" id="{1D20FFF1-F689-44F3-9C43-3D68BBF467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xmlns="" id="{6464BD9D-2905-469A-8D2A-063449359A2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2" name="Text Box 10">
          <a:extLst>
            <a:ext uri="{FF2B5EF4-FFF2-40B4-BE49-F238E27FC236}">
              <a16:creationId xmlns:a16="http://schemas.microsoft.com/office/drawing/2014/main" xmlns="" id="{F2BCAD98-F87A-4F41-80AD-04400F2413D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3" name="Text Box 41">
          <a:extLst>
            <a:ext uri="{FF2B5EF4-FFF2-40B4-BE49-F238E27FC236}">
              <a16:creationId xmlns:a16="http://schemas.microsoft.com/office/drawing/2014/main" xmlns="" id="{B7D771AA-D04E-428D-ABF6-03968A5414A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4" name="Text Box 43">
          <a:extLst>
            <a:ext uri="{FF2B5EF4-FFF2-40B4-BE49-F238E27FC236}">
              <a16:creationId xmlns:a16="http://schemas.microsoft.com/office/drawing/2014/main" xmlns="" id="{A8C34B3D-217D-4592-8BB2-D2048EBF944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xmlns="" id="{E3432BA8-E1BB-428A-92FF-E614143DE72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xmlns="" id="{B11D1AC9-C8F5-4718-A4F5-0C39E90CB80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xmlns="" id="{9AA33A7F-73E5-4858-B10A-0C2715203F3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8" name="Text Box 10">
          <a:extLst>
            <a:ext uri="{FF2B5EF4-FFF2-40B4-BE49-F238E27FC236}">
              <a16:creationId xmlns:a16="http://schemas.microsoft.com/office/drawing/2014/main" xmlns="" id="{5A52D743-4D31-48CA-9779-FF139FFF2E8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09" name="Text Box 41">
          <a:extLst>
            <a:ext uri="{FF2B5EF4-FFF2-40B4-BE49-F238E27FC236}">
              <a16:creationId xmlns:a16="http://schemas.microsoft.com/office/drawing/2014/main" xmlns="" id="{FBB1857E-7C28-4718-8D70-F47F0043FEB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0" name="Text Box 43">
          <a:extLst>
            <a:ext uri="{FF2B5EF4-FFF2-40B4-BE49-F238E27FC236}">
              <a16:creationId xmlns:a16="http://schemas.microsoft.com/office/drawing/2014/main" xmlns="" id="{2BD36DF8-2F47-4659-B891-FF8C701054D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xmlns="" id="{E865C42C-143D-489D-B7EA-C5F5FBDADB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2" name="Text Box 8">
          <a:extLst>
            <a:ext uri="{FF2B5EF4-FFF2-40B4-BE49-F238E27FC236}">
              <a16:creationId xmlns:a16="http://schemas.microsoft.com/office/drawing/2014/main" xmlns="" id="{EC067ADE-C2C0-410C-BB68-1AFD5EED3E6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3" name="Text Box 9">
          <a:extLst>
            <a:ext uri="{FF2B5EF4-FFF2-40B4-BE49-F238E27FC236}">
              <a16:creationId xmlns:a16="http://schemas.microsoft.com/office/drawing/2014/main" xmlns="" id="{0631426B-835F-4616-A62A-B4E92E6E0C3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4" name="Text Box 10">
          <a:extLst>
            <a:ext uri="{FF2B5EF4-FFF2-40B4-BE49-F238E27FC236}">
              <a16:creationId xmlns:a16="http://schemas.microsoft.com/office/drawing/2014/main" xmlns="" id="{C5973B38-C8DE-4FA4-A004-3F596B7C86A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5" name="Text Box 41">
          <a:extLst>
            <a:ext uri="{FF2B5EF4-FFF2-40B4-BE49-F238E27FC236}">
              <a16:creationId xmlns:a16="http://schemas.microsoft.com/office/drawing/2014/main" xmlns="" id="{251B5D7C-041B-4F9A-9D86-DC85A43F68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xmlns="" id="{824463ED-9254-4ED6-BDBE-5AD33871887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xmlns="" id="{F3B8A8F9-AEE4-4CE4-BB3D-5096C328C06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xmlns="" id="{DE5530A8-C587-4046-BFE9-6F2AFFCA514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xmlns="" id="{7C26DC6B-4666-4E69-854B-E8EEBBFA5C6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0" name="Text Box 10">
          <a:extLst>
            <a:ext uri="{FF2B5EF4-FFF2-40B4-BE49-F238E27FC236}">
              <a16:creationId xmlns:a16="http://schemas.microsoft.com/office/drawing/2014/main" xmlns="" id="{D55061EA-91D3-4252-A2DD-8A4F071D74E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1" name="Text Box 41">
          <a:extLst>
            <a:ext uri="{FF2B5EF4-FFF2-40B4-BE49-F238E27FC236}">
              <a16:creationId xmlns:a16="http://schemas.microsoft.com/office/drawing/2014/main" xmlns="" id="{A7790BB8-5F67-49BE-80E6-A742E67A6C7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2" name="Text Box 43">
          <a:extLst>
            <a:ext uri="{FF2B5EF4-FFF2-40B4-BE49-F238E27FC236}">
              <a16:creationId xmlns:a16="http://schemas.microsoft.com/office/drawing/2014/main" xmlns="" id="{A9EA2D51-8FF9-486A-88D0-B227BC4815D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xmlns="" id="{EB83177E-EBF3-4BDE-89A1-0866BBDC7A3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4" name="Text Box 8">
          <a:extLst>
            <a:ext uri="{FF2B5EF4-FFF2-40B4-BE49-F238E27FC236}">
              <a16:creationId xmlns:a16="http://schemas.microsoft.com/office/drawing/2014/main" xmlns="" id="{BA002440-658D-4561-8D80-26AC86F970B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5" name="Text Box 9">
          <a:extLst>
            <a:ext uri="{FF2B5EF4-FFF2-40B4-BE49-F238E27FC236}">
              <a16:creationId xmlns:a16="http://schemas.microsoft.com/office/drawing/2014/main" xmlns="" id="{54993A4E-CAE9-4928-B7F5-9279776A7BD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6" name="Text Box 10">
          <a:extLst>
            <a:ext uri="{FF2B5EF4-FFF2-40B4-BE49-F238E27FC236}">
              <a16:creationId xmlns:a16="http://schemas.microsoft.com/office/drawing/2014/main" xmlns="" id="{D474F1DC-2CC9-4E4C-89D1-6580B29F9DB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7" name="Text Box 41">
          <a:extLst>
            <a:ext uri="{FF2B5EF4-FFF2-40B4-BE49-F238E27FC236}">
              <a16:creationId xmlns:a16="http://schemas.microsoft.com/office/drawing/2014/main" xmlns="" id="{F4EC83B1-7644-421C-B6BC-1810D3AA737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xmlns="" id="{CA1717BA-2C89-4A7E-9E5F-9741A577FDF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xmlns="" id="{E7423783-1A08-4A77-97E0-670C9316721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0" name="Text Box 8">
          <a:extLst>
            <a:ext uri="{FF2B5EF4-FFF2-40B4-BE49-F238E27FC236}">
              <a16:creationId xmlns:a16="http://schemas.microsoft.com/office/drawing/2014/main" xmlns="" id="{42DE2003-C530-4D7E-8EAA-9E871522C45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1" name="Text Box 9">
          <a:extLst>
            <a:ext uri="{FF2B5EF4-FFF2-40B4-BE49-F238E27FC236}">
              <a16:creationId xmlns:a16="http://schemas.microsoft.com/office/drawing/2014/main" xmlns="" id="{094BFB2A-2B1B-4B9E-BD5F-578264D70B8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2" name="Text Box 10">
          <a:extLst>
            <a:ext uri="{FF2B5EF4-FFF2-40B4-BE49-F238E27FC236}">
              <a16:creationId xmlns:a16="http://schemas.microsoft.com/office/drawing/2014/main" xmlns="" id="{168439FA-BEB9-4FB3-ADF7-3314A2335A2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3" name="Text Box 41">
          <a:extLst>
            <a:ext uri="{FF2B5EF4-FFF2-40B4-BE49-F238E27FC236}">
              <a16:creationId xmlns:a16="http://schemas.microsoft.com/office/drawing/2014/main" xmlns="" id="{9722010E-F512-4685-8144-30999479850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4" name="Text Box 43">
          <a:extLst>
            <a:ext uri="{FF2B5EF4-FFF2-40B4-BE49-F238E27FC236}">
              <a16:creationId xmlns:a16="http://schemas.microsoft.com/office/drawing/2014/main" xmlns="" id="{F236A3B1-4899-4771-85D4-8BEDC91E7AD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xmlns="" id="{AFD1E60B-0E90-4578-9411-8E5219EB7FE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6" name="Text Box 8">
          <a:extLst>
            <a:ext uri="{FF2B5EF4-FFF2-40B4-BE49-F238E27FC236}">
              <a16:creationId xmlns:a16="http://schemas.microsoft.com/office/drawing/2014/main" xmlns="" id="{E0A7DE9E-54BC-4E4D-8273-DC966CE19F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7" name="Text Box 9">
          <a:extLst>
            <a:ext uri="{FF2B5EF4-FFF2-40B4-BE49-F238E27FC236}">
              <a16:creationId xmlns:a16="http://schemas.microsoft.com/office/drawing/2014/main" xmlns="" id="{07F89812-A533-4F6C-93A2-0EC4C8E3E82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8" name="Text Box 10">
          <a:extLst>
            <a:ext uri="{FF2B5EF4-FFF2-40B4-BE49-F238E27FC236}">
              <a16:creationId xmlns:a16="http://schemas.microsoft.com/office/drawing/2014/main" xmlns="" id="{D7D69E0F-AE7C-4B46-A24D-72E9C4CFFF4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39" name="Text Box 41">
          <a:extLst>
            <a:ext uri="{FF2B5EF4-FFF2-40B4-BE49-F238E27FC236}">
              <a16:creationId xmlns:a16="http://schemas.microsoft.com/office/drawing/2014/main" xmlns="" id="{55247EF2-5688-45D4-97E0-9C9F80C732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xmlns="" id="{90608564-0ACD-46E9-A7B1-CFF6413D0C9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xmlns="" id="{1E8CC7A9-7F58-46CE-9462-92CF6BBA423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742" name="Text Box 8">
          <a:extLst>
            <a:ext uri="{FF2B5EF4-FFF2-40B4-BE49-F238E27FC236}">
              <a16:creationId xmlns:a16="http://schemas.microsoft.com/office/drawing/2014/main" xmlns="" id="{A986E83F-C7B7-4D4A-8F20-F0A4D9AD596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743" name="Text Box 9">
          <a:extLst>
            <a:ext uri="{FF2B5EF4-FFF2-40B4-BE49-F238E27FC236}">
              <a16:creationId xmlns:a16="http://schemas.microsoft.com/office/drawing/2014/main" xmlns="" id="{815F3B06-C202-48CF-A88B-4C53AE82E6B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744" name="Text Box 10">
          <a:extLst>
            <a:ext uri="{FF2B5EF4-FFF2-40B4-BE49-F238E27FC236}">
              <a16:creationId xmlns:a16="http://schemas.microsoft.com/office/drawing/2014/main" xmlns="" id="{6FD3C0C8-0E75-449B-81CA-E64B14118E1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745" name="Text Box 41">
          <a:extLst>
            <a:ext uri="{FF2B5EF4-FFF2-40B4-BE49-F238E27FC236}">
              <a16:creationId xmlns:a16="http://schemas.microsoft.com/office/drawing/2014/main" xmlns="" id="{90546B7B-C59D-4E3C-AE9F-9D00B946ADA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746" name="Text Box 43">
          <a:extLst>
            <a:ext uri="{FF2B5EF4-FFF2-40B4-BE49-F238E27FC236}">
              <a16:creationId xmlns:a16="http://schemas.microsoft.com/office/drawing/2014/main" xmlns="" id="{111849E8-D026-4348-A19D-0F60672281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xmlns="" id="{1754DD51-6A5F-49EA-8F6D-628216950E5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48" name="Text Box 8">
          <a:extLst>
            <a:ext uri="{FF2B5EF4-FFF2-40B4-BE49-F238E27FC236}">
              <a16:creationId xmlns:a16="http://schemas.microsoft.com/office/drawing/2014/main" xmlns="" id="{CDFC8C77-80FF-4A1D-BD09-AF26A37F3C2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49" name="Text Box 9">
          <a:extLst>
            <a:ext uri="{FF2B5EF4-FFF2-40B4-BE49-F238E27FC236}">
              <a16:creationId xmlns:a16="http://schemas.microsoft.com/office/drawing/2014/main" xmlns="" id="{411155F7-7B3E-43BF-8FDF-7B787641645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0" name="Text Box 10">
          <a:extLst>
            <a:ext uri="{FF2B5EF4-FFF2-40B4-BE49-F238E27FC236}">
              <a16:creationId xmlns:a16="http://schemas.microsoft.com/office/drawing/2014/main" xmlns="" id="{6F7C23C5-4F77-4BD7-9C1F-001A2C32E94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1" name="Text Box 41">
          <a:extLst>
            <a:ext uri="{FF2B5EF4-FFF2-40B4-BE49-F238E27FC236}">
              <a16:creationId xmlns:a16="http://schemas.microsoft.com/office/drawing/2014/main" xmlns="" id="{09E9BE76-C316-4671-BC53-B7B2FA75C5A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xmlns="" id="{3E9B13AA-93F3-457D-84DD-90BA8D54B31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xmlns="" id="{4E5626CD-01CA-4C03-9354-1B3836318E9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4" name="Text Box 8">
          <a:extLst>
            <a:ext uri="{FF2B5EF4-FFF2-40B4-BE49-F238E27FC236}">
              <a16:creationId xmlns:a16="http://schemas.microsoft.com/office/drawing/2014/main" xmlns="" id="{677C769E-0016-4258-958F-07B412DB7A6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5" name="Text Box 9">
          <a:extLst>
            <a:ext uri="{FF2B5EF4-FFF2-40B4-BE49-F238E27FC236}">
              <a16:creationId xmlns:a16="http://schemas.microsoft.com/office/drawing/2014/main" xmlns="" id="{0E7074A2-5FE3-43BE-B775-FCFE0BD25EA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6" name="Text Box 10">
          <a:extLst>
            <a:ext uri="{FF2B5EF4-FFF2-40B4-BE49-F238E27FC236}">
              <a16:creationId xmlns:a16="http://schemas.microsoft.com/office/drawing/2014/main" xmlns="" id="{C02DDBB2-4212-425A-B8A7-3B3B45387B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7" name="Text Box 41">
          <a:extLst>
            <a:ext uri="{FF2B5EF4-FFF2-40B4-BE49-F238E27FC236}">
              <a16:creationId xmlns:a16="http://schemas.microsoft.com/office/drawing/2014/main" xmlns="" id="{E386AD6F-D920-4670-82E2-3C722932830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8" name="Text Box 43">
          <a:extLst>
            <a:ext uri="{FF2B5EF4-FFF2-40B4-BE49-F238E27FC236}">
              <a16:creationId xmlns:a16="http://schemas.microsoft.com/office/drawing/2014/main" xmlns="" id="{1E521A5B-6446-44F4-BD95-B98A5EFCC51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xmlns="" id="{2038BE0E-7222-4520-BBDC-137016413A3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0" name="Text Box 8">
          <a:extLst>
            <a:ext uri="{FF2B5EF4-FFF2-40B4-BE49-F238E27FC236}">
              <a16:creationId xmlns:a16="http://schemas.microsoft.com/office/drawing/2014/main" xmlns="" id="{09FD945B-5B9A-4903-A61B-56D4922E473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1" name="Text Box 9">
          <a:extLst>
            <a:ext uri="{FF2B5EF4-FFF2-40B4-BE49-F238E27FC236}">
              <a16:creationId xmlns:a16="http://schemas.microsoft.com/office/drawing/2014/main" xmlns="" id="{A76D2E3B-6A52-489B-AC72-C429FC5D82F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2" name="Text Box 10">
          <a:extLst>
            <a:ext uri="{FF2B5EF4-FFF2-40B4-BE49-F238E27FC236}">
              <a16:creationId xmlns:a16="http://schemas.microsoft.com/office/drawing/2014/main" xmlns="" id="{DF3A98DD-7901-4E5F-8676-54818BB1ECE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3" name="Text Box 41">
          <a:extLst>
            <a:ext uri="{FF2B5EF4-FFF2-40B4-BE49-F238E27FC236}">
              <a16:creationId xmlns:a16="http://schemas.microsoft.com/office/drawing/2014/main" xmlns="" id="{9ACB223D-7AB1-4C7F-82B1-8F72B3C68D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4" name="Text Box 43">
          <a:extLst>
            <a:ext uri="{FF2B5EF4-FFF2-40B4-BE49-F238E27FC236}">
              <a16:creationId xmlns:a16="http://schemas.microsoft.com/office/drawing/2014/main" xmlns="" id="{9989EF5F-0B59-435D-84BA-20539B8948F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xmlns="" id="{54E1AA73-0E5E-4287-ABA8-C5D9B5B17C0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xmlns="" id="{0F96BDA0-4C53-4FB1-9376-4E34FA6D43F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xmlns="" id="{75BFE8CD-A50A-49B0-A6C0-4BC48CE459A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8" name="Text Box 10">
          <a:extLst>
            <a:ext uri="{FF2B5EF4-FFF2-40B4-BE49-F238E27FC236}">
              <a16:creationId xmlns:a16="http://schemas.microsoft.com/office/drawing/2014/main" xmlns="" id="{54075062-1838-4EE2-A069-66C75177990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69" name="Text Box 41">
          <a:extLst>
            <a:ext uri="{FF2B5EF4-FFF2-40B4-BE49-F238E27FC236}">
              <a16:creationId xmlns:a16="http://schemas.microsoft.com/office/drawing/2014/main" xmlns="" id="{1E234B77-49C3-43EE-A81A-15D9376CC4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xmlns="" id="{653BBE94-F474-4F44-91A8-3BD0F947EAC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xmlns="" id="{6923FD3C-887E-4B7C-A2C4-F5B7A253E80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2" name="Text Box 8">
          <a:extLst>
            <a:ext uri="{FF2B5EF4-FFF2-40B4-BE49-F238E27FC236}">
              <a16:creationId xmlns:a16="http://schemas.microsoft.com/office/drawing/2014/main" xmlns="" id="{422F5F82-80BD-4E88-8A95-A6AA9E42601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3" name="Text Box 9">
          <a:extLst>
            <a:ext uri="{FF2B5EF4-FFF2-40B4-BE49-F238E27FC236}">
              <a16:creationId xmlns:a16="http://schemas.microsoft.com/office/drawing/2014/main" xmlns="" id="{73EE0EFE-468A-4FC7-BDE0-079720DEC09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4" name="Text Box 10">
          <a:extLst>
            <a:ext uri="{FF2B5EF4-FFF2-40B4-BE49-F238E27FC236}">
              <a16:creationId xmlns:a16="http://schemas.microsoft.com/office/drawing/2014/main" xmlns="" id="{66F69CE7-2390-4EF8-B1F1-C3E7D3AF746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5" name="Text Box 41">
          <a:extLst>
            <a:ext uri="{FF2B5EF4-FFF2-40B4-BE49-F238E27FC236}">
              <a16:creationId xmlns:a16="http://schemas.microsoft.com/office/drawing/2014/main" xmlns="" id="{F0FF4D6F-1BCF-4EBE-BCA1-B4FCD98350B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6" name="Text Box 43">
          <a:extLst>
            <a:ext uri="{FF2B5EF4-FFF2-40B4-BE49-F238E27FC236}">
              <a16:creationId xmlns:a16="http://schemas.microsoft.com/office/drawing/2014/main" xmlns="" id="{028C9A25-A975-4086-8C13-5E105E6CA92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xmlns="" id="{2C31D9D2-E75A-4649-8EF2-E80A6BE8628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8" name="Text Box 8">
          <a:extLst>
            <a:ext uri="{FF2B5EF4-FFF2-40B4-BE49-F238E27FC236}">
              <a16:creationId xmlns:a16="http://schemas.microsoft.com/office/drawing/2014/main" xmlns="" id="{5461CC35-8385-4AF3-BAFB-687F56BF4B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79" name="Text Box 9">
          <a:extLst>
            <a:ext uri="{FF2B5EF4-FFF2-40B4-BE49-F238E27FC236}">
              <a16:creationId xmlns:a16="http://schemas.microsoft.com/office/drawing/2014/main" xmlns="" id="{C6CBA8FA-67FC-48B1-8670-799DD0F87E4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0" name="Text Box 10">
          <a:extLst>
            <a:ext uri="{FF2B5EF4-FFF2-40B4-BE49-F238E27FC236}">
              <a16:creationId xmlns:a16="http://schemas.microsoft.com/office/drawing/2014/main" xmlns="" id="{01520435-4BDA-47F5-9C9F-4D10FE3D7D4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1" name="Text Box 41">
          <a:extLst>
            <a:ext uri="{FF2B5EF4-FFF2-40B4-BE49-F238E27FC236}">
              <a16:creationId xmlns:a16="http://schemas.microsoft.com/office/drawing/2014/main" xmlns="" id="{809AFDD5-B08E-4BBC-983F-0045782F78A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2" name="Text Box 43">
          <a:extLst>
            <a:ext uri="{FF2B5EF4-FFF2-40B4-BE49-F238E27FC236}">
              <a16:creationId xmlns:a16="http://schemas.microsoft.com/office/drawing/2014/main" xmlns="" id="{19703F0D-3FCE-400F-BC64-AA67C945830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xmlns="" id="{11E60D35-C6F3-496E-BAA8-B28BF1903BE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4" name="Text Box 8">
          <a:extLst>
            <a:ext uri="{FF2B5EF4-FFF2-40B4-BE49-F238E27FC236}">
              <a16:creationId xmlns:a16="http://schemas.microsoft.com/office/drawing/2014/main" xmlns="" id="{D6B26BE9-2166-42A3-ABB6-269E171D705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5" name="Text Box 9">
          <a:extLst>
            <a:ext uri="{FF2B5EF4-FFF2-40B4-BE49-F238E27FC236}">
              <a16:creationId xmlns:a16="http://schemas.microsoft.com/office/drawing/2014/main" xmlns="" id="{7D343E82-699F-4FF2-92AF-03019B7D0A7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6" name="Text Box 10">
          <a:extLst>
            <a:ext uri="{FF2B5EF4-FFF2-40B4-BE49-F238E27FC236}">
              <a16:creationId xmlns:a16="http://schemas.microsoft.com/office/drawing/2014/main" xmlns="" id="{7B047ED9-6B44-47F8-BA81-097E6B9AD20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7" name="Text Box 41">
          <a:extLst>
            <a:ext uri="{FF2B5EF4-FFF2-40B4-BE49-F238E27FC236}">
              <a16:creationId xmlns:a16="http://schemas.microsoft.com/office/drawing/2014/main" xmlns="" id="{17086235-5DF8-492E-8BC1-B4105D20F61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xmlns="" id="{2E2264DD-B196-45CF-8A8F-3A106FAA4E5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xmlns="" id="{1A721838-7A68-42E2-8925-CD776C237B3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xmlns="" id="{CFB2608E-5E4F-4E33-8F9E-26F0E0796EC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xmlns="" id="{8D2B4B62-0341-4721-9BB9-2504D83BFE1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2" name="Text Box 10">
          <a:extLst>
            <a:ext uri="{FF2B5EF4-FFF2-40B4-BE49-F238E27FC236}">
              <a16:creationId xmlns:a16="http://schemas.microsoft.com/office/drawing/2014/main" xmlns="" id="{32C5F849-D255-4223-9C3B-A3A6BAD5821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3" name="Text Box 41">
          <a:extLst>
            <a:ext uri="{FF2B5EF4-FFF2-40B4-BE49-F238E27FC236}">
              <a16:creationId xmlns:a16="http://schemas.microsoft.com/office/drawing/2014/main" xmlns="" id="{28629976-618D-4FD4-9B3E-F8B3B803BE0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4" name="Text Box 43">
          <a:extLst>
            <a:ext uri="{FF2B5EF4-FFF2-40B4-BE49-F238E27FC236}">
              <a16:creationId xmlns:a16="http://schemas.microsoft.com/office/drawing/2014/main" xmlns="" id="{26AA8DA9-A472-48A3-A1C7-FE8A59A5E17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xmlns="" id="{5C76EC73-01E4-4DBE-A809-CC37A337441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xmlns="" id="{3CAC0D9E-9464-42C3-A695-5CAA53EE3FA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xmlns="" id="{00BC7E90-5544-485B-B657-BC9E995EF8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8" name="Text Box 10">
          <a:extLst>
            <a:ext uri="{FF2B5EF4-FFF2-40B4-BE49-F238E27FC236}">
              <a16:creationId xmlns:a16="http://schemas.microsoft.com/office/drawing/2014/main" xmlns="" id="{7D569BC6-FB1B-4DA3-8B5B-BAC1EF2EC2F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799" name="Text Box 41">
          <a:extLst>
            <a:ext uri="{FF2B5EF4-FFF2-40B4-BE49-F238E27FC236}">
              <a16:creationId xmlns:a16="http://schemas.microsoft.com/office/drawing/2014/main" xmlns="" id="{1EDB308E-FD7B-4AEB-800B-47D2B9BBD9B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0" name="Text Box 43">
          <a:extLst>
            <a:ext uri="{FF2B5EF4-FFF2-40B4-BE49-F238E27FC236}">
              <a16:creationId xmlns:a16="http://schemas.microsoft.com/office/drawing/2014/main" xmlns="" id="{28C46C64-EE8F-45E1-ACCE-00ED097BCA7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xmlns="" id="{08B3C638-E36B-405B-B912-D2C473E43D7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2" name="Text Box 8">
          <a:extLst>
            <a:ext uri="{FF2B5EF4-FFF2-40B4-BE49-F238E27FC236}">
              <a16:creationId xmlns:a16="http://schemas.microsoft.com/office/drawing/2014/main" xmlns="" id="{1C07EE4F-3181-4C75-AB43-B87160C905A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3" name="Text Box 9">
          <a:extLst>
            <a:ext uri="{FF2B5EF4-FFF2-40B4-BE49-F238E27FC236}">
              <a16:creationId xmlns:a16="http://schemas.microsoft.com/office/drawing/2014/main" xmlns="" id="{BF60B7A7-B5D1-4C2F-B36E-23BB9860993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4" name="Text Box 10">
          <a:extLst>
            <a:ext uri="{FF2B5EF4-FFF2-40B4-BE49-F238E27FC236}">
              <a16:creationId xmlns:a16="http://schemas.microsoft.com/office/drawing/2014/main" xmlns="" id="{5F2F1B76-29A0-444A-8D78-65CCEC150B5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5" name="Text Box 41">
          <a:extLst>
            <a:ext uri="{FF2B5EF4-FFF2-40B4-BE49-F238E27FC236}">
              <a16:creationId xmlns:a16="http://schemas.microsoft.com/office/drawing/2014/main" xmlns="" id="{CF952F61-F823-4A55-B512-C0CFF73E981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xmlns="" id="{0C412071-5100-49E4-9731-5F6F2D60025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xmlns="" id="{3FED80A1-265F-4FB6-9AB1-9C0D579AD38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8" name="Text Box 8">
          <a:extLst>
            <a:ext uri="{FF2B5EF4-FFF2-40B4-BE49-F238E27FC236}">
              <a16:creationId xmlns:a16="http://schemas.microsoft.com/office/drawing/2014/main" xmlns="" id="{B373C2B9-8194-4CF3-B8A4-58CF063D42D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09" name="Text Box 9">
          <a:extLst>
            <a:ext uri="{FF2B5EF4-FFF2-40B4-BE49-F238E27FC236}">
              <a16:creationId xmlns:a16="http://schemas.microsoft.com/office/drawing/2014/main" xmlns="" id="{28D8F5EB-A1B0-4D90-949E-3999B14AE5B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0" name="Text Box 10">
          <a:extLst>
            <a:ext uri="{FF2B5EF4-FFF2-40B4-BE49-F238E27FC236}">
              <a16:creationId xmlns:a16="http://schemas.microsoft.com/office/drawing/2014/main" xmlns="" id="{D1C2F890-4EAF-473F-AE0B-9C4DE21DF90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1" name="Text Box 41">
          <a:extLst>
            <a:ext uri="{FF2B5EF4-FFF2-40B4-BE49-F238E27FC236}">
              <a16:creationId xmlns:a16="http://schemas.microsoft.com/office/drawing/2014/main" xmlns="" id="{9592569B-FE93-4686-8589-B3E93E537B5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2" name="Text Box 43">
          <a:extLst>
            <a:ext uri="{FF2B5EF4-FFF2-40B4-BE49-F238E27FC236}">
              <a16:creationId xmlns:a16="http://schemas.microsoft.com/office/drawing/2014/main" xmlns="" id="{95ABE4FC-86A4-4146-8BCC-F113995F152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xmlns="" id="{17B4731E-C12B-40E1-B144-A1787712E23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xmlns="" id="{14FFA412-02E7-4161-B7F1-34F96F3C44F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xmlns="" id="{3923D2E7-CF6A-4FE4-A61C-B4A83FDB089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6" name="Text Box 10">
          <a:extLst>
            <a:ext uri="{FF2B5EF4-FFF2-40B4-BE49-F238E27FC236}">
              <a16:creationId xmlns:a16="http://schemas.microsoft.com/office/drawing/2014/main" xmlns="" id="{D50AC392-BD5D-4262-AFCD-94168A71BF5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7" name="Text Box 41">
          <a:extLst>
            <a:ext uri="{FF2B5EF4-FFF2-40B4-BE49-F238E27FC236}">
              <a16:creationId xmlns:a16="http://schemas.microsoft.com/office/drawing/2014/main" xmlns="" id="{2821E783-A4C7-41F4-BFE9-CE89E74FB01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8" name="Text Box 43">
          <a:extLst>
            <a:ext uri="{FF2B5EF4-FFF2-40B4-BE49-F238E27FC236}">
              <a16:creationId xmlns:a16="http://schemas.microsoft.com/office/drawing/2014/main" xmlns="" id="{8EA71EE5-E0BC-4326-82FE-469E21804B5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xmlns="" id="{9742F09D-9329-414B-AF65-669D7EF6F2F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xmlns="" id="{1C22C1D9-42C5-411D-B9DE-C1008A128EE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xmlns="" id="{7B8ADCA9-9916-4EF1-810F-8C04BB9981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22" name="Text Box 10">
          <a:extLst>
            <a:ext uri="{FF2B5EF4-FFF2-40B4-BE49-F238E27FC236}">
              <a16:creationId xmlns:a16="http://schemas.microsoft.com/office/drawing/2014/main" xmlns="" id="{B881163B-2D89-4AD4-8507-E85424F6683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23" name="Text Box 41">
          <a:extLst>
            <a:ext uri="{FF2B5EF4-FFF2-40B4-BE49-F238E27FC236}">
              <a16:creationId xmlns:a16="http://schemas.microsoft.com/office/drawing/2014/main" xmlns="" id="{93BF0AF5-F1E4-4DAA-904B-FF3C26640DE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xmlns="" id="{9929C59A-4250-4980-9B18-A4951D6B1AF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xmlns="" id="{7BA67387-1E5C-4F3B-A749-8CD65C1A1FF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26" name="Text Box 8">
          <a:extLst>
            <a:ext uri="{FF2B5EF4-FFF2-40B4-BE49-F238E27FC236}">
              <a16:creationId xmlns:a16="http://schemas.microsoft.com/office/drawing/2014/main" xmlns="" id="{3F50CEF9-B3D1-4A43-B94F-68F0DEE745E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27" name="Text Box 9">
          <a:extLst>
            <a:ext uri="{FF2B5EF4-FFF2-40B4-BE49-F238E27FC236}">
              <a16:creationId xmlns:a16="http://schemas.microsoft.com/office/drawing/2014/main" xmlns="" id="{5AF5E026-0201-4715-B68E-7F028A5D3E4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28" name="Text Box 10">
          <a:extLst>
            <a:ext uri="{FF2B5EF4-FFF2-40B4-BE49-F238E27FC236}">
              <a16:creationId xmlns:a16="http://schemas.microsoft.com/office/drawing/2014/main" xmlns="" id="{9FF75153-D1A4-4218-A3DC-206BEFFAB17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29" name="Text Box 41">
          <a:extLst>
            <a:ext uri="{FF2B5EF4-FFF2-40B4-BE49-F238E27FC236}">
              <a16:creationId xmlns:a16="http://schemas.microsoft.com/office/drawing/2014/main" xmlns="" id="{71F659FD-3607-44DA-AA55-55CF38BF1D8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0" name="Text Box 43">
          <a:extLst>
            <a:ext uri="{FF2B5EF4-FFF2-40B4-BE49-F238E27FC236}">
              <a16:creationId xmlns:a16="http://schemas.microsoft.com/office/drawing/2014/main" xmlns="" id="{68B8DEE7-440F-4549-9906-F135F82DC1F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xmlns="" id="{22BC9C5D-9709-408E-B8E3-EB5EFA6DC47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xmlns="" id="{51D0990C-E95E-48E3-80BA-245F897E5DB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xmlns="" id="{20A370D4-48D9-4A25-B147-41219A237E5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4" name="Text Box 10">
          <a:extLst>
            <a:ext uri="{FF2B5EF4-FFF2-40B4-BE49-F238E27FC236}">
              <a16:creationId xmlns:a16="http://schemas.microsoft.com/office/drawing/2014/main" xmlns="" id="{E9C78912-2CB0-43A4-9B1D-3FD914AE29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5" name="Text Box 41">
          <a:extLst>
            <a:ext uri="{FF2B5EF4-FFF2-40B4-BE49-F238E27FC236}">
              <a16:creationId xmlns:a16="http://schemas.microsoft.com/office/drawing/2014/main" xmlns="" id="{770E6BF3-6A0C-4E08-B008-7997D722820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xmlns="" id="{18FF29A9-DE36-4729-BA4B-2E0164AB4B2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xmlns="" id="{3D810DA9-C187-4B7D-95C6-0F44ED0F304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38" name="Text Box 8">
          <a:extLst>
            <a:ext uri="{FF2B5EF4-FFF2-40B4-BE49-F238E27FC236}">
              <a16:creationId xmlns:a16="http://schemas.microsoft.com/office/drawing/2014/main" xmlns="" id="{C9F9E57F-7199-4D3A-A699-33A6B789911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39" name="Text Box 9">
          <a:extLst>
            <a:ext uri="{FF2B5EF4-FFF2-40B4-BE49-F238E27FC236}">
              <a16:creationId xmlns:a16="http://schemas.microsoft.com/office/drawing/2014/main" xmlns="" id="{28465317-81B5-402F-AFA1-A5B1CA7C20B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0" name="Text Box 10">
          <a:extLst>
            <a:ext uri="{FF2B5EF4-FFF2-40B4-BE49-F238E27FC236}">
              <a16:creationId xmlns:a16="http://schemas.microsoft.com/office/drawing/2014/main" xmlns="" id="{F686EB06-F7CD-4E2C-A62B-B683F6C8E97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1" name="Text Box 41">
          <a:extLst>
            <a:ext uri="{FF2B5EF4-FFF2-40B4-BE49-F238E27FC236}">
              <a16:creationId xmlns:a16="http://schemas.microsoft.com/office/drawing/2014/main" xmlns="" id="{509CB254-3955-4580-A165-77FE28D3A2A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2" name="Text Box 43">
          <a:extLst>
            <a:ext uri="{FF2B5EF4-FFF2-40B4-BE49-F238E27FC236}">
              <a16:creationId xmlns:a16="http://schemas.microsoft.com/office/drawing/2014/main" xmlns="" id="{8B908CD9-D91B-4574-AAC6-260F50760CF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xmlns="" id="{85980288-8E46-4177-B489-F7E14809250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4" name="Text Box 8">
          <a:extLst>
            <a:ext uri="{FF2B5EF4-FFF2-40B4-BE49-F238E27FC236}">
              <a16:creationId xmlns:a16="http://schemas.microsoft.com/office/drawing/2014/main" xmlns="" id="{01B1C5C2-EA05-4572-B5E0-11A785DA15B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5" name="Text Box 9">
          <a:extLst>
            <a:ext uri="{FF2B5EF4-FFF2-40B4-BE49-F238E27FC236}">
              <a16:creationId xmlns:a16="http://schemas.microsoft.com/office/drawing/2014/main" xmlns="" id="{B99DDBEA-EB5B-47CB-9C2F-53C9E272024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6" name="Text Box 10">
          <a:extLst>
            <a:ext uri="{FF2B5EF4-FFF2-40B4-BE49-F238E27FC236}">
              <a16:creationId xmlns:a16="http://schemas.microsoft.com/office/drawing/2014/main" xmlns="" id="{7CDEDAE3-26DE-4FD1-9CB3-CE50737B8DF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7" name="Text Box 41">
          <a:extLst>
            <a:ext uri="{FF2B5EF4-FFF2-40B4-BE49-F238E27FC236}">
              <a16:creationId xmlns:a16="http://schemas.microsoft.com/office/drawing/2014/main" xmlns="" id="{33769D77-E5E9-44BB-BFCA-3252C81E9F8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8" name="Text Box 43">
          <a:extLst>
            <a:ext uri="{FF2B5EF4-FFF2-40B4-BE49-F238E27FC236}">
              <a16:creationId xmlns:a16="http://schemas.microsoft.com/office/drawing/2014/main" xmlns="" id="{EB1BE59F-1D58-456B-B06D-50A0378EF70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xmlns="" id="{56ED39B3-E577-4E53-B84F-C306CA51ADF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0" name="Text Box 8">
          <a:extLst>
            <a:ext uri="{FF2B5EF4-FFF2-40B4-BE49-F238E27FC236}">
              <a16:creationId xmlns:a16="http://schemas.microsoft.com/office/drawing/2014/main" xmlns="" id="{8F918646-FDF6-4B26-93F2-660D5DC4DC8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1" name="Text Box 9">
          <a:extLst>
            <a:ext uri="{FF2B5EF4-FFF2-40B4-BE49-F238E27FC236}">
              <a16:creationId xmlns:a16="http://schemas.microsoft.com/office/drawing/2014/main" xmlns="" id="{AF1369EE-1938-4DEA-A458-CE9C4408A4E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2" name="Text Box 10">
          <a:extLst>
            <a:ext uri="{FF2B5EF4-FFF2-40B4-BE49-F238E27FC236}">
              <a16:creationId xmlns:a16="http://schemas.microsoft.com/office/drawing/2014/main" xmlns="" id="{EDDC86DF-89E6-406B-8087-D70356965B6B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3" name="Text Box 41">
          <a:extLst>
            <a:ext uri="{FF2B5EF4-FFF2-40B4-BE49-F238E27FC236}">
              <a16:creationId xmlns:a16="http://schemas.microsoft.com/office/drawing/2014/main" xmlns="" id="{433B84D1-0819-4F48-93D1-2DFD144F006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4" name="Text Box 43">
          <a:extLst>
            <a:ext uri="{FF2B5EF4-FFF2-40B4-BE49-F238E27FC236}">
              <a16:creationId xmlns:a16="http://schemas.microsoft.com/office/drawing/2014/main" xmlns="" id="{98129CA6-221C-438E-AC68-8DF517A4473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xmlns="" id="{F71B6649-D9AF-4688-83D2-EA527C98A06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6" name="Text Box 8">
          <a:extLst>
            <a:ext uri="{FF2B5EF4-FFF2-40B4-BE49-F238E27FC236}">
              <a16:creationId xmlns:a16="http://schemas.microsoft.com/office/drawing/2014/main" xmlns="" id="{3E8F1894-90F2-4FAF-BF1F-532C1CB6996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7" name="Text Box 9">
          <a:extLst>
            <a:ext uri="{FF2B5EF4-FFF2-40B4-BE49-F238E27FC236}">
              <a16:creationId xmlns:a16="http://schemas.microsoft.com/office/drawing/2014/main" xmlns="" id="{4D34E04B-6258-4441-BFFD-8E7C6369B99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8" name="Text Box 10">
          <a:extLst>
            <a:ext uri="{FF2B5EF4-FFF2-40B4-BE49-F238E27FC236}">
              <a16:creationId xmlns:a16="http://schemas.microsoft.com/office/drawing/2014/main" xmlns="" id="{AB6BC666-7381-4912-B8F6-EFAB2FE28E1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59" name="Text Box 41">
          <a:extLst>
            <a:ext uri="{FF2B5EF4-FFF2-40B4-BE49-F238E27FC236}">
              <a16:creationId xmlns:a16="http://schemas.microsoft.com/office/drawing/2014/main" xmlns="" id="{40CFD792-B881-4B70-9363-AC1AB59D968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0" name="Text Box 43">
          <a:extLst>
            <a:ext uri="{FF2B5EF4-FFF2-40B4-BE49-F238E27FC236}">
              <a16:creationId xmlns:a16="http://schemas.microsoft.com/office/drawing/2014/main" xmlns="" id="{1306C750-D440-407C-AF8A-B05B2E8B8BE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xmlns="" id="{64B1B01B-C282-4898-9D8F-D73CBE16BE6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2" name="Text Box 8">
          <a:extLst>
            <a:ext uri="{FF2B5EF4-FFF2-40B4-BE49-F238E27FC236}">
              <a16:creationId xmlns:a16="http://schemas.microsoft.com/office/drawing/2014/main" xmlns="" id="{26A48BEB-582C-4EFE-908F-A5BEF8FC704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3" name="Text Box 9">
          <a:extLst>
            <a:ext uri="{FF2B5EF4-FFF2-40B4-BE49-F238E27FC236}">
              <a16:creationId xmlns:a16="http://schemas.microsoft.com/office/drawing/2014/main" xmlns="" id="{E8C5940D-5A12-47E2-8762-BFC6D20E5FA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4" name="Text Box 10">
          <a:extLst>
            <a:ext uri="{FF2B5EF4-FFF2-40B4-BE49-F238E27FC236}">
              <a16:creationId xmlns:a16="http://schemas.microsoft.com/office/drawing/2014/main" xmlns="" id="{08EEE6BB-5DB9-4C9A-B885-EA48D3ACBA3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5" name="Text Box 41">
          <a:extLst>
            <a:ext uri="{FF2B5EF4-FFF2-40B4-BE49-F238E27FC236}">
              <a16:creationId xmlns:a16="http://schemas.microsoft.com/office/drawing/2014/main" xmlns="" id="{56303B1B-0C8F-4F99-BA9A-3D419101AAF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6" name="Text Box 43">
          <a:extLst>
            <a:ext uri="{FF2B5EF4-FFF2-40B4-BE49-F238E27FC236}">
              <a16:creationId xmlns:a16="http://schemas.microsoft.com/office/drawing/2014/main" xmlns="" id="{7DEE922E-83FA-4969-BF5C-7FD29A78689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xmlns="" id="{A611DC88-5C3D-4A4E-8AC7-148D6072B5A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8" name="Text Box 8">
          <a:extLst>
            <a:ext uri="{FF2B5EF4-FFF2-40B4-BE49-F238E27FC236}">
              <a16:creationId xmlns:a16="http://schemas.microsoft.com/office/drawing/2014/main" xmlns="" id="{45FCF3A4-D150-43FD-9785-282ABEC249F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69" name="Text Box 9">
          <a:extLst>
            <a:ext uri="{FF2B5EF4-FFF2-40B4-BE49-F238E27FC236}">
              <a16:creationId xmlns:a16="http://schemas.microsoft.com/office/drawing/2014/main" xmlns="" id="{C88CC4B5-D7B6-4081-9C38-517576A5BB72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0" name="Text Box 10">
          <a:extLst>
            <a:ext uri="{FF2B5EF4-FFF2-40B4-BE49-F238E27FC236}">
              <a16:creationId xmlns:a16="http://schemas.microsoft.com/office/drawing/2014/main" xmlns="" id="{F0D87999-65A7-4826-95D7-424C734667E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1" name="Text Box 41">
          <a:extLst>
            <a:ext uri="{FF2B5EF4-FFF2-40B4-BE49-F238E27FC236}">
              <a16:creationId xmlns:a16="http://schemas.microsoft.com/office/drawing/2014/main" xmlns="" id="{D532221C-C951-447F-B0FC-334177A6B65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2" name="Text Box 43">
          <a:extLst>
            <a:ext uri="{FF2B5EF4-FFF2-40B4-BE49-F238E27FC236}">
              <a16:creationId xmlns:a16="http://schemas.microsoft.com/office/drawing/2014/main" xmlns="" id="{1339CACE-C9DA-44C8-981C-5D2161C3619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xmlns="" id="{5305854F-55FF-4466-89C8-8A3A614C7B9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4" name="Text Box 8">
          <a:extLst>
            <a:ext uri="{FF2B5EF4-FFF2-40B4-BE49-F238E27FC236}">
              <a16:creationId xmlns:a16="http://schemas.microsoft.com/office/drawing/2014/main" xmlns="" id="{5360ED60-0553-42F7-A952-423B1246348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5" name="Text Box 9">
          <a:extLst>
            <a:ext uri="{FF2B5EF4-FFF2-40B4-BE49-F238E27FC236}">
              <a16:creationId xmlns:a16="http://schemas.microsoft.com/office/drawing/2014/main" xmlns="" id="{A3D20108-0D0B-4575-B377-50097DFAB6D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6" name="Text Box 10">
          <a:extLst>
            <a:ext uri="{FF2B5EF4-FFF2-40B4-BE49-F238E27FC236}">
              <a16:creationId xmlns:a16="http://schemas.microsoft.com/office/drawing/2014/main" xmlns="" id="{452C22E0-F821-4A48-B823-DD063104E73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7" name="Text Box 41">
          <a:extLst>
            <a:ext uri="{FF2B5EF4-FFF2-40B4-BE49-F238E27FC236}">
              <a16:creationId xmlns:a16="http://schemas.microsoft.com/office/drawing/2014/main" xmlns="" id="{6E1554A5-976E-4B08-996B-906436709A2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8" name="Text Box 43">
          <a:extLst>
            <a:ext uri="{FF2B5EF4-FFF2-40B4-BE49-F238E27FC236}">
              <a16:creationId xmlns:a16="http://schemas.microsoft.com/office/drawing/2014/main" xmlns="" id="{6A9F47EF-579A-4246-96BE-A52E26509B4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xmlns="" id="{FE2940EC-5212-43B5-8F01-E6A347D22EA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xmlns="" id="{192C42E5-D197-4145-BF0C-EC5FA71BAA8C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xmlns="" id="{E17A778A-6DC6-499D-ABDB-462FF14FE68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2" name="Text Box 10">
          <a:extLst>
            <a:ext uri="{FF2B5EF4-FFF2-40B4-BE49-F238E27FC236}">
              <a16:creationId xmlns:a16="http://schemas.microsoft.com/office/drawing/2014/main" xmlns="" id="{42DEA6C9-36E1-4389-A5C2-1E22F440374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3" name="Text Box 41">
          <a:extLst>
            <a:ext uri="{FF2B5EF4-FFF2-40B4-BE49-F238E27FC236}">
              <a16:creationId xmlns:a16="http://schemas.microsoft.com/office/drawing/2014/main" xmlns="" id="{A0476142-FB58-4FA5-BA4B-36C00AE19F4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4" name="Text Box 43">
          <a:extLst>
            <a:ext uri="{FF2B5EF4-FFF2-40B4-BE49-F238E27FC236}">
              <a16:creationId xmlns:a16="http://schemas.microsoft.com/office/drawing/2014/main" xmlns="" id="{87AE7521-A968-4F01-A4EB-297AC933FF3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xmlns="" id="{FA9D9587-B420-48EF-9B69-727A0D19B68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6" name="Text Box 8">
          <a:extLst>
            <a:ext uri="{FF2B5EF4-FFF2-40B4-BE49-F238E27FC236}">
              <a16:creationId xmlns:a16="http://schemas.microsoft.com/office/drawing/2014/main" xmlns="" id="{535775F6-D610-4665-A6C5-0A09B104759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7" name="Text Box 9">
          <a:extLst>
            <a:ext uri="{FF2B5EF4-FFF2-40B4-BE49-F238E27FC236}">
              <a16:creationId xmlns:a16="http://schemas.microsoft.com/office/drawing/2014/main" xmlns="" id="{F6103048-9166-4B2C-B4A2-166734375C1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8" name="Text Box 10">
          <a:extLst>
            <a:ext uri="{FF2B5EF4-FFF2-40B4-BE49-F238E27FC236}">
              <a16:creationId xmlns:a16="http://schemas.microsoft.com/office/drawing/2014/main" xmlns="" id="{E99453A0-7DD9-4AFE-9293-5417B2FCA3E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89" name="Text Box 41">
          <a:extLst>
            <a:ext uri="{FF2B5EF4-FFF2-40B4-BE49-F238E27FC236}">
              <a16:creationId xmlns:a16="http://schemas.microsoft.com/office/drawing/2014/main" xmlns="" id="{9E0CC6D4-8337-499D-8394-D970DF6F6ABF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0" name="Text Box 43">
          <a:extLst>
            <a:ext uri="{FF2B5EF4-FFF2-40B4-BE49-F238E27FC236}">
              <a16:creationId xmlns:a16="http://schemas.microsoft.com/office/drawing/2014/main" xmlns="" id="{AC869F43-3D13-422D-B1B7-F71B464C86D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xmlns="" id="{4678DA95-202E-454C-9BA3-5A1B6F2A9EB5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2" name="Text Box 8">
          <a:extLst>
            <a:ext uri="{FF2B5EF4-FFF2-40B4-BE49-F238E27FC236}">
              <a16:creationId xmlns:a16="http://schemas.microsoft.com/office/drawing/2014/main" xmlns="" id="{4D8482A1-9069-46C4-A658-10B059B996B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3" name="Text Box 9">
          <a:extLst>
            <a:ext uri="{FF2B5EF4-FFF2-40B4-BE49-F238E27FC236}">
              <a16:creationId xmlns:a16="http://schemas.microsoft.com/office/drawing/2014/main" xmlns="" id="{C9F38838-C05C-4C0D-8387-D939EA27F00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4" name="Text Box 10">
          <a:extLst>
            <a:ext uri="{FF2B5EF4-FFF2-40B4-BE49-F238E27FC236}">
              <a16:creationId xmlns:a16="http://schemas.microsoft.com/office/drawing/2014/main" xmlns="" id="{9E256B6E-2B88-4208-A773-4DF2A3D3473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5" name="Text Box 41">
          <a:extLst>
            <a:ext uri="{FF2B5EF4-FFF2-40B4-BE49-F238E27FC236}">
              <a16:creationId xmlns:a16="http://schemas.microsoft.com/office/drawing/2014/main" xmlns="" id="{F4FD6941-8C7A-44C9-B627-6026060D949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6" name="Text Box 43">
          <a:extLst>
            <a:ext uri="{FF2B5EF4-FFF2-40B4-BE49-F238E27FC236}">
              <a16:creationId xmlns:a16="http://schemas.microsoft.com/office/drawing/2014/main" xmlns="" id="{3138BEFD-1381-4EDC-A7DA-EA1F40A1B7D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xmlns="" id="{B681015D-5C03-4746-A299-421AAAB36CE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xmlns="" id="{9E2585B4-DB5A-40BF-98D1-D34B35E73E8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xmlns="" id="{A2028846-0287-4629-B6B8-7C961819D47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0" name="Text Box 10">
          <a:extLst>
            <a:ext uri="{FF2B5EF4-FFF2-40B4-BE49-F238E27FC236}">
              <a16:creationId xmlns:a16="http://schemas.microsoft.com/office/drawing/2014/main" xmlns="" id="{9031C538-66C2-416D-B6BC-A7057B647FF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1" name="Text Box 41">
          <a:extLst>
            <a:ext uri="{FF2B5EF4-FFF2-40B4-BE49-F238E27FC236}">
              <a16:creationId xmlns:a16="http://schemas.microsoft.com/office/drawing/2014/main" xmlns="" id="{9B68E986-54A1-4F2F-9137-1D6458DD2B5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2" name="Text Box 43">
          <a:extLst>
            <a:ext uri="{FF2B5EF4-FFF2-40B4-BE49-F238E27FC236}">
              <a16:creationId xmlns:a16="http://schemas.microsoft.com/office/drawing/2014/main" xmlns="" id="{03EA837C-C1C2-4DB1-B3D8-611123AD87C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xmlns="" id="{88781354-8D32-45FF-836A-5603ECDB721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xmlns="" id="{AFEC933F-66F2-40C5-BCB5-77B54ABA88F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xmlns="" id="{89988686-4399-4F7D-983A-78708C76B3E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6" name="Text Box 10">
          <a:extLst>
            <a:ext uri="{FF2B5EF4-FFF2-40B4-BE49-F238E27FC236}">
              <a16:creationId xmlns:a16="http://schemas.microsoft.com/office/drawing/2014/main" xmlns="" id="{6FD4BA9F-3D1D-4AF1-AE81-FCD2450E5D1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7" name="Text Box 41">
          <a:extLst>
            <a:ext uri="{FF2B5EF4-FFF2-40B4-BE49-F238E27FC236}">
              <a16:creationId xmlns:a16="http://schemas.microsoft.com/office/drawing/2014/main" xmlns="" id="{5935E09C-7CEF-4B7E-8C47-556F491C02CD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28575" cy="47625"/>
    <xdr:sp macro="" textlink="">
      <xdr:nvSpPr>
        <xdr:cNvPr id="1908" name="Text Box 43">
          <a:extLst>
            <a:ext uri="{FF2B5EF4-FFF2-40B4-BE49-F238E27FC236}">
              <a16:creationId xmlns:a16="http://schemas.microsoft.com/office/drawing/2014/main" xmlns="" id="{AAD96DBD-9D3C-403B-8F2A-0A8052736629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xmlns="" id="{132E1F76-DE9F-448F-8DCA-C2BB18870427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910" name="Text Box 8">
          <a:extLst>
            <a:ext uri="{FF2B5EF4-FFF2-40B4-BE49-F238E27FC236}">
              <a16:creationId xmlns:a16="http://schemas.microsoft.com/office/drawing/2014/main" xmlns="" id="{6DB9297A-BD18-4571-817A-F5C797416163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911" name="Text Box 9">
          <a:extLst>
            <a:ext uri="{FF2B5EF4-FFF2-40B4-BE49-F238E27FC236}">
              <a16:creationId xmlns:a16="http://schemas.microsoft.com/office/drawing/2014/main" xmlns="" id="{0B2ADD35-B4F3-4197-8FFE-3D3B651EABEA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912" name="Text Box 10">
          <a:extLst>
            <a:ext uri="{FF2B5EF4-FFF2-40B4-BE49-F238E27FC236}">
              <a16:creationId xmlns:a16="http://schemas.microsoft.com/office/drawing/2014/main" xmlns="" id="{B3A9838A-0C17-4AC4-B9B6-01881703F14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913" name="Text Box 41">
          <a:extLst>
            <a:ext uri="{FF2B5EF4-FFF2-40B4-BE49-F238E27FC236}">
              <a16:creationId xmlns:a16="http://schemas.microsoft.com/office/drawing/2014/main" xmlns="" id="{30CC0FAA-A3AD-457E-94FE-1283E9762E2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28575"/>
    <xdr:sp macro="" textlink="">
      <xdr:nvSpPr>
        <xdr:cNvPr id="1914" name="Text Box 43">
          <a:extLst>
            <a:ext uri="{FF2B5EF4-FFF2-40B4-BE49-F238E27FC236}">
              <a16:creationId xmlns:a16="http://schemas.microsoft.com/office/drawing/2014/main" xmlns="" id="{2CA72CAD-6007-4125-919F-5336EE08DD68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xmlns="" id="{2C841B82-690E-42E5-9DCE-2D4010E0A46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xmlns="" id="{024663B5-7858-49FB-81B9-8A9C29584554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917" name="Text Box 9">
          <a:extLst>
            <a:ext uri="{FF2B5EF4-FFF2-40B4-BE49-F238E27FC236}">
              <a16:creationId xmlns:a16="http://schemas.microsoft.com/office/drawing/2014/main" xmlns="" id="{32763185-2136-4715-8115-9F8CE76C0A00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918" name="Text Box 10">
          <a:extLst>
            <a:ext uri="{FF2B5EF4-FFF2-40B4-BE49-F238E27FC236}">
              <a16:creationId xmlns:a16="http://schemas.microsoft.com/office/drawing/2014/main" xmlns="" id="{BA2930E8-9D94-4307-8C9D-842CCA608E1E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919" name="Text Box 41">
          <a:extLst>
            <a:ext uri="{FF2B5EF4-FFF2-40B4-BE49-F238E27FC236}">
              <a16:creationId xmlns:a16="http://schemas.microsoft.com/office/drawing/2014/main" xmlns="" id="{2E6133DE-613E-4F89-A055-416EF4E3A051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0" cy="47625"/>
    <xdr:sp macro="" textlink="">
      <xdr:nvSpPr>
        <xdr:cNvPr id="1920" name="Text Box 43">
          <a:extLst>
            <a:ext uri="{FF2B5EF4-FFF2-40B4-BE49-F238E27FC236}">
              <a16:creationId xmlns:a16="http://schemas.microsoft.com/office/drawing/2014/main" xmlns="" id="{DD637EA1-1834-46C6-9806-181AEE7A18B6}"/>
            </a:ext>
          </a:extLst>
        </xdr:cNvPr>
        <xdr:cNvSpPr txBox="1">
          <a:spLocks noChangeArrowheads="1"/>
        </xdr:cNvSpPr>
      </xdr:nvSpPr>
      <xdr:spPr bwMode="auto">
        <a:xfrm>
          <a:off x="1600200" y="98234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xmlns="" id="{EC1F1ADD-26FD-409C-84F8-36C85483908B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xmlns="" id="{A14742C6-3091-489C-9B37-503F8975203A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3" name="Text Box 9">
          <a:extLst>
            <a:ext uri="{FF2B5EF4-FFF2-40B4-BE49-F238E27FC236}">
              <a16:creationId xmlns:a16="http://schemas.microsoft.com/office/drawing/2014/main" xmlns="" id="{A4145C7C-E435-467B-8A8E-D6A79E122606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4" name="Text Box 10">
          <a:extLst>
            <a:ext uri="{FF2B5EF4-FFF2-40B4-BE49-F238E27FC236}">
              <a16:creationId xmlns:a16="http://schemas.microsoft.com/office/drawing/2014/main" xmlns="" id="{1AA6B501-4E52-4029-BDFC-1C753C0F7E61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5" name="Text Box 41">
          <a:extLst>
            <a:ext uri="{FF2B5EF4-FFF2-40B4-BE49-F238E27FC236}">
              <a16:creationId xmlns:a16="http://schemas.microsoft.com/office/drawing/2014/main" xmlns="" id="{4ABB307C-7746-4398-9652-C3B8C83AAC6A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6" name="Text Box 43">
          <a:extLst>
            <a:ext uri="{FF2B5EF4-FFF2-40B4-BE49-F238E27FC236}">
              <a16:creationId xmlns:a16="http://schemas.microsoft.com/office/drawing/2014/main" xmlns="" id="{FB7A24AE-1873-4BA0-9EA7-756BC448601C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xmlns="" id="{5F22E81E-4A0B-425F-A93D-5A8DCC0FCEEA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xmlns="" id="{3084B276-E139-4C8A-995E-44E4BE74A664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29" name="Text Box 9">
          <a:extLst>
            <a:ext uri="{FF2B5EF4-FFF2-40B4-BE49-F238E27FC236}">
              <a16:creationId xmlns:a16="http://schemas.microsoft.com/office/drawing/2014/main" xmlns="" id="{CD2DD90F-14D7-4ADE-9CF8-2A61D9CAD46A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30" name="Text Box 10">
          <a:extLst>
            <a:ext uri="{FF2B5EF4-FFF2-40B4-BE49-F238E27FC236}">
              <a16:creationId xmlns:a16="http://schemas.microsoft.com/office/drawing/2014/main" xmlns="" id="{F7F7B525-C06B-4D36-8B0D-FB58E35FC645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31" name="Text Box 41">
          <a:extLst>
            <a:ext uri="{FF2B5EF4-FFF2-40B4-BE49-F238E27FC236}">
              <a16:creationId xmlns:a16="http://schemas.microsoft.com/office/drawing/2014/main" xmlns="" id="{ED8053B6-BDD3-4F60-AE53-F214AC42A649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28575" cy="47625"/>
    <xdr:sp macro="" textlink="">
      <xdr:nvSpPr>
        <xdr:cNvPr id="1932" name="Text Box 43">
          <a:extLst>
            <a:ext uri="{FF2B5EF4-FFF2-40B4-BE49-F238E27FC236}">
              <a16:creationId xmlns:a16="http://schemas.microsoft.com/office/drawing/2014/main" xmlns="" id="{B658B4F3-852B-44EF-BBA6-37BF435FF2D3}"/>
            </a:ext>
          </a:extLst>
        </xdr:cNvPr>
        <xdr:cNvSpPr txBox="1">
          <a:spLocks noChangeArrowheads="1"/>
        </xdr:cNvSpPr>
      </xdr:nvSpPr>
      <xdr:spPr bwMode="auto">
        <a:xfrm>
          <a:off x="1600200" y="211074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xmlns="" id="{B4B68748-DF9D-4186-A332-A29911F13E7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xmlns="" id="{0298D909-6485-4E26-8180-94BE47C882A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xmlns="" id="{39433221-71FB-4D8A-AB1B-25089DD54FA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6" name="Text Box 10">
          <a:extLst>
            <a:ext uri="{FF2B5EF4-FFF2-40B4-BE49-F238E27FC236}">
              <a16:creationId xmlns:a16="http://schemas.microsoft.com/office/drawing/2014/main" xmlns="" id="{15347AAD-B8DF-4C82-AF1E-2DEF821DD6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7" name="Text Box 41">
          <a:extLst>
            <a:ext uri="{FF2B5EF4-FFF2-40B4-BE49-F238E27FC236}">
              <a16:creationId xmlns:a16="http://schemas.microsoft.com/office/drawing/2014/main" xmlns="" id="{CF59B5AC-50FB-4339-A663-EA636FE59B9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8" name="Text Box 43">
          <a:extLst>
            <a:ext uri="{FF2B5EF4-FFF2-40B4-BE49-F238E27FC236}">
              <a16:creationId xmlns:a16="http://schemas.microsoft.com/office/drawing/2014/main" xmlns="" id="{208DAFD7-A477-40F1-9BD6-E1B62B3C993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xmlns="" id="{448DBDFE-4F5A-41ED-9517-49A7E3317A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xmlns="" id="{2C858995-9BC9-4074-8A2B-A56F7D75391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41" name="Text Box 9">
          <a:extLst>
            <a:ext uri="{FF2B5EF4-FFF2-40B4-BE49-F238E27FC236}">
              <a16:creationId xmlns:a16="http://schemas.microsoft.com/office/drawing/2014/main" xmlns="" id="{94B4E086-2B3C-4300-AB3C-740B7FE51DC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42" name="Text Box 10">
          <a:extLst>
            <a:ext uri="{FF2B5EF4-FFF2-40B4-BE49-F238E27FC236}">
              <a16:creationId xmlns:a16="http://schemas.microsoft.com/office/drawing/2014/main" xmlns="" id="{B1F33B89-7948-4240-A363-F2DD91EFF0C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43" name="Text Box 41">
          <a:extLst>
            <a:ext uri="{FF2B5EF4-FFF2-40B4-BE49-F238E27FC236}">
              <a16:creationId xmlns:a16="http://schemas.microsoft.com/office/drawing/2014/main" xmlns="" id="{BCDEDF6F-ABD4-466A-85D8-30A0D92FF3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44" name="Text Box 43">
          <a:extLst>
            <a:ext uri="{FF2B5EF4-FFF2-40B4-BE49-F238E27FC236}">
              <a16:creationId xmlns:a16="http://schemas.microsoft.com/office/drawing/2014/main" xmlns="" id="{7FA575C1-5084-4A4B-80D3-78934C4ABDB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xmlns="" id="{F869D84C-31BF-4044-955B-8C8847A0FC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xmlns="" id="{D698B21D-2554-4142-BD39-C2752C62594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xmlns="" id="{B91F5116-8DD1-4BAF-936B-4B1DD854E6F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48" name="Text Box 10">
          <a:extLst>
            <a:ext uri="{FF2B5EF4-FFF2-40B4-BE49-F238E27FC236}">
              <a16:creationId xmlns:a16="http://schemas.microsoft.com/office/drawing/2014/main" xmlns="" id="{9B2E5C69-886C-4FE7-8255-3445B66D77E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49" name="Text Box 41">
          <a:extLst>
            <a:ext uri="{FF2B5EF4-FFF2-40B4-BE49-F238E27FC236}">
              <a16:creationId xmlns:a16="http://schemas.microsoft.com/office/drawing/2014/main" xmlns="" id="{3B1021F0-1C09-409D-9592-D7BDB6AB612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0" name="Text Box 43">
          <a:extLst>
            <a:ext uri="{FF2B5EF4-FFF2-40B4-BE49-F238E27FC236}">
              <a16:creationId xmlns:a16="http://schemas.microsoft.com/office/drawing/2014/main" xmlns="" id="{C5D32E31-EA8D-4713-AF6C-BD9F9232D01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xmlns="" id="{3BB6681A-FA94-4C04-B7A0-4949F1FF1DB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xmlns="" id="{C50CEF03-A9FC-4F5E-A48A-4A184630912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3" name="Text Box 9">
          <a:extLst>
            <a:ext uri="{FF2B5EF4-FFF2-40B4-BE49-F238E27FC236}">
              <a16:creationId xmlns:a16="http://schemas.microsoft.com/office/drawing/2014/main" xmlns="" id="{E9D63B0A-E7A6-4780-BD6D-923547F7C92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4" name="Text Box 10">
          <a:extLst>
            <a:ext uri="{FF2B5EF4-FFF2-40B4-BE49-F238E27FC236}">
              <a16:creationId xmlns:a16="http://schemas.microsoft.com/office/drawing/2014/main" xmlns="" id="{C2F84F4C-0FCD-4F6C-B2B7-9902AC0EA3C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5" name="Text Box 41">
          <a:extLst>
            <a:ext uri="{FF2B5EF4-FFF2-40B4-BE49-F238E27FC236}">
              <a16:creationId xmlns:a16="http://schemas.microsoft.com/office/drawing/2014/main" xmlns="" id="{0D7A43C7-D77D-4567-BAE8-269DF83375E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6" name="Text Box 43">
          <a:extLst>
            <a:ext uri="{FF2B5EF4-FFF2-40B4-BE49-F238E27FC236}">
              <a16:creationId xmlns:a16="http://schemas.microsoft.com/office/drawing/2014/main" xmlns="" id="{98B28F2C-6336-467C-9731-6C367290208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xmlns="" id="{C4342492-2321-40ED-8BB6-C9505198DBF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xmlns="" id="{D01C1489-0F85-4CDB-9429-FABC8C2AD24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59" name="Text Box 9">
          <a:extLst>
            <a:ext uri="{FF2B5EF4-FFF2-40B4-BE49-F238E27FC236}">
              <a16:creationId xmlns:a16="http://schemas.microsoft.com/office/drawing/2014/main" xmlns="" id="{3E070211-33FD-4A24-BFAA-29ED0E1A621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0" name="Text Box 10">
          <a:extLst>
            <a:ext uri="{FF2B5EF4-FFF2-40B4-BE49-F238E27FC236}">
              <a16:creationId xmlns:a16="http://schemas.microsoft.com/office/drawing/2014/main" xmlns="" id="{FA446083-8E57-4CBA-A47C-0DB4E00176A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1" name="Text Box 41">
          <a:extLst>
            <a:ext uri="{FF2B5EF4-FFF2-40B4-BE49-F238E27FC236}">
              <a16:creationId xmlns:a16="http://schemas.microsoft.com/office/drawing/2014/main" xmlns="" id="{4284E3C3-57B7-452C-9444-D665D2CE464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2" name="Text Box 43">
          <a:extLst>
            <a:ext uri="{FF2B5EF4-FFF2-40B4-BE49-F238E27FC236}">
              <a16:creationId xmlns:a16="http://schemas.microsoft.com/office/drawing/2014/main" xmlns="" id="{4E2899A6-11AF-4E60-A61D-55B10A5D7E4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xmlns="" id="{91558A25-6E3B-4EBC-B604-EA9E8510D93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xmlns="" id="{34C3DA96-BAED-4B40-857E-1C70908B8C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xmlns="" id="{1E66F4FB-AA48-48BB-8C4B-3D9204AABE6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6" name="Text Box 10">
          <a:extLst>
            <a:ext uri="{FF2B5EF4-FFF2-40B4-BE49-F238E27FC236}">
              <a16:creationId xmlns:a16="http://schemas.microsoft.com/office/drawing/2014/main" xmlns="" id="{C56FBE42-34F5-4948-9868-02B81D2DC80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7" name="Text Box 41">
          <a:extLst>
            <a:ext uri="{FF2B5EF4-FFF2-40B4-BE49-F238E27FC236}">
              <a16:creationId xmlns:a16="http://schemas.microsoft.com/office/drawing/2014/main" xmlns="" id="{F954DD4B-028F-4ACF-ABAB-4AE808E6CA7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8" name="Text Box 43">
          <a:extLst>
            <a:ext uri="{FF2B5EF4-FFF2-40B4-BE49-F238E27FC236}">
              <a16:creationId xmlns:a16="http://schemas.microsoft.com/office/drawing/2014/main" xmlns="" id="{53DF9980-51CA-47C2-B2F5-AFBA724F5C4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xmlns="" id="{CFA1797B-41B8-44AB-8D5E-90B25652C5F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xmlns="" id="{86A259F5-C416-420E-BE58-23466ACF349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1" name="Text Box 9">
          <a:extLst>
            <a:ext uri="{FF2B5EF4-FFF2-40B4-BE49-F238E27FC236}">
              <a16:creationId xmlns:a16="http://schemas.microsoft.com/office/drawing/2014/main" xmlns="" id="{2A64EE0B-08F2-4432-B713-80A2D2FC130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2" name="Text Box 10">
          <a:extLst>
            <a:ext uri="{FF2B5EF4-FFF2-40B4-BE49-F238E27FC236}">
              <a16:creationId xmlns:a16="http://schemas.microsoft.com/office/drawing/2014/main" xmlns="" id="{723EC317-E90E-4197-AB5F-60E23E11FE1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3" name="Text Box 41">
          <a:extLst>
            <a:ext uri="{FF2B5EF4-FFF2-40B4-BE49-F238E27FC236}">
              <a16:creationId xmlns:a16="http://schemas.microsoft.com/office/drawing/2014/main" xmlns="" id="{FA074360-304F-4C6C-8707-7C3A26325A2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4" name="Text Box 43">
          <a:extLst>
            <a:ext uri="{FF2B5EF4-FFF2-40B4-BE49-F238E27FC236}">
              <a16:creationId xmlns:a16="http://schemas.microsoft.com/office/drawing/2014/main" xmlns="" id="{FBF0FED3-F39E-41FD-A09D-6D2378789D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xmlns="" id="{46522FC9-511A-4285-82D4-60E7E5039F5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xmlns="" id="{EC4A8F91-B6BC-43EE-BE0A-A807E77E4C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7" name="Text Box 9">
          <a:extLst>
            <a:ext uri="{FF2B5EF4-FFF2-40B4-BE49-F238E27FC236}">
              <a16:creationId xmlns:a16="http://schemas.microsoft.com/office/drawing/2014/main" xmlns="" id="{6CEFB6AD-54A2-4500-8395-EDF43A22295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8" name="Text Box 10">
          <a:extLst>
            <a:ext uri="{FF2B5EF4-FFF2-40B4-BE49-F238E27FC236}">
              <a16:creationId xmlns:a16="http://schemas.microsoft.com/office/drawing/2014/main" xmlns="" id="{5A7806C5-F582-4BF9-81F0-E071D57DAA7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79" name="Text Box 41">
          <a:extLst>
            <a:ext uri="{FF2B5EF4-FFF2-40B4-BE49-F238E27FC236}">
              <a16:creationId xmlns:a16="http://schemas.microsoft.com/office/drawing/2014/main" xmlns="" id="{A31FAD51-D786-4344-B63F-322881CF1B0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80" name="Text Box 43">
          <a:extLst>
            <a:ext uri="{FF2B5EF4-FFF2-40B4-BE49-F238E27FC236}">
              <a16:creationId xmlns:a16="http://schemas.microsoft.com/office/drawing/2014/main" xmlns="" id="{AA9867C3-AA35-47E3-82C6-662A035080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xmlns="" id="{AEE01818-F1EB-413D-BEA4-3E220F2034D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xmlns="" id="{7F74837D-317F-4AAD-B450-D3D58441C86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83" name="Text Box 9">
          <a:extLst>
            <a:ext uri="{FF2B5EF4-FFF2-40B4-BE49-F238E27FC236}">
              <a16:creationId xmlns:a16="http://schemas.microsoft.com/office/drawing/2014/main" xmlns="" id="{FD2C2686-6F29-43D3-93F7-4458793CD93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84" name="Text Box 10">
          <a:extLst>
            <a:ext uri="{FF2B5EF4-FFF2-40B4-BE49-F238E27FC236}">
              <a16:creationId xmlns:a16="http://schemas.microsoft.com/office/drawing/2014/main" xmlns="" id="{001DD0AF-5421-4C7C-A9D2-5C80EDD6FF5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85" name="Text Box 41">
          <a:extLst>
            <a:ext uri="{FF2B5EF4-FFF2-40B4-BE49-F238E27FC236}">
              <a16:creationId xmlns:a16="http://schemas.microsoft.com/office/drawing/2014/main" xmlns="" id="{1D644E29-348D-4437-9E65-46886440FAE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86" name="Text Box 43">
          <a:extLst>
            <a:ext uri="{FF2B5EF4-FFF2-40B4-BE49-F238E27FC236}">
              <a16:creationId xmlns:a16="http://schemas.microsoft.com/office/drawing/2014/main" xmlns="" id="{24127864-5016-44ED-9583-BADB2BCB0B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xmlns="" id="{E1DD8167-3460-4AE6-8FA0-F07FF7AA6C2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xmlns="" id="{D45C62F7-5465-41D1-86D6-C512EF5E96D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89" name="Text Box 9">
          <a:extLst>
            <a:ext uri="{FF2B5EF4-FFF2-40B4-BE49-F238E27FC236}">
              <a16:creationId xmlns:a16="http://schemas.microsoft.com/office/drawing/2014/main" xmlns="" id="{52E9B08D-AC48-4C64-9E4A-886E64F0C0D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0" name="Text Box 10">
          <a:extLst>
            <a:ext uri="{FF2B5EF4-FFF2-40B4-BE49-F238E27FC236}">
              <a16:creationId xmlns:a16="http://schemas.microsoft.com/office/drawing/2014/main" xmlns="" id="{A6CA54AE-3AEE-4422-ACA0-6C342F08C07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1" name="Text Box 41">
          <a:extLst>
            <a:ext uri="{FF2B5EF4-FFF2-40B4-BE49-F238E27FC236}">
              <a16:creationId xmlns:a16="http://schemas.microsoft.com/office/drawing/2014/main" xmlns="" id="{63DB9D80-424F-4EA7-B2B1-3727E8E5AB1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2" name="Text Box 43">
          <a:extLst>
            <a:ext uri="{FF2B5EF4-FFF2-40B4-BE49-F238E27FC236}">
              <a16:creationId xmlns:a16="http://schemas.microsoft.com/office/drawing/2014/main" xmlns="" id="{F8DB230C-F17B-4909-9193-218F2AC366B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xmlns="" id="{D77DA489-D0B9-4ECD-B8BF-F58FA166195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xmlns="" id="{87244887-0939-4C47-8F5D-5FB9267DE80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xmlns="" id="{7BD4A073-6572-4FD6-8961-72AA2F9ADC1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6" name="Text Box 10">
          <a:extLst>
            <a:ext uri="{FF2B5EF4-FFF2-40B4-BE49-F238E27FC236}">
              <a16:creationId xmlns:a16="http://schemas.microsoft.com/office/drawing/2014/main" xmlns="" id="{EDE5A1C9-E97E-4C0A-A1F7-689B078D520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7" name="Text Box 41">
          <a:extLst>
            <a:ext uri="{FF2B5EF4-FFF2-40B4-BE49-F238E27FC236}">
              <a16:creationId xmlns:a16="http://schemas.microsoft.com/office/drawing/2014/main" xmlns="" id="{F0BDDA34-43E4-407C-BFF6-7C29775F65B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1998" name="Text Box 43">
          <a:extLst>
            <a:ext uri="{FF2B5EF4-FFF2-40B4-BE49-F238E27FC236}">
              <a16:creationId xmlns:a16="http://schemas.microsoft.com/office/drawing/2014/main" xmlns="" id="{94134221-B360-4A7A-A98E-18DA312933F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xmlns="" id="{DB139891-8A6F-4E09-801C-0A50712B87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xmlns="" id="{D484DA6E-9F0F-4441-8961-5A90A6C9D4D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01" name="Text Box 9">
          <a:extLst>
            <a:ext uri="{FF2B5EF4-FFF2-40B4-BE49-F238E27FC236}">
              <a16:creationId xmlns:a16="http://schemas.microsoft.com/office/drawing/2014/main" xmlns="" id="{A32FA905-0D7F-4390-937D-0D41B190E1C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02" name="Text Box 10">
          <a:extLst>
            <a:ext uri="{FF2B5EF4-FFF2-40B4-BE49-F238E27FC236}">
              <a16:creationId xmlns:a16="http://schemas.microsoft.com/office/drawing/2014/main" xmlns="" id="{B53E77CA-1606-4AE3-A012-555E194D97A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03" name="Text Box 41">
          <a:extLst>
            <a:ext uri="{FF2B5EF4-FFF2-40B4-BE49-F238E27FC236}">
              <a16:creationId xmlns:a16="http://schemas.microsoft.com/office/drawing/2014/main" xmlns="" id="{87D18DAD-3ADF-47B5-BC58-7FC7A1C82EA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04" name="Text Box 43">
          <a:extLst>
            <a:ext uri="{FF2B5EF4-FFF2-40B4-BE49-F238E27FC236}">
              <a16:creationId xmlns:a16="http://schemas.microsoft.com/office/drawing/2014/main" xmlns="" id="{3637B8E9-D2DD-4CC5-BAB5-B2A50D03B7F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xmlns="" id="{ED7B9766-6E0E-4E74-B7A8-62226EC26E3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xmlns="" id="{2514A1B1-9146-41AF-9343-7511F40846B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07" name="Text Box 9">
          <a:extLst>
            <a:ext uri="{FF2B5EF4-FFF2-40B4-BE49-F238E27FC236}">
              <a16:creationId xmlns:a16="http://schemas.microsoft.com/office/drawing/2014/main" xmlns="" id="{79D3A885-5D6E-445C-B022-4784258C7D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08" name="Text Box 10">
          <a:extLst>
            <a:ext uri="{FF2B5EF4-FFF2-40B4-BE49-F238E27FC236}">
              <a16:creationId xmlns:a16="http://schemas.microsoft.com/office/drawing/2014/main" xmlns="" id="{2A3E40B6-3B55-4F75-BDAF-0B409F279EA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09" name="Text Box 41">
          <a:extLst>
            <a:ext uri="{FF2B5EF4-FFF2-40B4-BE49-F238E27FC236}">
              <a16:creationId xmlns:a16="http://schemas.microsoft.com/office/drawing/2014/main" xmlns="" id="{0A2BDE6B-56D5-4F67-856F-218F5583A7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0" name="Text Box 43">
          <a:extLst>
            <a:ext uri="{FF2B5EF4-FFF2-40B4-BE49-F238E27FC236}">
              <a16:creationId xmlns:a16="http://schemas.microsoft.com/office/drawing/2014/main" xmlns="" id="{A20FA4C5-5385-4E5B-9DBF-34F0ED2C239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xmlns="" id="{2821F5EA-F334-4148-B822-39FC3F192F9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xmlns="" id="{FCC611BC-5751-4800-B713-444672E9D71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3" name="Text Box 9">
          <a:extLst>
            <a:ext uri="{FF2B5EF4-FFF2-40B4-BE49-F238E27FC236}">
              <a16:creationId xmlns:a16="http://schemas.microsoft.com/office/drawing/2014/main" xmlns="" id="{28D53D76-FF82-42A5-8BE2-BD2EE6DB9BC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4" name="Text Box 10">
          <a:extLst>
            <a:ext uri="{FF2B5EF4-FFF2-40B4-BE49-F238E27FC236}">
              <a16:creationId xmlns:a16="http://schemas.microsoft.com/office/drawing/2014/main" xmlns="" id="{53EF1D63-01CB-427C-BD6B-8A36428AA79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5" name="Text Box 41">
          <a:extLst>
            <a:ext uri="{FF2B5EF4-FFF2-40B4-BE49-F238E27FC236}">
              <a16:creationId xmlns:a16="http://schemas.microsoft.com/office/drawing/2014/main" xmlns="" id="{9B0D4C1C-081D-4CF9-B9DC-39D24833AC4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16" name="Text Box 43">
          <a:extLst>
            <a:ext uri="{FF2B5EF4-FFF2-40B4-BE49-F238E27FC236}">
              <a16:creationId xmlns:a16="http://schemas.microsoft.com/office/drawing/2014/main" xmlns="" id="{C9CF562C-931B-4DCA-B992-64C34CF5E21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xmlns="" id="{6D730352-2D9A-43CA-9581-E474B658FC3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xmlns="" id="{45AAEF0B-08DD-4B82-A5B4-2D3671581DA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xmlns="" id="{33BF7A57-D7D2-4677-820E-D9D35C8F78B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0" name="Text Box 10">
          <a:extLst>
            <a:ext uri="{FF2B5EF4-FFF2-40B4-BE49-F238E27FC236}">
              <a16:creationId xmlns:a16="http://schemas.microsoft.com/office/drawing/2014/main" xmlns="" id="{05728DEF-3BF8-4697-AFAE-7B14F6C155D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1" name="Text Box 41">
          <a:extLst>
            <a:ext uri="{FF2B5EF4-FFF2-40B4-BE49-F238E27FC236}">
              <a16:creationId xmlns:a16="http://schemas.microsoft.com/office/drawing/2014/main" xmlns="" id="{89113E11-BDE2-490A-BDD7-562E6F4E222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2" name="Text Box 43">
          <a:extLst>
            <a:ext uri="{FF2B5EF4-FFF2-40B4-BE49-F238E27FC236}">
              <a16:creationId xmlns:a16="http://schemas.microsoft.com/office/drawing/2014/main" xmlns="" id="{42B5B168-D683-48D6-940A-EB3DE2BE82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xmlns="" id="{61D256D2-6072-42AA-B54D-3A17960B007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xmlns="" id="{7CB1627E-ABF8-4B3A-B552-44A26C350A3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xmlns="" id="{0724CCA1-DC17-4EBF-9D3D-4A87ED3C61F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6" name="Text Box 10">
          <a:extLst>
            <a:ext uri="{FF2B5EF4-FFF2-40B4-BE49-F238E27FC236}">
              <a16:creationId xmlns:a16="http://schemas.microsoft.com/office/drawing/2014/main" xmlns="" id="{AC36BBC9-9698-42D8-9F8C-8B4C5997D4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7" name="Text Box 41">
          <a:extLst>
            <a:ext uri="{FF2B5EF4-FFF2-40B4-BE49-F238E27FC236}">
              <a16:creationId xmlns:a16="http://schemas.microsoft.com/office/drawing/2014/main" xmlns="" id="{5B16A4DE-174D-461D-8506-C65A90384C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8" name="Text Box 43">
          <a:extLst>
            <a:ext uri="{FF2B5EF4-FFF2-40B4-BE49-F238E27FC236}">
              <a16:creationId xmlns:a16="http://schemas.microsoft.com/office/drawing/2014/main" xmlns="" id="{04A69655-5808-4A49-BCAE-EB0862E88B9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xmlns="" id="{CCF11F23-584D-4B5C-A0BC-CD2E09E38FA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xmlns="" id="{69F89543-DF34-4FFA-9EFB-2B9E9BFE080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1" name="Text Box 9">
          <a:extLst>
            <a:ext uri="{FF2B5EF4-FFF2-40B4-BE49-F238E27FC236}">
              <a16:creationId xmlns:a16="http://schemas.microsoft.com/office/drawing/2014/main" xmlns="" id="{381E3E37-A921-4C38-9E20-23A9C72DBC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2" name="Text Box 10">
          <a:extLst>
            <a:ext uri="{FF2B5EF4-FFF2-40B4-BE49-F238E27FC236}">
              <a16:creationId xmlns:a16="http://schemas.microsoft.com/office/drawing/2014/main" xmlns="" id="{3A24A2DB-A175-4DE5-8AF6-80D02B16B2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3" name="Text Box 41">
          <a:extLst>
            <a:ext uri="{FF2B5EF4-FFF2-40B4-BE49-F238E27FC236}">
              <a16:creationId xmlns:a16="http://schemas.microsoft.com/office/drawing/2014/main" xmlns="" id="{619B6705-7D98-40B0-917A-70676763EAF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4" name="Text Box 43">
          <a:extLst>
            <a:ext uri="{FF2B5EF4-FFF2-40B4-BE49-F238E27FC236}">
              <a16:creationId xmlns:a16="http://schemas.microsoft.com/office/drawing/2014/main" xmlns="" id="{3FC89CBF-94EA-4EBF-BBF7-1A00102B266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xmlns="" id="{4F868CF9-8DE9-4A4F-995D-E10DA15CE97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xmlns="" id="{573AF01E-B137-496C-BB6C-BB0BC3E3DF6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7" name="Text Box 9">
          <a:extLst>
            <a:ext uri="{FF2B5EF4-FFF2-40B4-BE49-F238E27FC236}">
              <a16:creationId xmlns:a16="http://schemas.microsoft.com/office/drawing/2014/main" xmlns="" id="{E9BC84E3-52AA-4326-9E86-A4ECDB445F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8" name="Text Box 10">
          <a:extLst>
            <a:ext uri="{FF2B5EF4-FFF2-40B4-BE49-F238E27FC236}">
              <a16:creationId xmlns:a16="http://schemas.microsoft.com/office/drawing/2014/main" xmlns="" id="{A62A4FFE-6BDC-4C43-9D0F-121DCCBDD74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39" name="Text Box 41">
          <a:extLst>
            <a:ext uri="{FF2B5EF4-FFF2-40B4-BE49-F238E27FC236}">
              <a16:creationId xmlns:a16="http://schemas.microsoft.com/office/drawing/2014/main" xmlns="" id="{A16A415C-1C35-4905-8C89-2F118E5E339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0" name="Text Box 43">
          <a:extLst>
            <a:ext uri="{FF2B5EF4-FFF2-40B4-BE49-F238E27FC236}">
              <a16:creationId xmlns:a16="http://schemas.microsoft.com/office/drawing/2014/main" xmlns="" id="{9B48F505-FEA8-43B1-B020-2BBEDFC722F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xmlns="" id="{1D22E875-2392-4966-8CEB-CECD6600927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xmlns="" id="{80B6E49E-06FF-482E-8DFB-C7D629DE140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3" name="Text Box 9">
          <a:extLst>
            <a:ext uri="{FF2B5EF4-FFF2-40B4-BE49-F238E27FC236}">
              <a16:creationId xmlns:a16="http://schemas.microsoft.com/office/drawing/2014/main" xmlns="" id="{9FB76C72-835D-4685-B5CF-97B3CF6BB4B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4" name="Text Box 10">
          <a:extLst>
            <a:ext uri="{FF2B5EF4-FFF2-40B4-BE49-F238E27FC236}">
              <a16:creationId xmlns:a16="http://schemas.microsoft.com/office/drawing/2014/main" xmlns="" id="{73BAB790-40B6-4543-935C-739ECDB1E7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5" name="Text Box 41">
          <a:extLst>
            <a:ext uri="{FF2B5EF4-FFF2-40B4-BE49-F238E27FC236}">
              <a16:creationId xmlns:a16="http://schemas.microsoft.com/office/drawing/2014/main" xmlns="" id="{83DCA7AE-4AE9-49F5-B94F-266A04702D6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46" name="Text Box 43">
          <a:extLst>
            <a:ext uri="{FF2B5EF4-FFF2-40B4-BE49-F238E27FC236}">
              <a16:creationId xmlns:a16="http://schemas.microsoft.com/office/drawing/2014/main" xmlns="" id="{40B9C203-6574-429A-81C3-F85D9A847A4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xmlns="" id="{23A18BF9-3B6C-4CE6-9DA0-C797C58B000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xmlns="" id="{9F0F249F-2FAB-4274-9075-91C8B4E51B9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xmlns="" id="{8A9F9AA9-083B-4DDA-8839-855EA726715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50" name="Text Box 10">
          <a:extLst>
            <a:ext uri="{FF2B5EF4-FFF2-40B4-BE49-F238E27FC236}">
              <a16:creationId xmlns:a16="http://schemas.microsoft.com/office/drawing/2014/main" xmlns="" id="{CF764D72-97AC-449A-AE38-ECAA1F958CB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51" name="Text Box 41">
          <a:extLst>
            <a:ext uri="{FF2B5EF4-FFF2-40B4-BE49-F238E27FC236}">
              <a16:creationId xmlns:a16="http://schemas.microsoft.com/office/drawing/2014/main" xmlns="" id="{E07A8FA0-1FF0-4B57-B479-FD50E38E945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52" name="Text Box 43">
          <a:extLst>
            <a:ext uri="{FF2B5EF4-FFF2-40B4-BE49-F238E27FC236}">
              <a16:creationId xmlns:a16="http://schemas.microsoft.com/office/drawing/2014/main" xmlns="" id="{6B428394-6025-4570-8E41-20D32E4968B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xmlns="" id="{37E90369-0361-4F72-A542-E34B06DC00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xmlns="" id="{3BDA82DB-FD8C-400A-ABBA-CE1F4E78AA3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5" name="Text Box 9">
          <a:extLst>
            <a:ext uri="{FF2B5EF4-FFF2-40B4-BE49-F238E27FC236}">
              <a16:creationId xmlns:a16="http://schemas.microsoft.com/office/drawing/2014/main" xmlns="" id="{0BAC3869-1C73-483E-BC19-0F6C3EB75DD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6" name="Text Box 10">
          <a:extLst>
            <a:ext uri="{FF2B5EF4-FFF2-40B4-BE49-F238E27FC236}">
              <a16:creationId xmlns:a16="http://schemas.microsoft.com/office/drawing/2014/main" xmlns="" id="{78A4BD74-DF8A-4E23-B7C8-CA2C1488E35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7" name="Text Box 41">
          <a:extLst>
            <a:ext uri="{FF2B5EF4-FFF2-40B4-BE49-F238E27FC236}">
              <a16:creationId xmlns:a16="http://schemas.microsoft.com/office/drawing/2014/main" xmlns="" id="{91E139EB-2282-4A22-9A0C-C60F0A2B630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8" name="Text Box 43">
          <a:extLst>
            <a:ext uri="{FF2B5EF4-FFF2-40B4-BE49-F238E27FC236}">
              <a16:creationId xmlns:a16="http://schemas.microsoft.com/office/drawing/2014/main" xmlns="" id="{47701900-2FCF-431C-8F2A-3069F271A37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xmlns="" id="{1E571D04-88BF-40A3-BB06-1EAB8A6A78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xmlns="" id="{FE375374-20C6-4E98-8DD7-E62C79F8001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xmlns="" id="{51B2E9F4-E58E-47AE-A04A-5994F719850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62" name="Text Box 10">
          <a:extLst>
            <a:ext uri="{FF2B5EF4-FFF2-40B4-BE49-F238E27FC236}">
              <a16:creationId xmlns:a16="http://schemas.microsoft.com/office/drawing/2014/main" xmlns="" id="{AEC146D3-DEB1-4C5C-9F64-67CAC6D1F74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63" name="Text Box 41">
          <a:extLst>
            <a:ext uri="{FF2B5EF4-FFF2-40B4-BE49-F238E27FC236}">
              <a16:creationId xmlns:a16="http://schemas.microsoft.com/office/drawing/2014/main" xmlns="" id="{C9DBE8F8-455D-4869-82AD-B5ACE5717D3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64" name="Text Box 43">
          <a:extLst>
            <a:ext uri="{FF2B5EF4-FFF2-40B4-BE49-F238E27FC236}">
              <a16:creationId xmlns:a16="http://schemas.microsoft.com/office/drawing/2014/main" xmlns="" id="{36BF6DF8-29B1-489E-BB4D-EB8353FB258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xmlns="" id="{08E02E87-1E3D-490A-86AD-CFBDD4E9353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xmlns="" id="{D9F1FA98-E3CA-4CAB-BE56-A3D2660049D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67" name="Text Box 9">
          <a:extLst>
            <a:ext uri="{FF2B5EF4-FFF2-40B4-BE49-F238E27FC236}">
              <a16:creationId xmlns:a16="http://schemas.microsoft.com/office/drawing/2014/main" xmlns="" id="{ACCB7855-75EB-4E73-944F-69C75F09BA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68" name="Text Box 10">
          <a:extLst>
            <a:ext uri="{FF2B5EF4-FFF2-40B4-BE49-F238E27FC236}">
              <a16:creationId xmlns:a16="http://schemas.microsoft.com/office/drawing/2014/main" xmlns="" id="{76AC0E5F-DE16-4E27-9908-C49BDA9624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69" name="Text Box 41">
          <a:extLst>
            <a:ext uri="{FF2B5EF4-FFF2-40B4-BE49-F238E27FC236}">
              <a16:creationId xmlns:a16="http://schemas.microsoft.com/office/drawing/2014/main" xmlns="" id="{75BE83FF-2821-4F0B-8BBC-AF0ECEAC48D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70" name="Text Box 43">
          <a:extLst>
            <a:ext uri="{FF2B5EF4-FFF2-40B4-BE49-F238E27FC236}">
              <a16:creationId xmlns:a16="http://schemas.microsoft.com/office/drawing/2014/main" xmlns="" id="{19B03AC0-4586-4979-9DAE-DD8E30F62D0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xmlns="" id="{2BDBA193-A7AB-4388-B004-360E4878BF3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xmlns="" id="{4BD38F0C-B080-4027-926F-B0A7CD1F78A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3" name="Text Box 9">
          <a:extLst>
            <a:ext uri="{FF2B5EF4-FFF2-40B4-BE49-F238E27FC236}">
              <a16:creationId xmlns:a16="http://schemas.microsoft.com/office/drawing/2014/main" xmlns="" id="{666856F6-E254-4751-ADE4-4F09E0AAD3B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4" name="Text Box 10">
          <a:extLst>
            <a:ext uri="{FF2B5EF4-FFF2-40B4-BE49-F238E27FC236}">
              <a16:creationId xmlns:a16="http://schemas.microsoft.com/office/drawing/2014/main" xmlns="" id="{8FB8D9B2-AE58-4F70-89E8-15A348628F3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5" name="Text Box 41">
          <a:extLst>
            <a:ext uri="{FF2B5EF4-FFF2-40B4-BE49-F238E27FC236}">
              <a16:creationId xmlns:a16="http://schemas.microsoft.com/office/drawing/2014/main" xmlns="" id="{4D0E1F33-3DD9-450F-A87D-7FF226F3BEF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6" name="Text Box 43">
          <a:extLst>
            <a:ext uri="{FF2B5EF4-FFF2-40B4-BE49-F238E27FC236}">
              <a16:creationId xmlns:a16="http://schemas.microsoft.com/office/drawing/2014/main" xmlns="" id="{11B98AC5-4B70-4004-BF62-F0E11A5F559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xmlns="" id="{18553463-4A54-44DB-A64E-83DDC17A9E9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xmlns="" id="{552829C5-1A0B-4B79-93C6-C9B731C24D4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79" name="Text Box 9">
          <a:extLst>
            <a:ext uri="{FF2B5EF4-FFF2-40B4-BE49-F238E27FC236}">
              <a16:creationId xmlns:a16="http://schemas.microsoft.com/office/drawing/2014/main" xmlns="" id="{84EED554-DF3B-48E2-AA88-A79CE6C5ECC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80" name="Text Box 10">
          <a:extLst>
            <a:ext uri="{FF2B5EF4-FFF2-40B4-BE49-F238E27FC236}">
              <a16:creationId xmlns:a16="http://schemas.microsoft.com/office/drawing/2014/main" xmlns="" id="{865F0098-55AD-4AF7-9BA3-378DDE38094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81" name="Text Box 41">
          <a:extLst>
            <a:ext uri="{FF2B5EF4-FFF2-40B4-BE49-F238E27FC236}">
              <a16:creationId xmlns:a16="http://schemas.microsoft.com/office/drawing/2014/main" xmlns="" id="{C7092A97-D6B2-49BD-9BC4-597EC35F09E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082" name="Text Box 43">
          <a:extLst>
            <a:ext uri="{FF2B5EF4-FFF2-40B4-BE49-F238E27FC236}">
              <a16:creationId xmlns:a16="http://schemas.microsoft.com/office/drawing/2014/main" xmlns="" id="{3ECBC513-427F-459D-A076-B20E4E88EDE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xmlns="" id="{B22D0238-555A-4117-854E-370544D110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xmlns="" id="{73FA7711-329D-4947-95D1-5CFFBAF1C7C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xmlns="" id="{94C0D160-3422-4135-9A0F-C251670D960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6" name="Text Box 10">
          <a:extLst>
            <a:ext uri="{FF2B5EF4-FFF2-40B4-BE49-F238E27FC236}">
              <a16:creationId xmlns:a16="http://schemas.microsoft.com/office/drawing/2014/main" xmlns="" id="{83AA711D-FC9D-4BD0-AA84-5E8F69C034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7" name="Text Box 41">
          <a:extLst>
            <a:ext uri="{FF2B5EF4-FFF2-40B4-BE49-F238E27FC236}">
              <a16:creationId xmlns:a16="http://schemas.microsoft.com/office/drawing/2014/main" xmlns="" id="{7EDB5E7F-9670-4A51-96B0-DF86ACDCFBE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8" name="Text Box 43">
          <a:extLst>
            <a:ext uri="{FF2B5EF4-FFF2-40B4-BE49-F238E27FC236}">
              <a16:creationId xmlns:a16="http://schemas.microsoft.com/office/drawing/2014/main" xmlns="" id="{4EA03D36-45DE-420F-9FDC-6ACCB1B07BC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xmlns="" id="{ABC456EC-8A51-467C-80B3-A8570BA8DDE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xmlns="" id="{5319DAE8-31CB-4CCC-9CC4-AFDA6A7F108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91" name="Text Box 9">
          <a:extLst>
            <a:ext uri="{FF2B5EF4-FFF2-40B4-BE49-F238E27FC236}">
              <a16:creationId xmlns:a16="http://schemas.microsoft.com/office/drawing/2014/main" xmlns="" id="{833AF65C-5F39-45AE-B149-19FDDA032C3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92" name="Text Box 10">
          <a:extLst>
            <a:ext uri="{FF2B5EF4-FFF2-40B4-BE49-F238E27FC236}">
              <a16:creationId xmlns:a16="http://schemas.microsoft.com/office/drawing/2014/main" xmlns="" id="{ED374FB1-3E47-43FD-A16F-B1DCE9FA05F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93" name="Text Box 41">
          <a:extLst>
            <a:ext uri="{FF2B5EF4-FFF2-40B4-BE49-F238E27FC236}">
              <a16:creationId xmlns:a16="http://schemas.microsoft.com/office/drawing/2014/main" xmlns="" id="{44367C2E-68B5-4968-81D9-2CC577F827D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094" name="Text Box 43">
          <a:extLst>
            <a:ext uri="{FF2B5EF4-FFF2-40B4-BE49-F238E27FC236}">
              <a16:creationId xmlns:a16="http://schemas.microsoft.com/office/drawing/2014/main" xmlns="" id="{31FCC470-CAB0-4BCA-ABAF-688695621CB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xmlns="" id="{152ABAFF-4693-4364-A16B-77F561A6B65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xmlns="" id="{8D0E1F2D-0D76-4E20-9C77-9B67A82D82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97" name="Text Box 9">
          <a:extLst>
            <a:ext uri="{FF2B5EF4-FFF2-40B4-BE49-F238E27FC236}">
              <a16:creationId xmlns:a16="http://schemas.microsoft.com/office/drawing/2014/main" xmlns="" id="{028E5853-60D1-4987-98F9-6F4BC3F096D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98" name="Text Box 10">
          <a:extLst>
            <a:ext uri="{FF2B5EF4-FFF2-40B4-BE49-F238E27FC236}">
              <a16:creationId xmlns:a16="http://schemas.microsoft.com/office/drawing/2014/main" xmlns="" id="{CAE7CBBD-54E5-482F-B3AB-B8B3274A0A3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099" name="Text Box 41">
          <a:extLst>
            <a:ext uri="{FF2B5EF4-FFF2-40B4-BE49-F238E27FC236}">
              <a16:creationId xmlns:a16="http://schemas.microsoft.com/office/drawing/2014/main" xmlns="" id="{04934EDB-2649-4166-854E-5CA8A29A83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0" name="Text Box 43">
          <a:extLst>
            <a:ext uri="{FF2B5EF4-FFF2-40B4-BE49-F238E27FC236}">
              <a16:creationId xmlns:a16="http://schemas.microsoft.com/office/drawing/2014/main" xmlns="" id="{487205F0-4616-4B2B-A579-7944E6F24B6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xmlns="" id="{C7A58EBE-7212-4DFB-8DAA-60E7E406920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xmlns="" id="{D831C71A-C780-4A74-B919-71C920F6F4B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3" name="Text Box 9">
          <a:extLst>
            <a:ext uri="{FF2B5EF4-FFF2-40B4-BE49-F238E27FC236}">
              <a16:creationId xmlns:a16="http://schemas.microsoft.com/office/drawing/2014/main" xmlns="" id="{E495A369-D073-49E0-AEF5-E195EFFD2DD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4" name="Text Box 10">
          <a:extLst>
            <a:ext uri="{FF2B5EF4-FFF2-40B4-BE49-F238E27FC236}">
              <a16:creationId xmlns:a16="http://schemas.microsoft.com/office/drawing/2014/main" xmlns="" id="{9D65EE83-70E7-472A-B6CE-ABCD63EBBAA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5" name="Text Box 41">
          <a:extLst>
            <a:ext uri="{FF2B5EF4-FFF2-40B4-BE49-F238E27FC236}">
              <a16:creationId xmlns:a16="http://schemas.microsoft.com/office/drawing/2014/main" xmlns="" id="{F8664DE0-1B46-4321-92C4-F00D0E299EC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6" name="Text Box 43">
          <a:extLst>
            <a:ext uri="{FF2B5EF4-FFF2-40B4-BE49-F238E27FC236}">
              <a16:creationId xmlns:a16="http://schemas.microsoft.com/office/drawing/2014/main" xmlns="" id="{0F1A8A81-54A2-4F58-87B5-89A8579269F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xmlns="" id="{AB6A2172-A9A6-4D06-AAE4-51E91237CB7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xmlns="" id="{BB0C144E-132A-46EA-8701-DCA0F426C94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09" name="Text Box 9">
          <a:extLst>
            <a:ext uri="{FF2B5EF4-FFF2-40B4-BE49-F238E27FC236}">
              <a16:creationId xmlns:a16="http://schemas.microsoft.com/office/drawing/2014/main" xmlns="" id="{0E74A193-92C6-4D6B-BF12-D70EE8D0174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0" name="Text Box 10">
          <a:extLst>
            <a:ext uri="{FF2B5EF4-FFF2-40B4-BE49-F238E27FC236}">
              <a16:creationId xmlns:a16="http://schemas.microsoft.com/office/drawing/2014/main" xmlns="" id="{ABB37C38-06EB-4CC2-970A-296C46F986F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1" name="Text Box 41">
          <a:extLst>
            <a:ext uri="{FF2B5EF4-FFF2-40B4-BE49-F238E27FC236}">
              <a16:creationId xmlns:a16="http://schemas.microsoft.com/office/drawing/2014/main" xmlns="" id="{D047ABC1-8588-4CE5-AC3B-0ECA16843C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2" name="Text Box 43">
          <a:extLst>
            <a:ext uri="{FF2B5EF4-FFF2-40B4-BE49-F238E27FC236}">
              <a16:creationId xmlns:a16="http://schemas.microsoft.com/office/drawing/2014/main" xmlns="" id="{32967DE4-4FF8-4A52-8F95-00791B286CB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xmlns="" id="{6979B1F4-E42C-4949-8333-5167FD41E49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xmlns="" id="{F9BA5ADB-8CB2-48E3-ACF0-E3F83C6063F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5" name="Text Box 9">
          <a:extLst>
            <a:ext uri="{FF2B5EF4-FFF2-40B4-BE49-F238E27FC236}">
              <a16:creationId xmlns:a16="http://schemas.microsoft.com/office/drawing/2014/main" xmlns="" id="{E5D39321-8FA3-41F7-B183-07648473216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6" name="Text Box 10">
          <a:extLst>
            <a:ext uri="{FF2B5EF4-FFF2-40B4-BE49-F238E27FC236}">
              <a16:creationId xmlns:a16="http://schemas.microsoft.com/office/drawing/2014/main" xmlns="" id="{938A7206-C967-42C4-929E-767A49B0D9E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7" name="Text Box 41">
          <a:extLst>
            <a:ext uri="{FF2B5EF4-FFF2-40B4-BE49-F238E27FC236}">
              <a16:creationId xmlns:a16="http://schemas.microsoft.com/office/drawing/2014/main" xmlns="" id="{B2E3E326-C247-48C3-B93E-3B7562F44F5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8" name="Text Box 43">
          <a:extLst>
            <a:ext uri="{FF2B5EF4-FFF2-40B4-BE49-F238E27FC236}">
              <a16:creationId xmlns:a16="http://schemas.microsoft.com/office/drawing/2014/main" xmlns="" id="{7B4116A3-0E60-48E1-9389-09ACFCCE7A5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xmlns="" id="{453735F6-1836-457E-90D2-9A453337D28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xmlns="" id="{1A738CE3-41A9-4609-862D-CC1A3F3E5A2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1" name="Text Box 9">
          <a:extLst>
            <a:ext uri="{FF2B5EF4-FFF2-40B4-BE49-F238E27FC236}">
              <a16:creationId xmlns:a16="http://schemas.microsoft.com/office/drawing/2014/main" xmlns="" id="{327F354F-DC45-4B3D-97DC-5C77972AB25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2" name="Text Box 10">
          <a:extLst>
            <a:ext uri="{FF2B5EF4-FFF2-40B4-BE49-F238E27FC236}">
              <a16:creationId xmlns:a16="http://schemas.microsoft.com/office/drawing/2014/main" xmlns="" id="{090C0537-21C4-4C1A-8438-193764D2DFE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3" name="Text Box 41">
          <a:extLst>
            <a:ext uri="{FF2B5EF4-FFF2-40B4-BE49-F238E27FC236}">
              <a16:creationId xmlns:a16="http://schemas.microsoft.com/office/drawing/2014/main" xmlns="" id="{F92FAD1A-F178-4C0D-AE6D-F970D9B0715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4" name="Text Box 43">
          <a:extLst>
            <a:ext uri="{FF2B5EF4-FFF2-40B4-BE49-F238E27FC236}">
              <a16:creationId xmlns:a16="http://schemas.microsoft.com/office/drawing/2014/main" xmlns="" id="{1C7AF485-C4F4-4041-BFCE-6EB6E3F903D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xmlns="" id="{3A69D071-142D-48CA-84AD-1BC2CF22939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xmlns="" id="{C5C1EBD6-08C3-476A-8CE0-0043D366303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7" name="Text Box 9">
          <a:extLst>
            <a:ext uri="{FF2B5EF4-FFF2-40B4-BE49-F238E27FC236}">
              <a16:creationId xmlns:a16="http://schemas.microsoft.com/office/drawing/2014/main" xmlns="" id="{AC66D58A-D491-48CB-A866-45A15B1CEB0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8" name="Text Box 10">
          <a:extLst>
            <a:ext uri="{FF2B5EF4-FFF2-40B4-BE49-F238E27FC236}">
              <a16:creationId xmlns:a16="http://schemas.microsoft.com/office/drawing/2014/main" xmlns="" id="{E3B15D1C-8231-4053-8BAB-ABF0E3CA090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29" name="Text Box 41">
          <a:extLst>
            <a:ext uri="{FF2B5EF4-FFF2-40B4-BE49-F238E27FC236}">
              <a16:creationId xmlns:a16="http://schemas.microsoft.com/office/drawing/2014/main" xmlns="" id="{B4196D86-431C-4731-8BED-C3AA5883183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30" name="Text Box 43">
          <a:extLst>
            <a:ext uri="{FF2B5EF4-FFF2-40B4-BE49-F238E27FC236}">
              <a16:creationId xmlns:a16="http://schemas.microsoft.com/office/drawing/2014/main" xmlns="" id="{37FF750A-1FDE-4E15-91F7-E8CF82DA20B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xmlns="" id="{D751BD65-B639-4FDE-9D35-4695DA2DD07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xmlns="" id="{2575716A-316E-4043-9616-35A04B51E47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33" name="Text Box 9">
          <a:extLst>
            <a:ext uri="{FF2B5EF4-FFF2-40B4-BE49-F238E27FC236}">
              <a16:creationId xmlns:a16="http://schemas.microsoft.com/office/drawing/2014/main" xmlns="" id="{A4F85A56-96B3-4508-826F-30EBF900D88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34" name="Text Box 10">
          <a:extLst>
            <a:ext uri="{FF2B5EF4-FFF2-40B4-BE49-F238E27FC236}">
              <a16:creationId xmlns:a16="http://schemas.microsoft.com/office/drawing/2014/main" xmlns="" id="{7A07A0D2-6B5D-46C8-90AA-9CAB8A0AFA6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35" name="Text Box 41">
          <a:extLst>
            <a:ext uri="{FF2B5EF4-FFF2-40B4-BE49-F238E27FC236}">
              <a16:creationId xmlns:a16="http://schemas.microsoft.com/office/drawing/2014/main" xmlns="" id="{67F9CBAB-CFDE-43CA-AFFE-B41AD161319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36" name="Text Box 43">
          <a:extLst>
            <a:ext uri="{FF2B5EF4-FFF2-40B4-BE49-F238E27FC236}">
              <a16:creationId xmlns:a16="http://schemas.microsoft.com/office/drawing/2014/main" xmlns="" id="{2BF29363-1AE7-4735-8FCF-B8536BB4280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xmlns="" id="{2D21D6C1-4F8D-4F14-9F86-383AA780AF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xmlns="" id="{D974FE0F-81E9-4214-BA74-1531C46C1D4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xmlns="" id="{2104951D-C7C3-45B6-B620-AC1BE569CAD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0" name="Text Box 10">
          <a:extLst>
            <a:ext uri="{FF2B5EF4-FFF2-40B4-BE49-F238E27FC236}">
              <a16:creationId xmlns:a16="http://schemas.microsoft.com/office/drawing/2014/main" xmlns="" id="{0575428B-1CAC-41B0-86BD-A604D75FB0B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1" name="Text Box 41">
          <a:extLst>
            <a:ext uri="{FF2B5EF4-FFF2-40B4-BE49-F238E27FC236}">
              <a16:creationId xmlns:a16="http://schemas.microsoft.com/office/drawing/2014/main" xmlns="" id="{6E95C454-4B0F-4C69-82F8-9D7994B11BD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2" name="Text Box 43">
          <a:extLst>
            <a:ext uri="{FF2B5EF4-FFF2-40B4-BE49-F238E27FC236}">
              <a16:creationId xmlns:a16="http://schemas.microsoft.com/office/drawing/2014/main" xmlns="" id="{0CD66707-82AF-41A5-9326-B123F52F95C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xmlns="" id="{73D2A898-9E85-45B2-A19A-EF6DF288D8E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xmlns="" id="{E6494FDE-1036-43F4-9F2B-689FCFE8E81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5" name="Text Box 9">
          <a:extLst>
            <a:ext uri="{FF2B5EF4-FFF2-40B4-BE49-F238E27FC236}">
              <a16:creationId xmlns:a16="http://schemas.microsoft.com/office/drawing/2014/main" xmlns="" id="{DA2ED46B-4858-4CF1-B5EC-6F0E9A041EF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6" name="Text Box 10">
          <a:extLst>
            <a:ext uri="{FF2B5EF4-FFF2-40B4-BE49-F238E27FC236}">
              <a16:creationId xmlns:a16="http://schemas.microsoft.com/office/drawing/2014/main" xmlns="" id="{147D6EFA-E5DE-448B-AD8B-E85A16F3F18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7" name="Text Box 41">
          <a:extLst>
            <a:ext uri="{FF2B5EF4-FFF2-40B4-BE49-F238E27FC236}">
              <a16:creationId xmlns:a16="http://schemas.microsoft.com/office/drawing/2014/main" xmlns="" id="{801CB1C2-BD97-4B27-9A44-9F2C0A0F57E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48" name="Text Box 43">
          <a:extLst>
            <a:ext uri="{FF2B5EF4-FFF2-40B4-BE49-F238E27FC236}">
              <a16:creationId xmlns:a16="http://schemas.microsoft.com/office/drawing/2014/main" xmlns="" id="{991EA4CE-0D54-4C84-AAAB-95F70002150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xmlns="" id="{EBB35C05-341A-4FE0-891B-7FDF97A4AE5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xmlns="" id="{5AC825D9-D897-4605-8D71-4BCB41EC57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51" name="Text Box 9">
          <a:extLst>
            <a:ext uri="{FF2B5EF4-FFF2-40B4-BE49-F238E27FC236}">
              <a16:creationId xmlns:a16="http://schemas.microsoft.com/office/drawing/2014/main" xmlns="" id="{ACAB5F38-C6F1-45DB-AC5B-C84AF2631AA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52" name="Text Box 10">
          <a:extLst>
            <a:ext uri="{FF2B5EF4-FFF2-40B4-BE49-F238E27FC236}">
              <a16:creationId xmlns:a16="http://schemas.microsoft.com/office/drawing/2014/main" xmlns="" id="{8E8740DD-49D6-46C6-B56E-A9EB1E741D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53" name="Text Box 41">
          <a:extLst>
            <a:ext uri="{FF2B5EF4-FFF2-40B4-BE49-F238E27FC236}">
              <a16:creationId xmlns:a16="http://schemas.microsoft.com/office/drawing/2014/main" xmlns="" id="{ADE767C7-0F9F-478F-9680-09AC327954E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154" name="Text Box 43">
          <a:extLst>
            <a:ext uri="{FF2B5EF4-FFF2-40B4-BE49-F238E27FC236}">
              <a16:creationId xmlns:a16="http://schemas.microsoft.com/office/drawing/2014/main" xmlns="" id="{8B26295B-965B-48F5-9DC6-6A9D148A43F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xmlns="" id="{BE03CE0C-73A0-4BAB-B6D5-AA15AE43BB4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xmlns="" id="{3661FAD8-CF87-4BF7-BCBF-47050DEEB3D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57" name="Text Box 9">
          <a:extLst>
            <a:ext uri="{FF2B5EF4-FFF2-40B4-BE49-F238E27FC236}">
              <a16:creationId xmlns:a16="http://schemas.microsoft.com/office/drawing/2014/main" xmlns="" id="{629B62F7-3651-4AD6-A0F4-3FFDFC43514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58" name="Text Box 10">
          <a:extLst>
            <a:ext uri="{FF2B5EF4-FFF2-40B4-BE49-F238E27FC236}">
              <a16:creationId xmlns:a16="http://schemas.microsoft.com/office/drawing/2014/main" xmlns="" id="{E9E42EEA-DA98-491F-A3C0-99973EC1102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59" name="Text Box 41">
          <a:extLst>
            <a:ext uri="{FF2B5EF4-FFF2-40B4-BE49-F238E27FC236}">
              <a16:creationId xmlns:a16="http://schemas.microsoft.com/office/drawing/2014/main" xmlns="" id="{CE8EB540-19D1-4E84-ABF2-F05E7C554D6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0" name="Text Box 43">
          <a:extLst>
            <a:ext uri="{FF2B5EF4-FFF2-40B4-BE49-F238E27FC236}">
              <a16:creationId xmlns:a16="http://schemas.microsoft.com/office/drawing/2014/main" xmlns="" id="{547220C1-D022-452E-8DD9-0EB48D7E0F5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xmlns="" id="{15921DE6-8532-4D45-932C-9A5275AB8EF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xmlns="" id="{CCB35FC0-8A5D-4116-AF79-6275B34B369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xmlns="" id="{5E2D4E4B-336C-48E6-84ED-39DD5C21637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4" name="Text Box 10">
          <a:extLst>
            <a:ext uri="{FF2B5EF4-FFF2-40B4-BE49-F238E27FC236}">
              <a16:creationId xmlns:a16="http://schemas.microsoft.com/office/drawing/2014/main" xmlns="" id="{FBCF8AB3-F47A-4A3C-8536-4BBCD0560C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5" name="Text Box 41">
          <a:extLst>
            <a:ext uri="{FF2B5EF4-FFF2-40B4-BE49-F238E27FC236}">
              <a16:creationId xmlns:a16="http://schemas.microsoft.com/office/drawing/2014/main" xmlns="" id="{BA84FC73-61C5-46DC-A7DA-4436588373E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9525" cy="28575"/>
    <xdr:sp macro="" textlink="">
      <xdr:nvSpPr>
        <xdr:cNvPr id="2166" name="Text Box 43">
          <a:extLst>
            <a:ext uri="{FF2B5EF4-FFF2-40B4-BE49-F238E27FC236}">
              <a16:creationId xmlns:a16="http://schemas.microsoft.com/office/drawing/2014/main" xmlns="" id="{9199A246-79FE-4DE9-A09E-E1C0A4F40A6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xmlns="" id="{242EF1EB-7611-4F19-8F22-8EF53A6F163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xmlns="" id="{1B7A02E6-6B98-4D1F-831E-7EA50E10FFD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69" name="Text Box 9">
          <a:extLst>
            <a:ext uri="{FF2B5EF4-FFF2-40B4-BE49-F238E27FC236}">
              <a16:creationId xmlns:a16="http://schemas.microsoft.com/office/drawing/2014/main" xmlns="" id="{CDA9E67D-AC68-4917-B171-0FCA8DE4EAD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0" name="Text Box 10">
          <a:extLst>
            <a:ext uri="{FF2B5EF4-FFF2-40B4-BE49-F238E27FC236}">
              <a16:creationId xmlns:a16="http://schemas.microsoft.com/office/drawing/2014/main" xmlns="" id="{056FBB10-0685-4D28-8418-058C1714A9D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1" name="Text Box 41">
          <a:extLst>
            <a:ext uri="{FF2B5EF4-FFF2-40B4-BE49-F238E27FC236}">
              <a16:creationId xmlns:a16="http://schemas.microsoft.com/office/drawing/2014/main" xmlns="" id="{2E721903-D7B9-4A1B-A424-DF738DE23CC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2" name="Text Box 43">
          <a:extLst>
            <a:ext uri="{FF2B5EF4-FFF2-40B4-BE49-F238E27FC236}">
              <a16:creationId xmlns:a16="http://schemas.microsoft.com/office/drawing/2014/main" xmlns="" id="{6CDAC482-75D7-44F6-A4D7-D2DF330C37A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xmlns="" id="{D4295D5E-FE88-495B-B07A-FDBEDA13326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xmlns="" id="{625FB729-25D0-43FD-A1C0-05793AAB642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xmlns="" id="{047A4372-3857-42AA-8B63-CD5C31BC16B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6" name="Text Box 10">
          <a:extLst>
            <a:ext uri="{FF2B5EF4-FFF2-40B4-BE49-F238E27FC236}">
              <a16:creationId xmlns:a16="http://schemas.microsoft.com/office/drawing/2014/main" xmlns="" id="{2AFC63E8-3008-4640-80B5-B18A4B11147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7" name="Text Box 41">
          <a:extLst>
            <a:ext uri="{FF2B5EF4-FFF2-40B4-BE49-F238E27FC236}">
              <a16:creationId xmlns:a16="http://schemas.microsoft.com/office/drawing/2014/main" xmlns="" id="{798CD9DF-69A0-4A20-A24E-0BAF7D5E359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8" name="Text Box 43">
          <a:extLst>
            <a:ext uri="{FF2B5EF4-FFF2-40B4-BE49-F238E27FC236}">
              <a16:creationId xmlns:a16="http://schemas.microsoft.com/office/drawing/2014/main" xmlns="" id="{2D75ABC7-4D48-4727-A6B5-F7214BBA664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xmlns="" id="{F3314C3E-CA2F-4CBC-AD54-48B16B91184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xmlns="" id="{E4D9082A-82ED-4C8B-8AA2-DBEA21224B5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1" name="Text Box 9">
          <a:extLst>
            <a:ext uri="{FF2B5EF4-FFF2-40B4-BE49-F238E27FC236}">
              <a16:creationId xmlns:a16="http://schemas.microsoft.com/office/drawing/2014/main" xmlns="" id="{A4900611-C38F-4C50-B80B-6384266AC36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2" name="Text Box 10">
          <a:extLst>
            <a:ext uri="{FF2B5EF4-FFF2-40B4-BE49-F238E27FC236}">
              <a16:creationId xmlns:a16="http://schemas.microsoft.com/office/drawing/2014/main" xmlns="" id="{CC83DDF4-821C-4F74-BC7E-84CF1A1F13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3" name="Text Box 41">
          <a:extLst>
            <a:ext uri="{FF2B5EF4-FFF2-40B4-BE49-F238E27FC236}">
              <a16:creationId xmlns:a16="http://schemas.microsoft.com/office/drawing/2014/main" xmlns="" id="{D4CD6118-2BE0-4C11-902D-CBA2121E2A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4" name="Text Box 43">
          <a:extLst>
            <a:ext uri="{FF2B5EF4-FFF2-40B4-BE49-F238E27FC236}">
              <a16:creationId xmlns:a16="http://schemas.microsoft.com/office/drawing/2014/main" xmlns="" id="{E9BA1D8B-6E12-47A4-BB27-1F6308CF87C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xmlns="" id="{9FF198AC-5E94-453E-BEE5-266932DA144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xmlns="" id="{F79C9A95-C74C-42DC-9E91-A8DD2A1FAD0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7" name="Text Box 9">
          <a:extLst>
            <a:ext uri="{FF2B5EF4-FFF2-40B4-BE49-F238E27FC236}">
              <a16:creationId xmlns:a16="http://schemas.microsoft.com/office/drawing/2014/main" xmlns="" id="{B4E5FA89-AF2D-4D76-BABC-61296C3CDCA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8" name="Text Box 10">
          <a:extLst>
            <a:ext uri="{FF2B5EF4-FFF2-40B4-BE49-F238E27FC236}">
              <a16:creationId xmlns:a16="http://schemas.microsoft.com/office/drawing/2014/main" xmlns="" id="{27044165-415A-48F7-AA52-94900817D60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89" name="Text Box 41">
          <a:extLst>
            <a:ext uri="{FF2B5EF4-FFF2-40B4-BE49-F238E27FC236}">
              <a16:creationId xmlns:a16="http://schemas.microsoft.com/office/drawing/2014/main" xmlns="" id="{6ABC2DCB-308D-4463-AA21-ED80BA0C49D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0" name="Text Box 43">
          <a:extLst>
            <a:ext uri="{FF2B5EF4-FFF2-40B4-BE49-F238E27FC236}">
              <a16:creationId xmlns:a16="http://schemas.microsoft.com/office/drawing/2014/main" xmlns="" id="{7E86DD8E-C0B0-4DEB-9738-65ACD46DEC8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xmlns="" id="{9E2608BA-C9C0-47F6-82DA-4F75C0BB373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xmlns="" id="{51E5452D-299D-411E-B668-5411BD58F29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3" name="Text Box 9">
          <a:extLst>
            <a:ext uri="{FF2B5EF4-FFF2-40B4-BE49-F238E27FC236}">
              <a16:creationId xmlns:a16="http://schemas.microsoft.com/office/drawing/2014/main" xmlns="" id="{E9939F1F-D0C5-46FB-AAEC-2AF0AFD2279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4" name="Text Box 10">
          <a:extLst>
            <a:ext uri="{FF2B5EF4-FFF2-40B4-BE49-F238E27FC236}">
              <a16:creationId xmlns:a16="http://schemas.microsoft.com/office/drawing/2014/main" xmlns="" id="{F4C363B2-0EA2-419B-A632-3CB149B402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5" name="Text Box 41">
          <a:extLst>
            <a:ext uri="{FF2B5EF4-FFF2-40B4-BE49-F238E27FC236}">
              <a16:creationId xmlns:a16="http://schemas.microsoft.com/office/drawing/2014/main" xmlns="" id="{EEE10047-643D-4942-AF95-808739B3932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6" name="Text Box 43">
          <a:extLst>
            <a:ext uri="{FF2B5EF4-FFF2-40B4-BE49-F238E27FC236}">
              <a16:creationId xmlns:a16="http://schemas.microsoft.com/office/drawing/2014/main" xmlns="" id="{93EC9A7F-E4C0-42B8-BFA9-98E41FC70B7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xmlns="" id="{590378F0-38F3-4E55-B208-ED5ED5D281C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xmlns="" id="{A39FCC21-8CE9-44B5-B35B-6B62B1A5C7B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xmlns="" id="{DD580F89-0737-491F-99AD-F12D5B259C9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xmlns="" id="{B0B82783-5EAD-4A75-B0DD-55437EC99EB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1" name="Text Box 41">
          <a:extLst>
            <a:ext uri="{FF2B5EF4-FFF2-40B4-BE49-F238E27FC236}">
              <a16:creationId xmlns:a16="http://schemas.microsoft.com/office/drawing/2014/main" xmlns="" id="{33E1BD21-4B55-4DD5-BEE9-A12674216CF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2" name="Text Box 43">
          <a:extLst>
            <a:ext uri="{FF2B5EF4-FFF2-40B4-BE49-F238E27FC236}">
              <a16:creationId xmlns:a16="http://schemas.microsoft.com/office/drawing/2014/main" xmlns="" id="{42C6FA1D-2B76-4FCC-8DD3-2EE92C86D2D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xmlns="" id="{CFCBE51C-96A2-49A9-89AE-E49AE44FBC8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xmlns="" id="{2E2F4ABE-66E2-4303-9B25-AFA8CD1E1C2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5" name="Text Box 9">
          <a:extLst>
            <a:ext uri="{FF2B5EF4-FFF2-40B4-BE49-F238E27FC236}">
              <a16:creationId xmlns:a16="http://schemas.microsoft.com/office/drawing/2014/main" xmlns="" id="{0AB072AA-8CAD-45FD-B0FD-97AE231406A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6" name="Text Box 10">
          <a:extLst>
            <a:ext uri="{FF2B5EF4-FFF2-40B4-BE49-F238E27FC236}">
              <a16:creationId xmlns:a16="http://schemas.microsoft.com/office/drawing/2014/main" xmlns="" id="{6FD57C5C-7F7F-4BF9-B0F4-C84219F9D12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7" name="Text Box 41">
          <a:extLst>
            <a:ext uri="{FF2B5EF4-FFF2-40B4-BE49-F238E27FC236}">
              <a16:creationId xmlns:a16="http://schemas.microsoft.com/office/drawing/2014/main" xmlns="" id="{CD7CD977-65B3-46E5-B58D-B1A7F2DEE8E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8" name="Text Box 43">
          <a:extLst>
            <a:ext uri="{FF2B5EF4-FFF2-40B4-BE49-F238E27FC236}">
              <a16:creationId xmlns:a16="http://schemas.microsoft.com/office/drawing/2014/main" xmlns="" id="{677E38A4-6245-4DAC-8E9F-E889D6944E9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xmlns="" id="{18627333-86C1-4BE2-A4D2-DC5563CCD88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xmlns="" id="{840EC7C7-80DD-43A0-B6BD-3CB464A5AC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xmlns="" id="{2824DC37-98D1-47B3-91C9-E0DA8FC7767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2" name="Text Box 10">
          <a:extLst>
            <a:ext uri="{FF2B5EF4-FFF2-40B4-BE49-F238E27FC236}">
              <a16:creationId xmlns:a16="http://schemas.microsoft.com/office/drawing/2014/main" xmlns="" id="{8B46037C-9973-4EBE-9684-A6B6620299D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3" name="Text Box 41">
          <a:extLst>
            <a:ext uri="{FF2B5EF4-FFF2-40B4-BE49-F238E27FC236}">
              <a16:creationId xmlns:a16="http://schemas.microsoft.com/office/drawing/2014/main" xmlns="" id="{0892315C-C19C-45BA-84E6-4B29CD77E7A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4" name="Text Box 43">
          <a:extLst>
            <a:ext uri="{FF2B5EF4-FFF2-40B4-BE49-F238E27FC236}">
              <a16:creationId xmlns:a16="http://schemas.microsoft.com/office/drawing/2014/main" xmlns="" id="{1ECFC6E3-A4DB-4F30-A2BE-D9DA1CF2E0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xmlns="" id="{266A9595-EF36-4581-A8FD-AFB2E7B3FE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xmlns="" id="{242CEC5A-DAF1-493C-A339-069B6C38AF3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7" name="Text Box 9">
          <a:extLst>
            <a:ext uri="{FF2B5EF4-FFF2-40B4-BE49-F238E27FC236}">
              <a16:creationId xmlns:a16="http://schemas.microsoft.com/office/drawing/2014/main" xmlns="" id="{282AC1E7-BD05-4D36-99B6-C9110AF6F9B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8" name="Text Box 10">
          <a:extLst>
            <a:ext uri="{FF2B5EF4-FFF2-40B4-BE49-F238E27FC236}">
              <a16:creationId xmlns:a16="http://schemas.microsoft.com/office/drawing/2014/main" xmlns="" id="{085E052C-7961-4AAC-BFF3-06F0933C219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19" name="Text Box 41">
          <a:extLst>
            <a:ext uri="{FF2B5EF4-FFF2-40B4-BE49-F238E27FC236}">
              <a16:creationId xmlns:a16="http://schemas.microsoft.com/office/drawing/2014/main" xmlns="" id="{F1133082-CCE0-4EAD-8BA8-8814BB4B55A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0" name="Text Box 43">
          <a:extLst>
            <a:ext uri="{FF2B5EF4-FFF2-40B4-BE49-F238E27FC236}">
              <a16:creationId xmlns:a16="http://schemas.microsoft.com/office/drawing/2014/main" xmlns="" id="{D548A60B-35BC-4376-9277-CA8CB09AA04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xmlns="" id="{5AB0C2DF-CE62-4D0A-B55C-5CA06FC2E0F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xmlns="" id="{1AA0CFB0-98E7-494D-B3FC-FB8F64C0C79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3" name="Text Box 9">
          <a:extLst>
            <a:ext uri="{FF2B5EF4-FFF2-40B4-BE49-F238E27FC236}">
              <a16:creationId xmlns:a16="http://schemas.microsoft.com/office/drawing/2014/main" xmlns="" id="{C29E43FE-3744-49BD-AF70-30BCFD1DD58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4" name="Text Box 10">
          <a:extLst>
            <a:ext uri="{FF2B5EF4-FFF2-40B4-BE49-F238E27FC236}">
              <a16:creationId xmlns:a16="http://schemas.microsoft.com/office/drawing/2014/main" xmlns="" id="{F9BED0F2-5369-434A-9F04-AB53E9FE31E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5" name="Text Box 41">
          <a:extLst>
            <a:ext uri="{FF2B5EF4-FFF2-40B4-BE49-F238E27FC236}">
              <a16:creationId xmlns:a16="http://schemas.microsoft.com/office/drawing/2014/main" xmlns="" id="{EB534995-C1DA-4E1D-8E5F-33A28C52888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6" name="Text Box 43">
          <a:extLst>
            <a:ext uri="{FF2B5EF4-FFF2-40B4-BE49-F238E27FC236}">
              <a16:creationId xmlns:a16="http://schemas.microsoft.com/office/drawing/2014/main" xmlns="" id="{27A50DD0-E447-47DD-97BB-0FAFCA6A1A1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xmlns="" id="{CFF5A45D-0EB2-4401-B1AA-10A7912D202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xmlns="" id="{EC2D4C34-B173-4D4F-BF75-2DE0EE446BC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29" name="Text Box 9">
          <a:extLst>
            <a:ext uri="{FF2B5EF4-FFF2-40B4-BE49-F238E27FC236}">
              <a16:creationId xmlns:a16="http://schemas.microsoft.com/office/drawing/2014/main" xmlns="" id="{808C14C7-C896-44D4-A136-92C188E231B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0" name="Text Box 10">
          <a:extLst>
            <a:ext uri="{FF2B5EF4-FFF2-40B4-BE49-F238E27FC236}">
              <a16:creationId xmlns:a16="http://schemas.microsoft.com/office/drawing/2014/main" xmlns="" id="{AEE6440C-E8E7-46EF-9FB5-429A1EE855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1" name="Text Box 41">
          <a:extLst>
            <a:ext uri="{FF2B5EF4-FFF2-40B4-BE49-F238E27FC236}">
              <a16:creationId xmlns:a16="http://schemas.microsoft.com/office/drawing/2014/main" xmlns="" id="{C44ACA61-7E75-4393-B6DD-10257F50E35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2" name="Text Box 43">
          <a:extLst>
            <a:ext uri="{FF2B5EF4-FFF2-40B4-BE49-F238E27FC236}">
              <a16:creationId xmlns:a16="http://schemas.microsoft.com/office/drawing/2014/main" xmlns="" id="{E863CF5F-5E5E-47EC-8D73-1F25D44A006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xmlns="" id="{702BB90D-BB43-40C8-9F49-C748F842830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xmlns="" id="{1225FDAB-752A-4721-A730-3404BC1C1AF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5" name="Text Box 9">
          <a:extLst>
            <a:ext uri="{FF2B5EF4-FFF2-40B4-BE49-F238E27FC236}">
              <a16:creationId xmlns:a16="http://schemas.microsoft.com/office/drawing/2014/main" xmlns="" id="{778D52F9-D252-4F7E-BAD0-794841B6A58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6" name="Text Box 10">
          <a:extLst>
            <a:ext uri="{FF2B5EF4-FFF2-40B4-BE49-F238E27FC236}">
              <a16:creationId xmlns:a16="http://schemas.microsoft.com/office/drawing/2014/main" xmlns="" id="{C987DE70-EFF7-4FE0-AA30-651D939F02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7" name="Text Box 41">
          <a:extLst>
            <a:ext uri="{FF2B5EF4-FFF2-40B4-BE49-F238E27FC236}">
              <a16:creationId xmlns:a16="http://schemas.microsoft.com/office/drawing/2014/main" xmlns="" id="{EB4E5D6E-C639-4552-9709-FECD0CA9ACA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38" name="Text Box 43">
          <a:extLst>
            <a:ext uri="{FF2B5EF4-FFF2-40B4-BE49-F238E27FC236}">
              <a16:creationId xmlns:a16="http://schemas.microsoft.com/office/drawing/2014/main" xmlns="" id="{E7A5CEB8-C29B-4E75-83F3-9C8E0295FB8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xmlns="" id="{A3B6FC28-EFC6-4753-B223-0236BAFBB85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xmlns="" id="{3C1EB874-DD00-450B-B173-F6DB0A56262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241" name="Text Box 9">
          <a:extLst>
            <a:ext uri="{FF2B5EF4-FFF2-40B4-BE49-F238E27FC236}">
              <a16:creationId xmlns:a16="http://schemas.microsoft.com/office/drawing/2014/main" xmlns="" id="{92FFEF51-6185-42C1-AEFD-F6CBAB90E95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242" name="Text Box 10">
          <a:extLst>
            <a:ext uri="{FF2B5EF4-FFF2-40B4-BE49-F238E27FC236}">
              <a16:creationId xmlns:a16="http://schemas.microsoft.com/office/drawing/2014/main" xmlns="" id="{F4F31A11-59C7-45A3-B7E0-EBF707B51CA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243" name="Text Box 41">
          <a:extLst>
            <a:ext uri="{FF2B5EF4-FFF2-40B4-BE49-F238E27FC236}">
              <a16:creationId xmlns:a16="http://schemas.microsoft.com/office/drawing/2014/main" xmlns="" id="{3F15983C-1704-48E8-8DD5-CDA073D1A18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244" name="Text Box 43">
          <a:extLst>
            <a:ext uri="{FF2B5EF4-FFF2-40B4-BE49-F238E27FC236}">
              <a16:creationId xmlns:a16="http://schemas.microsoft.com/office/drawing/2014/main" xmlns="" id="{9982AABC-7CA4-483B-AA63-F64994D4319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xmlns="" id="{DB487D92-5A92-4B56-8703-2F668DB673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xmlns="" id="{EB2B5BE1-36FE-4B30-8718-938044E1005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47" name="Text Box 9">
          <a:extLst>
            <a:ext uri="{FF2B5EF4-FFF2-40B4-BE49-F238E27FC236}">
              <a16:creationId xmlns:a16="http://schemas.microsoft.com/office/drawing/2014/main" xmlns="" id="{92E381BF-9B10-4A2A-A880-5E7836A1580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48" name="Text Box 10">
          <a:extLst>
            <a:ext uri="{FF2B5EF4-FFF2-40B4-BE49-F238E27FC236}">
              <a16:creationId xmlns:a16="http://schemas.microsoft.com/office/drawing/2014/main" xmlns="" id="{0C17C807-960D-4594-8AAD-F4EBCD7E5B0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49" name="Text Box 41">
          <a:extLst>
            <a:ext uri="{FF2B5EF4-FFF2-40B4-BE49-F238E27FC236}">
              <a16:creationId xmlns:a16="http://schemas.microsoft.com/office/drawing/2014/main" xmlns="" id="{66709149-1AFD-4A34-A22D-3FBE3D59403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0" name="Text Box 43">
          <a:extLst>
            <a:ext uri="{FF2B5EF4-FFF2-40B4-BE49-F238E27FC236}">
              <a16:creationId xmlns:a16="http://schemas.microsoft.com/office/drawing/2014/main" xmlns="" id="{5411EC17-7E7E-426E-81B4-7226D5A92EE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xmlns="" id="{13623418-AEB7-4F0D-92ED-D66A2D5C9D2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xmlns="" id="{B67EB0B6-DF75-4B91-BDB6-88498B293DE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3" name="Text Box 9">
          <a:extLst>
            <a:ext uri="{FF2B5EF4-FFF2-40B4-BE49-F238E27FC236}">
              <a16:creationId xmlns:a16="http://schemas.microsoft.com/office/drawing/2014/main" xmlns="" id="{D75346B6-186D-4851-BD3A-14AEC18DDDC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4" name="Text Box 10">
          <a:extLst>
            <a:ext uri="{FF2B5EF4-FFF2-40B4-BE49-F238E27FC236}">
              <a16:creationId xmlns:a16="http://schemas.microsoft.com/office/drawing/2014/main" xmlns="" id="{C489B99D-1560-454A-8040-3744C46D3B4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5" name="Text Box 41">
          <a:extLst>
            <a:ext uri="{FF2B5EF4-FFF2-40B4-BE49-F238E27FC236}">
              <a16:creationId xmlns:a16="http://schemas.microsoft.com/office/drawing/2014/main" xmlns="" id="{67DDE29A-391D-42D4-A9EB-C9D1256452C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6" name="Text Box 43">
          <a:extLst>
            <a:ext uri="{FF2B5EF4-FFF2-40B4-BE49-F238E27FC236}">
              <a16:creationId xmlns:a16="http://schemas.microsoft.com/office/drawing/2014/main" xmlns="" id="{A03371A6-11F7-4C9F-8AD0-77A1116EDFF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xmlns="" id="{85514BB0-B109-4B68-9640-6EB58821F24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xmlns="" id="{C5A5EEAF-7CBE-40E6-B407-5DFC0DBBFFC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xmlns="" id="{D2020BFB-FA76-47BD-B5AA-552C456CFE0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0" name="Text Box 10">
          <a:extLst>
            <a:ext uri="{FF2B5EF4-FFF2-40B4-BE49-F238E27FC236}">
              <a16:creationId xmlns:a16="http://schemas.microsoft.com/office/drawing/2014/main" xmlns="" id="{B2D6E11E-200D-47C0-A449-8EB9A68C4C9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1" name="Text Box 41">
          <a:extLst>
            <a:ext uri="{FF2B5EF4-FFF2-40B4-BE49-F238E27FC236}">
              <a16:creationId xmlns:a16="http://schemas.microsoft.com/office/drawing/2014/main" xmlns="" id="{768C651A-405B-45E2-8B62-5E88679C2B7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2" name="Text Box 43">
          <a:extLst>
            <a:ext uri="{FF2B5EF4-FFF2-40B4-BE49-F238E27FC236}">
              <a16:creationId xmlns:a16="http://schemas.microsoft.com/office/drawing/2014/main" xmlns="" id="{294B2BEF-DD56-49FA-804A-918AFBB536A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xmlns="" id="{8676134C-3622-4D35-84EA-0F0E46506E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xmlns="" id="{FEF17DDD-C4E5-4351-8493-86754878F68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xmlns="" id="{8A6EDD05-5CEE-453C-87C5-D647F93A4D7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xmlns="" id="{40F843C4-712B-40F7-88E3-93AAE2AE8DE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7" name="Text Box 41">
          <a:extLst>
            <a:ext uri="{FF2B5EF4-FFF2-40B4-BE49-F238E27FC236}">
              <a16:creationId xmlns:a16="http://schemas.microsoft.com/office/drawing/2014/main" xmlns="" id="{E072E023-1EE1-4867-B5F1-7706C62F077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8" name="Text Box 43">
          <a:extLst>
            <a:ext uri="{FF2B5EF4-FFF2-40B4-BE49-F238E27FC236}">
              <a16:creationId xmlns:a16="http://schemas.microsoft.com/office/drawing/2014/main" xmlns="" id="{F774C017-24C4-497C-BA16-A6283476B2D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xmlns="" id="{C1682714-8106-427A-BF87-C2C30147A8F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xmlns="" id="{03E08615-3720-498D-BDA8-3E91D1D12E1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1" name="Text Box 9">
          <a:extLst>
            <a:ext uri="{FF2B5EF4-FFF2-40B4-BE49-F238E27FC236}">
              <a16:creationId xmlns:a16="http://schemas.microsoft.com/office/drawing/2014/main" xmlns="" id="{3D62F578-50E3-417C-A957-147AFB07DD5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2" name="Text Box 10">
          <a:extLst>
            <a:ext uri="{FF2B5EF4-FFF2-40B4-BE49-F238E27FC236}">
              <a16:creationId xmlns:a16="http://schemas.microsoft.com/office/drawing/2014/main" xmlns="" id="{AD1B23D1-1BE8-43E0-B05E-079D6B8AC0A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3" name="Text Box 41">
          <a:extLst>
            <a:ext uri="{FF2B5EF4-FFF2-40B4-BE49-F238E27FC236}">
              <a16:creationId xmlns:a16="http://schemas.microsoft.com/office/drawing/2014/main" xmlns="" id="{3CF480EF-FF10-4E9A-9D76-9BFC39A545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4" name="Text Box 43">
          <a:extLst>
            <a:ext uri="{FF2B5EF4-FFF2-40B4-BE49-F238E27FC236}">
              <a16:creationId xmlns:a16="http://schemas.microsoft.com/office/drawing/2014/main" xmlns="" id="{C2E75AF9-B4A2-4694-8779-84B009E772D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xmlns="" id="{8363A0D8-38F8-442C-A21A-DA5B01D81A7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xmlns="" id="{A1A167A8-B457-4831-90C3-ED6DC3403C4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7" name="Text Box 9">
          <a:extLst>
            <a:ext uri="{FF2B5EF4-FFF2-40B4-BE49-F238E27FC236}">
              <a16:creationId xmlns:a16="http://schemas.microsoft.com/office/drawing/2014/main" xmlns="" id="{A0908086-75AE-4E5F-81C2-9079D7C996F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8" name="Text Box 10">
          <a:extLst>
            <a:ext uri="{FF2B5EF4-FFF2-40B4-BE49-F238E27FC236}">
              <a16:creationId xmlns:a16="http://schemas.microsoft.com/office/drawing/2014/main" xmlns="" id="{E5391EFE-C28F-44B9-B636-634C93B5968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79" name="Text Box 41">
          <a:extLst>
            <a:ext uri="{FF2B5EF4-FFF2-40B4-BE49-F238E27FC236}">
              <a16:creationId xmlns:a16="http://schemas.microsoft.com/office/drawing/2014/main" xmlns="" id="{4E29C80F-D338-415E-A1FE-BB08AE77C2E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0" name="Text Box 43">
          <a:extLst>
            <a:ext uri="{FF2B5EF4-FFF2-40B4-BE49-F238E27FC236}">
              <a16:creationId xmlns:a16="http://schemas.microsoft.com/office/drawing/2014/main" xmlns="" id="{61791910-6556-4E09-99F9-7A5310DFD83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xmlns="" id="{4CFAF4B9-C118-4355-80E2-01CDEF60A3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xmlns="" id="{3912A9D2-7F46-49C5-8F2D-BA1A0F0975E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3" name="Text Box 9">
          <a:extLst>
            <a:ext uri="{FF2B5EF4-FFF2-40B4-BE49-F238E27FC236}">
              <a16:creationId xmlns:a16="http://schemas.microsoft.com/office/drawing/2014/main" xmlns="" id="{0F19212F-0852-4A51-A69A-DCAD3473C49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4" name="Text Box 10">
          <a:extLst>
            <a:ext uri="{FF2B5EF4-FFF2-40B4-BE49-F238E27FC236}">
              <a16:creationId xmlns:a16="http://schemas.microsoft.com/office/drawing/2014/main" xmlns="" id="{ED4B06B7-63D9-4529-ABA5-A3E64305E03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5" name="Text Box 41">
          <a:extLst>
            <a:ext uri="{FF2B5EF4-FFF2-40B4-BE49-F238E27FC236}">
              <a16:creationId xmlns:a16="http://schemas.microsoft.com/office/drawing/2014/main" xmlns="" id="{CD938F4D-734F-461B-907E-B594AAE34F4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6" name="Text Box 43">
          <a:extLst>
            <a:ext uri="{FF2B5EF4-FFF2-40B4-BE49-F238E27FC236}">
              <a16:creationId xmlns:a16="http://schemas.microsoft.com/office/drawing/2014/main" xmlns="" id="{11F60405-B70E-4DFF-A680-D2C1006B57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xmlns="" id="{7E73F53F-3C22-46B1-B6FC-A5A468417DC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xmlns="" id="{BED250B1-FD49-4D1D-855B-30A96B3A9ED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xmlns="" id="{7D87BADC-263A-4A39-A7E8-D3F3AEDBBE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0" name="Text Box 10">
          <a:extLst>
            <a:ext uri="{FF2B5EF4-FFF2-40B4-BE49-F238E27FC236}">
              <a16:creationId xmlns:a16="http://schemas.microsoft.com/office/drawing/2014/main" xmlns="" id="{B9E77984-8B61-4CDC-9AB2-DDA0DA80E65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1" name="Text Box 41">
          <a:extLst>
            <a:ext uri="{FF2B5EF4-FFF2-40B4-BE49-F238E27FC236}">
              <a16:creationId xmlns:a16="http://schemas.microsoft.com/office/drawing/2014/main" xmlns="" id="{7B8DC057-814A-4C7D-B3C6-6DA868BE960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2" name="Text Box 43">
          <a:extLst>
            <a:ext uri="{FF2B5EF4-FFF2-40B4-BE49-F238E27FC236}">
              <a16:creationId xmlns:a16="http://schemas.microsoft.com/office/drawing/2014/main" xmlns="" id="{5E9C740F-6A9E-4347-B1F4-44E61E31265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xmlns="" id="{422EE0C8-F46B-44D5-B5C9-2E078044442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xmlns="" id="{7913D53E-DFD4-4732-BE39-51B003A9EAD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5" name="Text Box 9">
          <a:extLst>
            <a:ext uri="{FF2B5EF4-FFF2-40B4-BE49-F238E27FC236}">
              <a16:creationId xmlns:a16="http://schemas.microsoft.com/office/drawing/2014/main" xmlns="" id="{0D30D9A2-1C5F-4C1A-B62F-01A85A38F0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6" name="Text Box 10">
          <a:extLst>
            <a:ext uri="{FF2B5EF4-FFF2-40B4-BE49-F238E27FC236}">
              <a16:creationId xmlns:a16="http://schemas.microsoft.com/office/drawing/2014/main" xmlns="" id="{0523B730-D4F9-47CE-B8CF-87EF55740F8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7" name="Text Box 41">
          <a:extLst>
            <a:ext uri="{FF2B5EF4-FFF2-40B4-BE49-F238E27FC236}">
              <a16:creationId xmlns:a16="http://schemas.microsoft.com/office/drawing/2014/main" xmlns="" id="{3AB8E8EA-0C30-43CB-9C62-71AC8A5A366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8" name="Text Box 43">
          <a:extLst>
            <a:ext uri="{FF2B5EF4-FFF2-40B4-BE49-F238E27FC236}">
              <a16:creationId xmlns:a16="http://schemas.microsoft.com/office/drawing/2014/main" xmlns="" id="{820BDC06-52A5-44FA-9C2F-DB192AEF8A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xmlns="" id="{6DE986BA-CBBC-4D37-AAF3-938B97F72E0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xmlns="" id="{C671867E-ECCD-4D22-B214-97F3CE10BE8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1" name="Text Box 9">
          <a:extLst>
            <a:ext uri="{FF2B5EF4-FFF2-40B4-BE49-F238E27FC236}">
              <a16:creationId xmlns:a16="http://schemas.microsoft.com/office/drawing/2014/main" xmlns="" id="{D306A3EB-AC44-46CA-BF2D-7BEC2B27C2A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2" name="Text Box 10">
          <a:extLst>
            <a:ext uri="{FF2B5EF4-FFF2-40B4-BE49-F238E27FC236}">
              <a16:creationId xmlns:a16="http://schemas.microsoft.com/office/drawing/2014/main" xmlns="" id="{8847B737-6641-43BE-BDA1-231A66419BF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3" name="Text Box 41">
          <a:extLst>
            <a:ext uri="{FF2B5EF4-FFF2-40B4-BE49-F238E27FC236}">
              <a16:creationId xmlns:a16="http://schemas.microsoft.com/office/drawing/2014/main" xmlns="" id="{8B51083A-0BA2-4694-8866-2E34E5DC925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4" name="Text Box 43">
          <a:extLst>
            <a:ext uri="{FF2B5EF4-FFF2-40B4-BE49-F238E27FC236}">
              <a16:creationId xmlns:a16="http://schemas.microsoft.com/office/drawing/2014/main" xmlns="" id="{1CE5A35F-3982-4690-8FA9-AC52C4BD026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xmlns="" id="{43D6C613-562F-4D16-94A1-F8EB674F8BB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xmlns="" id="{80F37D0F-F055-4CF8-800F-8A35B9A4836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7" name="Text Box 9">
          <a:extLst>
            <a:ext uri="{FF2B5EF4-FFF2-40B4-BE49-F238E27FC236}">
              <a16:creationId xmlns:a16="http://schemas.microsoft.com/office/drawing/2014/main" xmlns="" id="{8775E2E0-AC7E-455B-9472-7C99A7616A6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8" name="Text Box 10">
          <a:extLst>
            <a:ext uri="{FF2B5EF4-FFF2-40B4-BE49-F238E27FC236}">
              <a16:creationId xmlns:a16="http://schemas.microsoft.com/office/drawing/2014/main" xmlns="" id="{471B659B-3071-4E4A-A2D7-5018447E8CF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09" name="Text Box 41">
          <a:extLst>
            <a:ext uri="{FF2B5EF4-FFF2-40B4-BE49-F238E27FC236}">
              <a16:creationId xmlns:a16="http://schemas.microsoft.com/office/drawing/2014/main" xmlns="" id="{BB982A92-8357-4795-97CC-732811D99F1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0" name="Text Box 43">
          <a:extLst>
            <a:ext uri="{FF2B5EF4-FFF2-40B4-BE49-F238E27FC236}">
              <a16:creationId xmlns:a16="http://schemas.microsoft.com/office/drawing/2014/main" xmlns="" id="{D4C0B6BA-9F1F-4EC4-80A7-3D9B65240C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xmlns="" id="{D350BE54-6078-408D-8227-D5EA54B675B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xmlns="" id="{FAF6B0CE-BF54-49B8-B5FD-426F3698925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xmlns="" id="{5A108499-586B-45AC-BD9F-6785D52943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4" name="Text Box 10">
          <a:extLst>
            <a:ext uri="{FF2B5EF4-FFF2-40B4-BE49-F238E27FC236}">
              <a16:creationId xmlns:a16="http://schemas.microsoft.com/office/drawing/2014/main" xmlns="" id="{9857D69D-546B-4262-B3D4-CB17F51919B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5" name="Text Box 41">
          <a:extLst>
            <a:ext uri="{FF2B5EF4-FFF2-40B4-BE49-F238E27FC236}">
              <a16:creationId xmlns:a16="http://schemas.microsoft.com/office/drawing/2014/main" xmlns="" id="{5DFD194E-1B07-435F-A247-BFA30CAFDD0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6" name="Text Box 43">
          <a:extLst>
            <a:ext uri="{FF2B5EF4-FFF2-40B4-BE49-F238E27FC236}">
              <a16:creationId xmlns:a16="http://schemas.microsoft.com/office/drawing/2014/main" xmlns="" id="{A4453BD7-1AC6-4147-B953-880251EB228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xmlns="" id="{447E0A5C-3934-4B26-B820-D53622160E7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xmlns="" id="{E0C47C27-CA64-4EB3-96BC-1343BC084C1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19" name="Text Box 9">
          <a:extLst>
            <a:ext uri="{FF2B5EF4-FFF2-40B4-BE49-F238E27FC236}">
              <a16:creationId xmlns:a16="http://schemas.microsoft.com/office/drawing/2014/main" xmlns="" id="{FEF66A40-56EE-4F03-9368-BA269EFECA7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20" name="Text Box 10">
          <a:extLst>
            <a:ext uri="{FF2B5EF4-FFF2-40B4-BE49-F238E27FC236}">
              <a16:creationId xmlns:a16="http://schemas.microsoft.com/office/drawing/2014/main" xmlns="" id="{EC92BD43-4D8E-4E7C-8F3C-2D36314C0D1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21" name="Text Box 41">
          <a:extLst>
            <a:ext uri="{FF2B5EF4-FFF2-40B4-BE49-F238E27FC236}">
              <a16:creationId xmlns:a16="http://schemas.microsoft.com/office/drawing/2014/main" xmlns="" id="{0BC0CD30-FAFB-45FA-9F38-2524697DEED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22" name="Text Box 43">
          <a:extLst>
            <a:ext uri="{FF2B5EF4-FFF2-40B4-BE49-F238E27FC236}">
              <a16:creationId xmlns:a16="http://schemas.microsoft.com/office/drawing/2014/main" xmlns="" id="{528FD4B6-CB5B-4CBD-BCF3-C45C917FEAE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xmlns="" id="{22EF5C8C-3933-44D4-A65A-709303F5230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xmlns="" id="{A83FE4F9-7062-4F44-AAF9-D2C574B3DD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5" name="Text Box 9">
          <a:extLst>
            <a:ext uri="{FF2B5EF4-FFF2-40B4-BE49-F238E27FC236}">
              <a16:creationId xmlns:a16="http://schemas.microsoft.com/office/drawing/2014/main" xmlns="" id="{E3334BBC-9AF0-4402-A41A-77D72BE59B7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6" name="Text Box 10">
          <a:extLst>
            <a:ext uri="{FF2B5EF4-FFF2-40B4-BE49-F238E27FC236}">
              <a16:creationId xmlns:a16="http://schemas.microsoft.com/office/drawing/2014/main" xmlns="" id="{066A2BB6-C5EA-4FA8-B877-485A4937C41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7" name="Text Box 41">
          <a:extLst>
            <a:ext uri="{FF2B5EF4-FFF2-40B4-BE49-F238E27FC236}">
              <a16:creationId xmlns:a16="http://schemas.microsoft.com/office/drawing/2014/main" xmlns="" id="{BD8A4EDE-636E-47D8-A7EA-17C2AE6F3D8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8" name="Text Box 43">
          <a:extLst>
            <a:ext uri="{FF2B5EF4-FFF2-40B4-BE49-F238E27FC236}">
              <a16:creationId xmlns:a16="http://schemas.microsoft.com/office/drawing/2014/main" xmlns="" id="{E4946C16-797C-4475-A92D-D9144FCC869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xmlns="" id="{A0A2C638-38EA-4603-99D6-1D221624ED1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xmlns="" id="{D5D4D4F4-FC46-47D0-BCB4-534CD3B2EF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31" name="Text Box 9">
          <a:extLst>
            <a:ext uri="{FF2B5EF4-FFF2-40B4-BE49-F238E27FC236}">
              <a16:creationId xmlns:a16="http://schemas.microsoft.com/office/drawing/2014/main" xmlns="" id="{8AD43525-3C2D-40F1-8499-456F8408B93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32" name="Text Box 10">
          <a:extLst>
            <a:ext uri="{FF2B5EF4-FFF2-40B4-BE49-F238E27FC236}">
              <a16:creationId xmlns:a16="http://schemas.microsoft.com/office/drawing/2014/main" xmlns="" id="{E2BF3760-DB29-46E4-B3CC-A166C2AD3E5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33" name="Text Box 41">
          <a:extLst>
            <a:ext uri="{FF2B5EF4-FFF2-40B4-BE49-F238E27FC236}">
              <a16:creationId xmlns:a16="http://schemas.microsoft.com/office/drawing/2014/main" xmlns="" id="{197FDD31-1382-4E33-8611-F1FB63ACA5F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334" name="Text Box 43">
          <a:extLst>
            <a:ext uri="{FF2B5EF4-FFF2-40B4-BE49-F238E27FC236}">
              <a16:creationId xmlns:a16="http://schemas.microsoft.com/office/drawing/2014/main" xmlns="" id="{CA43C5AF-2119-436C-BE72-6CAEF0E7071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xmlns="" id="{10AA7536-7DA5-4323-81D2-7886F63055F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xmlns="" id="{837A2C79-D152-4678-AEDA-9AF3CFB7BCF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xmlns="" id="{7ACF8A20-9477-4293-ACC9-E2B4A8865AF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38" name="Text Box 10">
          <a:extLst>
            <a:ext uri="{FF2B5EF4-FFF2-40B4-BE49-F238E27FC236}">
              <a16:creationId xmlns:a16="http://schemas.microsoft.com/office/drawing/2014/main" xmlns="" id="{D6928600-3589-4A15-AE13-B33FDB24734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39" name="Text Box 41">
          <a:extLst>
            <a:ext uri="{FF2B5EF4-FFF2-40B4-BE49-F238E27FC236}">
              <a16:creationId xmlns:a16="http://schemas.microsoft.com/office/drawing/2014/main" xmlns="" id="{3D90CB73-6A93-4357-BA65-4CEE7AB1FEA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0" name="Text Box 43">
          <a:extLst>
            <a:ext uri="{FF2B5EF4-FFF2-40B4-BE49-F238E27FC236}">
              <a16:creationId xmlns:a16="http://schemas.microsoft.com/office/drawing/2014/main" xmlns="" id="{9C4B8B9F-19E0-4978-8172-5F3BF7E06A8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xmlns="" id="{92EFCF0E-7387-4BD9-9A28-101ED112578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xmlns="" id="{B7E66C54-B383-4C1E-BA1E-7F642E4C769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xmlns="" id="{4FC64C6A-A43F-4C3B-B92F-73D95B6A5CE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4" name="Text Box 10">
          <a:extLst>
            <a:ext uri="{FF2B5EF4-FFF2-40B4-BE49-F238E27FC236}">
              <a16:creationId xmlns:a16="http://schemas.microsoft.com/office/drawing/2014/main" xmlns="" id="{E5EF55A3-72F0-4ED3-8243-9776C1B9343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5" name="Text Box 41">
          <a:extLst>
            <a:ext uri="{FF2B5EF4-FFF2-40B4-BE49-F238E27FC236}">
              <a16:creationId xmlns:a16="http://schemas.microsoft.com/office/drawing/2014/main" xmlns="" id="{53EE7590-E8EF-43B1-B023-2DCAF0661F4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6" name="Text Box 43">
          <a:extLst>
            <a:ext uri="{FF2B5EF4-FFF2-40B4-BE49-F238E27FC236}">
              <a16:creationId xmlns:a16="http://schemas.microsoft.com/office/drawing/2014/main" xmlns="" id="{9816E92A-3D30-449C-9D8F-B1C433F91BF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xmlns="" id="{191E7192-835A-4EE5-AC94-361044A6FA3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xmlns="" id="{971591AC-2DB4-486F-81AF-528670DE6B2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49" name="Text Box 9">
          <a:extLst>
            <a:ext uri="{FF2B5EF4-FFF2-40B4-BE49-F238E27FC236}">
              <a16:creationId xmlns:a16="http://schemas.microsoft.com/office/drawing/2014/main" xmlns="" id="{B3F56236-75B0-4A76-95BE-A2F305E3FEB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0" name="Text Box 10">
          <a:extLst>
            <a:ext uri="{FF2B5EF4-FFF2-40B4-BE49-F238E27FC236}">
              <a16:creationId xmlns:a16="http://schemas.microsoft.com/office/drawing/2014/main" xmlns="" id="{1B65B8CC-61F7-451E-A9C7-A4118B8A1A5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1" name="Text Box 41">
          <a:extLst>
            <a:ext uri="{FF2B5EF4-FFF2-40B4-BE49-F238E27FC236}">
              <a16:creationId xmlns:a16="http://schemas.microsoft.com/office/drawing/2014/main" xmlns="" id="{EE05A2CF-B6C2-4741-9BFB-D16227AF39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2" name="Text Box 43">
          <a:extLst>
            <a:ext uri="{FF2B5EF4-FFF2-40B4-BE49-F238E27FC236}">
              <a16:creationId xmlns:a16="http://schemas.microsoft.com/office/drawing/2014/main" xmlns="" id="{ECFFF565-E598-41D6-8C83-4FA3577BD4D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xmlns="" id="{81BDEAD0-8C48-4EF7-90CB-E73E567D580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xmlns="" id="{02B77C53-0865-405D-BC42-707D70FDFA7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5" name="Text Box 9">
          <a:extLst>
            <a:ext uri="{FF2B5EF4-FFF2-40B4-BE49-F238E27FC236}">
              <a16:creationId xmlns:a16="http://schemas.microsoft.com/office/drawing/2014/main" xmlns="" id="{FEC69E5A-248A-4BBB-A776-92580F7EECE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6" name="Text Box 10">
          <a:extLst>
            <a:ext uri="{FF2B5EF4-FFF2-40B4-BE49-F238E27FC236}">
              <a16:creationId xmlns:a16="http://schemas.microsoft.com/office/drawing/2014/main" xmlns="" id="{00EC3FBE-3149-45B7-BB65-E99F62E2892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7" name="Text Box 41">
          <a:extLst>
            <a:ext uri="{FF2B5EF4-FFF2-40B4-BE49-F238E27FC236}">
              <a16:creationId xmlns:a16="http://schemas.microsoft.com/office/drawing/2014/main" xmlns="" id="{5C5C12E6-EC46-4A29-AC89-9A280340442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8" name="Text Box 43">
          <a:extLst>
            <a:ext uri="{FF2B5EF4-FFF2-40B4-BE49-F238E27FC236}">
              <a16:creationId xmlns:a16="http://schemas.microsoft.com/office/drawing/2014/main" xmlns="" id="{10830A81-8D14-40EE-88D5-78336CBFC3C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xmlns="" id="{98D1A360-7AA2-42C2-93F4-5ED8ED24CC3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xmlns="" id="{7E2CDBB3-5F8E-42EC-ABB3-810BB24887A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1" name="Text Box 9">
          <a:extLst>
            <a:ext uri="{FF2B5EF4-FFF2-40B4-BE49-F238E27FC236}">
              <a16:creationId xmlns:a16="http://schemas.microsoft.com/office/drawing/2014/main" xmlns="" id="{BF424CB1-5203-4F17-BBE6-32F4CE1FC30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2" name="Text Box 10">
          <a:extLst>
            <a:ext uri="{FF2B5EF4-FFF2-40B4-BE49-F238E27FC236}">
              <a16:creationId xmlns:a16="http://schemas.microsoft.com/office/drawing/2014/main" xmlns="" id="{6A8A4680-1C6B-44D4-B044-9B4AAE197E7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3" name="Text Box 41">
          <a:extLst>
            <a:ext uri="{FF2B5EF4-FFF2-40B4-BE49-F238E27FC236}">
              <a16:creationId xmlns:a16="http://schemas.microsoft.com/office/drawing/2014/main" xmlns="" id="{0EBA0170-0DEA-4704-9BF6-58A93924B92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4" name="Text Box 43">
          <a:extLst>
            <a:ext uri="{FF2B5EF4-FFF2-40B4-BE49-F238E27FC236}">
              <a16:creationId xmlns:a16="http://schemas.microsoft.com/office/drawing/2014/main" xmlns="" id="{CAFC2CC5-6FC1-42CA-8E32-796E54EDF7D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xmlns="" id="{A05D9F87-1585-41CD-A91D-C913D687B41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xmlns="" id="{661500F7-5981-4829-A57E-778E39E54F8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7" name="Text Box 9">
          <a:extLst>
            <a:ext uri="{FF2B5EF4-FFF2-40B4-BE49-F238E27FC236}">
              <a16:creationId xmlns:a16="http://schemas.microsoft.com/office/drawing/2014/main" xmlns="" id="{4FE175E7-8B8D-4817-8F04-D0AC0BFFA89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8" name="Text Box 10">
          <a:extLst>
            <a:ext uri="{FF2B5EF4-FFF2-40B4-BE49-F238E27FC236}">
              <a16:creationId xmlns:a16="http://schemas.microsoft.com/office/drawing/2014/main" xmlns="" id="{43D494BF-2FF4-4B67-AFA0-C7F3EB7B873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69" name="Text Box 41">
          <a:extLst>
            <a:ext uri="{FF2B5EF4-FFF2-40B4-BE49-F238E27FC236}">
              <a16:creationId xmlns:a16="http://schemas.microsoft.com/office/drawing/2014/main" xmlns="" id="{E89B709E-EC94-4502-B2AD-ADE678C9306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0" name="Text Box 43">
          <a:extLst>
            <a:ext uri="{FF2B5EF4-FFF2-40B4-BE49-F238E27FC236}">
              <a16:creationId xmlns:a16="http://schemas.microsoft.com/office/drawing/2014/main" xmlns="" id="{2F95A282-9B59-4539-9FE5-4B60E130C3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xmlns="" id="{C8EF0BE2-F5C3-45C8-838A-43D4F76DD4A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xmlns="" id="{7CAFBE13-12D6-4139-A943-B78E5A590B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3" name="Text Box 9">
          <a:extLst>
            <a:ext uri="{FF2B5EF4-FFF2-40B4-BE49-F238E27FC236}">
              <a16:creationId xmlns:a16="http://schemas.microsoft.com/office/drawing/2014/main" xmlns="" id="{6F2E4FF7-20A2-4324-AC91-C3A86630E5B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4" name="Text Box 10">
          <a:extLst>
            <a:ext uri="{FF2B5EF4-FFF2-40B4-BE49-F238E27FC236}">
              <a16:creationId xmlns:a16="http://schemas.microsoft.com/office/drawing/2014/main" xmlns="" id="{D5D1F4EA-A21D-441F-9019-263CC2AF733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5" name="Text Box 41">
          <a:extLst>
            <a:ext uri="{FF2B5EF4-FFF2-40B4-BE49-F238E27FC236}">
              <a16:creationId xmlns:a16="http://schemas.microsoft.com/office/drawing/2014/main" xmlns="" id="{7A568E1B-E330-4CF4-A3F2-DE1C0AFEB73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6" name="Text Box 43">
          <a:extLst>
            <a:ext uri="{FF2B5EF4-FFF2-40B4-BE49-F238E27FC236}">
              <a16:creationId xmlns:a16="http://schemas.microsoft.com/office/drawing/2014/main" xmlns="" id="{37200CE3-EA0D-4CAB-9CB4-9CA8B532790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xmlns="" id="{2642F08F-B927-41CA-A94E-324DA9BCAEB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xmlns="" id="{438753F5-F304-4CF9-AF9F-C8FD7633C9F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79" name="Text Box 9">
          <a:extLst>
            <a:ext uri="{FF2B5EF4-FFF2-40B4-BE49-F238E27FC236}">
              <a16:creationId xmlns:a16="http://schemas.microsoft.com/office/drawing/2014/main" xmlns="" id="{EB478D99-F632-41D3-A16F-EB9283D194E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0" name="Text Box 10">
          <a:extLst>
            <a:ext uri="{FF2B5EF4-FFF2-40B4-BE49-F238E27FC236}">
              <a16:creationId xmlns:a16="http://schemas.microsoft.com/office/drawing/2014/main" xmlns="" id="{5F8826D0-3D81-4B59-8D42-59B0E651FCD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1" name="Text Box 41">
          <a:extLst>
            <a:ext uri="{FF2B5EF4-FFF2-40B4-BE49-F238E27FC236}">
              <a16:creationId xmlns:a16="http://schemas.microsoft.com/office/drawing/2014/main" xmlns="" id="{DE60973F-E4CC-4C82-B452-4A6267970E6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2" name="Text Box 43">
          <a:extLst>
            <a:ext uri="{FF2B5EF4-FFF2-40B4-BE49-F238E27FC236}">
              <a16:creationId xmlns:a16="http://schemas.microsoft.com/office/drawing/2014/main" xmlns="" id="{946D4031-0060-4018-80F6-8517A1DE082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xmlns="" id="{0613FCAA-218E-4EBA-BDFF-2408982EC1C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xmlns="" id="{78DA38C1-D46E-4BFC-85B0-6A90445D3B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5" name="Text Box 9">
          <a:extLst>
            <a:ext uri="{FF2B5EF4-FFF2-40B4-BE49-F238E27FC236}">
              <a16:creationId xmlns:a16="http://schemas.microsoft.com/office/drawing/2014/main" xmlns="" id="{5E83F669-4DF1-4A01-A86C-D11AA97A709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6" name="Text Box 10">
          <a:extLst>
            <a:ext uri="{FF2B5EF4-FFF2-40B4-BE49-F238E27FC236}">
              <a16:creationId xmlns:a16="http://schemas.microsoft.com/office/drawing/2014/main" xmlns="" id="{C37AC3E1-689A-4E54-9978-FB91B7BCC86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7" name="Text Box 41">
          <a:extLst>
            <a:ext uri="{FF2B5EF4-FFF2-40B4-BE49-F238E27FC236}">
              <a16:creationId xmlns:a16="http://schemas.microsoft.com/office/drawing/2014/main" xmlns="" id="{A680FD96-FF2D-4CB9-B81C-DB7414E5FA0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8" name="Text Box 43">
          <a:extLst>
            <a:ext uri="{FF2B5EF4-FFF2-40B4-BE49-F238E27FC236}">
              <a16:creationId xmlns:a16="http://schemas.microsoft.com/office/drawing/2014/main" xmlns="" id="{36A0C8ED-3959-4125-854E-5C00D13CEC7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xmlns="" id="{5D672526-024F-40C0-9DD6-0FD759CD964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xmlns="" id="{1FC439B7-5798-43DA-A669-47989DA716B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1" name="Text Box 9">
          <a:extLst>
            <a:ext uri="{FF2B5EF4-FFF2-40B4-BE49-F238E27FC236}">
              <a16:creationId xmlns:a16="http://schemas.microsoft.com/office/drawing/2014/main" xmlns="" id="{3FDD46BD-36A1-4596-88BC-565F347A895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2" name="Text Box 10">
          <a:extLst>
            <a:ext uri="{FF2B5EF4-FFF2-40B4-BE49-F238E27FC236}">
              <a16:creationId xmlns:a16="http://schemas.microsoft.com/office/drawing/2014/main" xmlns="" id="{F7B9BFED-81F8-4CD9-9846-3AA0EF158EC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3" name="Text Box 41">
          <a:extLst>
            <a:ext uri="{FF2B5EF4-FFF2-40B4-BE49-F238E27FC236}">
              <a16:creationId xmlns:a16="http://schemas.microsoft.com/office/drawing/2014/main" xmlns="" id="{3DDAAAE1-7091-4F6C-B4D7-A8AAFA20293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4" name="Text Box 43">
          <a:extLst>
            <a:ext uri="{FF2B5EF4-FFF2-40B4-BE49-F238E27FC236}">
              <a16:creationId xmlns:a16="http://schemas.microsoft.com/office/drawing/2014/main" xmlns="" id="{5FCD05C6-93D5-4714-8B86-E3DC55ECEBB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xmlns="" id="{0F2B813A-8C02-4224-86D7-C2CD5F62C6F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xmlns="" id="{E8210452-ED93-41D3-8DA3-C7FA974AB39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7" name="Text Box 9">
          <a:extLst>
            <a:ext uri="{FF2B5EF4-FFF2-40B4-BE49-F238E27FC236}">
              <a16:creationId xmlns:a16="http://schemas.microsoft.com/office/drawing/2014/main" xmlns="" id="{A31E6050-A270-438A-840E-56D90BA62D4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8" name="Text Box 10">
          <a:extLst>
            <a:ext uri="{FF2B5EF4-FFF2-40B4-BE49-F238E27FC236}">
              <a16:creationId xmlns:a16="http://schemas.microsoft.com/office/drawing/2014/main" xmlns="" id="{20B5DBAC-E745-4DD9-B8C1-D59E0187F95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399" name="Text Box 41">
          <a:extLst>
            <a:ext uri="{FF2B5EF4-FFF2-40B4-BE49-F238E27FC236}">
              <a16:creationId xmlns:a16="http://schemas.microsoft.com/office/drawing/2014/main" xmlns="" id="{930B71CC-1F11-47FA-838D-9C411966ADA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0" name="Text Box 43">
          <a:extLst>
            <a:ext uri="{FF2B5EF4-FFF2-40B4-BE49-F238E27FC236}">
              <a16:creationId xmlns:a16="http://schemas.microsoft.com/office/drawing/2014/main" xmlns="" id="{6449419B-51F2-4340-AD41-606205FD95B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xmlns="" id="{CC36AD5E-EA9C-4607-A0AB-B362E8420E3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xmlns="" id="{77A3883E-A2B7-4ECA-891E-DD2E45B4C90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3" name="Text Box 9">
          <a:extLst>
            <a:ext uri="{FF2B5EF4-FFF2-40B4-BE49-F238E27FC236}">
              <a16:creationId xmlns:a16="http://schemas.microsoft.com/office/drawing/2014/main" xmlns="" id="{E2A6A2A6-2C9B-4CD4-8271-92144BDDA58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4" name="Text Box 10">
          <a:extLst>
            <a:ext uri="{FF2B5EF4-FFF2-40B4-BE49-F238E27FC236}">
              <a16:creationId xmlns:a16="http://schemas.microsoft.com/office/drawing/2014/main" xmlns="" id="{516FDAE6-26C0-4D27-855A-21CB80624A6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5" name="Text Box 41">
          <a:extLst>
            <a:ext uri="{FF2B5EF4-FFF2-40B4-BE49-F238E27FC236}">
              <a16:creationId xmlns:a16="http://schemas.microsoft.com/office/drawing/2014/main" xmlns="" id="{61A413B0-4EBF-4960-A7D9-10C7965D069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06" name="Text Box 43">
          <a:extLst>
            <a:ext uri="{FF2B5EF4-FFF2-40B4-BE49-F238E27FC236}">
              <a16:creationId xmlns:a16="http://schemas.microsoft.com/office/drawing/2014/main" xmlns="" id="{252E7606-A029-4411-B56F-6C74DD677DE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xmlns="" id="{592D4A35-2C9A-489E-ACE1-E6C55B5937C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xmlns="" id="{90E44EE0-CDF6-45F7-A732-C86A0DFA21F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09" name="Text Box 9">
          <a:extLst>
            <a:ext uri="{FF2B5EF4-FFF2-40B4-BE49-F238E27FC236}">
              <a16:creationId xmlns:a16="http://schemas.microsoft.com/office/drawing/2014/main" xmlns="" id="{9AA1FF88-A269-4E6C-B7CC-9E4DB158A3F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0" name="Text Box 10">
          <a:extLst>
            <a:ext uri="{FF2B5EF4-FFF2-40B4-BE49-F238E27FC236}">
              <a16:creationId xmlns:a16="http://schemas.microsoft.com/office/drawing/2014/main" xmlns="" id="{59CB169E-B7CA-4880-ACA5-2830CCFEFF8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1" name="Text Box 41">
          <a:extLst>
            <a:ext uri="{FF2B5EF4-FFF2-40B4-BE49-F238E27FC236}">
              <a16:creationId xmlns:a16="http://schemas.microsoft.com/office/drawing/2014/main" xmlns="" id="{FFE829D9-EA92-47A9-9948-43D68B376F1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2" name="Text Box 43">
          <a:extLst>
            <a:ext uri="{FF2B5EF4-FFF2-40B4-BE49-F238E27FC236}">
              <a16:creationId xmlns:a16="http://schemas.microsoft.com/office/drawing/2014/main" xmlns="" id="{791FE4BA-AC8B-4AC1-9D20-ED3F84BB13B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xmlns="" id="{1568A5AE-D3D4-4922-BFDF-5B3F3F25371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xmlns="" id="{E6BFC946-B42C-4B26-89E5-E8C7B097958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5" name="Text Box 9">
          <a:extLst>
            <a:ext uri="{FF2B5EF4-FFF2-40B4-BE49-F238E27FC236}">
              <a16:creationId xmlns:a16="http://schemas.microsoft.com/office/drawing/2014/main" xmlns="" id="{12E7F408-E4DF-4941-89D5-41E5C32E6CA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6" name="Text Box 10">
          <a:extLst>
            <a:ext uri="{FF2B5EF4-FFF2-40B4-BE49-F238E27FC236}">
              <a16:creationId xmlns:a16="http://schemas.microsoft.com/office/drawing/2014/main" xmlns="" id="{EB6E1E30-60B0-4028-BAF1-963EFB18DC0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7" name="Text Box 41">
          <a:extLst>
            <a:ext uri="{FF2B5EF4-FFF2-40B4-BE49-F238E27FC236}">
              <a16:creationId xmlns:a16="http://schemas.microsoft.com/office/drawing/2014/main" xmlns="" id="{176394C3-603F-48CC-87AF-D93D371D8CC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18" name="Text Box 43">
          <a:extLst>
            <a:ext uri="{FF2B5EF4-FFF2-40B4-BE49-F238E27FC236}">
              <a16:creationId xmlns:a16="http://schemas.microsoft.com/office/drawing/2014/main" xmlns="" id="{1CB6BB16-E6B6-4EE0-B6F7-8779EFFE3BF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xmlns="" id="{97E90F03-4813-4801-A45B-DD8275FAEF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xmlns="" id="{0B25CE45-19CD-4A3D-9E1D-7CF76AE114B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1" name="Text Box 9">
          <a:extLst>
            <a:ext uri="{FF2B5EF4-FFF2-40B4-BE49-F238E27FC236}">
              <a16:creationId xmlns:a16="http://schemas.microsoft.com/office/drawing/2014/main" xmlns="" id="{80E7BFEE-7C25-4D3F-86A2-F5B18BF4E17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2" name="Text Box 10">
          <a:extLst>
            <a:ext uri="{FF2B5EF4-FFF2-40B4-BE49-F238E27FC236}">
              <a16:creationId xmlns:a16="http://schemas.microsoft.com/office/drawing/2014/main" xmlns="" id="{927079C5-3391-4A91-B2CB-B995C20EBD3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3" name="Text Box 41">
          <a:extLst>
            <a:ext uri="{FF2B5EF4-FFF2-40B4-BE49-F238E27FC236}">
              <a16:creationId xmlns:a16="http://schemas.microsoft.com/office/drawing/2014/main" xmlns="" id="{4CAFD2E8-A945-4DCE-84B2-E3122386F9D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4" name="Text Box 43">
          <a:extLst>
            <a:ext uri="{FF2B5EF4-FFF2-40B4-BE49-F238E27FC236}">
              <a16:creationId xmlns:a16="http://schemas.microsoft.com/office/drawing/2014/main" xmlns="" id="{C585DC37-1FFC-41DF-92BE-2C4138DE9D8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xmlns="" id="{27D3E74F-0759-419F-A163-EED7482F1A1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xmlns="" id="{304AE120-7C1E-4D29-B16D-7A9989A94E7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xmlns="" id="{87F67583-D91B-4EBF-821B-F39256FA2A8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8" name="Text Box 10">
          <a:extLst>
            <a:ext uri="{FF2B5EF4-FFF2-40B4-BE49-F238E27FC236}">
              <a16:creationId xmlns:a16="http://schemas.microsoft.com/office/drawing/2014/main" xmlns="" id="{2F37EBCF-99C8-4337-A954-0CAEE976E74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29" name="Text Box 41">
          <a:extLst>
            <a:ext uri="{FF2B5EF4-FFF2-40B4-BE49-F238E27FC236}">
              <a16:creationId xmlns:a16="http://schemas.microsoft.com/office/drawing/2014/main" xmlns="" id="{899DBC8E-D416-420E-A0A0-4A7B1BC117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0" name="Text Box 43">
          <a:extLst>
            <a:ext uri="{FF2B5EF4-FFF2-40B4-BE49-F238E27FC236}">
              <a16:creationId xmlns:a16="http://schemas.microsoft.com/office/drawing/2014/main" xmlns="" id="{FAC102C1-B949-4396-B16D-0BBE7790A47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xmlns="" id="{E43CECFF-AC63-4ED5-AE3A-1C05D136C65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xmlns="" id="{B0784C1E-328E-44DB-A165-901E8E67F8C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xmlns="" id="{4AA50184-A5B8-45AE-87CE-F5CC194EC1B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4" name="Text Box 10">
          <a:extLst>
            <a:ext uri="{FF2B5EF4-FFF2-40B4-BE49-F238E27FC236}">
              <a16:creationId xmlns:a16="http://schemas.microsoft.com/office/drawing/2014/main" xmlns="" id="{1BCB00D6-9B73-4500-9A21-7EDDD5B2AF2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5" name="Text Box 41">
          <a:extLst>
            <a:ext uri="{FF2B5EF4-FFF2-40B4-BE49-F238E27FC236}">
              <a16:creationId xmlns:a16="http://schemas.microsoft.com/office/drawing/2014/main" xmlns="" id="{DD8A2452-104B-4552-9DB5-4D0E431BBBE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6" name="Text Box 43">
          <a:extLst>
            <a:ext uri="{FF2B5EF4-FFF2-40B4-BE49-F238E27FC236}">
              <a16:creationId xmlns:a16="http://schemas.microsoft.com/office/drawing/2014/main" xmlns="" id="{837632CE-5552-4054-84E1-88711FB8BF9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xmlns="" id="{1AA583D5-ADC8-4E8A-AED3-6AD0768B4E6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xmlns="" id="{296D6585-1A23-4284-AFD7-E4B4D17C68F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39" name="Text Box 9">
          <a:extLst>
            <a:ext uri="{FF2B5EF4-FFF2-40B4-BE49-F238E27FC236}">
              <a16:creationId xmlns:a16="http://schemas.microsoft.com/office/drawing/2014/main" xmlns="" id="{7CA6F4DD-0045-4B45-8C2D-DF766930B1A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0" name="Text Box 10">
          <a:extLst>
            <a:ext uri="{FF2B5EF4-FFF2-40B4-BE49-F238E27FC236}">
              <a16:creationId xmlns:a16="http://schemas.microsoft.com/office/drawing/2014/main" xmlns="" id="{29F4BD92-50CC-4FD2-B3E0-E2F9704880C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1" name="Text Box 41">
          <a:extLst>
            <a:ext uri="{FF2B5EF4-FFF2-40B4-BE49-F238E27FC236}">
              <a16:creationId xmlns:a16="http://schemas.microsoft.com/office/drawing/2014/main" xmlns="" id="{9426B075-4BC2-487C-AD52-B8D348D409B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2" name="Text Box 43">
          <a:extLst>
            <a:ext uri="{FF2B5EF4-FFF2-40B4-BE49-F238E27FC236}">
              <a16:creationId xmlns:a16="http://schemas.microsoft.com/office/drawing/2014/main" xmlns="" id="{0D306C67-45F5-4DDA-8F11-80B9DE41B0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xmlns="" id="{8541C7D7-A0C6-47B3-B3D5-A1021FB8547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xmlns="" id="{C0F09B83-D7C2-49BF-B9AA-D069D39E13B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5" name="Text Box 9">
          <a:extLst>
            <a:ext uri="{FF2B5EF4-FFF2-40B4-BE49-F238E27FC236}">
              <a16:creationId xmlns:a16="http://schemas.microsoft.com/office/drawing/2014/main" xmlns="" id="{3F60DE28-8A36-45CD-873B-9D94A77140A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6" name="Text Box 10">
          <a:extLst>
            <a:ext uri="{FF2B5EF4-FFF2-40B4-BE49-F238E27FC236}">
              <a16:creationId xmlns:a16="http://schemas.microsoft.com/office/drawing/2014/main" xmlns="" id="{5AB2D22D-D20C-40AA-9CF8-928A8D675C0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7" name="Text Box 41">
          <a:extLst>
            <a:ext uri="{FF2B5EF4-FFF2-40B4-BE49-F238E27FC236}">
              <a16:creationId xmlns:a16="http://schemas.microsoft.com/office/drawing/2014/main" xmlns="" id="{CD37DEE1-B3B6-4C88-B19A-F2899AD6EF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8" name="Text Box 43">
          <a:extLst>
            <a:ext uri="{FF2B5EF4-FFF2-40B4-BE49-F238E27FC236}">
              <a16:creationId xmlns:a16="http://schemas.microsoft.com/office/drawing/2014/main" xmlns="" id="{3567C7E8-0D00-41B8-BC90-DD8C5A93651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xmlns="" id="{D2CEA05F-39C1-475E-B520-B77E76E2999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xmlns="" id="{A1121801-0BAD-4EC1-8C79-E32A9418262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xmlns="" id="{604AAB4F-17AA-41A1-9191-43C34B6D9B5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2" name="Text Box 10">
          <a:extLst>
            <a:ext uri="{FF2B5EF4-FFF2-40B4-BE49-F238E27FC236}">
              <a16:creationId xmlns:a16="http://schemas.microsoft.com/office/drawing/2014/main" xmlns="" id="{13FEE47F-FBE6-4122-996D-29497A15B7B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3" name="Text Box 41">
          <a:extLst>
            <a:ext uri="{FF2B5EF4-FFF2-40B4-BE49-F238E27FC236}">
              <a16:creationId xmlns:a16="http://schemas.microsoft.com/office/drawing/2014/main" xmlns="" id="{FDFBD7FB-3246-4651-B823-45617FC80C8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4" name="Text Box 43">
          <a:extLst>
            <a:ext uri="{FF2B5EF4-FFF2-40B4-BE49-F238E27FC236}">
              <a16:creationId xmlns:a16="http://schemas.microsoft.com/office/drawing/2014/main" xmlns="" id="{A38B8773-2E3B-423F-9C9C-203E4904A9F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xmlns="" id="{0A96D63A-F8E9-4B05-8C45-931E24DDF77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xmlns="" id="{9654A99C-160C-478B-9FC9-0DB47F0F2F7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xmlns="" id="{126DF529-6ABD-40F7-AE9B-A8FBF06CA81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8" name="Text Box 10">
          <a:extLst>
            <a:ext uri="{FF2B5EF4-FFF2-40B4-BE49-F238E27FC236}">
              <a16:creationId xmlns:a16="http://schemas.microsoft.com/office/drawing/2014/main" xmlns="" id="{D0E18497-B607-47EB-BECB-B5E56D4584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59" name="Text Box 41">
          <a:extLst>
            <a:ext uri="{FF2B5EF4-FFF2-40B4-BE49-F238E27FC236}">
              <a16:creationId xmlns:a16="http://schemas.microsoft.com/office/drawing/2014/main" xmlns="" id="{D459EADA-F4C3-401C-8DCA-1DE3451E19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0" name="Text Box 43">
          <a:extLst>
            <a:ext uri="{FF2B5EF4-FFF2-40B4-BE49-F238E27FC236}">
              <a16:creationId xmlns:a16="http://schemas.microsoft.com/office/drawing/2014/main" xmlns="" id="{B10EA3CA-9A4E-46B9-AD8C-31B7F1BA15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xmlns="" id="{E067B404-D5B3-4CC9-8CEA-132C56709A7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xmlns="" id="{16E49B03-AB44-4538-9686-FBE602A6807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3" name="Text Box 9">
          <a:extLst>
            <a:ext uri="{FF2B5EF4-FFF2-40B4-BE49-F238E27FC236}">
              <a16:creationId xmlns:a16="http://schemas.microsoft.com/office/drawing/2014/main" xmlns="" id="{B3E139D4-69A9-4845-8279-22E4B766CE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4" name="Text Box 10">
          <a:extLst>
            <a:ext uri="{FF2B5EF4-FFF2-40B4-BE49-F238E27FC236}">
              <a16:creationId xmlns:a16="http://schemas.microsoft.com/office/drawing/2014/main" xmlns="" id="{CC99D1AF-9178-4B4B-A7B3-676F20057D7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5" name="Text Box 41">
          <a:extLst>
            <a:ext uri="{FF2B5EF4-FFF2-40B4-BE49-F238E27FC236}">
              <a16:creationId xmlns:a16="http://schemas.microsoft.com/office/drawing/2014/main" xmlns="" id="{16DBE73E-AE04-4FA0-AE85-5B1632C3177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6" name="Text Box 43">
          <a:extLst>
            <a:ext uri="{FF2B5EF4-FFF2-40B4-BE49-F238E27FC236}">
              <a16:creationId xmlns:a16="http://schemas.microsoft.com/office/drawing/2014/main" xmlns="" id="{1C0FD08F-2F4D-4C48-80C3-E4EFFDEF653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xmlns="" id="{EC025020-24E5-4F01-B2C6-D11CDC348E1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xmlns="" id="{345E31E2-6851-479F-89ED-F8E48EDE813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69" name="Text Box 9">
          <a:extLst>
            <a:ext uri="{FF2B5EF4-FFF2-40B4-BE49-F238E27FC236}">
              <a16:creationId xmlns:a16="http://schemas.microsoft.com/office/drawing/2014/main" xmlns="" id="{FB1F914F-C7EA-4CCE-9B3B-C72FF8BF6DA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0" name="Text Box 10">
          <a:extLst>
            <a:ext uri="{FF2B5EF4-FFF2-40B4-BE49-F238E27FC236}">
              <a16:creationId xmlns:a16="http://schemas.microsoft.com/office/drawing/2014/main" xmlns="" id="{BAA881D1-DD11-4796-9F66-EB9574CEAB9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1" name="Text Box 41">
          <a:extLst>
            <a:ext uri="{FF2B5EF4-FFF2-40B4-BE49-F238E27FC236}">
              <a16:creationId xmlns:a16="http://schemas.microsoft.com/office/drawing/2014/main" xmlns="" id="{890BC035-1CF6-4AFE-9AB0-1A7DE66AD66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2" name="Text Box 43">
          <a:extLst>
            <a:ext uri="{FF2B5EF4-FFF2-40B4-BE49-F238E27FC236}">
              <a16:creationId xmlns:a16="http://schemas.microsoft.com/office/drawing/2014/main" xmlns="" id="{12DA2376-6CF4-4CCB-928D-C30135CCCD2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xmlns="" id="{C04BC950-5541-4A61-9C69-67EACE01FD6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xmlns="" id="{CCDE5C7F-DDA9-4349-8764-B326BCBFF95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5" name="Text Box 9">
          <a:extLst>
            <a:ext uri="{FF2B5EF4-FFF2-40B4-BE49-F238E27FC236}">
              <a16:creationId xmlns:a16="http://schemas.microsoft.com/office/drawing/2014/main" xmlns="" id="{A4A5A7EA-87C4-465D-A206-382C530DE0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6" name="Text Box 10">
          <a:extLst>
            <a:ext uri="{FF2B5EF4-FFF2-40B4-BE49-F238E27FC236}">
              <a16:creationId xmlns:a16="http://schemas.microsoft.com/office/drawing/2014/main" xmlns="" id="{86ECEAE0-54E3-4600-A3E2-54224D879D0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7" name="Text Box 41">
          <a:extLst>
            <a:ext uri="{FF2B5EF4-FFF2-40B4-BE49-F238E27FC236}">
              <a16:creationId xmlns:a16="http://schemas.microsoft.com/office/drawing/2014/main" xmlns="" id="{0276AFE5-13AD-41C0-9003-7A652AE8EB4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8" name="Text Box 43">
          <a:extLst>
            <a:ext uri="{FF2B5EF4-FFF2-40B4-BE49-F238E27FC236}">
              <a16:creationId xmlns:a16="http://schemas.microsoft.com/office/drawing/2014/main" xmlns="" id="{A7B9C762-F908-4A31-9B37-0F8F0E0F3D6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xmlns="" id="{0A682188-D2B2-4D2E-B46F-1AF62A72BC8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xmlns="" id="{A98272D7-BF12-4B03-8E69-651AE933718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1" name="Text Box 9">
          <a:extLst>
            <a:ext uri="{FF2B5EF4-FFF2-40B4-BE49-F238E27FC236}">
              <a16:creationId xmlns:a16="http://schemas.microsoft.com/office/drawing/2014/main" xmlns="" id="{8E09E82E-644E-4C4B-971F-C54D98F1E07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2" name="Text Box 10">
          <a:extLst>
            <a:ext uri="{FF2B5EF4-FFF2-40B4-BE49-F238E27FC236}">
              <a16:creationId xmlns:a16="http://schemas.microsoft.com/office/drawing/2014/main" xmlns="" id="{84E43C63-3359-4D78-AD4E-B97F7F8FED2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3" name="Text Box 41">
          <a:extLst>
            <a:ext uri="{FF2B5EF4-FFF2-40B4-BE49-F238E27FC236}">
              <a16:creationId xmlns:a16="http://schemas.microsoft.com/office/drawing/2014/main" xmlns="" id="{4B404BEF-40B6-4B80-99D7-E74DB811867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4" name="Text Box 43">
          <a:extLst>
            <a:ext uri="{FF2B5EF4-FFF2-40B4-BE49-F238E27FC236}">
              <a16:creationId xmlns:a16="http://schemas.microsoft.com/office/drawing/2014/main" xmlns="" id="{A9073529-700D-4B1A-BCFF-B3262241AF8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xmlns="" id="{CB428C79-803A-46DB-B6E6-42F59C50B1C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xmlns="" id="{067B5354-C077-4CB8-B806-61532503ACE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7" name="Text Box 9">
          <a:extLst>
            <a:ext uri="{FF2B5EF4-FFF2-40B4-BE49-F238E27FC236}">
              <a16:creationId xmlns:a16="http://schemas.microsoft.com/office/drawing/2014/main" xmlns="" id="{BB95D407-2C72-42DA-BBD3-B3E117702A3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8" name="Text Box 10">
          <a:extLst>
            <a:ext uri="{FF2B5EF4-FFF2-40B4-BE49-F238E27FC236}">
              <a16:creationId xmlns:a16="http://schemas.microsoft.com/office/drawing/2014/main" xmlns="" id="{C52F5BDC-CC2A-4B69-B8F7-319528871EC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89" name="Text Box 41">
          <a:extLst>
            <a:ext uri="{FF2B5EF4-FFF2-40B4-BE49-F238E27FC236}">
              <a16:creationId xmlns:a16="http://schemas.microsoft.com/office/drawing/2014/main" xmlns="" id="{CFD498AD-4C5B-4B32-B9B7-6D9891F33AA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0" name="Text Box 43">
          <a:extLst>
            <a:ext uri="{FF2B5EF4-FFF2-40B4-BE49-F238E27FC236}">
              <a16:creationId xmlns:a16="http://schemas.microsoft.com/office/drawing/2014/main" xmlns="" id="{336EF50B-6FE9-4974-AF06-5B9AED8BAF1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xmlns="" id="{87710923-7364-41BE-8D82-9340336084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xmlns="" id="{DF232028-3E29-41F4-A410-BE3513751F9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3" name="Text Box 9">
          <a:extLst>
            <a:ext uri="{FF2B5EF4-FFF2-40B4-BE49-F238E27FC236}">
              <a16:creationId xmlns:a16="http://schemas.microsoft.com/office/drawing/2014/main" xmlns="" id="{1A8E2E22-C623-41DC-B0E1-8C20DBC4E5C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4" name="Text Box 10">
          <a:extLst>
            <a:ext uri="{FF2B5EF4-FFF2-40B4-BE49-F238E27FC236}">
              <a16:creationId xmlns:a16="http://schemas.microsoft.com/office/drawing/2014/main" xmlns="" id="{ED01AA16-2AC6-4AF6-80AE-F3B11D4B28A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5" name="Text Box 41">
          <a:extLst>
            <a:ext uri="{FF2B5EF4-FFF2-40B4-BE49-F238E27FC236}">
              <a16:creationId xmlns:a16="http://schemas.microsoft.com/office/drawing/2014/main" xmlns="" id="{123D8823-EE7A-47B1-B4FA-131DE3F4FD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496" name="Text Box 43">
          <a:extLst>
            <a:ext uri="{FF2B5EF4-FFF2-40B4-BE49-F238E27FC236}">
              <a16:creationId xmlns:a16="http://schemas.microsoft.com/office/drawing/2014/main" xmlns="" id="{F61DC17C-56CC-4C04-88A3-2E95CFAB78C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xmlns="" id="{AC61FD53-C3E2-4844-9F48-F653ADC015A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xmlns="" id="{A5063A06-31FD-4504-85A8-D7CA3122D45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499" name="Text Box 9">
          <a:extLst>
            <a:ext uri="{FF2B5EF4-FFF2-40B4-BE49-F238E27FC236}">
              <a16:creationId xmlns:a16="http://schemas.microsoft.com/office/drawing/2014/main" xmlns="" id="{4CFBCADB-4BE8-4CA1-BAEA-85945500D95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0" name="Text Box 10">
          <a:extLst>
            <a:ext uri="{FF2B5EF4-FFF2-40B4-BE49-F238E27FC236}">
              <a16:creationId xmlns:a16="http://schemas.microsoft.com/office/drawing/2014/main" xmlns="" id="{EABD6ADA-0B95-489B-A310-8B6672DB413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1" name="Text Box 41">
          <a:extLst>
            <a:ext uri="{FF2B5EF4-FFF2-40B4-BE49-F238E27FC236}">
              <a16:creationId xmlns:a16="http://schemas.microsoft.com/office/drawing/2014/main" xmlns="" id="{A5E0C7BD-BDD8-4AD3-BACF-DAF78CE2C59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2" name="Text Box 43">
          <a:extLst>
            <a:ext uri="{FF2B5EF4-FFF2-40B4-BE49-F238E27FC236}">
              <a16:creationId xmlns:a16="http://schemas.microsoft.com/office/drawing/2014/main" xmlns="" id="{F4C75A3C-7739-47D9-A605-A033A9969A1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xmlns="" id="{BCBBACBE-D204-4A52-ADDE-9054866D18B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xmlns="" id="{9A3CAA08-0EB5-4B1F-96DB-9DE22409AC6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xmlns="" id="{F6B088E9-5D78-414A-8ACF-085A4290ED0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6" name="Text Box 10">
          <a:extLst>
            <a:ext uri="{FF2B5EF4-FFF2-40B4-BE49-F238E27FC236}">
              <a16:creationId xmlns:a16="http://schemas.microsoft.com/office/drawing/2014/main" xmlns="" id="{98E701A9-3C4D-48C8-9DC2-2A426ED300E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7" name="Text Box 41">
          <a:extLst>
            <a:ext uri="{FF2B5EF4-FFF2-40B4-BE49-F238E27FC236}">
              <a16:creationId xmlns:a16="http://schemas.microsoft.com/office/drawing/2014/main" xmlns="" id="{229A4135-0188-44CC-A6D2-731DC71558B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08" name="Text Box 43">
          <a:extLst>
            <a:ext uri="{FF2B5EF4-FFF2-40B4-BE49-F238E27FC236}">
              <a16:creationId xmlns:a16="http://schemas.microsoft.com/office/drawing/2014/main" xmlns="" id="{4B1F17FF-4420-4A8E-8F0D-8C0E19BF930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xmlns="" id="{6F0E98E1-BFB9-4924-B621-17B8F1308A0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xmlns="" id="{1F2F3E4B-AB63-4DC3-9B4B-01E8FBFDCB9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1" name="Text Box 9">
          <a:extLst>
            <a:ext uri="{FF2B5EF4-FFF2-40B4-BE49-F238E27FC236}">
              <a16:creationId xmlns:a16="http://schemas.microsoft.com/office/drawing/2014/main" xmlns="" id="{7F61DEBC-9C7F-4CEC-A777-60E7520BD36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2" name="Text Box 10">
          <a:extLst>
            <a:ext uri="{FF2B5EF4-FFF2-40B4-BE49-F238E27FC236}">
              <a16:creationId xmlns:a16="http://schemas.microsoft.com/office/drawing/2014/main" xmlns="" id="{84DF4AF7-523C-4699-9175-E647655AC87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3" name="Text Box 41">
          <a:extLst>
            <a:ext uri="{FF2B5EF4-FFF2-40B4-BE49-F238E27FC236}">
              <a16:creationId xmlns:a16="http://schemas.microsoft.com/office/drawing/2014/main" xmlns="" id="{C9970D48-24B9-4300-9481-3941F551070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4" name="Text Box 43">
          <a:extLst>
            <a:ext uri="{FF2B5EF4-FFF2-40B4-BE49-F238E27FC236}">
              <a16:creationId xmlns:a16="http://schemas.microsoft.com/office/drawing/2014/main" xmlns="" id="{B60C1681-C7A0-4AC4-9051-7045714F92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xmlns="" id="{AF72617B-22DD-4C60-9442-974CD7E835B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xmlns="" id="{6080909D-DB5B-43C3-B916-4F6C6C132C8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7" name="Text Box 9">
          <a:extLst>
            <a:ext uri="{FF2B5EF4-FFF2-40B4-BE49-F238E27FC236}">
              <a16:creationId xmlns:a16="http://schemas.microsoft.com/office/drawing/2014/main" xmlns="" id="{FD67EB77-759D-4838-B211-F35DB5955A2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8" name="Text Box 10">
          <a:extLst>
            <a:ext uri="{FF2B5EF4-FFF2-40B4-BE49-F238E27FC236}">
              <a16:creationId xmlns:a16="http://schemas.microsoft.com/office/drawing/2014/main" xmlns="" id="{C2CB2E58-DBF3-445C-93ED-C6DF658CE1F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19" name="Text Box 41">
          <a:extLst>
            <a:ext uri="{FF2B5EF4-FFF2-40B4-BE49-F238E27FC236}">
              <a16:creationId xmlns:a16="http://schemas.microsoft.com/office/drawing/2014/main" xmlns="" id="{FB6E28D5-7FCF-41E2-A10F-A92583C6DB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0" name="Text Box 43">
          <a:extLst>
            <a:ext uri="{FF2B5EF4-FFF2-40B4-BE49-F238E27FC236}">
              <a16:creationId xmlns:a16="http://schemas.microsoft.com/office/drawing/2014/main" xmlns="" id="{E4969D44-8407-4387-8538-0E6F33A236A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xmlns="" id="{A5A53FC4-E892-4BD6-B75F-1C1EF678A02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xmlns="" id="{C2E0A78C-C8FA-48DD-A6B5-F0CAE4C826D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3" name="Text Box 9">
          <a:extLst>
            <a:ext uri="{FF2B5EF4-FFF2-40B4-BE49-F238E27FC236}">
              <a16:creationId xmlns:a16="http://schemas.microsoft.com/office/drawing/2014/main" xmlns="" id="{5866A6A6-E104-416E-9AF5-26628DA45CE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4" name="Text Box 10">
          <a:extLst>
            <a:ext uri="{FF2B5EF4-FFF2-40B4-BE49-F238E27FC236}">
              <a16:creationId xmlns:a16="http://schemas.microsoft.com/office/drawing/2014/main" xmlns="" id="{8A1ACC86-CFDA-4424-ABAC-F60B66A491B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5" name="Text Box 41">
          <a:extLst>
            <a:ext uri="{FF2B5EF4-FFF2-40B4-BE49-F238E27FC236}">
              <a16:creationId xmlns:a16="http://schemas.microsoft.com/office/drawing/2014/main" xmlns="" id="{38F32037-3712-4CA6-A928-FF581F1B738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6" name="Text Box 43">
          <a:extLst>
            <a:ext uri="{FF2B5EF4-FFF2-40B4-BE49-F238E27FC236}">
              <a16:creationId xmlns:a16="http://schemas.microsoft.com/office/drawing/2014/main" xmlns="" id="{4D33638D-185A-4E58-B676-F97D65FEDD2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xmlns="" id="{C32B2818-F73E-475C-AA68-9D8E16C0E74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xmlns="" id="{7218A2F6-18DD-4C04-A935-9C284F2AFA2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29" name="Text Box 9">
          <a:extLst>
            <a:ext uri="{FF2B5EF4-FFF2-40B4-BE49-F238E27FC236}">
              <a16:creationId xmlns:a16="http://schemas.microsoft.com/office/drawing/2014/main" xmlns="" id="{047D6DCF-8168-4EEB-8814-570040DC4DC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0" name="Text Box 10">
          <a:extLst>
            <a:ext uri="{FF2B5EF4-FFF2-40B4-BE49-F238E27FC236}">
              <a16:creationId xmlns:a16="http://schemas.microsoft.com/office/drawing/2014/main" xmlns="" id="{1188406F-B0BC-4606-88C0-F39EAE7E385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1" name="Text Box 41">
          <a:extLst>
            <a:ext uri="{FF2B5EF4-FFF2-40B4-BE49-F238E27FC236}">
              <a16:creationId xmlns:a16="http://schemas.microsoft.com/office/drawing/2014/main" xmlns="" id="{C31012F4-3862-4166-A744-9815267194C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2" name="Text Box 43">
          <a:extLst>
            <a:ext uri="{FF2B5EF4-FFF2-40B4-BE49-F238E27FC236}">
              <a16:creationId xmlns:a16="http://schemas.microsoft.com/office/drawing/2014/main" xmlns="" id="{E1A6204F-0788-439E-9422-4F15DC5183F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xmlns="" id="{A256ABDC-1919-49E2-8E5B-7B24DBCA5FB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xmlns="" id="{54DAB40E-1F22-407A-B77D-424D341EC90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5" name="Text Box 9">
          <a:extLst>
            <a:ext uri="{FF2B5EF4-FFF2-40B4-BE49-F238E27FC236}">
              <a16:creationId xmlns:a16="http://schemas.microsoft.com/office/drawing/2014/main" xmlns="" id="{D926A5A1-598E-4AFA-A008-1CA50B3B658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6" name="Text Box 10">
          <a:extLst>
            <a:ext uri="{FF2B5EF4-FFF2-40B4-BE49-F238E27FC236}">
              <a16:creationId xmlns:a16="http://schemas.microsoft.com/office/drawing/2014/main" xmlns="" id="{EB941CF0-0D89-45FC-9130-A225DE61AE2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7" name="Text Box 41">
          <a:extLst>
            <a:ext uri="{FF2B5EF4-FFF2-40B4-BE49-F238E27FC236}">
              <a16:creationId xmlns:a16="http://schemas.microsoft.com/office/drawing/2014/main" xmlns="" id="{1C9C5061-C4FD-4B07-87D7-937063CBFE3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8" name="Text Box 43">
          <a:extLst>
            <a:ext uri="{FF2B5EF4-FFF2-40B4-BE49-F238E27FC236}">
              <a16:creationId xmlns:a16="http://schemas.microsoft.com/office/drawing/2014/main" xmlns="" id="{1BC69B69-7D6D-4803-99EA-53E058D9BAC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xmlns="" id="{F1073B04-0A32-4701-AC54-045778E3AA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xmlns="" id="{48A85DB3-0F03-499E-9FEC-5EC5FFE66BE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1" name="Text Box 9">
          <a:extLst>
            <a:ext uri="{FF2B5EF4-FFF2-40B4-BE49-F238E27FC236}">
              <a16:creationId xmlns:a16="http://schemas.microsoft.com/office/drawing/2014/main" xmlns="" id="{F339CD4A-94C9-4F74-B2AB-9CE76F3C624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2" name="Text Box 10">
          <a:extLst>
            <a:ext uri="{FF2B5EF4-FFF2-40B4-BE49-F238E27FC236}">
              <a16:creationId xmlns:a16="http://schemas.microsoft.com/office/drawing/2014/main" xmlns="" id="{86BFD6D9-84B4-4A05-BAAF-613F51302FF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3" name="Text Box 41">
          <a:extLst>
            <a:ext uri="{FF2B5EF4-FFF2-40B4-BE49-F238E27FC236}">
              <a16:creationId xmlns:a16="http://schemas.microsoft.com/office/drawing/2014/main" xmlns="" id="{9BB8C230-18EF-48C9-BDA6-94AB164B24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4" name="Text Box 43">
          <a:extLst>
            <a:ext uri="{FF2B5EF4-FFF2-40B4-BE49-F238E27FC236}">
              <a16:creationId xmlns:a16="http://schemas.microsoft.com/office/drawing/2014/main" xmlns="" id="{D1D9569E-3377-485D-9654-F048D710AAE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xmlns="" id="{63F81CED-3942-4C46-9760-DFAC8F7FF6E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xmlns="" id="{E0D2AC18-A310-42D8-89A4-5E360145186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7" name="Text Box 9">
          <a:extLst>
            <a:ext uri="{FF2B5EF4-FFF2-40B4-BE49-F238E27FC236}">
              <a16:creationId xmlns:a16="http://schemas.microsoft.com/office/drawing/2014/main" xmlns="" id="{0176E67C-86EF-4AFE-9F29-9AFBA15A03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8" name="Text Box 10">
          <a:extLst>
            <a:ext uri="{FF2B5EF4-FFF2-40B4-BE49-F238E27FC236}">
              <a16:creationId xmlns:a16="http://schemas.microsoft.com/office/drawing/2014/main" xmlns="" id="{80C8D9B0-679C-428A-BA83-FFCEE9AD527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49" name="Text Box 41">
          <a:extLst>
            <a:ext uri="{FF2B5EF4-FFF2-40B4-BE49-F238E27FC236}">
              <a16:creationId xmlns:a16="http://schemas.microsoft.com/office/drawing/2014/main" xmlns="" id="{8CA1EC6C-8410-4EDE-AFB7-1F060B00BF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0" name="Text Box 43">
          <a:extLst>
            <a:ext uri="{FF2B5EF4-FFF2-40B4-BE49-F238E27FC236}">
              <a16:creationId xmlns:a16="http://schemas.microsoft.com/office/drawing/2014/main" xmlns="" id="{0ACF6BBB-60D1-4FFD-B02C-000303C5B94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xmlns="" id="{BC051E5E-CE90-4C5E-83AD-8879DB62400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xmlns="" id="{A33BE970-9D4E-4A66-982B-33E85230FE3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xmlns="" id="{34E3BE58-A0F4-43EC-BB9E-E1D2455B0B8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4" name="Text Box 10">
          <a:extLst>
            <a:ext uri="{FF2B5EF4-FFF2-40B4-BE49-F238E27FC236}">
              <a16:creationId xmlns:a16="http://schemas.microsoft.com/office/drawing/2014/main" xmlns="" id="{D013FCBA-2E7B-44FB-95CF-1D275ED868E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5" name="Text Box 41">
          <a:extLst>
            <a:ext uri="{FF2B5EF4-FFF2-40B4-BE49-F238E27FC236}">
              <a16:creationId xmlns:a16="http://schemas.microsoft.com/office/drawing/2014/main" xmlns="" id="{6D34EBFE-7525-4394-B899-A32A20F644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6" name="Text Box 43">
          <a:extLst>
            <a:ext uri="{FF2B5EF4-FFF2-40B4-BE49-F238E27FC236}">
              <a16:creationId xmlns:a16="http://schemas.microsoft.com/office/drawing/2014/main" xmlns="" id="{D7C5DA69-8A8B-4FDD-B6B4-5578609213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xmlns="" id="{3CE1A806-A583-45DB-A4B9-42B39C926F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xmlns="" id="{CB866E61-020C-4101-B37E-0F89418ADB8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xmlns="" id="{21AFD62A-581A-438C-BDF1-E1F4FD46B3D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0" name="Text Box 10">
          <a:extLst>
            <a:ext uri="{FF2B5EF4-FFF2-40B4-BE49-F238E27FC236}">
              <a16:creationId xmlns:a16="http://schemas.microsoft.com/office/drawing/2014/main" xmlns="" id="{2195A826-718B-478D-A9D2-8D465267233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1" name="Text Box 41">
          <a:extLst>
            <a:ext uri="{FF2B5EF4-FFF2-40B4-BE49-F238E27FC236}">
              <a16:creationId xmlns:a16="http://schemas.microsoft.com/office/drawing/2014/main" xmlns="" id="{6E9F8AD6-0199-4746-85F7-CB91D4CAF96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2" name="Text Box 43">
          <a:extLst>
            <a:ext uri="{FF2B5EF4-FFF2-40B4-BE49-F238E27FC236}">
              <a16:creationId xmlns:a16="http://schemas.microsoft.com/office/drawing/2014/main" xmlns="" id="{C693DF6A-81F3-4B5D-A4AD-A9867904449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xmlns="" id="{791454EC-A26F-4E51-B150-5CFA6AD1B6C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xmlns="" id="{824E5714-462E-4424-A697-2AA07135FF2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5" name="Text Box 9">
          <a:extLst>
            <a:ext uri="{FF2B5EF4-FFF2-40B4-BE49-F238E27FC236}">
              <a16:creationId xmlns:a16="http://schemas.microsoft.com/office/drawing/2014/main" xmlns="" id="{563A1638-28B9-436B-9D6E-758BF6ACFBD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6" name="Text Box 10">
          <a:extLst>
            <a:ext uri="{FF2B5EF4-FFF2-40B4-BE49-F238E27FC236}">
              <a16:creationId xmlns:a16="http://schemas.microsoft.com/office/drawing/2014/main" xmlns="" id="{CFB1B24D-0FE9-44F4-ADC3-9127BB020CA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7" name="Text Box 41">
          <a:extLst>
            <a:ext uri="{FF2B5EF4-FFF2-40B4-BE49-F238E27FC236}">
              <a16:creationId xmlns:a16="http://schemas.microsoft.com/office/drawing/2014/main" xmlns="" id="{17D27AC1-CF69-43CE-A024-FC078FE3DC7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8" name="Text Box 43">
          <a:extLst>
            <a:ext uri="{FF2B5EF4-FFF2-40B4-BE49-F238E27FC236}">
              <a16:creationId xmlns:a16="http://schemas.microsoft.com/office/drawing/2014/main" xmlns="" id="{1C3DFA5D-7E3A-4821-B9B3-B5C838DEA28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xmlns="" id="{B27A2330-C911-4E55-B713-3288E1CD782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xmlns="" id="{6E86AD0A-C2FA-4DEF-ADB4-80147C98EF2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1" name="Text Box 9">
          <a:extLst>
            <a:ext uri="{FF2B5EF4-FFF2-40B4-BE49-F238E27FC236}">
              <a16:creationId xmlns:a16="http://schemas.microsoft.com/office/drawing/2014/main" xmlns="" id="{695D3940-135F-48D0-AA6C-A0FB69934A7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2" name="Text Box 10">
          <a:extLst>
            <a:ext uri="{FF2B5EF4-FFF2-40B4-BE49-F238E27FC236}">
              <a16:creationId xmlns:a16="http://schemas.microsoft.com/office/drawing/2014/main" xmlns="" id="{DDD568DD-A62D-44F9-AD3D-A3BB80B0B56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3" name="Text Box 41">
          <a:extLst>
            <a:ext uri="{FF2B5EF4-FFF2-40B4-BE49-F238E27FC236}">
              <a16:creationId xmlns:a16="http://schemas.microsoft.com/office/drawing/2014/main" xmlns="" id="{98946303-C457-47B2-A5B4-F75A77918EB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4" name="Text Box 43">
          <a:extLst>
            <a:ext uri="{FF2B5EF4-FFF2-40B4-BE49-F238E27FC236}">
              <a16:creationId xmlns:a16="http://schemas.microsoft.com/office/drawing/2014/main" xmlns="" id="{2EFCA9CA-07DD-4EF1-BC8E-05C85A36428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xmlns="" id="{E985F864-F2F4-4D25-BDA8-1DF7969E301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xmlns="" id="{5976CB24-4C12-4724-A598-6C53CA96EBB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7" name="Text Box 9">
          <a:extLst>
            <a:ext uri="{FF2B5EF4-FFF2-40B4-BE49-F238E27FC236}">
              <a16:creationId xmlns:a16="http://schemas.microsoft.com/office/drawing/2014/main" xmlns="" id="{C5C5C15F-C98A-4997-B756-EF929F1EC4E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8" name="Text Box 10">
          <a:extLst>
            <a:ext uri="{FF2B5EF4-FFF2-40B4-BE49-F238E27FC236}">
              <a16:creationId xmlns:a16="http://schemas.microsoft.com/office/drawing/2014/main" xmlns="" id="{CB23EA62-64CF-44DA-8C58-D761D34106B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79" name="Text Box 41">
          <a:extLst>
            <a:ext uri="{FF2B5EF4-FFF2-40B4-BE49-F238E27FC236}">
              <a16:creationId xmlns:a16="http://schemas.microsoft.com/office/drawing/2014/main" xmlns="" id="{64658A92-E8E9-4CA1-9618-ACFF4B3CCB8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80" name="Text Box 43">
          <a:extLst>
            <a:ext uri="{FF2B5EF4-FFF2-40B4-BE49-F238E27FC236}">
              <a16:creationId xmlns:a16="http://schemas.microsoft.com/office/drawing/2014/main" xmlns="" id="{DC451564-780F-4DFF-BD6C-5B645BD9251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xmlns="" id="{213D2BCE-8AB1-4574-8FB4-6A641B32219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xmlns="" id="{DC6036EF-8F65-494F-8482-2F26547D9E0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xmlns="" id="{85AF20B4-7306-4360-8479-14A81600ED7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84" name="Text Box 10">
          <a:extLst>
            <a:ext uri="{FF2B5EF4-FFF2-40B4-BE49-F238E27FC236}">
              <a16:creationId xmlns:a16="http://schemas.microsoft.com/office/drawing/2014/main" xmlns="" id="{79BD8660-DB36-4731-AAF8-AD4ABBB9060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85" name="Text Box 41">
          <a:extLst>
            <a:ext uri="{FF2B5EF4-FFF2-40B4-BE49-F238E27FC236}">
              <a16:creationId xmlns:a16="http://schemas.microsoft.com/office/drawing/2014/main" xmlns="" id="{7FCBCFDA-ACAD-468C-98C6-C71255E19A1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586" name="Text Box 43">
          <a:extLst>
            <a:ext uri="{FF2B5EF4-FFF2-40B4-BE49-F238E27FC236}">
              <a16:creationId xmlns:a16="http://schemas.microsoft.com/office/drawing/2014/main" xmlns="" id="{51C04590-5FF2-4E24-A15F-90B5F71387D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xmlns="" id="{DE6A7AAA-9907-4D85-8C2C-7DE27E87EE9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xmlns="" id="{79709EBE-EAF8-4773-BF22-9FACB4DACB8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89" name="Text Box 9">
          <a:extLst>
            <a:ext uri="{FF2B5EF4-FFF2-40B4-BE49-F238E27FC236}">
              <a16:creationId xmlns:a16="http://schemas.microsoft.com/office/drawing/2014/main" xmlns="" id="{0F2D3CD0-4A88-4911-98A6-E8A1466627A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0" name="Text Box 10">
          <a:extLst>
            <a:ext uri="{FF2B5EF4-FFF2-40B4-BE49-F238E27FC236}">
              <a16:creationId xmlns:a16="http://schemas.microsoft.com/office/drawing/2014/main" xmlns="" id="{0CAEE316-64B2-4244-8B8C-70C5AF5F1FF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1" name="Text Box 41">
          <a:extLst>
            <a:ext uri="{FF2B5EF4-FFF2-40B4-BE49-F238E27FC236}">
              <a16:creationId xmlns:a16="http://schemas.microsoft.com/office/drawing/2014/main" xmlns="" id="{FDDEB2FA-9439-4343-8F54-81AC36AB2D9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2" name="Text Box 43">
          <a:extLst>
            <a:ext uri="{FF2B5EF4-FFF2-40B4-BE49-F238E27FC236}">
              <a16:creationId xmlns:a16="http://schemas.microsoft.com/office/drawing/2014/main" xmlns="" id="{4E7D9587-A173-472B-B1AA-06405896852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xmlns="" id="{CDA111EC-FB87-41C0-ABD3-866F823B017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xmlns="" id="{87BEC5BC-B349-464C-98DD-F813C7AA56E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5" name="Text Box 9">
          <a:extLst>
            <a:ext uri="{FF2B5EF4-FFF2-40B4-BE49-F238E27FC236}">
              <a16:creationId xmlns:a16="http://schemas.microsoft.com/office/drawing/2014/main" xmlns="" id="{A4138B82-783A-4F87-BE2B-94C1D538AA8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6" name="Text Box 10">
          <a:extLst>
            <a:ext uri="{FF2B5EF4-FFF2-40B4-BE49-F238E27FC236}">
              <a16:creationId xmlns:a16="http://schemas.microsoft.com/office/drawing/2014/main" xmlns="" id="{3ADA5ABE-4D72-48F4-90CF-313F40B1064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7" name="Text Box 41">
          <a:extLst>
            <a:ext uri="{FF2B5EF4-FFF2-40B4-BE49-F238E27FC236}">
              <a16:creationId xmlns:a16="http://schemas.microsoft.com/office/drawing/2014/main" xmlns="" id="{D6F4E3EE-B3D5-4FE1-92EB-63FDC318489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8" name="Text Box 43">
          <a:extLst>
            <a:ext uri="{FF2B5EF4-FFF2-40B4-BE49-F238E27FC236}">
              <a16:creationId xmlns:a16="http://schemas.microsoft.com/office/drawing/2014/main" xmlns="" id="{C4C167B5-07FB-42D5-B9A4-3CEAE44FA84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xmlns="" id="{D99D019A-D56D-46FB-99CA-E65CD5825C6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xmlns="" id="{3F265ACC-BF89-469A-BE0C-449147E7F1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1" name="Text Box 9">
          <a:extLst>
            <a:ext uri="{FF2B5EF4-FFF2-40B4-BE49-F238E27FC236}">
              <a16:creationId xmlns:a16="http://schemas.microsoft.com/office/drawing/2014/main" xmlns="" id="{F104F127-B02E-4B97-9CB4-5C95429B436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2" name="Text Box 10">
          <a:extLst>
            <a:ext uri="{FF2B5EF4-FFF2-40B4-BE49-F238E27FC236}">
              <a16:creationId xmlns:a16="http://schemas.microsoft.com/office/drawing/2014/main" xmlns="" id="{793DAC4B-2B7A-45C1-8742-A429F166C88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3" name="Text Box 41">
          <a:extLst>
            <a:ext uri="{FF2B5EF4-FFF2-40B4-BE49-F238E27FC236}">
              <a16:creationId xmlns:a16="http://schemas.microsoft.com/office/drawing/2014/main" xmlns="" id="{6682AB01-8B32-4FB8-8F09-1FCD950B09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4" name="Text Box 43">
          <a:extLst>
            <a:ext uri="{FF2B5EF4-FFF2-40B4-BE49-F238E27FC236}">
              <a16:creationId xmlns:a16="http://schemas.microsoft.com/office/drawing/2014/main" xmlns="" id="{18434759-7CA3-4606-804C-D2C578F499C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xmlns="" id="{297C3F65-B76E-448D-826B-E948AF82E9B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xmlns="" id="{2078566E-787B-4A95-9C2C-302B4071FE2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7" name="Text Box 9">
          <a:extLst>
            <a:ext uri="{FF2B5EF4-FFF2-40B4-BE49-F238E27FC236}">
              <a16:creationId xmlns:a16="http://schemas.microsoft.com/office/drawing/2014/main" xmlns="" id="{5DF00AA9-FB7E-4E44-8AA7-A940555A64D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8" name="Text Box 10">
          <a:extLst>
            <a:ext uri="{FF2B5EF4-FFF2-40B4-BE49-F238E27FC236}">
              <a16:creationId xmlns:a16="http://schemas.microsoft.com/office/drawing/2014/main" xmlns="" id="{EFE3B0D4-B808-4F45-8312-43C1335DADD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09" name="Text Box 41">
          <a:extLst>
            <a:ext uri="{FF2B5EF4-FFF2-40B4-BE49-F238E27FC236}">
              <a16:creationId xmlns:a16="http://schemas.microsoft.com/office/drawing/2014/main" xmlns="" id="{5E841632-C793-47AF-B6DB-1CE6300A73E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0" name="Text Box 43">
          <a:extLst>
            <a:ext uri="{FF2B5EF4-FFF2-40B4-BE49-F238E27FC236}">
              <a16:creationId xmlns:a16="http://schemas.microsoft.com/office/drawing/2014/main" xmlns="" id="{9031FDC7-870C-4548-9299-92013E42BEF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xmlns="" id="{1EF96DE4-F17A-4191-8B37-FAB172DCA2C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xmlns="" id="{87F43A5E-E8C5-4C55-937C-117BDD9AC29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3" name="Text Box 9">
          <a:extLst>
            <a:ext uri="{FF2B5EF4-FFF2-40B4-BE49-F238E27FC236}">
              <a16:creationId xmlns:a16="http://schemas.microsoft.com/office/drawing/2014/main" xmlns="" id="{69D59FC3-A8F0-46CF-B89F-F79FC2B6F66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4" name="Text Box 10">
          <a:extLst>
            <a:ext uri="{FF2B5EF4-FFF2-40B4-BE49-F238E27FC236}">
              <a16:creationId xmlns:a16="http://schemas.microsoft.com/office/drawing/2014/main" xmlns="" id="{D55773B7-A432-4D32-AB86-211F6AB9C09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5" name="Text Box 41">
          <a:extLst>
            <a:ext uri="{FF2B5EF4-FFF2-40B4-BE49-F238E27FC236}">
              <a16:creationId xmlns:a16="http://schemas.microsoft.com/office/drawing/2014/main" xmlns="" id="{769F8D60-B6A1-4646-96EF-6D017A4D1A0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6" name="Text Box 43">
          <a:extLst>
            <a:ext uri="{FF2B5EF4-FFF2-40B4-BE49-F238E27FC236}">
              <a16:creationId xmlns:a16="http://schemas.microsoft.com/office/drawing/2014/main" xmlns="" id="{C7C9330D-D894-4535-A54A-19FD43797E1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xmlns="" id="{5DFDC377-2E50-4A71-9E06-622186CD12B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xmlns="" id="{9932F282-D9BA-4A15-ADB2-20870224899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19" name="Text Box 9">
          <a:extLst>
            <a:ext uri="{FF2B5EF4-FFF2-40B4-BE49-F238E27FC236}">
              <a16:creationId xmlns:a16="http://schemas.microsoft.com/office/drawing/2014/main" xmlns="" id="{27EEFAE1-A9CA-447E-8194-3849694C1CA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0" name="Text Box 10">
          <a:extLst>
            <a:ext uri="{FF2B5EF4-FFF2-40B4-BE49-F238E27FC236}">
              <a16:creationId xmlns:a16="http://schemas.microsoft.com/office/drawing/2014/main" xmlns="" id="{C01090FB-C4A2-40E8-983B-9A8BB75F810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1" name="Text Box 41">
          <a:extLst>
            <a:ext uri="{FF2B5EF4-FFF2-40B4-BE49-F238E27FC236}">
              <a16:creationId xmlns:a16="http://schemas.microsoft.com/office/drawing/2014/main" xmlns="" id="{49C88C13-C6B2-498D-A53B-6E4CDFF35F4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2" name="Text Box 43">
          <a:extLst>
            <a:ext uri="{FF2B5EF4-FFF2-40B4-BE49-F238E27FC236}">
              <a16:creationId xmlns:a16="http://schemas.microsoft.com/office/drawing/2014/main" xmlns="" id="{F5C885AA-7ADC-4D37-8638-6A10271A986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xmlns="" id="{57CF2091-9BC6-4CA0-BF4D-162BEAF874B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xmlns="" id="{8120CE84-6F47-43E6-8598-77698A11521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5" name="Text Box 9">
          <a:extLst>
            <a:ext uri="{FF2B5EF4-FFF2-40B4-BE49-F238E27FC236}">
              <a16:creationId xmlns:a16="http://schemas.microsoft.com/office/drawing/2014/main" xmlns="" id="{952A38B4-1EC2-48FB-B225-C4F970A1134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6" name="Text Box 10">
          <a:extLst>
            <a:ext uri="{FF2B5EF4-FFF2-40B4-BE49-F238E27FC236}">
              <a16:creationId xmlns:a16="http://schemas.microsoft.com/office/drawing/2014/main" xmlns="" id="{3DEB6848-E869-404E-B9F6-FCA716DC9A9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7" name="Text Box 41">
          <a:extLst>
            <a:ext uri="{FF2B5EF4-FFF2-40B4-BE49-F238E27FC236}">
              <a16:creationId xmlns:a16="http://schemas.microsoft.com/office/drawing/2014/main" xmlns="" id="{9BAA5693-15B6-4614-A6D0-A43A9492671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8" name="Text Box 43">
          <a:extLst>
            <a:ext uri="{FF2B5EF4-FFF2-40B4-BE49-F238E27FC236}">
              <a16:creationId xmlns:a16="http://schemas.microsoft.com/office/drawing/2014/main" xmlns="" id="{1FACACCB-DE1B-4028-9BD3-6E9E3777581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xmlns="" id="{D81632B8-DAE7-416B-BFF7-9C2729AC47C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xmlns="" id="{2182FBE6-55CB-42A7-A2DE-37662056AD9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1" name="Text Box 9">
          <a:extLst>
            <a:ext uri="{FF2B5EF4-FFF2-40B4-BE49-F238E27FC236}">
              <a16:creationId xmlns:a16="http://schemas.microsoft.com/office/drawing/2014/main" xmlns="" id="{C823BA6B-8339-41E9-9336-BD744079FC1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2" name="Text Box 10">
          <a:extLst>
            <a:ext uri="{FF2B5EF4-FFF2-40B4-BE49-F238E27FC236}">
              <a16:creationId xmlns:a16="http://schemas.microsoft.com/office/drawing/2014/main" xmlns="" id="{AF64BABE-02E4-46A9-A5CF-7EF1F2FEAB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3" name="Text Box 41">
          <a:extLst>
            <a:ext uri="{FF2B5EF4-FFF2-40B4-BE49-F238E27FC236}">
              <a16:creationId xmlns:a16="http://schemas.microsoft.com/office/drawing/2014/main" xmlns="" id="{905E4A07-26E6-4F39-88C0-18251F7DD0A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4" name="Text Box 43">
          <a:extLst>
            <a:ext uri="{FF2B5EF4-FFF2-40B4-BE49-F238E27FC236}">
              <a16:creationId xmlns:a16="http://schemas.microsoft.com/office/drawing/2014/main" xmlns="" id="{A7FB94B0-285E-4714-BB1C-CD3CC95835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xmlns="" id="{EB217CBF-76F3-4370-ABD6-9A6E1EF1C7F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xmlns="" id="{634D30DC-0ABF-4BD8-98F9-96FC51B8B2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7" name="Text Box 9">
          <a:extLst>
            <a:ext uri="{FF2B5EF4-FFF2-40B4-BE49-F238E27FC236}">
              <a16:creationId xmlns:a16="http://schemas.microsoft.com/office/drawing/2014/main" xmlns="" id="{5310B0C5-3F17-475E-A56C-0ED4C783133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8" name="Text Box 10">
          <a:extLst>
            <a:ext uri="{FF2B5EF4-FFF2-40B4-BE49-F238E27FC236}">
              <a16:creationId xmlns:a16="http://schemas.microsoft.com/office/drawing/2014/main" xmlns="" id="{0950809A-A5EE-492D-A4A8-C66A7B0FB4A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39" name="Text Box 41">
          <a:extLst>
            <a:ext uri="{FF2B5EF4-FFF2-40B4-BE49-F238E27FC236}">
              <a16:creationId xmlns:a16="http://schemas.microsoft.com/office/drawing/2014/main" xmlns="" id="{468AF342-F3B8-407E-9846-1477AC7B963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0" name="Text Box 43">
          <a:extLst>
            <a:ext uri="{FF2B5EF4-FFF2-40B4-BE49-F238E27FC236}">
              <a16:creationId xmlns:a16="http://schemas.microsoft.com/office/drawing/2014/main" xmlns="" id="{64B3B6D4-F8A0-4A33-BCF6-5EDEBB1804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xmlns="" id="{C807D1F0-E1D9-44C2-AABD-825CB0A73D8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xmlns="" id="{E4FBB8A4-F64B-4CE1-A9A2-6764623FD1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3" name="Text Box 9">
          <a:extLst>
            <a:ext uri="{FF2B5EF4-FFF2-40B4-BE49-F238E27FC236}">
              <a16:creationId xmlns:a16="http://schemas.microsoft.com/office/drawing/2014/main" xmlns="" id="{2EC17008-872E-465B-AACE-E0BA3D52FC9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4" name="Text Box 10">
          <a:extLst>
            <a:ext uri="{FF2B5EF4-FFF2-40B4-BE49-F238E27FC236}">
              <a16:creationId xmlns:a16="http://schemas.microsoft.com/office/drawing/2014/main" xmlns="" id="{3DC7B1AA-EC6A-4E36-8F7C-DEFEB563715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5" name="Text Box 41">
          <a:extLst>
            <a:ext uri="{FF2B5EF4-FFF2-40B4-BE49-F238E27FC236}">
              <a16:creationId xmlns:a16="http://schemas.microsoft.com/office/drawing/2014/main" xmlns="" id="{94F40E82-F7D8-452E-8EE2-BE1A978F223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6" name="Text Box 43">
          <a:extLst>
            <a:ext uri="{FF2B5EF4-FFF2-40B4-BE49-F238E27FC236}">
              <a16:creationId xmlns:a16="http://schemas.microsoft.com/office/drawing/2014/main" xmlns="" id="{C34122DF-3222-4C4C-B5AD-87A4E522C29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xmlns="" id="{6D2C23E8-87DB-4E59-90BE-7573E73E440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xmlns="" id="{5105AC0E-D4EB-43FE-A562-0DB936B43C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49" name="Text Box 9">
          <a:extLst>
            <a:ext uri="{FF2B5EF4-FFF2-40B4-BE49-F238E27FC236}">
              <a16:creationId xmlns:a16="http://schemas.microsoft.com/office/drawing/2014/main" xmlns="" id="{42C02349-163B-4D66-9F26-78642B3A92B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0" name="Text Box 10">
          <a:extLst>
            <a:ext uri="{FF2B5EF4-FFF2-40B4-BE49-F238E27FC236}">
              <a16:creationId xmlns:a16="http://schemas.microsoft.com/office/drawing/2014/main" xmlns="" id="{D3BEDD18-2C74-4659-9E1A-BBCC7E75661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1" name="Text Box 41">
          <a:extLst>
            <a:ext uri="{FF2B5EF4-FFF2-40B4-BE49-F238E27FC236}">
              <a16:creationId xmlns:a16="http://schemas.microsoft.com/office/drawing/2014/main" xmlns="" id="{336160A9-8495-4702-8F4C-EC678B19B48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2" name="Text Box 43">
          <a:extLst>
            <a:ext uri="{FF2B5EF4-FFF2-40B4-BE49-F238E27FC236}">
              <a16:creationId xmlns:a16="http://schemas.microsoft.com/office/drawing/2014/main" xmlns="" id="{F2A49FCB-D1F6-41A9-B417-8A0410DEF72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xmlns="" id="{6459F36B-4709-4C3C-AB92-BF7CD720FCE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xmlns="" id="{29F1F160-6952-4DBF-8C01-91ABB886731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5" name="Text Box 9">
          <a:extLst>
            <a:ext uri="{FF2B5EF4-FFF2-40B4-BE49-F238E27FC236}">
              <a16:creationId xmlns:a16="http://schemas.microsoft.com/office/drawing/2014/main" xmlns="" id="{AC78F7AD-CC0D-4865-A609-ADB26A063FC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6" name="Text Box 10">
          <a:extLst>
            <a:ext uri="{FF2B5EF4-FFF2-40B4-BE49-F238E27FC236}">
              <a16:creationId xmlns:a16="http://schemas.microsoft.com/office/drawing/2014/main" xmlns="" id="{5EF1B60E-BCA4-4394-B48B-0B6C53F7E60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7" name="Text Box 41">
          <a:extLst>
            <a:ext uri="{FF2B5EF4-FFF2-40B4-BE49-F238E27FC236}">
              <a16:creationId xmlns:a16="http://schemas.microsoft.com/office/drawing/2014/main" xmlns="" id="{0035DA7A-10C0-42BD-9AB8-B3F4013B694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58" name="Text Box 43">
          <a:extLst>
            <a:ext uri="{FF2B5EF4-FFF2-40B4-BE49-F238E27FC236}">
              <a16:creationId xmlns:a16="http://schemas.microsoft.com/office/drawing/2014/main" xmlns="" id="{2F218DAE-5863-4B43-8496-6AA0D1E9D58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xmlns="" id="{3FCA25BA-0AAD-4BB4-93BF-CB0A556CBD2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xmlns="" id="{00612E3C-49A6-4C81-B21D-F4C94022035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661" name="Text Box 9">
          <a:extLst>
            <a:ext uri="{FF2B5EF4-FFF2-40B4-BE49-F238E27FC236}">
              <a16:creationId xmlns:a16="http://schemas.microsoft.com/office/drawing/2014/main" xmlns="" id="{643FC7E9-7E62-4EA2-B55C-861F2BFD767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662" name="Text Box 10">
          <a:extLst>
            <a:ext uri="{FF2B5EF4-FFF2-40B4-BE49-F238E27FC236}">
              <a16:creationId xmlns:a16="http://schemas.microsoft.com/office/drawing/2014/main" xmlns="" id="{08486B5D-6F4A-491A-9582-EEF80308904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663" name="Text Box 41">
          <a:extLst>
            <a:ext uri="{FF2B5EF4-FFF2-40B4-BE49-F238E27FC236}">
              <a16:creationId xmlns:a16="http://schemas.microsoft.com/office/drawing/2014/main" xmlns="" id="{003742FB-6C5A-43A3-84BE-B96B5C5C336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664" name="Text Box 43">
          <a:extLst>
            <a:ext uri="{FF2B5EF4-FFF2-40B4-BE49-F238E27FC236}">
              <a16:creationId xmlns:a16="http://schemas.microsoft.com/office/drawing/2014/main" xmlns="" id="{A2265153-8539-41C3-B08D-619B524F898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xmlns="" id="{168EF9F3-D05A-449D-8513-0BB6D82C487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xmlns="" id="{A24437EC-65AA-4881-B877-EFA11CEED8C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xmlns="" id="{5D75BB35-0A2A-42E5-A27C-1DFC44C4F5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68" name="Text Box 10">
          <a:extLst>
            <a:ext uri="{FF2B5EF4-FFF2-40B4-BE49-F238E27FC236}">
              <a16:creationId xmlns:a16="http://schemas.microsoft.com/office/drawing/2014/main" xmlns="" id="{58A119F6-1219-4C22-B00F-E2877985DF2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69" name="Text Box 41">
          <a:extLst>
            <a:ext uri="{FF2B5EF4-FFF2-40B4-BE49-F238E27FC236}">
              <a16:creationId xmlns:a16="http://schemas.microsoft.com/office/drawing/2014/main" xmlns="" id="{992B68AA-9928-4828-A749-9F76F3BC897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0" name="Text Box 43">
          <a:extLst>
            <a:ext uri="{FF2B5EF4-FFF2-40B4-BE49-F238E27FC236}">
              <a16:creationId xmlns:a16="http://schemas.microsoft.com/office/drawing/2014/main" xmlns="" id="{D64EE869-059E-451F-B479-7FD361562FD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xmlns="" id="{F3854190-680A-406B-8260-6A533508533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xmlns="" id="{A419C572-A349-4954-843D-E907B5862C0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3" name="Text Box 9">
          <a:extLst>
            <a:ext uri="{FF2B5EF4-FFF2-40B4-BE49-F238E27FC236}">
              <a16:creationId xmlns:a16="http://schemas.microsoft.com/office/drawing/2014/main" xmlns="" id="{4361A8C5-FC3F-40F1-A214-855AF2C0311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4" name="Text Box 10">
          <a:extLst>
            <a:ext uri="{FF2B5EF4-FFF2-40B4-BE49-F238E27FC236}">
              <a16:creationId xmlns:a16="http://schemas.microsoft.com/office/drawing/2014/main" xmlns="" id="{A11B175A-93F7-47C0-8942-1F457AED6A5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5" name="Text Box 41">
          <a:extLst>
            <a:ext uri="{FF2B5EF4-FFF2-40B4-BE49-F238E27FC236}">
              <a16:creationId xmlns:a16="http://schemas.microsoft.com/office/drawing/2014/main" xmlns="" id="{136B6740-DC10-4493-8C6B-27091A05C9C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6" name="Text Box 43">
          <a:extLst>
            <a:ext uri="{FF2B5EF4-FFF2-40B4-BE49-F238E27FC236}">
              <a16:creationId xmlns:a16="http://schemas.microsoft.com/office/drawing/2014/main" xmlns="" id="{9E4C2099-7275-4766-A290-76E5B7FD969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xmlns="" id="{E0B98AD7-29EF-4397-AB26-3F8494D4A7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xmlns="" id="{4558FBCF-F067-433B-B286-E4DCAB15CAA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79" name="Text Box 9">
          <a:extLst>
            <a:ext uri="{FF2B5EF4-FFF2-40B4-BE49-F238E27FC236}">
              <a16:creationId xmlns:a16="http://schemas.microsoft.com/office/drawing/2014/main" xmlns="" id="{43C33867-32B9-4261-9C89-0A9E0CFE0AD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0" name="Text Box 10">
          <a:extLst>
            <a:ext uri="{FF2B5EF4-FFF2-40B4-BE49-F238E27FC236}">
              <a16:creationId xmlns:a16="http://schemas.microsoft.com/office/drawing/2014/main" xmlns="" id="{FD4085DB-1561-43C0-8BBB-4CE71EBB68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1" name="Text Box 41">
          <a:extLst>
            <a:ext uri="{FF2B5EF4-FFF2-40B4-BE49-F238E27FC236}">
              <a16:creationId xmlns:a16="http://schemas.microsoft.com/office/drawing/2014/main" xmlns="" id="{5B2F89FB-282C-41C2-B642-1F6115949EB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2" name="Text Box 43">
          <a:extLst>
            <a:ext uri="{FF2B5EF4-FFF2-40B4-BE49-F238E27FC236}">
              <a16:creationId xmlns:a16="http://schemas.microsoft.com/office/drawing/2014/main" xmlns="" id="{81ABDC1D-61A9-41D6-9C6B-F019450AC8A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xmlns="" id="{73323401-E82D-45EF-8766-5C26CA7BA9F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xmlns="" id="{CE9B2E85-0B82-473C-99E7-F03F9764815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5" name="Text Box 9">
          <a:extLst>
            <a:ext uri="{FF2B5EF4-FFF2-40B4-BE49-F238E27FC236}">
              <a16:creationId xmlns:a16="http://schemas.microsoft.com/office/drawing/2014/main" xmlns="" id="{91DDD41B-CAD7-42EB-94A9-9FD8B52D277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6" name="Text Box 10">
          <a:extLst>
            <a:ext uri="{FF2B5EF4-FFF2-40B4-BE49-F238E27FC236}">
              <a16:creationId xmlns:a16="http://schemas.microsoft.com/office/drawing/2014/main" xmlns="" id="{ED63C67C-A05A-4B7A-A67B-2DDB10A6EF3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7" name="Text Box 41">
          <a:extLst>
            <a:ext uri="{FF2B5EF4-FFF2-40B4-BE49-F238E27FC236}">
              <a16:creationId xmlns:a16="http://schemas.microsoft.com/office/drawing/2014/main" xmlns="" id="{C8642A40-3F0B-405E-BCF8-10B1D3EEC2B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8" name="Text Box 43">
          <a:extLst>
            <a:ext uri="{FF2B5EF4-FFF2-40B4-BE49-F238E27FC236}">
              <a16:creationId xmlns:a16="http://schemas.microsoft.com/office/drawing/2014/main" xmlns="" id="{92AF1CD6-CB96-4576-A7E6-4D682C9101B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xmlns="" id="{ACF24A22-551B-4BC0-BAB0-958E8C396B7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xmlns="" id="{B9188ABE-2AA7-4E7D-A668-C796B8D82DA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1" name="Text Box 9">
          <a:extLst>
            <a:ext uri="{FF2B5EF4-FFF2-40B4-BE49-F238E27FC236}">
              <a16:creationId xmlns:a16="http://schemas.microsoft.com/office/drawing/2014/main" xmlns="" id="{B6ACF3F6-D4A8-4248-BBE0-3A3D233A889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2" name="Text Box 10">
          <a:extLst>
            <a:ext uri="{FF2B5EF4-FFF2-40B4-BE49-F238E27FC236}">
              <a16:creationId xmlns:a16="http://schemas.microsoft.com/office/drawing/2014/main" xmlns="" id="{D42CFF07-CC9B-43BC-9DDE-B778C5A8BEC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3" name="Text Box 41">
          <a:extLst>
            <a:ext uri="{FF2B5EF4-FFF2-40B4-BE49-F238E27FC236}">
              <a16:creationId xmlns:a16="http://schemas.microsoft.com/office/drawing/2014/main" xmlns="" id="{8212AEB8-5A26-4656-984A-E84426891C2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4" name="Text Box 43">
          <a:extLst>
            <a:ext uri="{FF2B5EF4-FFF2-40B4-BE49-F238E27FC236}">
              <a16:creationId xmlns:a16="http://schemas.microsoft.com/office/drawing/2014/main" xmlns="" id="{66569FCC-8732-4530-BFBD-5F95F67D54D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xmlns="" id="{45A2F803-5E4E-493A-8583-88E6A497849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xmlns="" id="{28511E61-ACC3-4F83-BF13-00D1337653B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7" name="Text Box 9">
          <a:extLst>
            <a:ext uri="{FF2B5EF4-FFF2-40B4-BE49-F238E27FC236}">
              <a16:creationId xmlns:a16="http://schemas.microsoft.com/office/drawing/2014/main" xmlns="" id="{34F23A9A-59D6-4792-B1EE-1D91B3F39B7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8" name="Text Box 10">
          <a:extLst>
            <a:ext uri="{FF2B5EF4-FFF2-40B4-BE49-F238E27FC236}">
              <a16:creationId xmlns:a16="http://schemas.microsoft.com/office/drawing/2014/main" xmlns="" id="{8D6FD578-DE17-4C37-83F5-6EA5F4D26ED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699" name="Text Box 41">
          <a:extLst>
            <a:ext uri="{FF2B5EF4-FFF2-40B4-BE49-F238E27FC236}">
              <a16:creationId xmlns:a16="http://schemas.microsoft.com/office/drawing/2014/main" xmlns="" id="{907FF87C-77A7-400A-991D-5C88CDB5EA7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0" name="Text Box 43">
          <a:extLst>
            <a:ext uri="{FF2B5EF4-FFF2-40B4-BE49-F238E27FC236}">
              <a16:creationId xmlns:a16="http://schemas.microsoft.com/office/drawing/2014/main" xmlns="" id="{A9EE4139-5F63-4FC0-827D-F0ECB3DB898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xmlns="" id="{A44052BE-92C9-480D-8F32-682E943FC6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xmlns="" id="{681EF8E3-FBC8-44D1-821C-A9F54B8EBD3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3" name="Text Box 9">
          <a:extLst>
            <a:ext uri="{FF2B5EF4-FFF2-40B4-BE49-F238E27FC236}">
              <a16:creationId xmlns:a16="http://schemas.microsoft.com/office/drawing/2014/main" xmlns="" id="{D69388A7-CA0D-43B1-B082-42668CD04DC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4" name="Text Box 10">
          <a:extLst>
            <a:ext uri="{FF2B5EF4-FFF2-40B4-BE49-F238E27FC236}">
              <a16:creationId xmlns:a16="http://schemas.microsoft.com/office/drawing/2014/main" xmlns="" id="{0DB7036F-A755-4AAA-8EC8-62DB968849D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5" name="Text Box 41">
          <a:extLst>
            <a:ext uri="{FF2B5EF4-FFF2-40B4-BE49-F238E27FC236}">
              <a16:creationId xmlns:a16="http://schemas.microsoft.com/office/drawing/2014/main" xmlns="" id="{3F460A04-D691-41C6-9A21-0CFE03B5632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6" name="Text Box 43">
          <a:extLst>
            <a:ext uri="{FF2B5EF4-FFF2-40B4-BE49-F238E27FC236}">
              <a16:creationId xmlns:a16="http://schemas.microsoft.com/office/drawing/2014/main" xmlns="" id="{1426B2AB-C745-416C-8398-30F89637E01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xmlns="" id="{808F5309-3B09-436F-BFB8-84E79E95CF0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xmlns="" id="{D0D051C4-E57D-4C36-9A49-446C0242816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09" name="Text Box 9">
          <a:extLst>
            <a:ext uri="{FF2B5EF4-FFF2-40B4-BE49-F238E27FC236}">
              <a16:creationId xmlns:a16="http://schemas.microsoft.com/office/drawing/2014/main" xmlns="" id="{5B088359-A203-4674-A20F-E89A3F5536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0" name="Text Box 10">
          <a:extLst>
            <a:ext uri="{FF2B5EF4-FFF2-40B4-BE49-F238E27FC236}">
              <a16:creationId xmlns:a16="http://schemas.microsoft.com/office/drawing/2014/main" xmlns="" id="{F5422473-1AC5-4D1D-AB38-FE4517016D4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1" name="Text Box 41">
          <a:extLst>
            <a:ext uri="{FF2B5EF4-FFF2-40B4-BE49-F238E27FC236}">
              <a16:creationId xmlns:a16="http://schemas.microsoft.com/office/drawing/2014/main" xmlns="" id="{820FD2C4-A61F-47F6-97AF-AB22C51D89C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2" name="Text Box 43">
          <a:extLst>
            <a:ext uri="{FF2B5EF4-FFF2-40B4-BE49-F238E27FC236}">
              <a16:creationId xmlns:a16="http://schemas.microsoft.com/office/drawing/2014/main" xmlns="" id="{F8BE7151-03A3-4E3C-B261-B6290C2DE79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xmlns="" id="{935ADE56-CA34-4CB4-A753-2DEF3FF2CA0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xmlns="" id="{20B85FE9-8CAF-494E-9694-B6F37DF4F4C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5" name="Text Box 9">
          <a:extLst>
            <a:ext uri="{FF2B5EF4-FFF2-40B4-BE49-F238E27FC236}">
              <a16:creationId xmlns:a16="http://schemas.microsoft.com/office/drawing/2014/main" xmlns="" id="{1853506D-CDCD-4D51-A4A0-96A7F355851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6" name="Text Box 10">
          <a:extLst>
            <a:ext uri="{FF2B5EF4-FFF2-40B4-BE49-F238E27FC236}">
              <a16:creationId xmlns:a16="http://schemas.microsoft.com/office/drawing/2014/main" xmlns="" id="{008E49D1-06F2-4207-9398-F275BF8BE93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7" name="Text Box 41">
          <a:extLst>
            <a:ext uri="{FF2B5EF4-FFF2-40B4-BE49-F238E27FC236}">
              <a16:creationId xmlns:a16="http://schemas.microsoft.com/office/drawing/2014/main" xmlns="" id="{DEBF44AF-777D-4004-87A9-1C2087EEC1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8" name="Text Box 43">
          <a:extLst>
            <a:ext uri="{FF2B5EF4-FFF2-40B4-BE49-F238E27FC236}">
              <a16:creationId xmlns:a16="http://schemas.microsoft.com/office/drawing/2014/main" xmlns="" id="{A64D9160-5282-49C5-8299-20241DB487D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xmlns="" id="{C675903B-15A1-4D7F-BD81-7C3A417246B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xmlns="" id="{5ECEEBE7-CFDC-412C-A57B-47186AEEA66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1" name="Text Box 9">
          <a:extLst>
            <a:ext uri="{FF2B5EF4-FFF2-40B4-BE49-F238E27FC236}">
              <a16:creationId xmlns:a16="http://schemas.microsoft.com/office/drawing/2014/main" xmlns="" id="{92483C26-1AAA-4D85-9E9F-82CE4A3DA4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2" name="Text Box 10">
          <a:extLst>
            <a:ext uri="{FF2B5EF4-FFF2-40B4-BE49-F238E27FC236}">
              <a16:creationId xmlns:a16="http://schemas.microsoft.com/office/drawing/2014/main" xmlns="" id="{236F6A63-E32A-45A5-97E0-01D12403DDB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3" name="Text Box 41">
          <a:extLst>
            <a:ext uri="{FF2B5EF4-FFF2-40B4-BE49-F238E27FC236}">
              <a16:creationId xmlns:a16="http://schemas.microsoft.com/office/drawing/2014/main" xmlns="" id="{037ADF6F-E082-4AD4-8C53-C4AF22B2B2B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4" name="Text Box 43">
          <a:extLst>
            <a:ext uri="{FF2B5EF4-FFF2-40B4-BE49-F238E27FC236}">
              <a16:creationId xmlns:a16="http://schemas.microsoft.com/office/drawing/2014/main" xmlns="" id="{5A45866E-8D56-4C43-92CF-DCBD6FA96BA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xmlns="" id="{688BA46A-4D04-44CB-B6CC-625659FE528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xmlns="" id="{3B372AD4-E0A8-4BB2-83FE-3D8B31E7014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7" name="Text Box 9">
          <a:extLst>
            <a:ext uri="{FF2B5EF4-FFF2-40B4-BE49-F238E27FC236}">
              <a16:creationId xmlns:a16="http://schemas.microsoft.com/office/drawing/2014/main" xmlns="" id="{927E2F2E-A6D9-4EF7-A830-09E254CD941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8" name="Text Box 10">
          <a:extLst>
            <a:ext uri="{FF2B5EF4-FFF2-40B4-BE49-F238E27FC236}">
              <a16:creationId xmlns:a16="http://schemas.microsoft.com/office/drawing/2014/main" xmlns="" id="{1EE8060B-EBC5-493A-B51C-6394CF68F2E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29" name="Text Box 41">
          <a:extLst>
            <a:ext uri="{FF2B5EF4-FFF2-40B4-BE49-F238E27FC236}">
              <a16:creationId xmlns:a16="http://schemas.microsoft.com/office/drawing/2014/main" xmlns="" id="{99FD803F-A286-40A7-8C17-CD288181DBF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0" name="Text Box 43">
          <a:extLst>
            <a:ext uri="{FF2B5EF4-FFF2-40B4-BE49-F238E27FC236}">
              <a16:creationId xmlns:a16="http://schemas.microsoft.com/office/drawing/2014/main" xmlns="" id="{13BFA30F-3C78-46E9-966D-AC72C94821E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xmlns="" id="{4A40D316-DEBC-4DED-A5B8-E2B82A38C07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xmlns="" id="{34D7A0F3-FCE9-42C3-B16A-7788FC0F89F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3" name="Text Box 9">
          <a:extLst>
            <a:ext uri="{FF2B5EF4-FFF2-40B4-BE49-F238E27FC236}">
              <a16:creationId xmlns:a16="http://schemas.microsoft.com/office/drawing/2014/main" xmlns="" id="{4B809353-4D54-45C5-ACBC-A104E60C4C6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4" name="Text Box 10">
          <a:extLst>
            <a:ext uri="{FF2B5EF4-FFF2-40B4-BE49-F238E27FC236}">
              <a16:creationId xmlns:a16="http://schemas.microsoft.com/office/drawing/2014/main" xmlns="" id="{8E5E14E4-7B7A-471D-B674-DA79D3D9D3F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5" name="Text Box 41">
          <a:extLst>
            <a:ext uri="{FF2B5EF4-FFF2-40B4-BE49-F238E27FC236}">
              <a16:creationId xmlns:a16="http://schemas.microsoft.com/office/drawing/2014/main" xmlns="" id="{710A68F0-8101-4BDE-A38D-C8AF0EB27C1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6" name="Text Box 43">
          <a:extLst>
            <a:ext uri="{FF2B5EF4-FFF2-40B4-BE49-F238E27FC236}">
              <a16:creationId xmlns:a16="http://schemas.microsoft.com/office/drawing/2014/main" xmlns="" id="{61DF9BCE-9FBD-4A48-B2E0-8814C32069C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xmlns="" id="{E7AB9D6C-126D-4CD3-9ACA-5E5E38CCC38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xmlns="" id="{06310A0A-8FDD-4917-8BDB-A21F458DB9D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39" name="Text Box 9">
          <a:extLst>
            <a:ext uri="{FF2B5EF4-FFF2-40B4-BE49-F238E27FC236}">
              <a16:creationId xmlns:a16="http://schemas.microsoft.com/office/drawing/2014/main" xmlns="" id="{8A6ED306-DFC0-4F16-ADDE-74EA0317D84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40" name="Text Box 10">
          <a:extLst>
            <a:ext uri="{FF2B5EF4-FFF2-40B4-BE49-F238E27FC236}">
              <a16:creationId xmlns:a16="http://schemas.microsoft.com/office/drawing/2014/main" xmlns="" id="{9982B779-9796-465A-AC26-67D8C3D1A88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41" name="Text Box 41">
          <a:extLst>
            <a:ext uri="{FF2B5EF4-FFF2-40B4-BE49-F238E27FC236}">
              <a16:creationId xmlns:a16="http://schemas.microsoft.com/office/drawing/2014/main" xmlns="" id="{18E63163-AF17-439B-9E29-B324C88A5BC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42" name="Text Box 43">
          <a:extLst>
            <a:ext uri="{FF2B5EF4-FFF2-40B4-BE49-F238E27FC236}">
              <a16:creationId xmlns:a16="http://schemas.microsoft.com/office/drawing/2014/main" xmlns="" id="{A0F228C3-819C-4EDC-9FE8-7D3777D5BBB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xmlns="" id="{EDB17EE1-EE16-48DC-BE54-16D84BA52BA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xmlns="" id="{C52B554E-A8B6-44AB-91B7-7DB711C8BA6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5" name="Text Box 9">
          <a:extLst>
            <a:ext uri="{FF2B5EF4-FFF2-40B4-BE49-F238E27FC236}">
              <a16:creationId xmlns:a16="http://schemas.microsoft.com/office/drawing/2014/main" xmlns="" id="{530E3BEE-61BC-46E9-8D20-68D380E7709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6" name="Text Box 10">
          <a:extLst>
            <a:ext uri="{FF2B5EF4-FFF2-40B4-BE49-F238E27FC236}">
              <a16:creationId xmlns:a16="http://schemas.microsoft.com/office/drawing/2014/main" xmlns="" id="{A2000B5E-76A9-48AA-8F1F-CE30FB858E0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7" name="Text Box 41">
          <a:extLst>
            <a:ext uri="{FF2B5EF4-FFF2-40B4-BE49-F238E27FC236}">
              <a16:creationId xmlns:a16="http://schemas.microsoft.com/office/drawing/2014/main" xmlns="" id="{B116FA1C-1B45-4114-B0C9-2408E491380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8" name="Text Box 43">
          <a:extLst>
            <a:ext uri="{FF2B5EF4-FFF2-40B4-BE49-F238E27FC236}">
              <a16:creationId xmlns:a16="http://schemas.microsoft.com/office/drawing/2014/main" xmlns="" id="{91BAF7E4-B6D4-4103-A0C8-FBDA1E62068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xmlns="" id="{752B5704-D9B3-45F7-AB12-E8C41730F04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xmlns="" id="{AA7BF071-BA37-4057-B497-025737F9CCB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51" name="Text Box 9">
          <a:extLst>
            <a:ext uri="{FF2B5EF4-FFF2-40B4-BE49-F238E27FC236}">
              <a16:creationId xmlns:a16="http://schemas.microsoft.com/office/drawing/2014/main" xmlns="" id="{493B29B1-4C7F-48FD-ACED-575135506AC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52" name="Text Box 10">
          <a:extLst>
            <a:ext uri="{FF2B5EF4-FFF2-40B4-BE49-F238E27FC236}">
              <a16:creationId xmlns:a16="http://schemas.microsoft.com/office/drawing/2014/main" xmlns="" id="{3104D594-6910-4089-9B37-41A70420B45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53" name="Text Box 41">
          <a:extLst>
            <a:ext uri="{FF2B5EF4-FFF2-40B4-BE49-F238E27FC236}">
              <a16:creationId xmlns:a16="http://schemas.microsoft.com/office/drawing/2014/main" xmlns="" id="{9FBCE632-35F0-4429-8E2A-4B8C4FBE2F1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754" name="Text Box 43">
          <a:extLst>
            <a:ext uri="{FF2B5EF4-FFF2-40B4-BE49-F238E27FC236}">
              <a16:creationId xmlns:a16="http://schemas.microsoft.com/office/drawing/2014/main" xmlns="" id="{5A21C0C9-1ED5-4467-AD48-AEA415D74E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xmlns="" id="{6F0AF5F2-1881-4A68-947D-D07E436C626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xmlns="" id="{A56D4B09-4FC8-482D-8EBD-B11CEB1FA4B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57" name="Text Box 9">
          <a:extLst>
            <a:ext uri="{FF2B5EF4-FFF2-40B4-BE49-F238E27FC236}">
              <a16:creationId xmlns:a16="http://schemas.microsoft.com/office/drawing/2014/main" xmlns="" id="{A78F9915-C8A9-4C0D-A9EE-4344B1322FF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58" name="Text Box 10">
          <a:extLst>
            <a:ext uri="{FF2B5EF4-FFF2-40B4-BE49-F238E27FC236}">
              <a16:creationId xmlns:a16="http://schemas.microsoft.com/office/drawing/2014/main" xmlns="" id="{6F3BA2BB-DA9E-42FE-ACC2-99E4B3EBCCB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59" name="Text Box 41">
          <a:extLst>
            <a:ext uri="{FF2B5EF4-FFF2-40B4-BE49-F238E27FC236}">
              <a16:creationId xmlns:a16="http://schemas.microsoft.com/office/drawing/2014/main" xmlns="" id="{CE12B409-E1B9-40A7-B814-065E3B02180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0" name="Text Box 43">
          <a:extLst>
            <a:ext uri="{FF2B5EF4-FFF2-40B4-BE49-F238E27FC236}">
              <a16:creationId xmlns:a16="http://schemas.microsoft.com/office/drawing/2014/main" xmlns="" id="{4F7D9D79-CF35-487D-869B-D8E153E2C1E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xmlns="" id="{A5CCB2BA-9C51-46BB-B45A-BF0D18B9E06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xmlns="" id="{2332F7DB-18B2-4523-8083-0C9FA5F97D8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3" name="Text Box 9">
          <a:extLst>
            <a:ext uri="{FF2B5EF4-FFF2-40B4-BE49-F238E27FC236}">
              <a16:creationId xmlns:a16="http://schemas.microsoft.com/office/drawing/2014/main" xmlns="" id="{E05BF817-E475-4D14-A321-C6C12D5C48A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4" name="Text Box 10">
          <a:extLst>
            <a:ext uri="{FF2B5EF4-FFF2-40B4-BE49-F238E27FC236}">
              <a16:creationId xmlns:a16="http://schemas.microsoft.com/office/drawing/2014/main" xmlns="" id="{DACB535E-348E-48B5-A3AA-768FFDBCBBF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5" name="Text Box 41">
          <a:extLst>
            <a:ext uri="{FF2B5EF4-FFF2-40B4-BE49-F238E27FC236}">
              <a16:creationId xmlns:a16="http://schemas.microsoft.com/office/drawing/2014/main" xmlns="" id="{FCA1B84E-3064-4F04-BB82-A7AEA9D6419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6" name="Text Box 43">
          <a:extLst>
            <a:ext uri="{FF2B5EF4-FFF2-40B4-BE49-F238E27FC236}">
              <a16:creationId xmlns:a16="http://schemas.microsoft.com/office/drawing/2014/main" xmlns="" id="{8DA35099-2249-4037-8598-BA41ACAFEEC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xmlns="" id="{B93FD03E-F066-4F30-847B-A6441FF0DAF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xmlns="" id="{0098CB57-2C4F-4F41-98FE-0F1FEDBF7C5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69" name="Text Box 9">
          <a:extLst>
            <a:ext uri="{FF2B5EF4-FFF2-40B4-BE49-F238E27FC236}">
              <a16:creationId xmlns:a16="http://schemas.microsoft.com/office/drawing/2014/main" xmlns="" id="{DD47B989-8538-4E5B-B921-1EF4B3F5B3E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0" name="Text Box 10">
          <a:extLst>
            <a:ext uri="{FF2B5EF4-FFF2-40B4-BE49-F238E27FC236}">
              <a16:creationId xmlns:a16="http://schemas.microsoft.com/office/drawing/2014/main" xmlns="" id="{F0DF838F-3528-465F-9BC0-DD5662B3B2A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1" name="Text Box 41">
          <a:extLst>
            <a:ext uri="{FF2B5EF4-FFF2-40B4-BE49-F238E27FC236}">
              <a16:creationId xmlns:a16="http://schemas.microsoft.com/office/drawing/2014/main" xmlns="" id="{DE62EBD1-C2EE-4608-BE5F-8F5F8C9B84E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2" name="Text Box 43">
          <a:extLst>
            <a:ext uri="{FF2B5EF4-FFF2-40B4-BE49-F238E27FC236}">
              <a16:creationId xmlns:a16="http://schemas.microsoft.com/office/drawing/2014/main" xmlns="" id="{3A4E3A07-47B1-4F32-A8F7-7629C4B0BC5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xmlns="" id="{E5E79BCF-C407-4A00-A2F5-E29F80BDFCC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xmlns="" id="{EBD21706-1F6D-4E9A-B335-D5539E7A163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5" name="Text Box 9">
          <a:extLst>
            <a:ext uri="{FF2B5EF4-FFF2-40B4-BE49-F238E27FC236}">
              <a16:creationId xmlns:a16="http://schemas.microsoft.com/office/drawing/2014/main" xmlns="" id="{87EA1E29-39AD-44D5-B4BF-A1A1663EA5B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6" name="Text Box 10">
          <a:extLst>
            <a:ext uri="{FF2B5EF4-FFF2-40B4-BE49-F238E27FC236}">
              <a16:creationId xmlns:a16="http://schemas.microsoft.com/office/drawing/2014/main" xmlns="" id="{9CCAEFA9-BE1C-45AC-A8C7-4755084A13C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7" name="Text Box 41">
          <a:extLst>
            <a:ext uri="{FF2B5EF4-FFF2-40B4-BE49-F238E27FC236}">
              <a16:creationId xmlns:a16="http://schemas.microsoft.com/office/drawing/2014/main" xmlns="" id="{4240DD80-D192-4213-9445-37DE46E0A1B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8" name="Text Box 43">
          <a:extLst>
            <a:ext uri="{FF2B5EF4-FFF2-40B4-BE49-F238E27FC236}">
              <a16:creationId xmlns:a16="http://schemas.microsoft.com/office/drawing/2014/main" xmlns="" id="{700C048E-91AB-484C-A04D-8E3A3E034BF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xmlns="" id="{DD0CD6F3-1F49-4BFB-97AB-62C13A87F7A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xmlns="" id="{46DE4612-E93C-4501-8A6D-DF8D178E871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1" name="Text Box 9">
          <a:extLst>
            <a:ext uri="{FF2B5EF4-FFF2-40B4-BE49-F238E27FC236}">
              <a16:creationId xmlns:a16="http://schemas.microsoft.com/office/drawing/2014/main" xmlns="" id="{46339D30-D80B-40D2-82D8-792CF08D0C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2" name="Text Box 10">
          <a:extLst>
            <a:ext uri="{FF2B5EF4-FFF2-40B4-BE49-F238E27FC236}">
              <a16:creationId xmlns:a16="http://schemas.microsoft.com/office/drawing/2014/main" xmlns="" id="{E9B12B2F-0472-40DC-AF56-01BDE09140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3" name="Text Box 41">
          <a:extLst>
            <a:ext uri="{FF2B5EF4-FFF2-40B4-BE49-F238E27FC236}">
              <a16:creationId xmlns:a16="http://schemas.microsoft.com/office/drawing/2014/main" xmlns="" id="{6F7DD632-5035-4070-BB49-9C61F276D0FC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4" name="Text Box 43">
          <a:extLst>
            <a:ext uri="{FF2B5EF4-FFF2-40B4-BE49-F238E27FC236}">
              <a16:creationId xmlns:a16="http://schemas.microsoft.com/office/drawing/2014/main" xmlns="" id="{2BDFC7A7-36F2-455D-9393-54F48DFEDB7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xmlns="" id="{A896E329-9C8B-41A6-9846-21C93235CDD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xmlns="" id="{C31CEDBC-830E-4CBD-8106-F20277BD980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7" name="Text Box 9">
          <a:extLst>
            <a:ext uri="{FF2B5EF4-FFF2-40B4-BE49-F238E27FC236}">
              <a16:creationId xmlns:a16="http://schemas.microsoft.com/office/drawing/2014/main" xmlns="" id="{16986772-DCF1-4D1D-8DA8-D015F96E356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8" name="Text Box 10">
          <a:extLst>
            <a:ext uri="{FF2B5EF4-FFF2-40B4-BE49-F238E27FC236}">
              <a16:creationId xmlns:a16="http://schemas.microsoft.com/office/drawing/2014/main" xmlns="" id="{7F2496B0-3D4A-4169-9F1A-996344CE76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89" name="Text Box 41">
          <a:extLst>
            <a:ext uri="{FF2B5EF4-FFF2-40B4-BE49-F238E27FC236}">
              <a16:creationId xmlns:a16="http://schemas.microsoft.com/office/drawing/2014/main" xmlns="" id="{DBFC7860-D237-4A64-98E7-11ABEFC592F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0" name="Text Box 43">
          <a:extLst>
            <a:ext uri="{FF2B5EF4-FFF2-40B4-BE49-F238E27FC236}">
              <a16:creationId xmlns:a16="http://schemas.microsoft.com/office/drawing/2014/main" xmlns="" id="{99199CDC-E76A-418D-9EC6-2E7EDE43FA6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xmlns="" id="{984E7335-ED6C-4FC7-AD80-3DE94225AF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xmlns="" id="{6030CEE0-02CB-441D-9377-52FFCF6F5F0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xmlns="" id="{B564BF06-EDE2-4ABC-A32A-93A705E6C73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4" name="Text Box 10">
          <a:extLst>
            <a:ext uri="{FF2B5EF4-FFF2-40B4-BE49-F238E27FC236}">
              <a16:creationId xmlns:a16="http://schemas.microsoft.com/office/drawing/2014/main" xmlns="" id="{738BB554-3F5C-4515-858E-94D11D47403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5" name="Text Box 41">
          <a:extLst>
            <a:ext uri="{FF2B5EF4-FFF2-40B4-BE49-F238E27FC236}">
              <a16:creationId xmlns:a16="http://schemas.microsoft.com/office/drawing/2014/main" xmlns="" id="{B1555C1E-2C2B-49C8-AC2D-A70D066358C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6" name="Text Box 43">
          <a:extLst>
            <a:ext uri="{FF2B5EF4-FFF2-40B4-BE49-F238E27FC236}">
              <a16:creationId xmlns:a16="http://schemas.microsoft.com/office/drawing/2014/main" xmlns="" id="{1D5C1420-51C4-4526-B0C6-AD5221A8FBB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xmlns="" id="{F610136E-0BAB-4544-88FF-BE8EFAA916E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xmlns="" id="{B7073FBA-EB57-4904-A7CB-DAFC8C48956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799" name="Text Box 9">
          <a:extLst>
            <a:ext uri="{FF2B5EF4-FFF2-40B4-BE49-F238E27FC236}">
              <a16:creationId xmlns:a16="http://schemas.microsoft.com/office/drawing/2014/main" xmlns="" id="{A8346721-365B-4ECE-B5AB-0E014AE0653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0" name="Text Box 10">
          <a:extLst>
            <a:ext uri="{FF2B5EF4-FFF2-40B4-BE49-F238E27FC236}">
              <a16:creationId xmlns:a16="http://schemas.microsoft.com/office/drawing/2014/main" xmlns="" id="{1B3A92BB-E02C-429F-8B66-70625B5BF5B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1" name="Text Box 41">
          <a:extLst>
            <a:ext uri="{FF2B5EF4-FFF2-40B4-BE49-F238E27FC236}">
              <a16:creationId xmlns:a16="http://schemas.microsoft.com/office/drawing/2014/main" xmlns="" id="{58B30DA5-5E61-45FA-A3E2-2F312FC2444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2" name="Text Box 43">
          <a:extLst>
            <a:ext uri="{FF2B5EF4-FFF2-40B4-BE49-F238E27FC236}">
              <a16:creationId xmlns:a16="http://schemas.microsoft.com/office/drawing/2014/main" xmlns="" id="{81727BCC-9BFC-43EC-B5BD-FDE93D5291C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xmlns="" id="{B617E2C6-098A-4CC5-952A-8D51AB29FA40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xmlns="" id="{EC072D01-5175-43AC-A7A2-F381C94E9D8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5" name="Text Box 9">
          <a:extLst>
            <a:ext uri="{FF2B5EF4-FFF2-40B4-BE49-F238E27FC236}">
              <a16:creationId xmlns:a16="http://schemas.microsoft.com/office/drawing/2014/main" xmlns="" id="{43BA1516-0F07-42B8-A640-C61375B5059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6" name="Text Box 10">
          <a:extLst>
            <a:ext uri="{FF2B5EF4-FFF2-40B4-BE49-F238E27FC236}">
              <a16:creationId xmlns:a16="http://schemas.microsoft.com/office/drawing/2014/main" xmlns="" id="{B8538960-E601-481E-B745-F6F809EC3EC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7" name="Text Box 41">
          <a:extLst>
            <a:ext uri="{FF2B5EF4-FFF2-40B4-BE49-F238E27FC236}">
              <a16:creationId xmlns:a16="http://schemas.microsoft.com/office/drawing/2014/main" xmlns="" id="{3F08BA58-7BFE-4308-88B9-6C08024CF9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8" name="Text Box 43">
          <a:extLst>
            <a:ext uri="{FF2B5EF4-FFF2-40B4-BE49-F238E27FC236}">
              <a16:creationId xmlns:a16="http://schemas.microsoft.com/office/drawing/2014/main" xmlns="" id="{757A16DC-20C4-4D81-8D30-8C529B96F3D3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xmlns="" id="{7FF9D724-F717-4D91-AF01-151DBCF4A18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xmlns="" id="{343F2BDC-D0F1-47B5-9F58-BA92B74D308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1" name="Text Box 9">
          <a:extLst>
            <a:ext uri="{FF2B5EF4-FFF2-40B4-BE49-F238E27FC236}">
              <a16:creationId xmlns:a16="http://schemas.microsoft.com/office/drawing/2014/main" xmlns="" id="{4953D5B9-D664-415F-BAC8-832D7071FA3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2" name="Text Box 10">
          <a:extLst>
            <a:ext uri="{FF2B5EF4-FFF2-40B4-BE49-F238E27FC236}">
              <a16:creationId xmlns:a16="http://schemas.microsoft.com/office/drawing/2014/main" xmlns="" id="{4DB56099-1117-40F2-B2DB-4DF10D0FF1C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3" name="Text Box 41">
          <a:extLst>
            <a:ext uri="{FF2B5EF4-FFF2-40B4-BE49-F238E27FC236}">
              <a16:creationId xmlns:a16="http://schemas.microsoft.com/office/drawing/2014/main" xmlns="" id="{57E18BE3-24CF-4808-8A05-6270095487B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4" name="Text Box 43">
          <a:extLst>
            <a:ext uri="{FF2B5EF4-FFF2-40B4-BE49-F238E27FC236}">
              <a16:creationId xmlns:a16="http://schemas.microsoft.com/office/drawing/2014/main" xmlns="" id="{A84A6790-54AF-4E55-BED4-BAF697775FA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xmlns="" id="{1565D7AB-2F47-47F2-B1F9-69853A105477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xmlns="" id="{AC7D0402-303F-4EC4-9CBD-93640EDF142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xmlns="" id="{FBAF18C7-4AB0-4C4B-8D7D-0BD9198753F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8" name="Text Box 10">
          <a:extLst>
            <a:ext uri="{FF2B5EF4-FFF2-40B4-BE49-F238E27FC236}">
              <a16:creationId xmlns:a16="http://schemas.microsoft.com/office/drawing/2014/main" xmlns="" id="{659436EB-F540-41D7-8583-2D9DBE78632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19" name="Text Box 41">
          <a:extLst>
            <a:ext uri="{FF2B5EF4-FFF2-40B4-BE49-F238E27FC236}">
              <a16:creationId xmlns:a16="http://schemas.microsoft.com/office/drawing/2014/main" xmlns="" id="{6175D094-15EE-4C34-819A-530F8AD0BBE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0" name="Text Box 43">
          <a:extLst>
            <a:ext uri="{FF2B5EF4-FFF2-40B4-BE49-F238E27FC236}">
              <a16:creationId xmlns:a16="http://schemas.microsoft.com/office/drawing/2014/main" xmlns="" id="{8A4361B2-F7BB-415A-BD92-91C5CB0A053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xmlns="" id="{9EBAD457-6E6D-4A92-BA2A-81D5E3E368FA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xmlns="" id="{1D1F5337-1B94-4024-92CC-230316C724E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3" name="Text Box 9">
          <a:extLst>
            <a:ext uri="{FF2B5EF4-FFF2-40B4-BE49-F238E27FC236}">
              <a16:creationId xmlns:a16="http://schemas.microsoft.com/office/drawing/2014/main" xmlns="" id="{76756B43-DABA-43EC-A3A4-ABDC74B1B184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4" name="Text Box 10">
          <a:extLst>
            <a:ext uri="{FF2B5EF4-FFF2-40B4-BE49-F238E27FC236}">
              <a16:creationId xmlns:a16="http://schemas.microsoft.com/office/drawing/2014/main" xmlns="" id="{07E5E4F8-5DF6-4A81-AD69-489EE6CBBB91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5" name="Text Box 41">
          <a:extLst>
            <a:ext uri="{FF2B5EF4-FFF2-40B4-BE49-F238E27FC236}">
              <a16:creationId xmlns:a16="http://schemas.microsoft.com/office/drawing/2014/main" xmlns="" id="{65D4C032-33AD-4B4F-8576-B215FD54D0D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28575" cy="47625"/>
    <xdr:sp macro="" textlink="">
      <xdr:nvSpPr>
        <xdr:cNvPr id="2826" name="Text Box 43">
          <a:extLst>
            <a:ext uri="{FF2B5EF4-FFF2-40B4-BE49-F238E27FC236}">
              <a16:creationId xmlns:a16="http://schemas.microsoft.com/office/drawing/2014/main" xmlns="" id="{34F46E9E-CBE4-420B-9D4D-7935113E1976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xmlns="" id="{0727EF55-0D63-4DE1-B7F4-3D9F1540AF0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xmlns="" id="{4F838BA6-4BA1-4D69-8E9E-CA74C5527A65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829" name="Text Box 9">
          <a:extLst>
            <a:ext uri="{FF2B5EF4-FFF2-40B4-BE49-F238E27FC236}">
              <a16:creationId xmlns:a16="http://schemas.microsoft.com/office/drawing/2014/main" xmlns="" id="{B5157C66-E0D2-4850-903A-2F6AF7F69DD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830" name="Text Box 10">
          <a:extLst>
            <a:ext uri="{FF2B5EF4-FFF2-40B4-BE49-F238E27FC236}">
              <a16:creationId xmlns:a16="http://schemas.microsoft.com/office/drawing/2014/main" xmlns="" id="{29CBC07C-964C-4A9E-A34D-0361FBCAA46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831" name="Text Box 41">
          <a:extLst>
            <a:ext uri="{FF2B5EF4-FFF2-40B4-BE49-F238E27FC236}">
              <a16:creationId xmlns:a16="http://schemas.microsoft.com/office/drawing/2014/main" xmlns="" id="{71FFD5C3-A214-46E4-BA04-3BB13F598782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19050" cy="28575"/>
    <xdr:sp macro="" textlink="">
      <xdr:nvSpPr>
        <xdr:cNvPr id="2832" name="Text Box 43">
          <a:extLst>
            <a:ext uri="{FF2B5EF4-FFF2-40B4-BE49-F238E27FC236}">
              <a16:creationId xmlns:a16="http://schemas.microsoft.com/office/drawing/2014/main" xmlns="" id="{3F3474B9-E628-4866-A230-D30E88A6D0D8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xmlns="" id="{B4227EFA-9CBD-401D-8038-53E922D1484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xmlns="" id="{FB48F10D-77D9-4509-B045-5F11D0F6E099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835" name="Text Box 9">
          <a:extLst>
            <a:ext uri="{FF2B5EF4-FFF2-40B4-BE49-F238E27FC236}">
              <a16:creationId xmlns:a16="http://schemas.microsoft.com/office/drawing/2014/main" xmlns="" id="{A2D87AEB-C1A7-4F2D-91A5-79E78BA0710B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836" name="Text Box 10">
          <a:extLst>
            <a:ext uri="{FF2B5EF4-FFF2-40B4-BE49-F238E27FC236}">
              <a16:creationId xmlns:a16="http://schemas.microsoft.com/office/drawing/2014/main" xmlns="" id="{7790E021-F5A2-454B-B340-AECB223D56DF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837" name="Text Box 41">
          <a:extLst>
            <a:ext uri="{FF2B5EF4-FFF2-40B4-BE49-F238E27FC236}">
              <a16:creationId xmlns:a16="http://schemas.microsoft.com/office/drawing/2014/main" xmlns="" id="{0B2271CF-A143-4B47-8F39-2D65426D9E5D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0" cy="47625"/>
    <xdr:sp macro="" textlink="">
      <xdr:nvSpPr>
        <xdr:cNvPr id="2838" name="Text Box 43">
          <a:extLst>
            <a:ext uri="{FF2B5EF4-FFF2-40B4-BE49-F238E27FC236}">
              <a16:creationId xmlns:a16="http://schemas.microsoft.com/office/drawing/2014/main" xmlns="" id="{644CD9B2-38C0-432E-AC9E-09D307DB2F9E}"/>
            </a:ext>
          </a:extLst>
        </xdr:cNvPr>
        <xdr:cNvSpPr txBox="1">
          <a:spLocks noChangeArrowheads="1"/>
        </xdr:cNvSpPr>
      </xdr:nvSpPr>
      <xdr:spPr bwMode="auto">
        <a:xfrm>
          <a:off x="1600200" y="214185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xmlns="" id="{00000000-0008-0000-0600-0000B7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0" name="Text Box 8">
          <a:extLst>
            <a:ext uri="{FF2B5EF4-FFF2-40B4-BE49-F238E27FC236}">
              <a16:creationId xmlns:a16="http://schemas.microsoft.com/office/drawing/2014/main" xmlns="" id="{00000000-0008-0000-0600-0000B8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1" name="Text Box 9">
          <a:extLst>
            <a:ext uri="{FF2B5EF4-FFF2-40B4-BE49-F238E27FC236}">
              <a16:creationId xmlns:a16="http://schemas.microsoft.com/office/drawing/2014/main" xmlns="" id="{00000000-0008-0000-0600-0000B9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2" name="Text Box 10">
          <a:extLst>
            <a:ext uri="{FF2B5EF4-FFF2-40B4-BE49-F238E27FC236}">
              <a16:creationId xmlns:a16="http://schemas.microsoft.com/office/drawing/2014/main" xmlns="" id="{00000000-0008-0000-0600-0000BA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3" name="Text Box 41">
          <a:extLst>
            <a:ext uri="{FF2B5EF4-FFF2-40B4-BE49-F238E27FC236}">
              <a16:creationId xmlns:a16="http://schemas.microsoft.com/office/drawing/2014/main" xmlns="" id="{00000000-0008-0000-0600-0000BB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4" name="Text Box 43">
          <a:extLst>
            <a:ext uri="{FF2B5EF4-FFF2-40B4-BE49-F238E27FC236}">
              <a16:creationId xmlns:a16="http://schemas.microsoft.com/office/drawing/2014/main" xmlns="" id="{00000000-0008-0000-0600-0000BC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xmlns="" id="{00000000-0008-0000-0600-0000BD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6" name="Text Box 8">
          <a:extLst>
            <a:ext uri="{FF2B5EF4-FFF2-40B4-BE49-F238E27FC236}">
              <a16:creationId xmlns:a16="http://schemas.microsoft.com/office/drawing/2014/main" xmlns="" id="{00000000-0008-0000-0600-0000BE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7" name="Text Box 9">
          <a:extLst>
            <a:ext uri="{FF2B5EF4-FFF2-40B4-BE49-F238E27FC236}">
              <a16:creationId xmlns:a16="http://schemas.microsoft.com/office/drawing/2014/main" xmlns="" id="{00000000-0008-0000-0600-0000BF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8" name="Text Box 10">
          <a:extLst>
            <a:ext uri="{FF2B5EF4-FFF2-40B4-BE49-F238E27FC236}">
              <a16:creationId xmlns:a16="http://schemas.microsoft.com/office/drawing/2014/main" xmlns="" id="{00000000-0008-0000-0600-0000C0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29" name="Text Box 41">
          <a:extLst>
            <a:ext uri="{FF2B5EF4-FFF2-40B4-BE49-F238E27FC236}">
              <a16:creationId xmlns:a16="http://schemas.microsoft.com/office/drawing/2014/main" xmlns="" id="{00000000-0008-0000-0600-0000C1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0" name="Text Box 43">
          <a:extLst>
            <a:ext uri="{FF2B5EF4-FFF2-40B4-BE49-F238E27FC236}">
              <a16:creationId xmlns:a16="http://schemas.microsoft.com/office/drawing/2014/main" xmlns="" id="{00000000-0008-0000-0600-0000C2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xmlns="" id="{00000000-0008-0000-0600-0000C3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2" name="Text Box 8">
          <a:extLst>
            <a:ext uri="{FF2B5EF4-FFF2-40B4-BE49-F238E27FC236}">
              <a16:creationId xmlns:a16="http://schemas.microsoft.com/office/drawing/2014/main" xmlns="" id="{00000000-0008-0000-0600-0000C4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3" name="Text Box 9">
          <a:extLst>
            <a:ext uri="{FF2B5EF4-FFF2-40B4-BE49-F238E27FC236}">
              <a16:creationId xmlns:a16="http://schemas.microsoft.com/office/drawing/2014/main" xmlns="" id="{00000000-0008-0000-0600-0000C5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4" name="Text Box 10">
          <a:extLst>
            <a:ext uri="{FF2B5EF4-FFF2-40B4-BE49-F238E27FC236}">
              <a16:creationId xmlns:a16="http://schemas.microsoft.com/office/drawing/2014/main" xmlns="" id="{00000000-0008-0000-0600-0000C6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5" name="Text Box 41">
          <a:extLst>
            <a:ext uri="{FF2B5EF4-FFF2-40B4-BE49-F238E27FC236}">
              <a16:creationId xmlns:a16="http://schemas.microsoft.com/office/drawing/2014/main" xmlns="" id="{00000000-0008-0000-0600-0000C7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6" name="Text Box 43">
          <a:extLst>
            <a:ext uri="{FF2B5EF4-FFF2-40B4-BE49-F238E27FC236}">
              <a16:creationId xmlns:a16="http://schemas.microsoft.com/office/drawing/2014/main" xmlns="" id="{00000000-0008-0000-0600-0000C8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xmlns="" id="{00000000-0008-0000-0600-0000C9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8" name="Text Box 8">
          <a:extLst>
            <a:ext uri="{FF2B5EF4-FFF2-40B4-BE49-F238E27FC236}">
              <a16:creationId xmlns:a16="http://schemas.microsoft.com/office/drawing/2014/main" xmlns="" id="{00000000-0008-0000-0600-0000CA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39" name="Text Box 9">
          <a:extLst>
            <a:ext uri="{FF2B5EF4-FFF2-40B4-BE49-F238E27FC236}">
              <a16:creationId xmlns:a16="http://schemas.microsoft.com/office/drawing/2014/main" xmlns="" id="{00000000-0008-0000-0600-0000CB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40" name="Text Box 10">
          <a:extLst>
            <a:ext uri="{FF2B5EF4-FFF2-40B4-BE49-F238E27FC236}">
              <a16:creationId xmlns:a16="http://schemas.microsoft.com/office/drawing/2014/main" xmlns="" id="{00000000-0008-0000-0600-0000CC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114</xdr:row>
      <xdr:rowOff>0</xdr:rowOff>
    </xdr:from>
    <xdr:to>
      <xdr:col>0</xdr:col>
      <xdr:colOff>1685925</xdr:colOff>
      <xdr:row>114</xdr:row>
      <xdr:rowOff>47625</xdr:rowOff>
    </xdr:to>
    <xdr:sp macro="" textlink="">
      <xdr:nvSpPr>
        <xdr:cNvPr id="8141" name="Text Box 41">
          <a:extLst>
            <a:ext uri="{FF2B5EF4-FFF2-40B4-BE49-F238E27FC236}">
              <a16:creationId xmlns:a16="http://schemas.microsoft.com/office/drawing/2014/main" xmlns="" id="{00000000-0008-0000-0600-0000CD1F0000}"/>
            </a:ext>
          </a:extLst>
        </xdr:cNvPr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114</xdr:row>
      <xdr:rowOff>0</xdr:rowOff>
    </xdr:from>
    <xdr:to>
      <xdr:col>0</xdr:col>
      <xdr:colOff>1647825</xdr:colOff>
      <xdr:row>114</xdr:row>
      <xdr:rowOff>47625</xdr:rowOff>
    </xdr:to>
    <xdr:sp macro="" textlink="">
      <xdr:nvSpPr>
        <xdr:cNvPr id="8142" name="Text Box 43">
          <a:extLst>
            <a:ext uri="{FF2B5EF4-FFF2-40B4-BE49-F238E27FC236}">
              <a16:creationId xmlns:a16="http://schemas.microsoft.com/office/drawing/2014/main" xmlns="" id="{00000000-0008-0000-0600-0000CE1F0000}"/>
            </a:ext>
          </a:extLst>
        </xdr:cNvPr>
        <xdr:cNvSpPr txBox="1">
          <a:spLocks noChangeArrowheads="1"/>
        </xdr:cNvSpPr>
      </xdr:nvSpPr>
      <xdr:spPr bwMode="auto">
        <a:xfrm>
          <a:off x="15621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xmlns="" id="{00000000-0008-0000-0600-0000CF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4" name="Text Box 8">
          <a:extLst>
            <a:ext uri="{FF2B5EF4-FFF2-40B4-BE49-F238E27FC236}">
              <a16:creationId xmlns:a16="http://schemas.microsoft.com/office/drawing/2014/main" xmlns="" id="{00000000-0008-0000-0600-0000D0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5" name="Text Box 9">
          <a:extLst>
            <a:ext uri="{FF2B5EF4-FFF2-40B4-BE49-F238E27FC236}">
              <a16:creationId xmlns:a16="http://schemas.microsoft.com/office/drawing/2014/main" xmlns="" id="{00000000-0008-0000-0600-0000D1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6" name="Text Box 10">
          <a:extLst>
            <a:ext uri="{FF2B5EF4-FFF2-40B4-BE49-F238E27FC236}">
              <a16:creationId xmlns:a16="http://schemas.microsoft.com/office/drawing/2014/main" xmlns="" id="{00000000-0008-0000-0600-0000D2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7" name="Text Box 41">
          <a:extLst>
            <a:ext uri="{FF2B5EF4-FFF2-40B4-BE49-F238E27FC236}">
              <a16:creationId xmlns:a16="http://schemas.microsoft.com/office/drawing/2014/main" xmlns="" id="{00000000-0008-0000-0600-0000D3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8" name="Text Box 43">
          <a:extLst>
            <a:ext uri="{FF2B5EF4-FFF2-40B4-BE49-F238E27FC236}">
              <a16:creationId xmlns:a16="http://schemas.microsoft.com/office/drawing/2014/main" xmlns="" id="{00000000-0008-0000-0600-0000D4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xmlns="" id="{00000000-0008-0000-0600-0000D5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0" name="Text Box 8">
          <a:extLst>
            <a:ext uri="{FF2B5EF4-FFF2-40B4-BE49-F238E27FC236}">
              <a16:creationId xmlns:a16="http://schemas.microsoft.com/office/drawing/2014/main" xmlns="" id="{00000000-0008-0000-0600-0000D6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1" name="Text Box 9">
          <a:extLst>
            <a:ext uri="{FF2B5EF4-FFF2-40B4-BE49-F238E27FC236}">
              <a16:creationId xmlns:a16="http://schemas.microsoft.com/office/drawing/2014/main" xmlns="" id="{00000000-0008-0000-0600-0000D7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2" name="Text Box 10">
          <a:extLst>
            <a:ext uri="{FF2B5EF4-FFF2-40B4-BE49-F238E27FC236}">
              <a16:creationId xmlns:a16="http://schemas.microsoft.com/office/drawing/2014/main" xmlns="" id="{00000000-0008-0000-0600-0000D8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3" name="Text Box 41">
          <a:extLst>
            <a:ext uri="{FF2B5EF4-FFF2-40B4-BE49-F238E27FC236}">
              <a16:creationId xmlns:a16="http://schemas.microsoft.com/office/drawing/2014/main" xmlns="" id="{00000000-0008-0000-0600-0000D9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4" name="Text Box 43">
          <a:extLst>
            <a:ext uri="{FF2B5EF4-FFF2-40B4-BE49-F238E27FC236}">
              <a16:creationId xmlns:a16="http://schemas.microsoft.com/office/drawing/2014/main" xmlns="" id="{00000000-0008-0000-0600-0000DA1F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55" name="Text Box 8">
          <a:extLst>
            <a:ext uri="{FF2B5EF4-FFF2-40B4-BE49-F238E27FC236}">
              <a16:creationId xmlns:a16="http://schemas.microsoft.com/office/drawing/2014/main" xmlns="" id="{00000000-0008-0000-0600-0000DB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56" name="Text Box 9">
          <a:extLst>
            <a:ext uri="{FF2B5EF4-FFF2-40B4-BE49-F238E27FC236}">
              <a16:creationId xmlns:a16="http://schemas.microsoft.com/office/drawing/2014/main" xmlns="" id="{00000000-0008-0000-0600-0000DC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57" name="Text Box 10">
          <a:extLst>
            <a:ext uri="{FF2B5EF4-FFF2-40B4-BE49-F238E27FC236}">
              <a16:creationId xmlns:a16="http://schemas.microsoft.com/office/drawing/2014/main" xmlns="" id="{00000000-0008-0000-0600-0000DD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58" name="Text Box 41">
          <a:extLst>
            <a:ext uri="{FF2B5EF4-FFF2-40B4-BE49-F238E27FC236}">
              <a16:creationId xmlns:a16="http://schemas.microsoft.com/office/drawing/2014/main" xmlns="" id="{00000000-0008-0000-0600-0000DE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59" name="Text Box 43">
          <a:extLst>
            <a:ext uri="{FF2B5EF4-FFF2-40B4-BE49-F238E27FC236}">
              <a16:creationId xmlns:a16="http://schemas.microsoft.com/office/drawing/2014/main" xmlns="" id="{00000000-0008-0000-0600-0000DF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xmlns="" id="{00000000-0008-0000-0600-0000E0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61" name="Text Box 8">
          <a:extLst>
            <a:ext uri="{FF2B5EF4-FFF2-40B4-BE49-F238E27FC236}">
              <a16:creationId xmlns:a16="http://schemas.microsoft.com/office/drawing/2014/main" xmlns="" id="{00000000-0008-0000-0600-0000E1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62" name="Text Box 9">
          <a:extLst>
            <a:ext uri="{FF2B5EF4-FFF2-40B4-BE49-F238E27FC236}">
              <a16:creationId xmlns:a16="http://schemas.microsoft.com/office/drawing/2014/main" xmlns="" id="{00000000-0008-0000-0600-0000E2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63" name="Text Box 10">
          <a:extLst>
            <a:ext uri="{FF2B5EF4-FFF2-40B4-BE49-F238E27FC236}">
              <a16:creationId xmlns:a16="http://schemas.microsoft.com/office/drawing/2014/main" xmlns="" id="{00000000-0008-0000-0600-0000E3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64" name="Text Box 41">
          <a:extLst>
            <a:ext uri="{FF2B5EF4-FFF2-40B4-BE49-F238E27FC236}">
              <a16:creationId xmlns:a16="http://schemas.microsoft.com/office/drawing/2014/main" xmlns="" id="{00000000-0008-0000-0600-0000E4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112</xdr:row>
      <xdr:rowOff>0</xdr:rowOff>
    </xdr:from>
    <xdr:to>
      <xdr:col>0</xdr:col>
      <xdr:colOff>1628775</xdr:colOff>
      <xdr:row>112</xdr:row>
      <xdr:rowOff>47625</xdr:rowOff>
    </xdr:to>
    <xdr:sp macro="" textlink="">
      <xdr:nvSpPr>
        <xdr:cNvPr id="8165" name="Text Box 43">
          <a:extLst>
            <a:ext uri="{FF2B5EF4-FFF2-40B4-BE49-F238E27FC236}">
              <a16:creationId xmlns:a16="http://schemas.microsoft.com/office/drawing/2014/main" xmlns="" id="{00000000-0008-0000-0600-0000E51F0000}"/>
            </a:ext>
          </a:extLst>
        </xdr:cNvPr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xmlns="" id="{00000000-0008-0000-0600-0000E6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67" name="Text Box 8">
          <a:extLst>
            <a:ext uri="{FF2B5EF4-FFF2-40B4-BE49-F238E27FC236}">
              <a16:creationId xmlns:a16="http://schemas.microsoft.com/office/drawing/2014/main" xmlns="" id="{00000000-0008-0000-0600-0000E7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68" name="Text Box 9">
          <a:extLst>
            <a:ext uri="{FF2B5EF4-FFF2-40B4-BE49-F238E27FC236}">
              <a16:creationId xmlns:a16="http://schemas.microsoft.com/office/drawing/2014/main" xmlns="" id="{00000000-0008-0000-0600-0000E8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69" name="Text Box 10">
          <a:extLst>
            <a:ext uri="{FF2B5EF4-FFF2-40B4-BE49-F238E27FC236}">
              <a16:creationId xmlns:a16="http://schemas.microsoft.com/office/drawing/2014/main" xmlns="" id="{00000000-0008-0000-0600-0000E9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0" name="Text Box 41">
          <a:extLst>
            <a:ext uri="{FF2B5EF4-FFF2-40B4-BE49-F238E27FC236}">
              <a16:creationId xmlns:a16="http://schemas.microsoft.com/office/drawing/2014/main" xmlns="" id="{00000000-0008-0000-0600-0000EA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1" name="Text Box 43">
          <a:extLst>
            <a:ext uri="{FF2B5EF4-FFF2-40B4-BE49-F238E27FC236}">
              <a16:creationId xmlns:a16="http://schemas.microsoft.com/office/drawing/2014/main" xmlns="" id="{00000000-0008-0000-0600-0000EB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xmlns="" id="{00000000-0008-0000-0600-0000EC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3" name="Text Box 8">
          <a:extLst>
            <a:ext uri="{FF2B5EF4-FFF2-40B4-BE49-F238E27FC236}">
              <a16:creationId xmlns:a16="http://schemas.microsoft.com/office/drawing/2014/main" xmlns="" id="{00000000-0008-0000-0600-0000ED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4" name="Text Box 9">
          <a:extLst>
            <a:ext uri="{FF2B5EF4-FFF2-40B4-BE49-F238E27FC236}">
              <a16:creationId xmlns:a16="http://schemas.microsoft.com/office/drawing/2014/main" xmlns="" id="{00000000-0008-0000-0600-0000EE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5" name="Text Box 10">
          <a:extLst>
            <a:ext uri="{FF2B5EF4-FFF2-40B4-BE49-F238E27FC236}">
              <a16:creationId xmlns:a16="http://schemas.microsoft.com/office/drawing/2014/main" xmlns="" id="{00000000-0008-0000-0600-0000EF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6" name="Text Box 41">
          <a:extLst>
            <a:ext uri="{FF2B5EF4-FFF2-40B4-BE49-F238E27FC236}">
              <a16:creationId xmlns:a16="http://schemas.microsoft.com/office/drawing/2014/main" xmlns="" id="{00000000-0008-0000-0600-0000F0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7" name="Text Box 43">
          <a:extLst>
            <a:ext uri="{FF2B5EF4-FFF2-40B4-BE49-F238E27FC236}">
              <a16:creationId xmlns:a16="http://schemas.microsoft.com/office/drawing/2014/main" xmlns="" id="{00000000-0008-0000-0600-0000F1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xmlns="" id="{00000000-0008-0000-0600-0000F2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79" name="Text Box 8">
          <a:extLst>
            <a:ext uri="{FF2B5EF4-FFF2-40B4-BE49-F238E27FC236}">
              <a16:creationId xmlns:a16="http://schemas.microsoft.com/office/drawing/2014/main" xmlns="" id="{00000000-0008-0000-0600-0000F3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0" name="Text Box 9">
          <a:extLst>
            <a:ext uri="{FF2B5EF4-FFF2-40B4-BE49-F238E27FC236}">
              <a16:creationId xmlns:a16="http://schemas.microsoft.com/office/drawing/2014/main" xmlns="" id="{00000000-0008-0000-0600-0000F4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1" name="Text Box 10">
          <a:extLst>
            <a:ext uri="{FF2B5EF4-FFF2-40B4-BE49-F238E27FC236}">
              <a16:creationId xmlns:a16="http://schemas.microsoft.com/office/drawing/2014/main" xmlns="" id="{00000000-0008-0000-0600-0000F5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2" name="Text Box 41">
          <a:extLst>
            <a:ext uri="{FF2B5EF4-FFF2-40B4-BE49-F238E27FC236}">
              <a16:creationId xmlns:a16="http://schemas.microsoft.com/office/drawing/2014/main" xmlns="" id="{00000000-0008-0000-0600-0000F6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3" name="Text Box 43">
          <a:extLst>
            <a:ext uri="{FF2B5EF4-FFF2-40B4-BE49-F238E27FC236}">
              <a16:creationId xmlns:a16="http://schemas.microsoft.com/office/drawing/2014/main" xmlns="" id="{00000000-0008-0000-0600-0000F7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xmlns="" id="{00000000-0008-0000-0600-0000F8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5" name="Text Box 8">
          <a:extLst>
            <a:ext uri="{FF2B5EF4-FFF2-40B4-BE49-F238E27FC236}">
              <a16:creationId xmlns:a16="http://schemas.microsoft.com/office/drawing/2014/main" xmlns="" id="{00000000-0008-0000-0600-0000F9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6" name="Text Box 9">
          <a:extLst>
            <a:ext uri="{FF2B5EF4-FFF2-40B4-BE49-F238E27FC236}">
              <a16:creationId xmlns:a16="http://schemas.microsoft.com/office/drawing/2014/main" xmlns="" id="{00000000-0008-0000-0600-0000FA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7" name="Text Box 10">
          <a:extLst>
            <a:ext uri="{FF2B5EF4-FFF2-40B4-BE49-F238E27FC236}">
              <a16:creationId xmlns:a16="http://schemas.microsoft.com/office/drawing/2014/main" xmlns="" id="{00000000-0008-0000-0600-0000FB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8" name="Text Box 41">
          <a:extLst>
            <a:ext uri="{FF2B5EF4-FFF2-40B4-BE49-F238E27FC236}">
              <a16:creationId xmlns:a16="http://schemas.microsoft.com/office/drawing/2014/main" xmlns="" id="{00000000-0008-0000-0600-0000FC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89" name="Text Box 43">
          <a:extLst>
            <a:ext uri="{FF2B5EF4-FFF2-40B4-BE49-F238E27FC236}">
              <a16:creationId xmlns:a16="http://schemas.microsoft.com/office/drawing/2014/main" xmlns="" id="{00000000-0008-0000-0600-0000FD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xmlns="" id="{00000000-0008-0000-0600-0000FE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8191" name="Text Box 8">
          <a:extLst>
            <a:ext uri="{FF2B5EF4-FFF2-40B4-BE49-F238E27FC236}">
              <a16:creationId xmlns:a16="http://schemas.microsoft.com/office/drawing/2014/main" xmlns="" id="{00000000-0008-0000-0600-0000FF1F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56" name="Text Box 9">
          <a:extLst>
            <a:ext uri="{FF2B5EF4-FFF2-40B4-BE49-F238E27FC236}">
              <a16:creationId xmlns:a16="http://schemas.microsoft.com/office/drawing/2014/main" xmlns="" id="{00000000-0008-0000-0600-000000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57" name="Text Box 10">
          <a:extLst>
            <a:ext uri="{FF2B5EF4-FFF2-40B4-BE49-F238E27FC236}">
              <a16:creationId xmlns:a16="http://schemas.microsoft.com/office/drawing/2014/main" xmlns="" id="{00000000-0008-0000-0600-000001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58" name="Text Box 41">
          <a:extLst>
            <a:ext uri="{FF2B5EF4-FFF2-40B4-BE49-F238E27FC236}">
              <a16:creationId xmlns:a16="http://schemas.microsoft.com/office/drawing/2014/main" xmlns="" id="{00000000-0008-0000-0600-000002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59" name="Text Box 43">
          <a:extLst>
            <a:ext uri="{FF2B5EF4-FFF2-40B4-BE49-F238E27FC236}">
              <a16:creationId xmlns:a16="http://schemas.microsoft.com/office/drawing/2014/main" xmlns="" id="{00000000-0008-0000-0600-000003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0" name="Text Box 1">
          <a:extLst>
            <a:ext uri="{FF2B5EF4-FFF2-40B4-BE49-F238E27FC236}">
              <a16:creationId xmlns:a16="http://schemas.microsoft.com/office/drawing/2014/main" xmlns="" id="{00000000-0008-0000-0600-000004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1" name="Text Box 8">
          <a:extLst>
            <a:ext uri="{FF2B5EF4-FFF2-40B4-BE49-F238E27FC236}">
              <a16:creationId xmlns:a16="http://schemas.microsoft.com/office/drawing/2014/main" xmlns="" id="{00000000-0008-0000-0600-000005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2" name="Text Box 9">
          <a:extLst>
            <a:ext uri="{FF2B5EF4-FFF2-40B4-BE49-F238E27FC236}">
              <a16:creationId xmlns:a16="http://schemas.microsoft.com/office/drawing/2014/main" xmlns="" id="{00000000-0008-0000-0600-000006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3" name="Text Box 10">
          <a:extLst>
            <a:ext uri="{FF2B5EF4-FFF2-40B4-BE49-F238E27FC236}">
              <a16:creationId xmlns:a16="http://schemas.microsoft.com/office/drawing/2014/main" xmlns="" id="{00000000-0008-0000-0600-000007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4" name="Text Box 41">
          <a:extLst>
            <a:ext uri="{FF2B5EF4-FFF2-40B4-BE49-F238E27FC236}">
              <a16:creationId xmlns:a16="http://schemas.microsoft.com/office/drawing/2014/main" xmlns="" id="{00000000-0008-0000-0600-000008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5" name="Text Box 43">
          <a:extLst>
            <a:ext uri="{FF2B5EF4-FFF2-40B4-BE49-F238E27FC236}">
              <a16:creationId xmlns:a16="http://schemas.microsoft.com/office/drawing/2014/main" xmlns="" id="{00000000-0008-0000-0600-000009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6" name="Text Box 1">
          <a:extLst>
            <a:ext uri="{FF2B5EF4-FFF2-40B4-BE49-F238E27FC236}">
              <a16:creationId xmlns:a16="http://schemas.microsoft.com/office/drawing/2014/main" xmlns="" id="{00000000-0008-0000-0600-00000A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7" name="Text Box 8">
          <a:extLst>
            <a:ext uri="{FF2B5EF4-FFF2-40B4-BE49-F238E27FC236}">
              <a16:creationId xmlns:a16="http://schemas.microsoft.com/office/drawing/2014/main" xmlns="" id="{00000000-0008-0000-0600-00000B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8" name="Text Box 9">
          <a:extLst>
            <a:ext uri="{FF2B5EF4-FFF2-40B4-BE49-F238E27FC236}">
              <a16:creationId xmlns:a16="http://schemas.microsoft.com/office/drawing/2014/main" xmlns="" id="{00000000-0008-0000-0600-00000C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69" name="Text Box 10">
          <a:extLst>
            <a:ext uri="{FF2B5EF4-FFF2-40B4-BE49-F238E27FC236}">
              <a16:creationId xmlns:a16="http://schemas.microsoft.com/office/drawing/2014/main" xmlns="" id="{00000000-0008-0000-0600-00000D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0" name="Text Box 41">
          <a:extLst>
            <a:ext uri="{FF2B5EF4-FFF2-40B4-BE49-F238E27FC236}">
              <a16:creationId xmlns:a16="http://schemas.microsoft.com/office/drawing/2014/main" xmlns="" id="{00000000-0008-0000-0600-00000E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1" name="Text Box 43">
          <a:extLst>
            <a:ext uri="{FF2B5EF4-FFF2-40B4-BE49-F238E27FC236}">
              <a16:creationId xmlns:a16="http://schemas.microsoft.com/office/drawing/2014/main" xmlns="" id="{00000000-0008-0000-0600-00000F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2" name="Text Box 1">
          <a:extLst>
            <a:ext uri="{FF2B5EF4-FFF2-40B4-BE49-F238E27FC236}">
              <a16:creationId xmlns:a16="http://schemas.microsoft.com/office/drawing/2014/main" xmlns="" id="{00000000-0008-0000-0600-000010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3" name="Text Box 8">
          <a:extLst>
            <a:ext uri="{FF2B5EF4-FFF2-40B4-BE49-F238E27FC236}">
              <a16:creationId xmlns:a16="http://schemas.microsoft.com/office/drawing/2014/main" xmlns="" id="{00000000-0008-0000-0600-000011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4" name="Text Box 9">
          <a:extLst>
            <a:ext uri="{FF2B5EF4-FFF2-40B4-BE49-F238E27FC236}">
              <a16:creationId xmlns:a16="http://schemas.microsoft.com/office/drawing/2014/main" xmlns="" id="{00000000-0008-0000-0600-000012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5" name="Text Box 10">
          <a:extLst>
            <a:ext uri="{FF2B5EF4-FFF2-40B4-BE49-F238E27FC236}">
              <a16:creationId xmlns:a16="http://schemas.microsoft.com/office/drawing/2014/main" xmlns="" id="{00000000-0008-0000-0600-000013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6" name="Text Box 41">
          <a:extLst>
            <a:ext uri="{FF2B5EF4-FFF2-40B4-BE49-F238E27FC236}">
              <a16:creationId xmlns:a16="http://schemas.microsoft.com/office/drawing/2014/main" xmlns="" id="{00000000-0008-0000-0600-000014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118</xdr:row>
      <xdr:rowOff>0</xdr:rowOff>
    </xdr:from>
    <xdr:to>
      <xdr:col>0</xdr:col>
      <xdr:colOff>1685925</xdr:colOff>
      <xdr:row>118</xdr:row>
      <xdr:rowOff>47625</xdr:rowOff>
    </xdr:to>
    <xdr:sp macro="" textlink="">
      <xdr:nvSpPr>
        <xdr:cNvPr id="19477" name="Text Box 43">
          <a:extLst>
            <a:ext uri="{FF2B5EF4-FFF2-40B4-BE49-F238E27FC236}">
              <a16:creationId xmlns:a16="http://schemas.microsoft.com/office/drawing/2014/main" xmlns="" id="{00000000-0008-0000-0600-0000154C0000}"/>
            </a:ext>
          </a:extLst>
        </xdr:cNvPr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xmlns="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xmlns="" id="{00000000-0008-0000-06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xmlns="" id="{00000000-0008-0000-06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xmlns="" id="{00000000-0008-0000-06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xmlns="" id="{00000000-0008-0000-06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xmlns="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xmlns="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xmlns="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xmlns="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xmlns="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xmlns="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xmlns="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xmlns="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xmlns="" id="{00000000-0008-0000-06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xmlns="" id="{00000000-0008-0000-06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xmlns="" id="{00000000-0008-0000-06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xmlns="" id="{00000000-0008-0000-06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xmlns="" id="{00000000-0008-0000-06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xmlns="" id="{00000000-0008-0000-06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xmlns="" id="{00000000-0008-0000-06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xmlns="" id="{00000000-0008-0000-06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xmlns="" id="{00000000-0008-0000-06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xmlns="" id="{00000000-0008-0000-06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xmlns="" id="{00000000-0008-0000-06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xmlns="" id="{00000000-0008-0000-06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xmlns="" id="{00000000-0008-0000-0600-00007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xmlns="" id="{00000000-0008-0000-0600-00007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xmlns="" id="{00000000-0008-0000-0600-00007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xmlns="" id="{00000000-0008-0000-0600-00008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xmlns="" id="{00000000-0008-0000-0600-00008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xmlns="" id="{00000000-0008-0000-0600-00008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xmlns="" id="{00000000-0008-0000-0600-00008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xmlns="" id="{00000000-0008-0000-0600-00008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xmlns="" id="{00000000-0008-0000-0600-00008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xmlns="" id="{00000000-0008-0000-0600-00008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xmlns="" id="{00000000-0008-0000-0600-00008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xmlns="" id="{00000000-0008-0000-0600-00008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" name="Text Box 41">
          <a:extLst>
            <a:ext uri="{FF2B5EF4-FFF2-40B4-BE49-F238E27FC236}">
              <a16:creationId xmlns:a16="http://schemas.microsoft.com/office/drawing/2014/main" xmlns="" id="{00000000-0008-0000-0600-00008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" name="Text Box 43">
          <a:extLst>
            <a:ext uri="{FF2B5EF4-FFF2-40B4-BE49-F238E27FC236}">
              <a16:creationId xmlns:a16="http://schemas.microsoft.com/office/drawing/2014/main" xmlns="" id="{00000000-0008-0000-0600-00008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xmlns="" id="{00000000-0008-0000-0600-00008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xmlns="" id="{00000000-0008-0000-0600-00008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" name="Text Box 9">
          <a:extLst>
            <a:ext uri="{FF2B5EF4-FFF2-40B4-BE49-F238E27FC236}">
              <a16:creationId xmlns:a16="http://schemas.microsoft.com/office/drawing/2014/main" xmlns="" id="{00000000-0008-0000-0600-00008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" name="Text Box 10">
          <a:extLst>
            <a:ext uri="{FF2B5EF4-FFF2-40B4-BE49-F238E27FC236}">
              <a16:creationId xmlns:a16="http://schemas.microsoft.com/office/drawing/2014/main" xmlns="" id="{00000000-0008-0000-0600-00008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" name="Text Box 41">
          <a:extLst>
            <a:ext uri="{FF2B5EF4-FFF2-40B4-BE49-F238E27FC236}">
              <a16:creationId xmlns:a16="http://schemas.microsoft.com/office/drawing/2014/main" xmlns="" id="{00000000-0008-0000-0600-00008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" name="Text Box 43">
          <a:extLst>
            <a:ext uri="{FF2B5EF4-FFF2-40B4-BE49-F238E27FC236}">
              <a16:creationId xmlns:a16="http://schemas.microsoft.com/office/drawing/2014/main" xmlns="" id="{00000000-0008-0000-0600-00009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xmlns="" id="{00000000-0008-0000-0600-00009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xmlns="" id="{00000000-0008-0000-0600-00009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xmlns="" id="{00000000-0008-0000-0600-00009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8" name="Text Box 10">
          <a:extLst>
            <a:ext uri="{FF2B5EF4-FFF2-40B4-BE49-F238E27FC236}">
              <a16:creationId xmlns:a16="http://schemas.microsoft.com/office/drawing/2014/main" xmlns="" id="{00000000-0008-0000-0600-00009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9" name="Text Box 41">
          <a:extLst>
            <a:ext uri="{FF2B5EF4-FFF2-40B4-BE49-F238E27FC236}">
              <a16:creationId xmlns:a16="http://schemas.microsoft.com/office/drawing/2014/main" xmlns="" id="{00000000-0008-0000-0600-00009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0" name="Text Box 43">
          <a:extLst>
            <a:ext uri="{FF2B5EF4-FFF2-40B4-BE49-F238E27FC236}">
              <a16:creationId xmlns:a16="http://schemas.microsoft.com/office/drawing/2014/main" xmlns="" id="{00000000-0008-0000-0600-00009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xmlns="" id="{00000000-0008-0000-0600-00009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xmlns="" id="{00000000-0008-0000-0600-00009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xmlns="" id="{00000000-0008-0000-0600-00009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xmlns="" id="{00000000-0008-0000-0600-00009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" name="Text Box 41">
          <a:extLst>
            <a:ext uri="{FF2B5EF4-FFF2-40B4-BE49-F238E27FC236}">
              <a16:creationId xmlns:a16="http://schemas.microsoft.com/office/drawing/2014/main" xmlns="" id="{00000000-0008-0000-0600-00009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" name="Text Box 43">
          <a:extLst>
            <a:ext uri="{FF2B5EF4-FFF2-40B4-BE49-F238E27FC236}">
              <a16:creationId xmlns:a16="http://schemas.microsoft.com/office/drawing/2014/main" xmlns="" id="{00000000-0008-0000-0600-00009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xmlns="" id="{00000000-0008-0000-0600-00009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xmlns="" id="{00000000-0008-0000-0600-00009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" name="Text Box 9">
          <a:extLst>
            <a:ext uri="{FF2B5EF4-FFF2-40B4-BE49-F238E27FC236}">
              <a16:creationId xmlns:a16="http://schemas.microsoft.com/office/drawing/2014/main" xmlns="" id="{00000000-0008-0000-0600-00009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" name="Text Box 10">
          <a:extLst>
            <a:ext uri="{FF2B5EF4-FFF2-40B4-BE49-F238E27FC236}">
              <a16:creationId xmlns:a16="http://schemas.microsoft.com/office/drawing/2014/main" xmlns="" id="{00000000-0008-0000-0600-0000A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xmlns="" id="{00000000-0008-0000-0600-0000A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" name="Text Box 43">
          <a:extLst>
            <a:ext uri="{FF2B5EF4-FFF2-40B4-BE49-F238E27FC236}">
              <a16:creationId xmlns:a16="http://schemas.microsoft.com/office/drawing/2014/main" xmlns="" id="{00000000-0008-0000-0600-0000A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xmlns="" id="{00000000-0008-0000-0600-0000A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xmlns="" id="{00000000-0008-0000-0600-0000A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" name="Text Box 9">
          <a:extLst>
            <a:ext uri="{FF2B5EF4-FFF2-40B4-BE49-F238E27FC236}">
              <a16:creationId xmlns:a16="http://schemas.microsoft.com/office/drawing/2014/main" xmlns="" id="{00000000-0008-0000-0600-0000A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" name="Text Box 10">
          <a:extLst>
            <a:ext uri="{FF2B5EF4-FFF2-40B4-BE49-F238E27FC236}">
              <a16:creationId xmlns:a16="http://schemas.microsoft.com/office/drawing/2014/main" xmlns="" id="{00000000-0008-0000-0600-0000A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7" name="Text Box 41">
          <a:extLst>
            <a:ext uri="{FF2B5EF4-FFF2-40B4-BE49-F238E27FC236}">
              <a16:creationId xmlns:a16="http://schemas.microsoft.com/office/drawing/2014/main" xmlns="" id="{00000000-0008-0000-0600-0000A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8" name="Text Box 43">
          <a:extLst>
            <a:ext uri="{FF2B5EF4-FFF2-40B4-BE49-F238E27FC236}">
              <a16:creationId xmlns:a16="http://schemas.microsoft.com/office/drawing/2014/main" xmlns="" id="{00000000-0008-0000-0600-0000A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xmlns="" id="{00000000-0008-0000-0600-0000A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xmlns="" id="{00000000-0008-0000-0600-0000A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xmlns="" id="{00000000-0008-0000-0600-0000A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xmlns="" id="{00000000-0008-0000-0600-0000A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3" name="Text Box 41">
          <a:extLst>
            <a:ext uri="{FF2B5EF4-FFF2-40B4-BE49-F238E27FC236}">
              <a16:creationId xmlns:a16="http://schemas.microsoft.com/office/drawing/2014/main" xmlns="" id="{00000000-0008-0000-0600-0000A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4" name="Text Box 43">
          <a:extLst>
            <a:ext uri="{FF2B5EF4-FFF2-40B4-BE49-F238E27FC236}">
              <a16:creationId xmlns:a16="http://schemas.microsoft.com/office/drawing/2014/main" xmlns="" id="{00000000-0008-0000-0600-0000A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xmlns="" id="{00000000-0008-0000-0600-0000A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xmlns="" id="{00000000-0008-0000-0600-0000B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" name="Text Box 9">
          <a:extLst>
            <a:ext uri="{FF2B5EF4-FFF2-40B4-BE49-F238E27FC236}">
              <a16:creationId xmlns:a16="http://schemas.microsoft.com/office/drawing/2014/main" xmlns="" id="{00000000-0008-0000-0600-0000B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8" name="Text Box 10">
          <a:extLst>
            <a:ext uri="{FF2B5EF4-FFF2-40B4-BE49-F238E27FC236}">
              <a16:creationId xmlns:a16="http://schemas.microsoft.com/office/drawing/2014/main" xmlns="" id="{00000000-0008-0000-0600-0000B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9" name="Text Box 41">
          <a:extLst>
            <a:ext uri="{FF2B5EF4-FFF2-40B4-BE49-F238E27FC236}">
              <a16:creationId xmlns:a16="http://schemas.microsoft.com/office/drawing/2014/main" xmlns="" id="{00000000-0008-0000-0600-0000B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80" name="Text Box 43">
          <a:extLst>
            <a:ext uri="{FF2B5EF4-FFF2-40B4-BE49-F238E27FC236}">
              <a16:creationId xmlns:a16="http://schemas.microsoft.com/office/drawing/2014/main" xmlns="" id="{00000000-0008-0000-0600-0000B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xmlns="" id="{00000000-0008-0000-0600-0000B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xmlns="" id="{00000000-0008-0000-0600-0000B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xmlns="" id="{00000000-0008-0000-0600-0000B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" name="Text Box 10">
          <a:extLst>
            <a:ext uri="{FF2B5EF4-FFF2-40B4-BE49-F238E27FC236}">
              <a16:creationId xmlns:a16="http://schemas.microsoft.com/office/drawing/2014/main" xmlns="" id="{00000000-0008-0000-0600-0000B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" name="Text Box 41">
          <a:extLst>
            <a:ext uri="{FF2B5EF4-FFF2-40B4-BE49-F238E27FC236}">
              <a16:creationId xmlns:a16="http://schemas.microsoft.com/office/drawing/2014/main" xmlns="" id="{00000000-0008-0000-0600-0000B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" name="Text Box 43">
          <a:extLst>
            <a:ext uri="{FF2B5EF4-FFF2-40B4-BE49-F238E27FC236}">
              <a16:creationId xmlns:a16="http://schemas.microsoft.com/office/drawing/2014/main" xmlns="" id="{00000000-0008-0000-0600-0000B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xmlns="" id="{00000000-0008-0000-0600-0000B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xmlns="" id="{00000000-0008-0000-0600-0000B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xmlns="" id="{00000000-0008-0000-0600-0000B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xmlns="" id="{00000000-0008-0000-0600-0000B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" name="Text Box 41">
          <a:extLst>
            <a:ext uri="{FF2B5EF4-FFF2-40B4-BE49-F238E27FC236}">
              <a16:creationId xmlns:a16="http://schemas.microsoft.com/office/drawing/2014/main" xmlns="" id="{00000000-0008-0000-0600-0000B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" name="Text Box 43">
          <a:extLst>
            <a:ext uri="{FF2B5EF4-FFF2-40B4-BE49-F238E27FC236}">
              <a16:creationId xmlns:a16="http://schemas.microsoft.com/office/drawing/2014/main" xmlns="" id="{00000000-0008-0000-0600-0000C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xmlns="" id="{00000000-0008-0000-0600-0000C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xmlns="" id="{00000000-0008-0000-0600-0000C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" name="Text Box 9">
          <a:extLst>
            <a:ext uri="{FF2B5EF4-FFF2-40B4-BE49-F238E27FC236}">
              <a16:creationId xmlns:a16="http://schemas.microsoft.com/office/drawing/2014/main" xmlns="" id="{00000000-0008-0000-0600-0000C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" name="Text Box 10">
          <a:extLst>
            <a:ext uri="{FF2B5EF4-FFF2-40B4-BE49-F238E27FC236}">
              <a16:creationId xmlns:a16="http://schemas.microsoft.com/office/drawing/2014/main" xmlns="" id="{00000000-0008-0000-0600-0000C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" name="Text Box 41">
          <a:extLst>
            <a:ext uri="{FF2B5EF4-FFF2-40B4-BE49-F238E27FC236}">
              <a16:creationId xmlns:a16="http://schemas.microsoft.com/office/drawing/2014/main" xmlns="" id="{00000000-0008-0000-0600-0000C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" name="Text Box 43">
          <a:extLst>
            <a:ext uri="{FF2B5EF4-FFF2-40B4-BE49-F238E27FC236}">
              <a16:creationId xmlns:a16="http://schemas.microsoft.com/office/drawing/2014/main" xmlns="" id="{00000000-0008-0000-0600-0000C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xmlns="" id="{00000000-0008-0000-0600-0000C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xmlns="" id="{00000000-0008-0000-0600-0000C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xmlns="" id="{00000000-0008-0000-0600-0000C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xmlns="" id="{00000000-0008-0000-0600-0000C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3" name="Text Box 41">
          <a:extLst>
            <a:ext uri="{FF2B5EF4-FFF2-40B4-BE49-F238E27FC236}">
              <a16:creationId xmlns:a16="http://schemas.microsoft.com/office/drawing/2014/main" xmlns="" id="{00000000-0008-0000-0600-0000C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4" name="Text Box 43">
          <a:extLst>
            <a:ext uri="{FF2B5EF4-FFF2-40B4-BE49-F238E27FC236}">
              <a16:creationId xmlns:a16="http://schemas.microsoft.com/office/drawing/2014/main" xmlns="" id="{00000000-0008-0000-0600-0000C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xmlns="" id="{00000000-0008-0000-0600-0000C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xmlns="" id="{00000000-0008-0000-0600-0000C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xmlns="" id="{00000000-0008-0000-0600-0000C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8" name="Text Box 10">
          <a:extLst>
            <a:ext uri="{FF2B5EF4-FFF2-40B4-BE49-F238E27FC236}">
              <a16:creationId xmlns:a16="http://schemas.microsoft.com/office/drawing/2014/main" xmlns="" id="{00000000-0008-0000-0600-0000D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" name="Text Box 41">
          <a:extLst>
            <a:ext uri="{FF2B5EF4-FFF2-40B4-BE49-F238E27FC236}">
              <a16:creationId xmlns:a16="http://schemas.microsoft.com/office/drawing/2014/main" xmlns="" id="{00000000-0008-0000-0600-0000D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0" name="Text Box 43">
          <a:extLst>
            <a:ext uri="{FF2B5EF4-FFF2-40B4-BE49-F238E27FC236}">
              <a16:creationId xmlns:a16="http://schemas.microsoft.com/office/drawing/2014/main" xmlns="" id="{00000000-0008-0000-0600-0000D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xmlns="" id="{00000000-0008-0000-0600-0000D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xmlns="" id="{00000000-0008-0000-0600-0000D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xmlns="" id="{00000000-0008-0000-0600-0000D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xmlns="" id="{00000000-0008-0000-0600-0000D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5" name="Text Box 41">
          <a:extLst>
            <a:ext uri="{FF2B5EF4-FFF2-40B4-BE49-F238E27FC236}">
              <a16:creationId xmlns:a16="http://schemas.microsoft.com/office/drawing/2014/main" xmlns="" id="{00000000-0008-0000-0600-0000D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6" name="Text Box 43">
          <a:extLst>
            <a:ext uri="{FF2B5EF4-FFF2-40B4-BE49-F238E27FC236}">
              <a16:creationId xmlns:a16="http://schemas.microsoft.com/office/drawing/2014/main" xmlns="" id="{00000000-0008-0000-0600-0000D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xmlns="" id="{00000000-0008-0000-0600-0000D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xmlns="" id="{00000000-0008-0000-0600-0000D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" name="Text Box 9">
          <a:extLst>
            <a:ext uri="{FF2B5EF4-FFF2-40B4-BE49-F238E27FC236}">
              <a16:creationId xmlns:a16="http://schemas.microsoft.com/office/drawing/2014/main" xmlns="" id="{00000000-0008-0000-0600-0000D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" name="Text Box 10">
          <a:extLst>
            <a:ext uri="{FF2B5EF4-FFF2-40B4-BE49-F238E27FC236}">
              <a16:creationId xmlns:a16="http://schemas.microsoft.com/office/drawing/2014/main" xmlns="" id="{00000000-0008-0000-0600-0000D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" name="Text Box 41">
          <a:extLst>
            <a:ext uri="{FF2B5EF4-FFF2-40B4-BE49-F238E27FC236}">
              <a16:creationId xmlns:a16="http://schemas.microsoft.com/office/drawing/2014/main" xmlns="" id="{00000000-0008-0000-0600-0000D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" name="Text Box 43">
          <a:extLst>
            <a:ext uri="{FF2B5EF4-FFF2-40B4-BE49-F238E27FC236}">
              <a16:creationId xmlns:a16="http://schemas.microsoft.com/office/drawing/2014/main" xmlns="" id="{00000000-0008-0000-0600-0000D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xmlns="" id="{00000000-0008-0000-0600-0000D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xmlns="" id="{00000000-0008-0000-0600-0000E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xmlns="" id="{00000000-0008-0000-0600-0000E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xmlns="" id="{00000000-0008-0000-0600-0000E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" name="Text Box 41">
          <a:extLst>
            <a:ext uri="{FF2B5EF4-FFF2-40B4-BE49-F238E27FC236}">
              <a16:creationId xmlns:a16="http://schemas.microsoft.com/office/drawing/2014/main" xmlns="" id="{00000000-0008-0000-0600-0000E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" name="Text Box 43">
          <a:extLst>
            <a:ext uri="{FF2B5EF4-FFF2-40B4-BE49-F238E27FC236}">
              <a16:creationId xmlns:a16="http://schemas.microsoft.com/office/drawing/2014/main" xmlns="" id="{00000000-0008-0000-0600-0000E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xmlns="" id="{00000000-0008-0000-0600-0000E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xmlns="" id="{00000000-0008-0000-0600-0000E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1" name="Text Box 9">
          <a:extLst>
            <a:ext uri="{FF2B5EF4-FFF2-40B4-BE49-F238E27FC236}">
              <a16:creationId xmlns:a16="http://schemas.microsoft.com/office/drawing/2014/main" xmlns="" id="{00000000-0008-0000-0600-0000E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" name="Text Box 10">
          <a:extLst>
            <a:ext uri="{FF2B5EF4-FFF2-40B4-BE49-F238E27FC236}">
              <a16:creationId xmlns:a16="http://schemas.microsoft.com/office/drawing/2014/main" xmlns="" id="{00000000-0008-0000-0600-0000E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3" name="Text Box 41">
          <a:extLst>
            <a:ext uri="{FF2B5EF4-FFF2-40B4-BE49-F238E27FC236}">
              <a16:creationId xmlns:a16="http://schemas.microsoft.com/office/drawing/2014/main" xmlns="" id="{00000000-0008-0000-0600-0000E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4" name="Text Box 43">
          <a:extLst>
            <a:ext uri="{FF2B5EF4-FFF2-40B4-BE49-F238E27FC236}">
              <a16:creationId xmlns:a16="http://schemas.microsoft.com/office/drawing/2014/main" xmlns="" id="{00000000-0008-0000-0600-0000E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xmlns="" id="{00000000-0008-0000-0600-0000E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xmlns="" id="{00000000-0008-0000-0600-0000E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xmlns="" id="{00000000-0008-0000-0600-0000E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8" name="Text Box 10">
          <a:extLst>
            <a:ext uri="{FF2B5EF4-FFF2-40B4-BE49-F238E27FC236}">
              <a16:creationId xmlns:a16="http://schemas.microsoft.com/office/drawing/2014/main" xmlns="" id="{00000000-0008-0000-0600-0000E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" name="Text Box 41">
          <a:extLst>
            <a:ext uri="{FF2B5EF4-FFF2-40B4-BE49-F238E27FC236}">
              <a16:creationId xmlns:a16="http://schemas.microsoft.com/office/drawing/2014/main" xmlns="" id="{00000000-0008-0000-0600-0000E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0" name="Text Box 43">
          <a:extLst>
            <a:ext uri="{FF2B5EF4-FFF2-40B4-BE49-F238E27FC236}">
              <a16:creationId xmlns:a16="http://schemas.microsoft.com/office/drawing/2014/main" xmlns="" id="{00000000-0008-0000-0600-0000F0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xmlns="" id="{00000000-0008-0000-0600-0000F1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xmlns="" id="{00000000-0008-0000-0600-0000F2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3" name="Text Box 9">
          <a:extLst>
            <a:ext uri="{FF2B5EF4-FFF2-40B4-BE49-F238E27FC236}">
              <a16:creationId xmlns:a16="http://schemas.microsoft.com/office/drawing/2014/main" xmlns="" id="{00000000-0008-0000-0600-0000F3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xmlns="" id="{00000000-0008-0000-0600-0000F4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5" name="Text Box 41">
          <a:extLst>
            <a:ext uri="{FF2B5EF4-FFF2-40B4-BE49-F238E27FC236}">
              <a16:creationId xmlns:a16="http://schemas.microsoft.com/office/drawing/2014/main" xmlns="" id="{00000000-0008-0000-0600-0000F5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6" name="Text Box 43">
          <a:extLst>
            <a:ext uri="{FF2B5EF4-FFF2-40B4-BE49-F238E27FC236}">
              <a16:creationId xmlns:a16="http://schemas.microsoft.com/office/drawing/2014/main" xmlns="" id="{00000000-0008-0000-0600-0000F6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xmlns="" id="{00000000-0008-0000-0600-0000F7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xmlns="" id="{00000000-0008-0000-0600-0000F8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9" name="Text Box 9">
          <a:extLst>
            <a:ext uri="{FF2B5EF4-FFF2-40B4-BE49-F238E27FC236}">
              <a16:creationId xmlns:a16="http://schemas.microsoft.com/office/drawing/2014/main" xmlns="" id="{00000000-0008-0000-0600-0000F9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0" name="Text Box 10">
          <a:extLst>
            <a:ext uri="{FF2B5EF4-FFF2-40B4-BE49-F238E27FC236}">
              <a16:creationId xmlns:a16="http://schemas.microsoft.com/office/drawing/2014/main" xmlns="" id="{00000000-0008-0000-0600-0000FA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1" name="Text Box 41">
          <a:extLst>
            <a:ext uri="{FF2B5EF4-FFF2-40B4-BE49-F238E27FC236}">
              <a16:creationId xmlns:a16="http://schemas.microsoft.com/office/drawing/2014/main" xmlns="" id="{00000000-0008-0000-0600-0000FB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600-0000FC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xmlns="" id="{00000000-0008-0000-0600-0000FD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xmlns="" id="{00000000-0008-0000-0600-0000FE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xmlns="" id="{00000000-0008-0000-0600-0000FF00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xmlns="" id="{00000000-0008-0000-0600-00000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7" name="Text Box 41">
          <a:extLst>
            <a:ext uri="{FF2B5EF4-FFF2-40B4-BE49-F238E27FC236}">
              <a16:creationId xmlns:a16="http://schemas.microsoft.com/office/drawing/2014/main" xmlns="" id="{00000000-0008-0000-0600-00000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8" name="Text Box 43">
          <a:extLst>
            <a:ext uri="{FF2B5EF4-FFF2-40B4-BE49-F238E27FC236}">
              <a16:creationId xmlns:a16="http://schemas.microsoft.com/office/drawing/2014/main" xmlns="" id="{00000000-0008-0000-0600-00000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xmlns="" id="{00000000-0008-0000-0600-00000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xmlns="" id="{00000000-0008-0000-0600-00000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9">
          <a:extLst>
            <a:ext uri="{FF2B5EF4-FFF2-40B4-BE49-F238E27FC236}">
              <a16:creationId xmlns:a16="http://schemas.microsoft.com/office/drawing/2014/main" xmlns="" id="{00000000-0008-0000-0600-00000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10">
          <a:extLst>
            <a:ext uri="{FF2B5EF4-FFF2-40B4-BE49-F238E27FC236}">
              <a16:creationId xmlns:a16="http://schemas.microsoft.com/office/drawing/2014/main" xmlns="" id="{00000000-0008-0000-0600-00000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41">
          <a:extLst>
            <a:ext uri="{FF2B5EF4-FFF2-40B4-BE49-F238E27FC236}">
              <a16:creationId xmlns:a16="http://schemas.microsoft.com/office/drawing/2014/main" xmlns="" id="{00000000-0008-0000-0600-00000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3">
          <a:extLst>
            <a:ext uri="{FF2B5EF4-FFF2-40B4-BE49-F238E27FC236}">
              <a16:creationId xmlns:a16="http://schemas.microsoft.com/office/drawing/2014/main" xmlns="" id="{00000000-0008-0000-0600-00000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xmlns="" id="{00000000-0008-0000-0600-00000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xmlns="" id="{00000000-0008-0000-0600-00000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xmlns="" id="{00000000-0008-0000-0600-00000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" name="Text Box 10">
          <a:extLst>
            <a:ext uri="{FF2B5EF4-FFF2-40B4-BE49-F238E27FC236}">
              <a16:creationId xmlns:a16="http://schemas.microsoft.com/office/drawing/2014/main" xmlns="" id="{00000000-0008-0000-0600-00000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" name="Text Box 41">
          <a:extLst>
            <a:ext uri="{FF2B5EF4-FFF2-40B4-BE49-F238E27FC236}">
              <a16:creationId xmlns:a16="http://schemas.microsoft.com/office/drawing/2014/main" xmlns="" id="{00000000-0008-0000-0600-00000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" name="Text Box 43">
          <a:extLst>
            <a:ext uri="{FF2B5EF4-FFF2-40B4-BE49-F238E27FC236}">
              <a16:creationId xmlns:a16="http://schemas.microsoft.com/office/drawing/2014/main" xmlns="" id="{00000000-0008-0000-0600-00000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xmlns="" id="{00000000-0008-0000-0600-00000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xmlns="" id="{00000000-0008-0000-0600-00001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xmlns="" id="{00000000-0008-0000-0600-00001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10">
          <a:extLst>
            <a:ext uri="{FF2B5EF4-FFF2-40B4-BE49-F238E27FC236}">
              <a16:creationId xmlns:a16="http://schemas.microsoft.com/office/drawing/2014/main" xmlns="" id="{00000000-0008-0000-0600-00001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41">
          <a:extLst>
            <a:ext uri="{FF2B5EF4-FFF2-40B4-BE49-F238E27FC236}">
              <a16:creationId xmlns:a16="http://schemas.microsoft.com/office/drawing/2014/main" xmlns="" id="{00000000-0008-0000-0600-00001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3">
          <a:extLst>
            <a:ext uri="{FF2B5EF4-FFF2-40B4-BE49-F238E27FC236}">
              <a16:creationId xmlns:a16="http://schemas.microsoft.com/office/drawing/2014/main" xmlns="" id="{00000000-0008-0000-0600-00001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xmlns="" id="{00000000-0008-0000-0600-00001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xmlns="" id="{00000000-0008-0000-0600-00001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9">
          <a:extLst>
            <a:ext uri="{FF2B5EF4-FFF2-40B4-BE49-F238E27FC236}">
              <a16:creationId xmlns:a16="http://schemas.microsoft.com/office/drawing/2014/main" xmlns="" id="{00000000-0008-0000-0600-00001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10">
          <a:extLst>
            <a:ext uri="{FF2B5EF4-FFF2-40B4-BE49-F238E27FC236}">
              <a16:creationId xmlns:a16="http://schemas.microsoft.com/office/drawing/2014/main" xmlns="" id="{00000000-0008-0000-0600-00001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41">
          <a:extLst>
            <a:ext uri="{FF2B5EF4-FFF2-40B4-BE49-F238E27FC236}">
              <a16:creationId xmlns:a16="http://schemas.microsoft.com/office/drawing/2014/main" xmlns="" id="{00000000-0008-0000-0600-00001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3">
          <a:extLst>
            <a:ext uri="{FF2B5EF4-FFF2-40B4-BE49-F238E27FC236}">
              <a16:creationId xmlns:a16="http://schemas.microsoft.com/office/drawing/2014/main" xmlns="" id="{00000000-0008-0000-0600-00001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xmlns="" id="{00000000-0008-0000-0600-00001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xmlns="" id="{00000000-0008-0000-0600-00001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xmlns="" id="{00000000-0008-0000-0600-00001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xmlns="" id="{00000000-0008-0000-0600-00001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41">
          <a:extLst>
            <a:ext uri="{FF2B5EF4-FFF2-40B4-BE49-F238E27FC236}">
              <a16:creationId xmlns:a16="http://schemas.microsoft.com/office/drawing/2014/main" xmlns="" id="{00000000-0008-0000-0600-00001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3">
          <a:extLst>
            <a:ext uri="{FF2B5EF4-FFF2-40B4-BE49-F238E27FC236}">
              <a16:creationId xmlns:a16="http://schemas.microsoft.com/office/drawing/2014/main" xmlns="" id="{00000000-0008-0000-0600-00002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00000000-0008-0000-0600-00002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xmlns="" id="{00000000-0008-0000-0600-00002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xmlns="" id="{00000000-0008-0000-0600-00002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xmlns="" id="{00000000-0008-0000-0600-00002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xmlns="" id="{00000000-0008-0000-0600-00002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xmlns="" id="{00000000-0008-0000-0600-00002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00000000-0008-0000-0600-00002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xmlns="" id="{00000000-0008-0000-0600-00002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xmlns="" id="{00000000-0008-0000-0600-00002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xmlns="" id="{00000000-0008-0000-0600-00002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xmlns="" id="{00000000-0008-0000-0600-00002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xmlns="" id="{00000000-0008-0000-0600-00002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00000000-0008-0000-0600-00002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xmlns="" id="{00000000-0008-0000-0600-00002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xmlns="" id="{00000000-0008-0000-0600-00002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xmlns="" id="{00000000-0008-0000-0600-00003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xmlns="" id="{00000000-0008-0000-0600-00003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xmlns="" id="{00000000-0008-0000-0600-00003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00000000-0008-0000-0600-00003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xmlns="" id="{00000000-0008-0000-0600-00003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xmlns="" id="{00000000-0008-0000-0600-00003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xmlns="" id="{00000000-0008-0000-0600-00003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xmlns="" id="{00000000-0008-0000-0600-00003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xmlns="" id="{00000000-0008-0000-0600-00003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00000000-0008-0000-0600-00003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xmlns="" id="{00000000-0008-0000-0600-00003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xmlns="" id="{00000000-0008-0000-0600-00003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xmlns="" id="{00000000-0008-0000-0600-00003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xmlns="" id="{00000000-0008-0000-0600-00003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xmlns="" id="{00000000-0008-0000-0600-00003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00000000-0008-0000-0600-00003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xmlns="" id="{00000000-0008-0000-0600-00004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xmlns="" id="{00000000-0008-0000-0600-00004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xmlns="" id="{00000000-0008-0000-0600-00004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xmlns="" id="{00000000-0008-0000-0600-00004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xmlns="" id="{00000000-0008-0000-0600-00004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00000000-0008-0000-0600-00004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xmlns="" id="{00000000-0008-0000-0600-00004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xmlns="" id="{00000000-0008-0000-0600-00004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xmlns="" id="{00000000-0008-0000-0600-00004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xmlns="" id="{00000000-0008-0000-0600-00004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30" name="Text Box 43">
          <a:extLst>
            <a:ext uri="{FF2B5EF4-FFF2-40B4-BE49-F238E27FC236}">
              <a16:creationId xmlns:a16="http://schemas.microsoft.com/office/drawing/2014/main" xmlns="" id="{00000000-0008-0000-0600-00004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xmlns="" id="{00000000-0008-0000-0600-00004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xmlns="" id="{00000000-0008-0000-0600-00004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9">
          <a:extLst>
            <a:ext uri="{FF2B5EF4-FFF2-40B4-BE49-F238E27FC236}">
              <a16:creationId xmlns:a16="http://schemas.microsoft.com/office/drawing/2014/main" xmlns="" id="{00000000-0008-0000-0600-00004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10">
          <a:extLst>
            <a:ext uri="{FF2B5EF4-FFF2-40B4-BE49-F238E27FC236}">
              <a16:creationId xmlns:a16="http://schemas.microsoft.com/office/drawing/2014/main" xmlns="" id="{00000000-0008-0000-0600-00004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41">
          <a:extLst>
            <a:ext uri="{FF2B5EF4-FFF2-40B4-BE49-F238E27FC236}">
              <a16:creationId xmlns:a16="http://schemas.microsoft.com/office/drawing/2014/main" xmlns="" id="{00000000-0008-0000-0600-00004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3">
          <a:extLst>
            <a:ext uri="{FF2B5EF4-FFF2-40B4-BE49-F238E27FC236}">
              <a16:creationId xmlns:a16="http://schemas.microsoft.com/office/drawing/2014/main" xmlns="" id="{00000000-0008-0000-0600-00005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xmlns="" id="{00000000-0008-0000-0600-00005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xmlns="" id="{00000000-0008-0000-0600-00005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9">
          <a:extLst>
            <a:ext uri="{FF2B5EF4-FFF2-40B4-BE49-F238E27FC236}">
              <a16:creationId xmlns:a16="http://schemas.microsoft.com/office/drawing/2014/main" xmlns="" id="{00000000-0008-0000-0600-00005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10">
          <a:extLst>
            <a:ext uri="{FF2B5EF4-FFF2-40B4-BE49-F238E27FC236}">
              <a16:creationId xmlns:a16="http://schemas.microsoft.com/office/drawing/2014/main" xmlns="" id="{00000000-0008-0000-0600-00005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41">
          <a:extLst>
            <a:ext uri="{FF2B5EF4-FFF2-40B4-BE49-F238E27FC236}">
              <a16:creationId xmlns:a16="http://schemas.microsoft.com/office/drawing/2014/main" xmlns="" id="{00000000-0008-0000-0600-00005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3">
          <a:extLst>
            <a:ext uri="{FF2B5EF4-FFF2-40B4-BE49-F238E27FC236}">
              <a16:creationId xmlns:a16="http://schemas.microsoft.com/office/drawing/2014/main" xmlns="" id="{00000000-0008-0000-0600-00005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xmlns="" id="{00000000-0008-0000-0600-00005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xmlns="" id="{00000000-0008-0000-0600-00005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xmlns="" id="{00000000-0008-0000-0600-00005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10">
          <a:extLst>
            <a:ext uri="{FF2B5EF4-FFF2-40B4-BE49-F238E27FC236}">
              <a16:creationId xmlns:a16="http://schemas.microsoft.com/office/drawing/2014/main" xmlns="" id="{00000000-0008-0000-0600-00005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41">
          <a:extLst>
            <a:ext uri="{FF2B5EF4-FFF2-40B4-BE49-F238E27FC236}">
              <a16:creationId xmlns:a16="http://schemas.microsoft.com/office/drawing/2014/main" xmlns="" id="{00000000-0008-0000-0600-00005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3">
          <a:extLst>
            <a:ext uri="{FF2B5EF4-FFF2-40B4-BE49-F238E27FC236}">
              <a16:creationId xmlns:a16="http://schemas.microsoft.com/office/drawing/2014/main" xmlns="" id="{00000000-0008-0000-0600-00005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xmlns="" id="{00000000-0008-0000-0600-00005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xmlns="" id="{00000000-0008-0000-0600-00005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1" name="Text Box 9">
          <a:extLst>
            <a:ext uri="{FF2B5EF4-FFF2-40B4-BE49-F238E27FC236}">
              <a16:creationId xmlns:a16="http://schemas.microsoft.com/office/drawing/2014/main" xmlns="" id="{00000000-0008-0000-0600-00005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2" name="Text Box 10">
          <a:extLst>
            <a:ext uri="{FF2B5EF4-FFF2-40B4-BE49-F238E27FC236}">
              <a16:creationId xmlns:a16="http://schemas.microsoft.com/office/drawing/2014/main" xmlns="" id="{00000000-0008-0000-0600-00006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3" name="Text Box 41">
          <a:extLst>
            <a:ext uri="{FF2B5EF4-FFF2-40B4-BE49-F238E27FC236}">
              <a16:creationId xmlns:a16="http://schemas.microsoft.com/office/drawing/2014/main" xmlns="" id="{00000000-0008-0000-0600-00006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4" name="Text Box 43">
          <a:extLst>
            <a:ext uri="{FF2B5EF4-FFF2-40B4-BE49-F238E27FC236}">
              <a16:creationId xmlns:a16="http://schemas.microsoft.com/office/drawing/2014/main" xmlns="" id="{00000000-0008-0000-0600-00006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xmlns="" id="{00000000-0008-0000-0600-00006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xmlns="" id="{00000000-0008-0000-0600-00006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7" name="Text Box 9">
          <a:extLst>
            <a:ext uri="{FF2B5EF4-FFF2-40B4-BE49-F238E27FC236}">
              <a16:creationId xmlns:a16="http://schemas.microsoft.com/office/drawing/2014/main" xmlns="" id="{00000000-0008-0000-0600-00006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8" name="Text Box 10">
          <a:extLst>
            <a:ext uri="{FF2B5EF4-FFF2-40B4-BE49-F238E27FC236}">
              <a16:creationId xmlns:a16="http://schemas.microsoft.com/office/drawing/2014/main" xmlns="" id="{00000000-0008-0000-0600-00006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9" name="Text Box 41">
          <a:extLst>
            <a:ext uri="{FF2B5EF4-FFF2-40B4-BE49-F238E27FC236}">
              <a16:creationId xmlns:a16="http://schemas.microsoft.com/office/drawing/2014/main" xmlns="" id="{00000000-0008-0000-0600-00006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0" name="Text Box 43">
          <a:extLst>
            <a:ext uri="{FF2B5EF4-FFF2-40B4-BE49-F238E27FC236}">
              <a16:creationId xmlns:a16="http://schemas.microsoft.com/office/drawing/2014/main" xmlns="" id="{00000000-0008-0000-0600-00006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xmlns="" id="{00000000-0008-0000-0600-00006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xmlns="" id="{00000000-0008-0000-0600-00006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xmlns="" id="{00000000-0008-0000-0600-00006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xmlns="" id="{00000000-0008-0000-0600-00006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5" name="Text Box 41">
          <a:extLst>
            <a:ext uri="{FF2B5EF4-FFF2-40B4-BE49-F238E27FC236}">
              <a16:creationId xmlns:a16="http://schemas.microsoft.com/office/drawing/2014/main" xmlns="" id="{00000000-0008-0000-0600-00006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6" name="Text Box 43">
          <a:extLst>
            <a:ext uri="{FF2B5EF4-FFF2-40B4-BE49-F238E27FC236}">
              <a16:creationId xmlns:a16="http://schemas.microsoft.com/office/drawing/2014/main" xmlns="" id="{00000000-0008-0000-0600-00006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xmlns="" id="{00000000-0008-0000-0600-00006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xmlns="" id="{00000000-0008-0000-0600-00007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9">
          <a:extLst>
            <a:ext uri="{FF2B5EF4-FFF2-40B4-BE49-F238E27FC236}">
              <a16:creationId xmlns:a16="http://schemas.microsoft.com/office/drawing/2014/main" xmlns="" id="{00000000-0008-0000-0600-00007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10">
          <a:extLst>
            <a:ext uri="{FF2B5EF4-FFF2-40B4-BE49-F238E27FC236}">
              <a16:creationId xmlns:a16="http://schemas.microsoft.com/office/drawing/2014/main" xmlns="" id="{00000000-0008-0000-0600-00007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41">
          <a:extLst>
            <a:ext uri="{FF2B5EF4-FFF2-40B4-BE49-F238E27FC236}">
              <a16:creationId xmlns:a16="http://schemas.microsoft.com/office/drawing/2014/main" xmlns="" id="{00000000-0008-0000-0600-00007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3">
          <a:extLst>
            <a:ext uri="{FF2B5EF4-FFF2-40B4-BE49-F238E27FC236}">
              <a16:creationId xmlns:a16="http://schemas.microsoft.com/office/drawing/2014/main" xmlns="" id="{00000000-0008-0000-0600-00007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xmlns="" id="{00000000-0008-0000-0600-00007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xmlns="" id="{00000000-0008-0000-0600-00007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xmlns="" id="{00000000-0008-0000-0600-00007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10">
          <a:extLst>
            <a:ext uri="{FF2B5EF4-FFF2-40B4-BE49-F238E27FC236}">
              <a16:creationId xmlns:a16="http://schemas.microsoft.com/office/drawing/2014/main" xmlns="" id="{00000000-0008-0000-0600-00007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41">
          <a:extLst>
            <a:ext uri="{FF2B5EF4-FFF2-40B4-BE49-F238E27FC236}">
              <a16:creationId xmlns:a16="http://schemas.microsoft.com/office/drawing/2014/main" xmlns="" id="{00000000-0008-0000-0600-00007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3">
          <a:extLst>
            <a:ext uri="{FF2B5EF4-FFF2-40B4-BE49-F238E27FC236}">
              <a16:creationId xmlns:a16="http://schemas.microsoft.com/office/drawing/2014/main" xmlns="" id="{00000000-0008-0000-0600-00007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xmlns="" id="{00000000-0008-0000-0600-00007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xmlns="" id="{00000000-0008-0000-0600-00007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xmlns="" id="{00000000-0008-0000-0600-00007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xmlns="" id="{00000000-0008-0000-0600-00007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41">
          <a:extLst>
            <a:ext uri="{FF2B5EF4-FFF2-40B4-BE49-F238E27FC236}">
              <a16:creationId xmlns:a16="http://schemas.microsoft.com/office/drawing/2014/main" xmlns="" id="{00000000-0008-0000-0600-00007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3">
          <a:extLst>
            <a:ext uri="{FF2B5EF4-FFF2-40B4-BE49-F238E27FC236}">
              <a16:creationId xmlns:a16="http://schemas.microsoft.com/office/drawing/2014/main" xmlns="" id="{00000000-0008-0000-0600-00008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xmlns="" id="{00000000-0008-0000-0600-00008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xmlns="" id="{00000000-0008-0000-0600-00008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xmlns="" id="{00000000-0008-0000-0600-00008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xmlns="" id="{00000000-0008-0000-0600-00008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41">
          <a:extLst>
            <a:ext uri="{FF2B5EF4-FFF2-40B4-BE49-F238E27FC236}">
              <a16:creationId xmlns:a16="http://schemas.microsoft.com/office/drawing/2014/main" xmlns="" id="{00000000-0008-0000-0600-00008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3">
          <a:extLst>
            <a:ext uri="{FF2B5EF4-FFF2-40B4-BE49-F238E27FC236}">
              <a16:creationId xmlns:a16="http://schemas.microsoft.com/office/drawing/2014/main" xmlns="" id="{00000000-0008-0000-0600-00008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xmlns="" id="{00000000-0008-0000-0600-00008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xmlns="" id="{00000000-0008-0000-0600-00008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9">
          <a:extLst>
            <a:ext uri="{FF2B5EF4-FFF2-40B4-BE49-F238E27FC236}">
              <a16:creationId xmlns:a16="http://schemas.microsoft.com/office/drawing/2014/main" xmlns="" id="{00000000-0008-0000-0600-00008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10">
          <a:extLst>
            <a:ext uri="{FF2B5EF4-FFF2-40B4-BE49-F238E27FC236}">
              <a16:creationId xmlns:a16="http://schemas.microsoft.com/office/drawing/2014/main" xmlns="" id="{00000000-0008-0000-0600-00008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41">
          <a:extLst>
            <a:ext uri="{FF2B5EF4-FFF2-40B4-BE49-F238E27FC236}">
              <a16:creationId xmlns:a16="http://schemas.microsoft.com/office/drawing/2014/main" xmlns="" id="{00000000-0008-0000-0600-00008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3">
          <a:extLst>
            <a:ext uri="{FF2B5EF4-FFF2-40B4-BE49-F238E27FC236}">
              <a16:creationId xmlns:a16="http://schemas.microsoft.com/office/drawing/2014/main" xmlns="" id="{00000000-0008-0000-0600-00008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xmlns="" id="{00000000-0008-0000-0600-00008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xmlns="" id="{00000000-0008-0000-0600-00008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xmlns="" id="{00000000-0008-0000-0600-00008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10">
          <a:extLst>
            <a:ext uri="{FF2B5EF4-FFF2-40B4-BE49-F238E27FC236}">
              <a16:creationId xmlns:a16="http://schemas.microsoft.com/office/drawing/2014/main" xmlns="" id="{00000000-0008-0000-0600-00009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41">
          <a:extLst>
            <a:ext uri="{FF2B5EF4-FFF2-40B4-BE49-F238E27FC236}">
              <a16:creationId xmlns:a16="http://schemas.microsoft.com/office/drawing/2014/main" xmlns="" id="{00000000-0008-0000-0600-00009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3">
          <a:extLst>
            <a:ext uri="{FF2B5EF4-FFF2-40B4-BE49-F238E27FC236}">
              <a16:creationId xmlns:a16="http://schemas.microsoft.com/office/drawing/2014/main" xmlns="" id="{00000000-0008-0000-0600-00009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xmlns="" id="{00000000-0008-0000-0600-00009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xmlns="" id="{00000000-0008-0000-0600-00009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5" name="Text Box 9">
          <a:extLst>
            <a:ext uri="{FF2B5EF4-FFF2-40B4-BE49-F238E27FC236}">
              <a16:creationId xmlns:a16="http://schemas.microsoft.com/office/drawing/2014/main" xmlns="" id="{00000000-0008-0000-0600-00009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6" name="Text Box 10">
          <a:extLst>
            <a:ext uri="{FF2B5EF4-FFF2-40B4-BE49-F238E27FC236}">
              <a16:creationId xmlns:a16="http://schemas.microsoft.com/office/drawing/2014/main" xmlns="" id="{00000000-0008-0000-0600-00009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7" name="Text Box 41">
          <a:extLst>
            <a:ext uri="{FF2B5EF4-FFF2-40B4-BE49-F238E27FC236}">
              <a16:creationId xmlns:a16="http://schemas.microsoft.com/office/drawing/2014/main" xmlns="" id="{00000000-0008-0000-0600-00009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8" name="Text Box 43">
          <a:extLst>
            <a:ext uri="{FF2B5EF4-FFF2-40B4-BE49-F238E27FC236}">
              <a16:creationId xmlns:a16="http://schemas.microsoft.com/office/drawing/2014/main" xmlns="" id="{00000000-0008-0000-0600-00009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xmlns="" id="{00000000-0008-0000-0600-00009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xmlns="" id="{00000000-0008-0000-0600-00009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xmlns="" id="{00000000-0008-0000-0600-00009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xmlns="" id="{00000000-0008-0000-0600-00009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41">
          <a:extLst>
            <a:ext uri="{FF2B5EF4-FFF2-40B4-BE49-F238E27FC236}">
              <a16:creationId xmlns:a16="http://schemas.microsoft.com/office/drawing/2014/main" xmlns="" id="{00000000-0008-0000-0600-00009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3">
          <a:extLst>
            <a:ext uri="{FF2B5EF4-FFF2-40B4-BE49-F238E27FC236}">
              <a16:creationId xmlns:a16="http://schemas.microsoft.com/office/drawing/2014/main" xmlns="" id="{00000000-0008-0000-0600-00009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xmlns="" id="{00000000-0008-0000-0600-00009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xmlns="" id="{00000000-0008-0000-0600-0000A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xmlns="" id="{00000000-0008-0000-0600-0000A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xmlns="" id="{00000000-0008-0000-0600-0000A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41">
          <a:extLst>
            <a:ext uri="{FF2B5EF4-FFF2-40B4-BE49-F238E27FC236}">
              <a16:creationId xmlns:a16="http://schemas.microsoft.com/office/drawing/2014/main" xmlns="" id="{00000000-0008-0000-0600-0000A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3">
          <a:extLst>
            <a:ext uri="{FF2B5EF4-FFF2-40B4-BE49-F238E27FC236}">
              <a16:creationId xmlns:a16="http://schemas.microsoft.com/office/drawing/2014/main" xmlns="" id="{00000000-0008-0000-0600-0000A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xmlns="" id="{00000000-0008-0000-0600-0000A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xmlns="" id="{00000000-0008-0000-0600-0000A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9">
          <a:extLst>
            <a:ext uri="{FF2B5EF4-FFF2-40B4-BE49-F238E27FC236}">
              <a16:creationId xmlns:a16="http://schemas.microsoft.com/office/drawing/2014/main" xmlns="" id="{00000000-0008-0000-0600-0000A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10">
          <a:extLst>
            <a:ext uri="{FF2B5EF4-FFF2-40B4-BE49-F238E27FC236}">
              <a16:creationId xmlns:a16="http://schemas.microsoft.com/office/drawing/2014/main" xmlns="" id="{00000000-0008-0000-0600-0000A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41">
          <a:extLst>
            <a:ext uri="{FF2B5EF4-FFF2-40B4-BE49-F238E27FC236}">
              <a16:creationId xmlns:a16="http://schemas.microsoft.com/office/drawing/2014/main" xmlns="" id="{00000000-0008-0000-0600-0000A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3">
          <a:extLst>
            <a:ext uri="{FF2B5EF4-FFF2-40B4-BE49-F238E27FC236}">
              <a16:creationId xmlns:a16="http://schemas.microsoft.com/office/drawing/2014/main" xmlns="" id="{00000000-0008-0000-0600-0000A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xmlns="" id="{00000000-0008-0000-0600-0000A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xmlns="" id="{00000000-0008-0000-0600-0000A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9">
          <a:extLst>
            <a:ext uri="{FF2B5EF4-FFF2-40B4-BE49-F238E27FC236}">
              <a16:creationId xmlns:a16="http://schemas.microsoft.com/office/drawing/2014/main" xmlns="" id="{00000000-0008-0000-0600-0000A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xmlns="" id="{00000000-0008-0000-0600-0000A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41">
          <a:extLst>
            <a:ext uri="{FF2B5EF4-FFF2-40B4-BE49-F238E27FC236}">
              <a16:creationId xmlns:a16="http://schemas.microsoft.com/office/drawing/2014/main" xmlns="" id="{00000000-0008-0000-0600-0000A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3">
          <a:extLst>
            <a:ext uri="{FF2B5EF4-FFF2-40B4-BE49-F238E27FC236}">
              <a16:creationId xmlns:a16="http://schemas.microsoft.com/office/drawing/2014/main" xmlns="" id="{00000000-0008-0000-0600-0000B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xmlns="" id="{00000000-0008-0000-0600-0000B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xmlns="" id="{00000000-0008-0000-0600-0000B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xmlns="" id="{00000000-0008-0000-0600-0000B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xmlns="" id="{00000000-0008-0000-0600-0000B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41">
          <a:extLst>
            <a:ext uri="{FF2B5EF4-FFF2-40B4-BE49-F238E27FC236}">
              <a16:creationId xmlns:a16="http://schemas.microsoft.com/office/drawing/2014/main" xmlns="" id="{00000000-0008-0000-0600-0000B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3">
          <a:extLst>
            <a:ext uri="{FF2B5EF4-FFF2-40B4-BE49-F238E27FC236}">
              <a16:creationId xmlns:a16="http://schemas.microsoft.com/office/drawing/2014/main" xmlns="" id="{00000000-0008-0000-0600-0000B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xmlns="" id="{00000000-0008-0000-0600-0000B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xmlns="" id="{00000000-0008-0000-0600-0000B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9">
          <a:extLst>
            <a:ext uri="{FF2B5EF4-FFF2-40B4-BE49-F238E27FC236}">
              <a16:creationId xmlns:a16="http://schemas.microsoft.com/office/drawing/2014/main" xmlns="" id="{00000000-0008-0000-0600-0000B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10">
          <a:extLst>
            <a:ext uri="{FF2B5EF4-FFF2-40B4-BE49-F238E27FC236}">
              <a16:creationId xmlns:a16="http://schemas.microsoft.com/office/drawing/2014/main" xmlns="" id="{00000000-0008-0000-0600-0000B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41">
          <a:extLst>
            <a:ext uri="{FF2B5EF4-FFF2-40B4-BE49-F238E27FC236}">
              <a16:creationId xmlns:a16="http://schemas.microsoft.com/office/drawing/2014/main" xmlns="" id="{00000000-0008-0000-0600-0000B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3">
          <a:extLst>
            <a:ext uri="{FF2B5EF4-FFF2-40B4-BE49-F238E27FC236}">
              <a16:creationId xmlns:a16="http://schemas.microsoft.com/office/drawing/2014/main" xmlns="" id="{00000000-0008-0000-0600-0000B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xmlns="" id="{00000000-0008-0000-0600-0000B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xmlns="" id="{00000000-0008-0000-0600-0000B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xmlns="" id="{00000000-0008-0000-0600-0000B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10">
          <a:extLst>
            <a:ext uri="{FF2B5EF4-FFF2-40B4-BE49-F238E27FC236}">
              <a16:creationId xmlns:a16="http://schemas.microsoft.com/office/drawing/2014/main" xmlns="" id="{00000000-0008-0000-0600-0000C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41">
          <a:extLst>
            <a:ext uri="{FF2B5EF4-FFF2-40B4-BE49-F238E27FC236}">
              <a16:creationId xmlns:a16="http://schemas.microsoft.com/office/drawing/2014/main" xmlns="" id="{00000000-0008-0000-0600-0000C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3">
          <a:extLst>
            <a:ext uri="{FF2B5EF4-FFF2-40B4-BE49-F238E27FC236}">
              <a16:creationId xmlns:a16="http://schemas.microsoft.com/office/drawing/2014/main" xmlns="" id="{00000000-0008-0000-0600-0000C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xmlns="" id="{00000000-0008-0000-0600-0000C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xmlns="" id="{00000000-0008-0000-0600-0000C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xmlns="" id="{00000000-0008-0000-0600-0000C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10">
          <a:extLst>
            <a:ext uri="{FF2B5EF4-FFF2-40B4-BE49-F238E27FC236}">
              <a16:creationId xmlns:a16="http://schemas.microsoft.com/office/drawing/2014/main" xmlns="" id="{00000000-0008-0000-0600-0000C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41">
          <a:extLst>
            <a:ext uri="{FF2B5EF4-FFF2-40B4-BE49-F238E27FC236}">
              <a16:creationId xmlns:a16="http://schemas.microsoft.com/office/drawing/2014/main" xmlns="" id="{00000000-0008-0000-0600-0000C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3">
          <a:extLst>
            <a:ext uri="{FF2B5EF4-FFF2-40B4-BE49-F238E27FC236}">
              <a16:creationId xmlns:a16="http://schemas.microsoft.com/office/drawing/2014/main" xmlns="" id="{00000000-0008-0000-0600-0000C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xmlns="" id="{00000000-0008-0000-0600-0000C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xmlns="" id="{00000000-0008-0000-0600-0000C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xmlns="" id="{00000000-0008-0000-0600-0000C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xmlns="" id="{00000000-0008-0000-0600-0000C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41">
          <a:extLst>
            <a:ext uri="{FF2B5EF4-FFF2-40B4-BE49-F238E27FC236}">
              <a16:creationId xmlns:a16="http://schemas.microsoft.com/office/drawing/2014/main" xmlns="" id="{00000000-0008-0000-0600-0000C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3">
          <a:extLst>
            <a:ext uri="{FF2B5EF4-FFF2-40B4-BE49-F238E27FC236}">
              <a16:creationId xmlns:a16="http://schemas.microsoft.com/office/drawing/2014/main" xmlns="" id="{00000000-0008-0000-0600-0000C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xmlns="" id="{00000000-0008-0000-0600-0000C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xmlns="" id="{00000000-0008-0000-0600-0000D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xmlns="" id="{00000000-0008-0000-0600-0000D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10">
          <a:extLst>
            <a:ext uri="{FF2B5EF4-FFF2-40B4-BE49-F238E27FC236}">
              <a16:creationId xmlns:a16="http://schemas.microsoft.com/office/drawing/2014/main" xmlns="" id="{00000000-0008-0000-0600-0000D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41">
          <a:extLst>
            <a:ext uri="{FF2B5EF4-FFF2-40B4-BE49-F238E27FC236}">
              <a16:creationId xmlns:a16="http://schemas.microsoft.com/office/drawing/2014/main" xmlns="" id="{00000000-0008-0000-0600-0000D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3">
          <a:extLst>
            <a:ext uri="{FF2B5EF4-FFF2-40B4-BE49-F238E27FC236}">
              <a16:creationId xmlns:a16="http://schemas.microsoft.com/office/drawing/2014/main" xmlns="" id="{00000000-0008-0000-0600-0000D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600-0000D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xmlns="" id="{00000000-0008-0000-0600-0000D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xmlns="" id="{00000000-0008-0000-0600-0000D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10">
          <a:extLst>
            <a:ext uri="{FF2B5EF4-FFF2-40B4-BE49-F238E27FC236}">
              <a16:creationId xmlns:a16="http://schemas.microsoft.com/office/drawing/2014/main" xmlns="" id="{00000000-0008-0000-0600-0000D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41">
          <a:extLst>
            <a:ext uri="{FF2B5EF4-FFF2-40B4-BE49-F238E27FC236}">
              <a16:creationId xmlns:a16="http://schemas.microsoft.com/office/drawing/2014/main" xmlns="" id="{00000000-0008-0000-0600-0000D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3">
          <a:extLst>
            <a:ext uri="{FF2B5EF4-FFF2-40B4-BE49-F238E27FC236}">
              <a16:creationId xmlns:a16="http://schemas.microsoft.com/office/drawing/2014/main" xmlns="" id="{00000000-0008-0000-0600-0000D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xmlns="" id="{00000000-0008-0000-0600-0000D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600-0000D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600-0000D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600-0000D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41">
          <a:extLst>
            <a:ext uri="{FF2B5EF4-FFF2-40B4-BE49-F238E27FC236}">
              <a16:creationId xmlns:a16="http://schemas.microsoft.com/office/drawing/2014/main" xmlns="" id="{00000000-0008-0000-0600-0000D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3">
          <a:extLst>
            <a:ext uri="{FF2B5EF4-FFF2-40B4-BE49-F238E27FC236}">
              <a16:creationId xmlns:a16="http://schemas.microsoft.com/office/drawing/2014/main" xmlns="" id="{00000000-0008-0000-0600-0000E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xmlns="" id="{00000000-0008-0000-0600-0000E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xmlns="" id="{00000000-0008-0000-0600-0000E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xmlns="" id="{00000000-0008-0000-0600-0000E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4" name="Text Box 10">
          <a:extLst>
            <a:ext uri="{FF2B5EF4-FFF2-40B4-BE49-F238E27FC236}">
              <a16:creationId xmlns:a16="http://schemas.microsoft.com/office/drawing/2014/main" xmlns="" id="{00000000-0008-0000-0600-0000E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5" name="Text Box 41">
          <a:extLst>
            <a:ext uri="{FF2B5EF4-FFF2-40B4-BE49-F238E27FC236}">
              <a16:creationId xmlns:a16="http://schemas.microsoft.com/office/drawing/2014/main" xmlns="" id="{00000000-0008-0000-0600-0000E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6" name="Text Box 43">
          <a:extLst>
            <a:ext uri="{FF2B5EF4-FFF2-40B4-BE49-F238E27FC236}">
              <a16:creationId xmlns:a16="http://schemas.microsoft.com/office/drawing/2014/main" xmlns="" id="{00000000-0008-0000-0600-0000E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xmlns="" id="{00000000-0008-0000-0600-0000E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xmlns="" id="{00000000-0008-0000-0600-0000E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9" name="Text Box 9">
          <a:extLst>
            <a:ext uri="{FF2B5EF4-FFF2-40B4-BE49-F238E27FC236}">
              <a16:creationId xmlns:a16="http://schemas.microsoft.com/office/drawing/2014/main" xmlns="" id="{00000000-0008-0000-0600-0000E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0" name="Text Box 10">
          <a:extLst>
            <a:ext uri="{FF2B5EF4-FFF2-40B4-BE49-F238E27FC236}">
              <a16:creationId xmlns:a16="http://schemas.microsoft.com/office/drawing/2014/main" xmlns="" id="{00000000-0008-0000-0600-0000E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1" name="Text Box 41">
          <a:extLst>
            <a:ext uri="{FF2B5EF4-FFF2-40B4-BE49-F238E27FC236}">
              <a16:creationId xmlns:a16="http://schemas.microsoft.com/office/drawing/2014/main" xmlns="" id="{00000000-0008-0000-0600-0000E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2" name="Text Box 43">
          <a:extLst>
            <a:ext uri="{FF2B5EF4-FFF2-40B4-BE49-F238E27FC236}">
              <a16:creationId xmlns:a16="http://schemas.microsoft.com/office/drawing/2014/main" xmlns="" id="{00000000-0008-0000-0600-0000E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xmlns="" id="{00000000-0008-0000-0600-0000E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xmlns="" id="{00000000-0008-0000-0600-0000E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9">
          <a:extLst>
            <a:ext uri="{FF2B5EF4-FFF2-40B4-BE49-F238E27FC236}">
              <a16:creationId xmlns:a16="http://schemas.microsoft.com/office/drawing/2014/main" xmlns="" id="{00000000-0008-0000-0600-0000E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10">
          <a:extLst>
            <a:ext uri="{FF2B5EF4-FFF2-40B4-BE49-F238E27FC236}">
              <a16:creationId xmlns:a16="http://schemas.microsoft.com/office/drawing/2014/main" xmlns="" id="{00000000-0008-0000-0600-0000F0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41">
          <a:extLst>
            <a:ext uri="{FF2B5EF4-FFF2-40B4-BE49-F238E27FC236}">
              <a16:creationId xmlns:a16="http://schemas.microsoft.com/office/drawing/2014/main" xmlns="" id="{00000000-0008-0000-0600-0000F1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3">
          <a:extLst>
            <a:ext uri="{FF2B5EF4-FFF2-40B4-BE49-F238E27FC236}">
              <a16:creationId xmlns:a16="http://schemas.microsoft.com/office/drawing/2014/main" xmlns="" id="{00000000-0008-0000-0600-0000F2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xmlns="" id="{00000000-0008-0000-0600-0000F3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xmlns="" id="{00000000-0008-0000-0600-0000F4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xmlns="" id="{00000000-0008-0000-0600-0000F5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xmlns="" id="{00000000-0008-0000-0600-0000F6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41">
          <a:extLst>
            <a:ext uri="{FF2B5EF4-FFF2-40B4-BE49-F238E27FC236}">
              <a16:creationId xmlns:a16="http://schemas.microsoft.com/office/drawing/2014/main" xmlns="" id="{00000000-0008-0000-0600-0000F7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3">
          <a:extLst>
            <a:ext uri="{FF2B5EF4-FFF2-40B4-BE49-F238E27FC236}">
              <a16:creationId xmlns:a16="http://schemas.microsoft.com/office/drawing/2014/main" xmlns="" id="{00000000-0008-0000-0600-0000F8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xmlns="" id="{00000000-0008-0000-0600-0000F9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xmlns="" id="{00000000-0008-0000-0600-0000FA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9">
          <a:extLst>
            <a:ext uri="{FF2B5EF4-FFF2-40B4-BE49-F238E27FC236}">
              <a16:creationId xmlns:a16="http://schemas.microsoft.com/office/drawing/2014/main" xmlns="" id="{00000000-0008-0000-0600-0000FB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10">
          <a:extLst>
            <a:ext uri="{FF2B5EF4-FFF2-40B4-BE49-F238E27FC236}">
              <a16:creationId xmlns:a16="http://schemas.microsoft.com/office/drawing/2014/main" xmlns="" id="{00000000-0008-0000-0600-0000FC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600-0000FD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3">
          <a:extLst>
            <a:ext uri="{FF2B5EF4-FFF2-40B4-BE49-F238E27FC236}">
              <a16:creationId xmlns:a16="http://schemas.microsoft.com/office/drawing/2014/main" xmlns="" id="{00000000-0008-0000-0600-0000FE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xmlns="" id="{00000000-0008-0000-0600-0000FF01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xmlns="" id="{00000000-0008-0000-0600-00000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9">
          <a:extLst>
            <a:ext uri="{FF2B5EF4-FFF2-40B4-BE49-F238E27FC236}">
              <a16:creationId xmlns:a16="http://schemas.microsoft.com/office/drawing/2014/main" xmlns="" id="{00000000-0008-0000-0600-00000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10">
          <a:extLst>
            <a:ext uri="{FF2B5EF4-FFF2-40B4-BE49-F238E27FC236}">
              <a16:creationId xmlns:a16="http://schemas.microsoft.com/office/drawing/2014/main" xmlns="" id="{00000000-0008-0000-0600-00000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41">
          <a:extLst>
            <a:ext uri="{FF2B5EF4-FFF2-40B4-BE49-F238E27FC236}">
              <a16:creationId xmlns:a16="http://schemas.microsoft.com/office/drawing/2014/main" xmlns="" id="{00000000-0008-0000-0600-00000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3">
          <a:extLst>
            <a:ext uri="{FF2B5EF4-FFF2-40B4-BE49-F238E27FC236}">
              <a16:creationId xmlns:a16="http://schemas.microsoft.com/office/drawing/2014/main" xmlns="" id="{00000000-0008-0000-0600-00000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xmlns="" id="{00000000-0008-0000-0600-00000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xmlns="" id="{00000000-0008-0000-0600-00000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9">
          <a:extLst>
            <a:ext uri="{FF2B5EF4-FFF2-40B4-BE49-F238E27FC236}">
              <a16:creationId xmlns:a16="http://schemas.microsoft.com/office/drawing/2014/main" xmlns="" id="{00000000-0008-0000-0600-00000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10">
          <a:extLst>
            <a:ext uri="{FF2B5EF4-FFF2-40B4-BE49-F238E27FC236}">
              <a16:creationId xmlns:a16="http://schemas.microsoft.com/office/drawing/2014/main" xmlns="" id="{00000000-0008-0000-0600-00000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41">
          <a:extLst>
            <a:ext uri="{FF2B5EF4-FFF2-40B4-BE49-F238E27FC236}">
              <a16:creationId xmlns:a16="http://schemas.microsoft.com/office/drawing/2014/main" xmlns="" id="{00000000-0008-0000-0600-00000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3">
          <a:extLst>
            <a:ext uri="{FF2B5EF4-FFF2-40B4-BE49-F238E27FC236}">
              <a16:creationId xmlns:a16="http://schemas.microsoft.com/office/drawing/2014/main" xmlns="" id="{00000000-0008-0000-0600-00000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xmlns="" id="{00000000-0008-0000-0600-00000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xmlns="" id="{00000000-0008-0000-0600-00000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9">
          <a:extLst>
            <a:ext uri="{FF2B5EF4-FFF2-40B4-BE49-F238E27FC236}">
              <a16:creationId xmlns:a16="http://schemas.microsoft.com/office/drawing/2014/main" xmlns="" id="{00000000-0008-0000-0600-00000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10">
          <a:extLst>
            <a:ext uri="{FF2B5EF4-FFF2-40B4-BE49-F238E27FC236}">
              <a16:creationId xmlns:a16="http://schemas.microsoft.com/office/drawing/2014/main" xmlns="" id="{00000000-0008-0000-0600-00000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41">
          <a:extLst>
            <a:ext uri="{FF2B5EF4-FFF2-40B4-BE49-F238E27FC236}">
              <a16:creationId xmlns:a16="http://schemas.microsoft.com/office/drawing/2014/main" xmlns="" id="{00000000-0008-0000-0600-00000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3">
          <a:extLst>
            <a:ext uri="{FF2B5EF4-FFF2-40B4-BE49-F238E27FC236}">
              <a16:creationId xmlns:a16="http://schemas.microsoft.com/office/drawing/2014/main" xmlns="" id="{00000000-0008-0000-0600-00001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xmlns="" id="{00000000-0008-0000-0600-00001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xmlns="" id="{00000000-0008-0000-0600-00001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9">
          <a:extLst>
            <a:ext uri="{FF2B5EF4-FFF2-40B4-BE49-F238E27FC236}">
              <a16:creationId xmlns:a16="http://schemas.microsoft.com/office/drawing/2014/main" xmlns="" id="{00000000-0008-0000-0600-00001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10">
          <a:extLst>
            <a:ext uri="{FF2B5EF4-FFF2-40B4-BE49-F238E27FC236}">
              <a16:creationId xmlns:a16="http://schemas.microsoft.com/office/drawing/2014/main" xmlns="" id="{00000000-0008-0000-0600-00001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41">
          <a:extLst>
            <a:ext uri="{FF2B5EF4-FFF2-40B4-BE49-F238E27FC236}">
              <a16:creationId xmlns:a16="http://schemas.microsoft.com/office/drawing/2014/main" xmlns="" id="{00000000-0008-0000-0600-00001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3">
          <a:extLst>
            <a:ext uri="{FF2B5EF4-FFF2-40B4-BE49-F238E27FC236}">
              <a16:creationId xmlns:a16="http://schemas.microsoft.com/office/drawing/2014/main" xmlns="" id="{00000000-0008-0000-0600-00001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00000000-0008-0000-0600-00001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xmlns="" id="{00000000-0008-0000-0600-00001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xmlns="" id="{00000000-0008-0000-0600-00001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xmlns="" id="{00000000-0008-0000-0600-00001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xmlns="" id="{00000000-0008-0000-0600-00001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xmlns="" id="{00000000-0008-0000-0600-00001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00000000-0008-0000-0600-00001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xmlns="" id="{00000000-0008-0000-0600-00001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xmlns="" id="{00000000-0008-0000-0600-00001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xmlns="" id="{00000000-0008-0000-0600-00002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xmlns="" id="{00000000-0008-0000-0600-00002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xmlns="" id="{00000000-0008-0000-0600-00002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00000000-0008-0000-0600-00002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xmlns="" id="{00000000-0008-0000-0600-00002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xmlns="" id="{00000000-0008-0000-0600-00002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xmlns="" id="{00000000-0008-0000-0600-00002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xmlns="" id="{00000000-0008-0000-0600-00002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xmlns="" id="{00000000-0008-0000-0600-00002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00000000-0008-0000-0600-00002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xmlns="" id="{00000000-0008-0000-0600-00002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xmlns="" id="{00000000-0008-0000-0600-00002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xmlns="" id="{00000000-0008-0000-0600-00002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xmlns="" id="{00000000-0008-0000-0600-00002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xmlns="" id="{00000000-0008-0000-0600-00002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00000000-0008-0000-0600-00002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xmlns="" id="{00000000-0008-0000-0600-00003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xmlns="" id="{00000000-0008-0000-0600-00003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xmlns="" id="{00000000-0008-0000-0600-00003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xmlns="" id="{00000000-0008-0000-0600-00003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xmlns="" id="{00000000-0008-0000-0600-00003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00000000-0008-0000-0600-00003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xmlns="" id="{00000000-0008-0000-0600-00003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xmlns="" id="{00000000-0008-0000-0600-00003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xmlns="" id="{00000000-0008-0000-0600-00003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xmlns="" id="{00000000-0008-0000-0600-00003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xmlns="" id="{00000000-0008-0000-0600-00003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00000000-0008-0000-0600-00003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xmlns="" id="{00000000-0008-0000-0600-00003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xmlns="" id="{00000000-0008-0000-0600-00003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xmlns="" id="{00000000-0008-0000-0600-00003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xmlns="" id="{00000000-0008-0000-0600-00003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6" name="Text Box 43">
          <a:extLst>
            <a:ext uri="{FF2B5EF4-FFF2-40B4-BE49-F238E27FC236}">
              <a16:creationId xmlns:a16="http://schemas.microsoft.com/office/drawing/2014/main" xmlns="" id="{00000000-0008-0000-0600-00004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xmlns="" id="{00000000-0008-0000-0600-00004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xmlns="" id="{00000000-0008-0000-0600-00004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xmlns="" id="{00000000-0008-0000-0600-00004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0" name="Text Box 10">
          <a:extLst>
            <a:ext uri="{FF2B5EF4-FFF2-40B4-BE49-F238E27FC236}">
              <a16:creationId xmlns:a16="http://schemas.microsoft.com/office/drawing/2014/main" xmlns="" id="{00000000-0008-0000-0600-00004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1" name="Text Box 41">
          <a:extLst>
            <a:ext uri="{FF2B5EF4-FFF2-40B4-BE49-F238E27FC236}">
              <a16:creationId xmlns:a16="http://schemas.microsoft.com/office/drawing/2014/main" xmlns="" id="{00000000-0008-0000-0600-00004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2" name="Text Box 43">
          <a:extLst>
            <a:ext uri="{FF2B5EF4-FFF2-40B4-BE49-F238E27FC236}">
              <a16:creationId xmlns:a16="http://schemas.microsoft.com/office/drawing/2014/main" xmlns="" id="{00000000-0008-0000-0600-00004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xmlns="" id="{00000000-0008-0000-0600-00004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xmlns="" id="{00000000-0008-0000-0600-00004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9">
          <a:extLst>
            <a:ext uri="{FF2B5EF4-FFF2-40B4-BE49-F238E27FC236}">
              <a16:creationId xmlns:a16="http://schemas.microsoft.com/office/drawing/2014/main" xmlns="" id="{00000000-0008-0000-0600-00004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10">
          <a:extLst>
            <a:ext uri="{FF2B5EF4-FFF2-40B4-BE49-F238E27FC236}">
              <a16:creationId xmlns:a16="http://schemas.microsoft.com/office/drawing/2014/main" xmlns="" id="{00000000-0008-0000-0600-00004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41">
          <a:extLst>
            <a:ext uri="{FF2B5EF4-FFF2-40B4-BE49-F238E27FC236}">
              <a16:creationId xmlns:a16="http://schemas.microsoft.com/office/drawing/2014/main" xmlns="" id="{00000000-0008-0000-0600-00004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3">
          <a:extLst>
            <a:ext uri="{FF2B5EF4-FFF2-40B4-BE49-F238E27FC236}">
              <a16:creationId xmlns:a16="http://schemas.microsoft.com/office/drawing/2014/main" xmlns="" id="{00000000-0008-0000-0600-00004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xmlns="" id="{00000000-0008-0000-0600-00004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xmlns="" id="{00000000-0008-0000-0600-00004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9">
          <a:extLst>
            <a:ext uri="{FF2B5EF4-FFF2-40B4-BE49-F238E27FC236}">
              <a16:creationId xmlns:a16="http://schemas.microsoft.com/office/drawing/2014/main" xmlns="" id="{00000000-0008-0000-0600-00004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10">
          <a:extLst>
            <a:ext uri="{FF2B5EF4-FFF2-40B4-BE49-F238E27FC236}">
              <a16:creationId xmlns:a16="http://schemas.microsoft.com/office/drawing/2014/main" xmlns="" id="{00000000-0008-0000-0600-00005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41">
          <a:extLst>
            <a:ext uri="{FF2B5EF4-FFF2-40B4-BE49-F238E27FC236}">
              <a16:creationId xmlns:a16="http://schemas.microsoft.com/office/drawing/2014/main" xmlns="" id="{00000000-0008-0000-0600-00005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3">
          <a:extLst>
            <a:ext uri="{FF2B5EF4-FFF2-40B4-BE49-F238E27FC236}">
              <a16:creationId xmlns:a16="http://schemas.microsoft.com/office/drawing/2014/main" xmlns="" id="{00000000-0008-0000-0600-00005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xmlns="" id="{00000000-0008-0000-0600-00005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xmlns="" id="{00000000-0008-0000-0600-00005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xmlns="" id="{00000000-0008-0000-0600-00005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10">
          <a:extLst>
            <a:ext uri="{FF2B5EF4-FFF2-40B4-BE49-F238E27FC236}">
              <a16:creationId xmlns:a16="http://schemas.microsoft.com/office/drawing/2014/main" xmlns="" id="{00000000-0008-0000-0600-00005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41">
          <a:extLst>
            <a:ext uri="{FF2B5EF4-FFF2-40B4-BE49-F238E27FC236}">
              <a16:creationId xmlns:a16="http://schemas.microsoft.com/office/drawing/2014/main" xmlns="" id="{00000000-0008-0000-0600-00005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3">
          <a:extLst>
            <a:ext uri="{FF2B5EF4-FFF2-40B4-BE49-F238E27FC236}">
              <a16:creationId xmlns:a16="http://schemas.microsoft.com/office/drawing/2014/main" xmlns="" id="{00000000-0008-0000-0600-00005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xmlns="" id="{00000000-0008-0000-0600-00005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xmlns="" id="{00000000-0008-0000-0600-00005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9">
          <a:extLst>
            <a:ext uri="{FF2B5EF4-FFF2-40B4-BE49-F238E27FC236}">
              <a16:creationId xmlns:a16="http://schemas.microsoft.com/office/drawing/2014/main" xmlns="" id="{00000000-0008-0000-0600-00005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xmlns="" id="{00000000-0008-0000-0600-00005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41">
          <a:extLst>
            <a:ext uri="{FF2B5EF4-FFF2-40B4-BE49-F238E27FC236}">
              <a16:creationId xmlns:a16="http://schemas.microsoft.com/office/drawing/2014/main" xmlns="" id="{00000000-0008-0000-0600-00005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3">
          <a:extLst>
            <a:ext uri="{FF2B5EF4-FFF2-40B4-BE49-F238E27FC236}">
              <a16:creationId xmlns:a16="http://schemas.microsoft.com/office/drawing/2014/main" xmlns="" id="{00000000-0008-0000-0600-00005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xmlns="" id="{00000000-0008-0000-0600-00005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xmlns="" id="{00000000-0008-0000-0600-00006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9">
          <a:extLst>
            <a:ext uri="{FF2B5EF4-FFF2-40B4-BE49-F238E27FC236}">
              <a16:creationId xmlns:a16="http://schemas.microsoft.com/office/drawing/2014/main" xmlns="" id="{00000000-0008-0000-0600-00006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10">
          <a:extLst>
            <a:ext uri="{FF2B5EF4-FFF2-40B4-BE49-F238E27FC236}">
              <a16:creationId xmlns:a16="http://schemas.microsoft.com/office/drawing/2014/main" xmlns="" id="{00000000-0008-0000-0600-00006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41">
          <a:extLst>
            <a:ext uri="{FF2B5EF4-FFF2-40B4-BE49-F238E27FC236}">
              <a16:creationId xmlns:a16="http://schemas.microsoft.com/office/drawing/2014/main" xmlns="" id="{00000000-0008-0000-0600-00006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3">
          <a:extLst>
            <a:ext uri="{FF2B5EF4-FFF2-40B4-BE49-F238E27FC236}">
              <a16:creationId xmlns:a16="http://schemas.microsoft.com/office/drawing/2014/main" xmlns="" id="{00000000-0008-0000-0600-00006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xmlns="" id="{00000000-0008-0000-0600-00006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xmlns="" id="{00000000-0008-0000-0600-00006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xmlns="" id="{00000000-0008-0000-0600-00006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10">
          <a:extLst>
            <a:ext uri="{FF2B5EF4-FFF2-40B4-BE49-F238E27FC236}">
              <a16:creationId xmlns:a16="http://schemas.microsoft.com/office/drawing/2014/main" xmlns="" id="{00000000-0008-0000-0600-00006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41">
          <a:extLst>
            <a:ext uri="{FF2B5EF4-FFF2-40B4-BE49-F238E27FC236}">
              <a16:creationId xmlns:a16="http://schemas.microsoft.com/office/drawing/2014/main" xmlns="" id="{00000000-0008-0000-0600-00006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3">
          <a:extLst>
            <a:ext uri="{FF2B5EF4-FFF2-40B4-BE49-F238E27FC236}">
              <a16:creationId xmlns:a16="http://schemas.microsoft.com/office/drawing/2014/main" xmlns="" id="{00000000-0008-0000-0600-00006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xmlns="" id="{00000000-0008-0000-0600-00006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xmlns="" id="{00000000-0008-0000-0600-00006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9">
          <a:extLst>
            <a:ext uri="{FF2B5EF4-FFF2-40B4-BE49-F238E27FC236}">
              <a16:creationId xmlns:a16="http://schemas.microsoft.com/office/drawing/2014/main" xmlns="" id="{00000000-0008-0000-0600-00006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10">
          <a:extLst>
            <a:ext uri="{FF2B5EF4-FFF2-40B4-BE49-F238E27FC236}">
              <a16:creationId xmlns:a16="http://schemas.microsoft.com/office/drawing/2014/main" xmlns="" id="{00000000-0008-0000-0600-00006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41">
          <a:extLst>
            <a:ext uri="{FF2B5EF4-FFF2-40B4-BE49-F238E27FC236}">
              <a16:creationId xmlns:a16="http://schemas.microsoft.com/office/drawing/2014/main" xmlns="" id="{00000000-0008-0000-0600-00006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3">
          <a:extLst>
            <a:ext uri="{FF2B5EF4-FFF2-40B4-BE49-F238E27FC236}">
              <a16:creationId xmlns:a16="http://schemas.microsoft.com/office/drawing/2014/main" xmlns="" id="{00000000-0008-0000-0600-00007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600-00007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xmlns="" id="{00000000-0008-0000-0600-00007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9">
          <a:extLst>
            <a:ext uri="{FF2B5EF4-FFF2-40B4-BE49-F238E27FC236}">
              <a16:creationId xmlns:a16="http://schemas.microsoft.com/office/drawing/2014/main" xmlns="" id="{00000000-0008-0000-0600-00007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10">
          <a:extLst>
            <a:ext uri="{FF2B5EF4-FFF2-40B4-BE49-F238E27FC236}">
              <a16:creationId xmlns:a16="http://schemas.microsoft.com/office/drawing/2014/main" xmlns="" id="{00000000-0008-0000-0600-00007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41">
          <a:extLst>
            <a:ext uri="{FF2B5EF4-FFF2-40B4-BE49-F238E27FC236}">
              <a16:creationId xmlns:a16="http://schemas.microsoft.com/office/drawing/2014/main" xmlns="" id="{00000000-0008-0000-0600-00007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3">
          <a:extLst>
            <a:ext uri="{FF2B5EF4-FFF2-40B4-BE49-F238E27FC236}">
              <a16:creationId xmlns:a16="http://schemas.microsoft.com/office/drawing/2014/main" xmlns="" id="{00000000-0008-0000-0600-00007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xmlns="" id="{00000000-0008-0000-0600-00007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600-00007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600-00007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600-00007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41">
          <a:extLst>
            <a:ext uri="{FF2B5EF4-FFF2-40B4-BE49-F238E27FC236}">
              <a16:creationId xmlns:a16="http://schemas.microsoft.com/office/drawing/2014/main" xmlns="" id="{00000000-0008-0000-0600-00007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3">
          <a:extLst>
            <a:ext uri="{FF2B5EF4-FFF2-40B4-BE49-F238E27FC236}">
              <a16:creationId xmlns:a16="http://schemas.microsoft.com/office/drawing/2014/main" xmlns="" id="{00000000-0008-0000-0600-00007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xmlns="" id="{00000000-0008-0000-0600-00007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xmlns="" id="{00000000-0008-0000-0600-00007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9">
          <a:extLst>
            <a:ext uri="{FF2B5EF4-FFF2-40B4-BE49-F238E27FC236}">
              <a16:creationId xmlns:a16="http://schemas.microsoft.com/office/drawing/2014/main" xmlns="" id="{00000000-0008-0000-0600-00007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10">
          <a:extLst>
            <a:ext uri="{FF2B5EF4-FFF2-40B4-BE49-F238E27FC236}">
              <a16:creationId xmlns:a16="http://schemas.microsoft.com/office/drawing/2014/main" xmlns="" id="{00000000-0008-0000-0600-00008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41">
          <a:extLst>
            <a:ext uri="{FF2B5EF4-FFF2-40B4-BE49-F238E27FC236}">
              <a16:creationId xmlns:a16="http://schemas.microsoft.com/office/drawing/2014/main" xmlns="" id="{00000000-0008-0000-0600-00008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3">
          <a:extLst>
            <a:ext uri="{FF2B5EF4-FFF2-40B4-BE49-F238E27FC236}">
              <a16:creationId xmlns:a16="http://schemas.microsoft.com/office/drawing/2014/main" xmlns="" id="{00000000-0008-0000-0600-00008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xmlns="" id="{00000000-0008-0000-0600-00008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xmlns="" id="{00000000-0008-0000-0600-00008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9">
          <a:extLst>
            <a:ext uri="{FF2B5EF4-FFF2-40B4-BE49-F238E27FC236}">
              <a16:creationId xmlns:a16="http://schemas.microsoft.com/office/drawing/2014/main" xmlns="" id="{00000000-0008-0000-0600-00008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10">
          <a:extLst>
            <a:ext uri="{FF2B5EF4-FFF2-40B4-BE49-F238E27FC236}">
              <a16:creationId xmlns:a16="http://schemas.microsoft.com/office/drawing/2014/main" xmlns="" id="{00000000-0008-0000-0600-00008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41">
          <a:extLst>
            <a:ext uri="{FF2B5EF4-FFF2-40B4-BE49-F238E27FC236}">
              <a16:creationId xmlns:a16="http://schemas.microsoft.com/office/drawing/2014/main" xmlns="" id="{00000000-0008-0000-0600-00008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3">
          <a:extLst>
            <a:ext uri="{FF2B5EF4-FFF2-40B4-BE49-F238E27FC236}">
              <a16:creationId xmlns:a16="http://schemas.microsoft.com/office/drawing/2014/main" xmlns="" id="{00000000-0008-0000-0600-00008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xmlns="" id="{00000000-0008-0000-0600-00008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xmlns="" id="{00000000-0008-0000-0600-00008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9">
          <a:extLst>
            <a:ext uri="{FF2B5EF4-FFF2-40B4-BE49-F238E27FC236}">
              <a16:creationId xmlns:a16="http://schemas.microsoft.com/office/drawing/2014/main" xmlns="" id="{00000000-0008-0000-0600-00008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10">
          <a:extLst>
            <a:ext uri="{FF2B5EF4-FFF2-40B4-BE49-F238E27FC236}">
              <a16:creationId xmlns:a16="http://schemas.microsoft.com/office/drawing/2014/main" xmlns="" id="{00000000-0008-0000-0600-00008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41">
          <a:extLst>
            <a:ext uri="{FF2B5EF4-FFF2-40B4-BE49-F238E27FC236}">
              <a16:creationId xmlns:a16="http://schemas.microsoft.com/office/drawing/2014/main" xmlns="" id="{00000000-0008-0000-0600-00008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3">
          <a:extLst>
            <a:ext uri="{FF2B5EF4-FFF2-40B4-BE49-F238E27FC236}">
              <a16:creationId xmlns:a16="http://schemas.microsoft.com/office/drawing/2014/main" xmlns="" id="{00000000-0008-0000-0600-00008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xmlns="" id="{00000000-0008-0000-0600-00008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xmlns="" id="{00000000-0008-0000-0600-00009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9">
          <a:extLst>
            <a:ext uri="{FF2B5EF4-FFF2-40B4-BE49-F238E27FC236}">
              <a16:creationId xmlns:a16="http://schemas.microsoft.com/office/drawing/2014/main" xmlns="" id="{00000000-0008-0000-0600-00009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xmlns="" id="{00000000-0008-0000-0600-00009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41">
          <a:extLst>
            <a:ext uri="{FF2B5EF4-FFF2-40B4-BE49-F238E27FC236}">
              <a16:creationId xmlns:a16="http://schemas.microsoft.com/office/drawing/2014/main" xmlns="" id="{00000000-0008-0000-0600-00009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3">
          <a:extLst>
            <a:ext uri="{FF2B5EF4-FFF2-40B4-BE49-F238E27FC236}">
              <a16:creationId xmlns:a16="http://schemas.microsoft.com/office/drawing/2014/main" xmlns="" id="{00000000-0008-0000-0600-00009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xmlns="" id="{00000000-0008-0000-0600-00009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xmlns="" id="{00000000-0008-0000-0600-00009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xmlns="" id="{00000000-0008-0000-0600-00009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10">
          <a:extLst>
            <a:ext uri="{FF2B5EF4-FFF2-40B4-BE49-F238E27FC236}">
              <a16:creationId xmlns:a16="http://schemas.microsoft.com/office/drawing/2014/main" xmlns="" id="{00000000-0008-0000-0600-00009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600-00009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3">
          <a:extLst>
            <a:ext uri="{FF2B5EF4-FFF2-40B4-BE49-F238E27FC236}">
              <a16:creationId xmlns:a16="http://schemas.microsoft.com/office/drawing/2014/main" xmlns="" id="{00000000-0008-0000-0600-00009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xmlns="" id="{00000000-0008-0000-0600-00009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xmlns="" id="{00000000-0008-0000-0600-00009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9" name="Text Box 9">
          <a:extLst>
            <a:ext uri="{FF2B5EF4-FFF2-40B4-BE49-F238E27FC236}">
              <a16:creationId xmlns:a16="http://schemas.microsoft.com/office/drawing/2014/main" xmlns="" id="{00000000-0008-0000-0600-00009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0" name="Text Box 10">
          <a:extLst>
            <a:ext uri="{FF2B5EF4-FFF2-40B4-BE49-F238E27FC236}">
              <a16:creationId xmlns:a16="http://schemas.microsoft.com/office/drawing/2014/main" xmlns="" id="{00000000-0008-0000-0600-00009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1" name="Text Box 41">
          <a:extLst>
            <a:ext uri="{FF2B5EF4-FFF2-40B4-BE49-F238E27FC236}">
              <a16:creationId xmlns:a16="http://schemas.microsoft.com/office/drawing/2014/main" xmlns="" id="{00000000-0008-0000-0600-00009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2" name="Text Box 43">
          <a:extLst>
            <a:ext uri="{FF2B5EF4-FFF2-40B4-BE49-F238E27FC236}">
              <a16:creationId xmlns:a16="http://schemas.microsoft.com/office/drawing/2014/main" xmlns="" id="{00000000-0008-0000-0600-0000A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xmlns="" id="{00000000-0008-0000-0600-0000A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xmlns="" id="{00000000-0008-0000-0600-0000A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xmlns="" id="{00000000-0008-0000-0600-0000A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xmlns="" id="{00000000-0008-0000-0600-0000A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41">
          <a:extLst>
            <a:ext uri="{FF2B5EF4-FFF2-40B4-BE49-F238E27FC236}">
              <a16:creationId xmlns:a16="http://schemas.microsoft.com/office/drawing/2014/main" xmlns="" id="{00000000-0008-0000-0600-0000A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3">
          <a:extLst>
            <a:ext uri="{FF2B5EF4-FFF2-40B4-BE49-F238E27FC236}">
              <a16:creationId xmlns:a16="http://schemas.microsoft.com/office/drawing/2014/main" xmlns="" id="{00000000-0008-0000-0600-0000A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xmlns="" id="{00000000-0008-0000-0600-0000A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xmlns="" id="{00000000-0008-0000-0600-0000A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9">
          <a:extLst>
            <a:ext uri="{FF2B5EF4-FFF2-40B4-BE49-F238E27FC236}">
              <a16:creationId xmlns:a16="http://schemas.microsoft.com/office/drawing/2014/main" xmlns="" id="{00000000-0008-0000-0600-0000A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10">
          <a:extLst>
            <a:ext uri="{FF2B5EF4-FFF2-40B4-BE49-F238E27FC236}">
              <a16:creationId xmlns:a16="http://schemas.microsoft.com/office/drawing/2014/main" xmlns="" id="{00000000-0008-0000-0600-0000A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41">
          <a:extLst>
            <a:ext uri="{FF2B5EF4-FFF2-40B4-BE49-F238E27FC236}">
              <a16:creationId xmlns:a16="http://schemas.microsoft.com/office/drawing/2014/main" xmlns="" id="{00000000-0008-0000-0600-0000A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3">
          <a:extLst>
            <a:ext uri="{FF2B5EF4-FFF2-40B4-BE49-F238E27FC236}">
              <a16:creationId xmlns:a16="http://schemas.microsoft.com/office/drawing/2014/main" xmlns="" id="{00000000-0008-0000-0600-0000A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xmlns="" id="{00000000-0008-0000-0600-0000A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xmlns="" id="{00000000-0008-0000-0600-0000A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9">
          <a:extLst>
            <a:ext uri="{FF2B5EF4-FFF2-40B4-BE49-F238E27FC236}">
              <a16:creationId xmlns:a16="http://schemas.microsoft.com/office/drawing/2014/main" xmlns="" id="{00000000-0008-0000-0600-0000A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10">
          <a:extLst>
            <a:ext uri="{FF2B5EF4-FFF2-40B4-BE49-F238E27FC236}">
              <a16:creationId xmlns:a16="http://schemas.microsoft.com/office/drawing/2014/main" xmlns="" id="{00000000-0008-0000-0600-0000B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41">
          <a:extLst>
            <a:ext uri="{FF2B5EF4-FFF2-40B4-BE49-F238E27FC236}">
              <a16:creationId xmlns:a16="http://schemas.microsoft.com/office/drawing/2014/main" xmlns="" id="{00000000-0008-0000-0600-0000B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3">
          <a:extLst>
            <a:ext uri="{FF2B5EF4-FFF2-40B4-BE49-F238E27FC236}">
              <a16:creationId xmlns:a16="http://schemas.microsoft.com/office/drawing/2014/main" xmlns="" id="{00000000-0008-0000-0600-0000B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xmlns="" id="{00000000-0008-0000-0600-0000B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xmlns="" id="{00000000-0008-0000-0600-0000B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xmlns="" id="{00000000-0008-0000-0600-0000B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xmlns="" id="{00000000-0008-0000-0600-0000B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41">
          <a:extLst>
            <a:ext uri="{FF2B5EF4-FFF2-40B4-BE49-F238E27FC236}">
              <a16:creationId xmlns:a16="http://schemas.microsoft.com/office/drawing/2014/main" xmlns="" id="{00000000-0008-0000-0600-0000B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3">
          <a:extLst>
            <a:ext uri="{FF2B5EF4-FFF2-40B4-BE49-F238E27FC236}">
              <a16:creationId xmlns:a16="http://schemas.microsoft.com/office/drawing/2014/main" xmlns="" id="{00000000-0008-0000-0600-0000B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xmlns="" id="{00000000-0008-0000-0600-0000B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xmlns="" id="{00000000-0008-0000-0600-0000B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xmlns="" id="{00000000-0008-0000-0600-0000B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10">
          <a:extLst>
            <a:ext uri="{FF2B5EF4-FFF2-40B4-BE49-F238E27FC236}">
              <a16:creationId xmlns:a16="http://schemas.microsoft.com/office/drawing/2014/main" xmlns="" id="{00000000-0008-0000-0600-0000B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41">
          <a:extLst>
            <a:ext uri="{FF2B5EF4-FFF2-40B4-BE49-F238E27FC236}">
              <a16:creationId xmlns:a16="http://schemas.microsoft.com/office/drawing/2014/main" xmlns="" id="{00000000-0008-0000-0600-0000B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3">
          <a:extLst>
            <a:ext uri="{FF2B5EF4-FFF2-40B4-BE49-F238E27FC236}">
              <a16:creationId xmlns:a16="http://schemas.microsoft.com/office/drawing/2014/main" xmlns="" id="{00000000-0008-0000-0600-0000B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xmlns="" id="{00000000-0008-0000-0600-0000B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xmlns="" id="{00000000-0008-0000-0600-0000C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xmlns="" id="{00000000-0008-0000-0600-0000C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10">
          <a:extLst>
            <a:ext uri="{FF2B5EF4-FFF2-40B4-BE49-F238E27FC236}">
              <a16:creationId xmlns:a16="http://schemas.microsoft.com/office/drawing/2014/main" xmlns="" id="{00000000-0008-0000-0600-0000C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41">
          <a:extLst>
            <a:ext uri="{FF2B5EF4-FFF2-40B4-BE49-F238E27FC236}">
              <a16:creationId xmlns:a16="http://schemas.microsoft.com/office/drawing/2014/main" xmlns="" id="{00000000-0008-0000-0600-0000C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3">
          <a:extLst>
            <a:ext uri="{FF2B5EF4-FFF2-40B4-BE49-F238E27FC236}">
              <a16:creationId xmlns:a16="http://schemas.microsoft.com/office/drawing/2014/main" xmlns="" id="{00000000-0008-0000-0600-0000C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xmlns="" id="{00000000-0008-0000-0600-0000C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xmlns="" id="{00000000-0008-0000-0600-0000C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9">
          <a:extLst>
            <a:ext uri="{FF2B5EF4-FFF2-40B4-BE49-F238E27FC236}">
              <a16:creationId xmlns:a16="http://schemas.microsoft.com/office/drawing/2014/main" xmlns="" id="{00000000-0008-0000-0600-0000C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10">
          <a:extLst>
            <a:ext uri="{FF2B5EF4-FFF2-40B4-BE49-F238E27FC236}">
              <a16:creationId xmlns:a16="http://schemas.microsoft.com/office/drawing/2014/main" xmlns="" id="{00000000-0008-0000-0600-0000C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41">
          <a:extLst>
            <a:ext uri="{FF2B5EF4-FFF2-40B4-BE49-F238E27FC236}">
              <a16:creationId xmlns:a16="http://schemas.microsoft.com/office/drawing/2014/main" xmlns="" id="{00000000-0008-0000-0600-0000C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3">
          <a:extLst>
            <a:ext uri="{FF2B5EF4-FFF2-40B4-BE49-F238E27FC236}">
              <a16:creationId xmlns:a16="http://schemas.microsoft.com/office/drawing/2014/main" xmlns="" id="{00000000-0008-0000-0600-0000C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xmlns="" id="{00000000-0008-0000-0600-0000C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xmlns="" id="{00000000-0008-0000-0600-0000C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9">
          <a:extLst>
            <a:ext uri="{FF2B5EF4-FFF2-40B4-BE49-F238E27FC236}">
              <a16:creationId xmlns:a16="http://schemas.microsoft.com/office/drawing/2014/main" xmlns="" id="{00000000-0008-0000-0600-0000C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xmlns="" id="{00000000-0008-0000-0600-0000C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41">
          <a:extLst>
            <a:ext uri="{FF2B5EF4-FFF2-40B4-BE49-F238E27FC236}">
              <a16:creationId xmlns:a16="http://schemas.microsoft.com/office/drawing/2014/main" xmlns="" id="{00000000-0008-0000-0600-0000C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3">
          <a:extLst>
            <a:ext uri="{FF2B5EF4-FFF2-40B4-BE49-F238E27FC236}">
              <a16:creationId xmlns:a16="http://schemas.microsoft.com/office/drawing/2014/main" xmlns="" id="{00000000-0008-0000-0600-0000D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xmlns="" id="{00000000-0008-0000-0600-0000D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xmlns="" id="{00000000-0008-0000-0600-0000D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9">
          <a:extLst>
            <a:ext uri="{FF2B5EF4-FFF2-40B4-BE49-F238E27FC236}">
              <a16:creationId xmlns:a16="http://schemas.microsoft.com/office/drawing/2014/main" xmlns="" id="{00000000-0008-0000-0600-0000D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10">
          <a:extLst>
            <a:ext uri="{FF2B5EF4-FFF2-40B4-BE49-F238E27FC236}">
              <a16:creationId xmlns:a16="http://schemas.microsoft.com/office/drawing/2014/main" xmlns="" id="{00000000-0008-0000-0600-0000D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41">
          <a:extLst>
            <a:ext uri="{FF2B5EF4-FFF2-40B4-BE49-F238E27FC236}">
              <a16:creationId xmlns:a16="http://schemas.microsoft.com/office/drawing/2014/main" xmlns="" id="{00000000-0008-0000-0600-0000D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3">
          <a:extLst>
            <a:ext uri="{FF2B5EF4-FFF2-40B4-BE49-F238E27FC236}">
              <a16:creationId xmlns:a16="http://schemas.microsoft.com/office/drawing/2014/main" xmlns="" id="{00000000-0008-0000-0600-0000D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xmlns="" id="{00000000-0008-0000-0600-0000D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xmlns="" id="{00000000-0008-0000-0600-0000D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xmlns="" id="{00000000-0008-0000-0600-0000D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xmlns="" id="{00000000-0008-0000-0600-0000D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41">
          <a:extLst>
            <a:ext uri="{FF2B5EF4-FFF2-40B4-BE49-F238E27FC236}">
              <a16:creationId xmlns:a16="http://schemas.microsoft.com/office/drawing/2014/main" xmlns="" id="{00000000-0008-0000-0600-0000D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3">
          <a:extLst>
            <a:ext uri="{FF2B5EF4-FFF2-40B4-BE49-F238E27FC236}">
              <a16:creationId xmlns:a16="http://schemas.microsoft.com/office/drawing/2014/main" xmlns="" id="{00000000-0008-0000-0600-0000D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xmlns="" id="{00000000-0008-0000-0600-0000D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xmlns="" id="{00000000-0008-0000-0600-0000D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xmlns="" id="{00000000-0008-0000-0600-0000D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xmlns="" id="{00000000-0008-0000-0600-0000E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xmlns="" id="{00000000-0008-0000-0600-0000E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xmlns="" id="{00000000-0008-0000-0600-0000E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xmlns="" id="{00000000-0008-0000-0600-0000E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xmlns="" id="{00000000-0008-0000-0600-0000E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xmlns="" id="{00000000-0008-0000-0600-0000E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xmlns="" id="{00000000-0008-0000-0600-0000E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xmlns="" id="{00000000-0008-0000-0600-0000E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xmlns="" id="{00000000-0008-0000-0600-0000E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xmlns="" id="{00000000-0008-0000-0600-0000E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xmlns="" id="{00000000-0008-0000-0600-0000E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xmlns="" id="{00000000-0008-0000-0600-0000E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xmlns="" id="{00000000-0008-0000-0600-0000E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xmlns="" id="{00000000-0008-0000-0600-0000E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xmlns="" id="{00000000-0008-0000-0600-0000E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xmlns="" id="{00000000-0008-0000-0600-0000E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xmlns="" id="{00000000-0008-0000-0600-0000F0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xmlns="" id="{00000000-0008-0000-0600-0000F1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xmlns="" id="{00000000-0008-0000-0600-0000F2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xmlns="" id="{00000000-0008-0000-0600-0000F3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xmlns="" id="{00000000-0008-0000-0600-0000F4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xmlns="" id="{00000000-0008-0000-0600-0000F5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xmlns="" id="{00000000-0008-0000-0600-0000F6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xmlns="" id="{00000000-0008-0000-0600-0000F7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10">
          <a:extLst>
            <a:ext uri="{FF2B5EF4-FFF2-40B4-BE49-F238E27FC236}">
              <a16:creationId xmlns:a16="http://schemas.microsoft.com/office/drawing/2014/main" xmlns="" id="{00000000-0008-0000-0600-0000F8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41">
          <a:extLst>
            <a:ext uri="{FF2B5EF4-FFF2-40B4-BE49-F238E27FC236}">
              <a16:creationId xmlns:a16="http://schemas.microsoft.com/office/drawing/2014/main" xmlns="" id="{00000000-0008-0000-0600-0000F9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3">
          <a:extLst>
            <a:ext uri="{FF2B5EF4-FFF2-40B4-BE49-F238E27FC236}">
              <a16:creationId xmlns:a16="http://schemas.microsoft.com/office/drawing/2014/main" xmlns="" id="{00000000-0008-0000-0600-0000FA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xmlns="" id="{00000000-0008-0000-0600-0000FB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xmlns="" id="{00000000-0008-0000-0600-0000FC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xmlns="" id="{00000000-0008-0000-0600-0000FD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10">
          <a:extLst>
            <a:ext uri="{FF2B5EF4-FFF2-40B4-BE49-F238E27FC236}">
              <a16:creationId xmlns:a16="http://schemas.microsoft.com/office/drawing/2014/main" xmlns="" id="{00000000-0008-0000-0600-0000FE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41">
          <a:extLst>
            <a:ext uri="{FF2B5EF4-FFF2-40B4-BE49-F238E27FC236}">
              <a16:creationId xmlns:a16="http://schemas.microsoft.com/office/drawing/2014/main" xmlns="" id="{00000000-0008-0000-0600-0000FF02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3">
          <a:extLst>
            <a:ext uri="{FF2B5EF4-FFF2-40B4-BE49-F238E27FC236}">
              <a16:creationId xmlns:a16="http://schemas.microsoft.com/office/drawing/2014/main" xmlns="" id="{00000000-0008-0000-0600-00000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xmlns="" id="{00000000-0008-0000-0600-00000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xmlns="" id="{00000000-0008-0000-0600-00000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9">
          <a:extLst>
            <a:ext uri="{FF2B5EF4-FFF2-40B4-BE49-F238E27FC236}">
              <a16:creationId xmlns:a16="http://schemas.microsoft.com/office/drawing/2014/main" xmlns="" id="{00000000-0008-0000-0600-00000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xmlns="" id="{00000000-0008-0000-0600-00000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41">
          <a:extLst>
            <a:ext uri="{FF2B5EF4-FFF2-40B4-BE49-F238E27FC236}">
              <a16:creationId xmlns:a16="http://schemas.microsoft.com/office/drawing/2014/main" xmlns="" id="{00000000-0008-0000-0600-00000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3">
          <a:extLst>
            <a:ext uri="{FF2B5EF4-FFF2-40B4-BE49-F238E27FC236}">
              <a16:creationId xmlns:a16="http://schemas.microsoft.com/office/drawing/2014/main" xmlns="" id="{00000000-0008-0000-0600-00000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xmlns="" id="{00000000-0008-0000-0600-00000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xmlns="" id="{00000000-0008-0000-0600-00000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xmlns="" id="{00000000-0008-0000-0600-00000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10">
          <a:extLst>
            <a:ext uri="{FF2B5EF4-FFF2-40B4-BE49-F238E27FC236}">
              <a16:creationId xmlns:a16="http://schemas.microsoft.com/office/drawing/2014/main" xmlns="" id="{00000000-0008-0000-0600-00000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41">
          <a:extLst>
            <a:ext uri="{FF2B5EF4-FFF2-40B4-BE49-F238E27FC236}">
              <a16:creationId xmlns:a16="http://schemas.microsoft.com/office/drawing/2014/main" xmlns="" id="{00000000-0008-0000-0600-00000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3">
          <a:extLst>
            <a:ext uri="{FF2B5EF4-FFF2-40B4-BE49-F238E27FC236}">
              <a16:creationId xmlns:a16="http://schemas.microsoft.com/office/drawing/2014/main" xmlns="" id="{00000000-0008-0000-0600-00000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xmlns="" id="{00000000-0008-0000-0600-00000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xmlns="" id="{00000000-0008-0000-0600-00000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9">
          <a:extLst>
            <a:ext uri="{FF2B5EF4-FFF2-40B4-BE49-F238E27FC236}">
              <a16:creationId xmlns:a16="http://schemas.microsoft.com/office/drawing/2014/main" xmlns="" id="{00000000-0008-0000-0600-00000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10">
          <a:extLst>
            <a:ext uri="{FF2B5EF4-FFF2-40B4-BE49-F238E27FC236}">
              <a16:creationId xmlns:a16="http://schemas.microsoft.com/office/drawing/2014/main" xmlns="" id="{00000000-0008-0000-0600-00001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41">
          <a:extLst>
            <a:ext uri="{FF2B5EF4-FFF2-40B4-BE49-F238E27FC236}">
              <a16:creationId xmlns:a16="http://schemas.microsoft.com/office/drawing/2014/main" xmlns="" id="{00000000-0008-0000-0600-00001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3">
          <a:extLst>
            <a:ext uri="{FF2B5EF4-FFF2-40B4-BE49-F238E27FC236}">
              <a16:creationId xmlns:a16="http://schemas.microsoft.com/office/drawing/2014/main" xmlns="" id="{00000000-0008-0000-0600-00001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xmlns="" id="{00000000-0008-0000-0600-00001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xmlns="" id="{00000000-0008-0000-0600-00001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9">
          <a:extLst>
            <a:ext uri="{FF2B5EF4-FFF2-40B4-BE49-F238E27FC236}">
              <a16:creationId xmlns:a16="http://schemas.microsoft.com/office/drawing/2014/main" xmlns="" id="{00000000-0008-0000-0600-00001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10">
          <a:extLst>
            <a:ext uri="{FF2B5EF4-FFF2-40B4-BE49-F238E27FC236}">
              <a16:creationId xmlns:a16="http://schemas.microsoft.com/office/drawing/2014/main" xmlns="" id="{00000000-0008-0000-0600-00001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41">
          <a:extLst>
            <a:ext uri="{FF2B5EF4-FFF2-40B4-BE49-F238E27FC236}">
              <a16:creationId xmlns:a16="http://schemas.microsoft.com/office/drawing/2014/main" xmlns="" id="{00000000-0008-0000-0600-00001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3">
          <a:extLst>
            <a:ext uri="{FF2B5EF4-FFF2-40B4-BE49-F238E27FC236}">
              <a16:creationId xmlns:a16="http://schemas.microsoft.com/office/drawing/2014/main" xmlns="" id="{00000000-0008-0000-0600-00001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xmlns="" id="{00000000-0008-0000-0600-00001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xmlns="" id="{00000000-0008-0000-0600-00001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xmlns="" id="{00000000-0008-0000-0600-00001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xmlns="" id="{00000000-0008-0000-0600-00001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41">
          <a:extLst>
            <a:ext uri="{FF2B5EF4-FFF2-40B4-BE49-F238E27FC236}">
              <a16:creationId xmlns:a16="http://schemas.microsoft.com/office/drawing/2014/main" xmlns="" id="{00000000-0008-0000-0600-00001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3">
          <a:extLst>
            <a:ext uri="{FF2B5EF4-FFF2-40B4-BE49-F238E27FC236}">
              <a16:creationId xmlns:a16="http://schemas.microsoft.com/office/drawing/2014/main" xmlns="" id="{00000000-0008-0000-0600-00001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xmlns="" id="{00000000-0008-0000-0600-00001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xmlns="" id="{00000000-0008-0000-0600-00002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9">
          <a:extLst>
            <a:ext uri="{FF2B5EF4-FFF2-40B4-BE49-F238E27FC236}">
              <a16:creationId xmlns:a16="http://schemas.microsoft.com/office/drawing/2014/main" xmlns="" id="{00000000-0008-0000-0600-00002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10">
          <a:extLst>
            <a:ext uri="{FF2B5EF4-FFF2-40B4-BE49-F238E27FC236}">
              <a16:creationId xmlns:a16="http://schemas.microsoft.com/office/drawing/2014/main" xmlns="" id="{00000000-0008-0000-0600-00002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41">
          <a:extLst>
            <a:ext uri="{FF2B5EF4-FFF2-40B4-BE49-F238E27FC236}">
              <a16:creationId xmlns:a16="http://schemas.microsoft.com/office/drawing/2014/main" xmlns="" id="{00000000-0008-0000-0600-00002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3">
          <a:extLst>
            <a:ext uri="{FF2B5EF4-FFF2-40B4-BE49-F238E27FC236}">
              <a16:creationId xmlns:a16="http://schemas.microsoft.com/office/drawing/2014/main" xmlns="" id="{00000000-0008-0000-0600-00002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xmlns="" id="{00000000-0008-0000-0600-00002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xmlns="" id="{00000000-0008-0000-0600-00002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xmlns="" id="{00000000-0008-0000-0600-00002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10">
          <a:extLst>
            <a:ext uri="{FF2B5EF4-FFF2-40B4-BE49-F238E27FC236}">
              <a16:creationId xmlns:a16="http://schemas.microsoft.com/office/drawing/2014/main" xmlns="" id="{00000000-0008-0000-0600-00002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41">
          <a:extLst>
            <a:ext uri="{FF2B5EF4-FFF2-40B4-BE49-F238E27FC236}">
              <a16:creationId xmlns:a16="http://schemas.microsoft.com/office/drawing/2014/main" xmlns="" id="{00000000-0008-0000-0600-00002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3">
          <a:extLst>
            <a:ext uri="{FF2B5EF4-FFF2-40B4-BE49-F238E27FC236}">
              <a16:creationId xmlns:a16="http://schemas.microsoft.com/office/drawing/2014/main" xmlns="" id="{00000000-0008-0000-0600-00002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xmlns="" id="{00000000-0008-0000-0600-00002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xmlns="" id="{00000000-0008-0000-0600-00002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9">
          <a:extLst>
            <a:ext uri="{FF2B5EF4-FFF2-40B4-BE49-F238E27FC236}">
              <a16:creationId xmlns:a16="http://schemas.microsoft.com/office/drawing/2014/main" xmlns="" id="{00000000-0008-0000-0600-00002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10">
          <a:extLst>
            <a:ext uri="{FF2B5EF4-FFF2-40B4-BE49-F238E27FC236}">
              <a16:creationId xmlns:a16="http://schemas.microsoft.com/office/drawing/2014/main" xmlns="" id="{00000000-0008-0000-0600-00002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41">
          <a:extLst>
            <a:ext uri="{FF2B5EF4-FFF2-40B4-BE49-F238E27FC236}">
              <a16:creationId xmlns:a16="http://schemas.microsoft.com/office/drawing/2014/main" xmlns="" id="{00000000-0008-0000-0600-00002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3">
          <a:extLst>
            <a:ext uri="{FF2B5EF4-FFF2-40B4-BE49-F238E27FC236}">
              <a16:creationId xmlns:a16="http://schemas.microsoft.com/office/drawing/2014/main" xmlns="" id="{00000000-0008-0000-0600-00003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xmlns="" id="{00000000-0008-0000-0600-00003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xmlns="" id="{00000000-0008-0000-0600-00003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9">
          <a:extLst>
            <a:ext uri="{FF2B5EF4-FFF2-40B4-BE49-F238E27FC236}">
              <a16:creationId xmlns:a16="http://schemas.microsoft.com/office/drawing/2014/main" xmlns="" id="{00000000-0008-0000-0600-00003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10">
          <a:extLst>
            <a:ext uri="{FF2B5EF4-FFF2-40B4-BE49-F238E27FC236}">
              <a16:creationId xmlns:a16="http://schemas.microsoft.com/office/drawing/2014/main" xmlns="" id="{00000000-0008-0000-0600-00003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41">
          <a:extLst>
            <a:ext uri="{FF2B5EF4-FFF2-40B4-BE49-F238E27FC236}">
              <a16:creationId xmlns:a16="http://schemas.microsoft.com/office/drawing/2014/main" xmlns="" id="{00000000-0008-0000-0600-00003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3">
          <a:extLst>
            <a:ext uri="{FF2B5EF4-FFF2-40B4-BE49-F238E27FC236}">
              <a16:creationId xmlns:a16="http://schemas.microsoft.com/office/drawing/2014/main" xmlns="" id="{00000000-0008-0000-0600-00003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xmlns="" id="{00000000-0008-0000-0600-00003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4" name="Text Box 8">
          <a:extLst>
            <a:ext uri="{FF2B5EF4-FFF2-40B4-BE49-F238E27FC236}">
              <a16:creationId xmlns:a16="http://schemas.microsoft.com/office/drawing/2014/main" xmlns="" id="{00000000-0008-0000-0600-00003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5" name="Text Box 9">
          <a:extLst>
            <a:ext uri="{FF2B5EF4-FFF2-40B4-BE49-F238E27FC236}">
              <a16:creationId xmlns:a16="http://schemas.microsoft.com/office/drawing/2014/main" xmlns="" id="{00000000-0008-0000-0600-00003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6" name="Text Box 10">
          <a:extLst>
            <a:ext uri="{FF2B5EF4-FFF2-40B4-BE49-F238E27FC236}">
              <a16:creationId xmlns:a16="http://schemas.microsoft.com/office/drawing/2014/main" xmlns="" id="{00000000-0008-0000-0600-00003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7" name="Text Box 41">
          <a:extLst>
            <a:ext uri="{FF2B5EF4-FFF2-40B4-BE49-F238E27FC236}">
              <a16:creationId xmlns:a16="http://schemas.microsoft.com/office/drawing/2014/main" xmlns="" id="{00000000-0008-0000-0600-00003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8" name="Text Box 43">
          <a:extLst>
            <a:ext uri="{FF2B5EF4-FFF2-40B4-BE49-F238E27FC236}">
              <a16:creationId xmlns:a16="http://schemas.microsoft.com/office/drawing/2014/main" xmlns="" id="{00000000-0008-0000-0600-00003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xmlns="" id="{00000000-0008-0000-0600-00003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xmlns="" id="{00000000-0008-0000-0600-00003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xmlns="" id="{00000000-0008-0000-0600-00003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10">
          <a:extLst>
            <a:ext uri="{FF2B5EF4-FFF2-40B4-BE49-F238E27FC236}">
              <a16:creationId xmlns:a16="http://schemas.microsoft.com/office/drawing/2014/main" xmlns="" id="{00000000-0008-0000-0600-00004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41">
          <a:extLst>
            <a:ext uri="{FF2B5EF4-FFF2-40B4-BE49-F238E27FC236}">
              <a16:creationId xmlns:a16="http://schemas.microsoft.com/office/drawing/2014/main" xmlns="" id="{00000000-0008-0000-0600-00004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3">
          <a:extLst>
            <a:ext uri="{FF2B5EF4-FFF2-40B4-BE49-F238E27FC236}">
              <a16:creationId xmlns:a16="http://schemas.microsoft.com/office/drawing/2014/main" xmlns="" id="{00000000-0008-0000-0600-00004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xmlns="" id="{00000000-0008-0000-0600-00004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8">
          <a:extLst>
            <a:ext uri="{FF2B5EF4-FFF2-40B4-BE49-F238E27FC236}">
              <a16:creationId xmlns:a16="http://schemas.microsoft.com/office/drawing/2014/main" xmlns="" id="{00000000-0008-0000-0600-00004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9">
          <a:extLst>
            <a:ext uri="{FF2B5EF4-FFF2-40B4-BE49-F238E27FC236}">
              <a16:creationId xmlns:a16="http://schemas.microsoft.com/office/drawing/2014/main" xmlns="" id="{00000000-0008-0000-0600-00004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10">
          <a:extLst>
            <a:ext uri="{FF2B5EF4-FFF2-40B4-BE49-F238E27FC236}">
              <a16:creationId xmlns:a16="http://schemas.microsoft.com/office/drawing/2014/main" xmlns="" id="{00000000-0008-0000-0600-00004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41">
          <a:extLst>
            <a:ext uri="{FF2B5EF4-FFF2-40B4-BE49-F238E27FC236}">
              <a16:creationId xmlns:a16="http://schemas.microsoft.com/office/drawing/2014/main" xmlns="" id="{00000000-0008-0000-0600-00004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3">
          <a:extLst>
            <a:ext uri="{FF2B5EF4-FFF2-40B4-BE49-F238E27FC236}">
              <a16:creationId xmlns:a16="http://schemas.microsoft.com/office/drawing/2014/main" xmlns="" id="{00000000-0008-0000-0600-00004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xmlns="" id="{00000000-0008-0000-0600-00004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8">
          <a:extLst>
            <a:ext uri="{FF2B5EF4-FFF2-40B4-BE49-F238E27FC236}">
              <a16:creationId xmlns:a16="http://schemas.microsoft.com/office/drawing/2014/main" xmlns="" id="{00000000-0008-0000-0600-00004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9">
          <a:extLst>
            <a:ext uri="{FF2B5EF4-FFF2-40B4-BE49-F238E27FC236}">
              <a16:creationId xmlns:a16="http://schemas.microsoft.com/office/drawing/2014/main" xmlns="" id="{00000000-0008-0000-0600-00004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10">
          <a:extLst>
            <a:ext uri="{FF2B5EF4-FFF2-40B4-BE49-F238E27FC236}">
              <a16:creationId xmlns:a16="http://schemas.microsoft.com/office/drawing/2014/main" xmlns="" id="{00000000-0008-0000-0600-00004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41">
          <a:extLst>
            <a:ext uri="{FF2B5EF4-FFF2-40B4-BE49-F238E27FC236}">
              <a16:creationId xmlns:a16="http://schemas.microsoft.com/office/drawing/2014/main" xmlns="" id="{00000000-0008-0000-0600-00004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3">
          <a:extLst>
            <a:ext uri="{FF2B5EF4-FFF2-40B4-BE49-F238E27FC236}">
              <a16:creationId xmlns:a16="http://schemas.microsoft.com/office/drawing/2014/main" xmlns="" id="{00000000-0008-0000-0600-00004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xmlns="" id="{00000000-0008-0000-0600-00004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8">
          <a:extLst>
            <a:ext uri="{FF2B5EF4-FFF2-40B4-BE49-F238E27FC236}">
              <a16:creationId xmlns:a16="http://schemas.microsoft.com/office/drawing/2014/main" xmlns="" id="{00000000-0008-0000-0600-00005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9">
          <a:extLst>
            <a:ext uri="{FF2B5EF4-FFF2-40B4-BE49-F238E27FC236}">
              <a16:creationId xmlns:a16="http://schemas.microsoft.com/office/drawing/2014/main" xmlns="" id="{00000000-0008-0000-0600-00005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10">
          <a:extLst>
            <a:ext uri="{FF2B5EF4-FFF2-40B4-BE49-F238E27FC236}">
              <a16:creationId xmlns:a16="http://schemas.microsoft.com/office/drawing/2014/main" xmlns="" id="{00000000-0008-0000-0600-00005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41">
          <a:extLst>
            <a:ext uri="{FF2B5EF4-FFF2-40B4-BE49-F238E27FC236}">
              <a16:creationId xmlns:a16="http://schemas.microsoft.com/office/drawing/2014/main" xmlns="" id="{00000000-0008-0000-0600-00005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3">
          <a:extLst>
            <a:ext uri="{FF2B5EF4-FFF2-40B4-BE49-F238E27FC236}">
              <a16:creationId xmlns:a16="http://schemas.microsoft.com/office/drawing/2014/main" xmlns="" id="{00000000-0008-0000-0600-00005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xmlns="" id="{00000000-0008-0000-0600-00005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8">
          <a:extLst>
            <a:ext uri="{FF2B5EF4-FFF2-40B4-BE49-F238E27FC236}">
              <a16:creationId xmlns:a16="http://schemas.microsoft.com/office/drawing/2014/main" xmlns="" id="{00000000-0008-0000-0600-00005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9">
          <a:extLst>
            <a:ext uri="{FF2B5EF4-FFF2-40B4-BE49-F238E27FC236}">
              <a16:creationId xmlns:a16="http://schemas.microsoft.com/office/drawing/2014/main" xmlns="" id="{00000000-0008-0000-0600-00005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10">
          <a:extLst>
            <a:ext uri="{FF2B5EF4-FFF2-40B4-BE49-F238E27FC236}">
              <a16:creationId xmlns:a16="http://schemas.microsoft.com/office/drawing/2014/main" xmlns="" id="{00000000-0008-0000-0600-00005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41">
          <a:extLst>
            <a:ext uri="{FF2B5EF4-FFF2-40B4-BE49-F238E27FC236}">
              <a16:creationId xmlns:a16="http://schemas.microsoft.com/office/drawing/2014/main" xmlns="" id="{00000000-0008-0000-0600-00005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3">
          <a:extLst>
            <a:ext uri="{FF2B5EF4-FFF2-40B4-BE49-F238E27FC236}">
              <a16:creationId xmlns:a16="http://schemas.microsoft.com/office/drawing/2014/main" xmlns="" id="{00000000-0008-0000-0600-00005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xmlns="" id="{00000000-0008-0000-0600-00005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xmlns="" id="{00000000-0008-0000-0600-00005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xmlns="" id="{00000000-0008-0000-0600-00005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xmlns="" id="{00000000-0008-0000-0600-00005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41">
          <a:extLst>
            <a:ext uri="{FF2B5EF4-FFF2-40B4-BE49-F238E27FC236}">
              <a16:creationId xmlns:a16="http://schemas.microsoft.com/office/drawing/2014/main" xmlns="" id="{00000000-0008-0000-0600-00005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3">
          <a:extLst>
            <a:ext uri="{FF2B5EF4-FFF2-40B4-BE49-F238E27FC236}">
              <a16:creationId xmlns:a16="http://schemas.microsoft.com/office/drawing/2014/main" xmlns="" id="{00000000-0008-0000-0600-00006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xmlns="" id="{00000000-0008-0000-0600-00006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8">
          <a:extLst>
            <a:ext uri="{FF2B5EF4-FFF2-40B4-BE49-F238E27FC236}">
              <a16:creationId xmlns:a16="http://schemas.microsoft.com/office/drawing/2014/main" xmlns="" id="{00000000-0008-0000-0600-00006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9">
          <a:extLst>
            <a:ext uri="{FF2B5EF4-FFF2-40B4-BE49-F238E27FC236}">
              <a16:creationId xmlns:a16="http://schemas.microsoft.com/office/drawing/2014/main" xmlns="" id="{00000000-0008-0000-0600-00006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10">
          <a:extLst>
            <a:ext uri="{FF2B5EF4-FFF2-40B4-BE49-F238E27FC236}">
              <a16:creationId xmlns:a16="http://schemas.microsoft.com/office/drawing/2014/main" xmlns="" id="{00000000-0008-0000-0600-00006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41">
          <a:extLst>
            <a:ext uri="{FF2B5EF4-FFF2-40B4-BE49-F238E27FC236}">
              <a16:creationId xmlns:a16="http://schemas.microsoft.com/office/drawing/2014/main" xmlns="" id="{00000000-0008-0000-0600-00006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3">
          <a:extLst>
            <a:ext uri="{FF2B5EF4-FFF2-40B4-BE49-F238E27FC236}">
              <a16:creationId xmlns:a16="http://schemas.microsoft.com/office/drawing/2014/main" xmlns="" id="{00000000-0008-0000-0600-00006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xmlns="" id="{00000000-0008-0000-0600-00006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8">
          <a:extLst>
            <a:ext uri="{FF2B5EF4-FFF2-40B4-BE49-F238E27FC236}">
              <a16:creationId xmlns:a16="http://schemas.microsoft.com/office/drawing/2014/main" xmlns="" id="{00000000-0008-0000-0600-00006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9">
          <a:extLst>
            <a:ext uri="{FF2B5EF4-FFF2-40B4-BE49-F238E27FC236}">
              <a16:creationId xmlns:a16="http://schemas.microsoft.com/office/drawing/2014/main" xmlns="" id="{00000000-0008-0000-0600-00006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10">
          <a:extLst>
            <a:ext uri="{FF2B5EF4-FFF2-40B4-BE49-F238E27FC236}">
              <a16:creationId xmlns:a16="http://schemas.microsoft.com/office/drawing/2014/main" xmlns="" id="{00000000-0008-0000-0600-00006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41">
          <a:extLst>
            <a:ext uri="{FF2B5EF4-FFF2-40B4-BE49-F238E27FC236}">
              <a16:creationId xmlns:a16="http://schemas.microsoft.com/office/drawing/2014/main" xmlns="" id="{00000000-0008-0000-0600-00006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3">
          <a:extLst>
            <a:ext uri="{FF2B5EF4-FFF2-40B4-BE49-F238E27FC236}">
              <a16:creationId xmlns:a16="http://schemas.microsoft.com/office/drawing/2014/main" xmlns="" id="{00000000-0008-0000-0600-00006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xmlns="" id="{00000000-0008-0000-0600-00006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xmlns="" id="{00000000-0008-0000-0600-00006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xmlns="" id="{00000000-0008-0000-0600-00006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10">
          <a:extLst>
            <a:ext uri="{FF2B5EF4-FFF2-40B4-BE49-F238E27FC236}">
              <a16:creationId xmlns:a16="http://schemas.microsoft.com/office/drawing/2014/main" xmlns="" id="{00000000-0008-0000-0600-00007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41">
          <a:extLst>
            <a:ext uri="{FF2B5EF4-FFF2-40B4-BE49-F238E27FC236}">
              <a16:creationId xmlns:a16="http://schemas.microsoft.com/office/drawing/2014/main" xmlns="" id="{00000000-0008-0000-0600-00007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3">
          <a:extLst>
            <a:ext uri="{FF2B5EF4-FFF2-40B4-BE49-F238E27FC236}">
              <a16:creationId xmlns:a16="http://schemas.microsoft.com/office/drawing/2014/main" xmlns="" id="{00000000-0008-0000-0600-00007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xmlns="" id="{00000000-0008-0000-0600-00007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xmlns="" id="{00000000-0008-0000-0600-00007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xmlns="" id="{00000000-0008-0000-0600-00007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10">
          <a:extLst>
            <a:ext uri="{FF2B5EF4-FFF2-40B4-BE49-F238E27FC236}">
              <a16:creationId xmlns:a16="http://schemas.microsoft.com/office/drawing/2014/main" xmlns="" id="{00000000-0008-0000-0600-00007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41">
          <a:extLst>
            <a:ext uri="{FF2B5EF4-FFF2-40B4-BE49-F238E27FC236}">
              <a16:creationId xmlns:a16="http://schemas.microsoft.com/office/drawing/2014/main" xmlns="" id="{00000000-0008-0000-0600-00007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3">
          <a:extLst>
            <a:ext uri="{FF2B5EF4-FFF2-40B4-BE49-F238E27FC236}">
              <a16:creationId xmlns:a16="http://schemas.microsoft.com/office/drawing/2014/main" xmlns="" id="{00000000-0008-0000-0600-00007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xmlns="" id="{00000000-0008-0000-0600-00007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8">
          <a:extLst>
            <a:ext uri="{FF2B5EF4-FFF2-40B4-BE49-F238E27FC236}">
              <a16:creationId xmlns:a16="http://schemas.microsoft.com/office/drawing/2014/main" xmlns="" id="{00000000-0008-0000-0600-00007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9">
          <a:extLst>
            <a:ext uri="{FF2B5EF4-FFF2-40B4-BE49-F238E27FC236}">
              <a16:creationId xmlns:a16="http://schemas.microsoft.com/office/drawing/2014/main" xmlns="" id="{00000000-0008-0000-0600-00007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xmlns="" id="{00000000-0008-0000-0600-00007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41">
          <a:extLst>
            <a:ext uri="{FF2B5EF4-FFF2-40B4-BE49-F238E27FC236}">
              <a16:creationId xmlns:a16="http://schemas.microsoft.com/office/drawing/2014/main" xmlns="" id="{00000000-0008-0000-0600-00007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3">
          <a:extLst>
            <a:ext uri="{FF2B5EF4-FFF2-40B4-BE49-F238E27FC236}">
              <a16:creationId xmlns:a16="http://schemas.microsoft.com/office/drawing/2014/main" xmlns="" id="{00000000-0008-0000-0600-00007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xmlns="" id="{00000000-0008-0000-0600-00007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8">
          <a:extLst>
            <a:ext uri="{FF2B5EF4-FFF2-40B4-BE49-F238E27FC236}">
              <a16:creationId xmlns:a16="http://schemas.microsoft.com/office/drawing/2014/main" xmlns="" id="{00000000-0008-0000-0600-00008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9">
          <a:extLst>
            <a:ext uri="{FF2B5EF4-FFF2-40B4-BE49-F238E27FC236}">
              <a16:creationId xmlns:a16="http://schemas.microsoft.com/office/drawing/2014/main" xmlns="" id="{00000000-0008-0000-0600-00008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10">
          <a:extLst>
            <a:ext uri="{FF2B5EF4-FFF2-40B4-BE49-F238E27FC236}">
              <a16:creationId xmlns:a16="http://schemas.microsoft.com/office/drawing/2014/main" xmlns="" id="{00000000-0008-0000-0600-00008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41">
          <a:extLst>
            <a:ext uri="{FF2B5EF4-FFF2-40B4-BE49-F238E27FC236}">
              <a16:creationId xmlns:a16="http://schemas.microsoft.com/office/drawing/2014/main" xmlns="" id="{00000000-0008-0000-0600-00008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3">
          <a:extLst>
            <a:ext uri="{FF2B5EF4-FFF2-40B4-BE49-F238E27FC236}">
              <a16:creationId xmlns:a16="http://schemas.microsoft.com/office/drawing/2014/main" xmlns="" id="{00000000-0008-0000-0600-00008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xmlns="" id="{00000000-0008-0000-0600-00008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xmlns="" id="{00000000-0008-0000-0600-00008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xmlns="" id="{00000000-0008-0000-0600-00008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10">
          <a:extLst>
            <a:ext uri="{FF2B5EF4-FFF2-40B4-BE49-F238E27FC236}">
              <a16:creationId xmlns:a16="http://schemas.microsoft.com/office/drawing/2014/main" xmlns="" id="{00000000-0008-0000-0600-00008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41">
          <a:extLst>
            <a:ext uri="{FF2B5EF4-FFF2-40B4-BE49-F238E27FC236}">
              <a16:creationId xmlns:a16="http://schemas.microsoft.com/office/drawing/2014/main" xmlns="" id="{00000000-0008-0000-0600-00008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3">
          <a:extLst>
            <a:ext uri="{FF2B5EF4-FFF2-40B4-BE49-F238E27FC236}">
              <a16:creationId xmlns:a16="http://schemas.microsoft.com/office/drawing/2014/main" xmlns="" id="{00000000-0008-0000-0600-00008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xmlns="" id="{00000000-0008-0000-0600-00008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xmlns="" id="{00000000-0008-0000-0600-00008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xmlns="" id="{00000000-0008-0000-0600-00008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10">
          <a:extLst>
            <a:ext uri="{FF2B5EF4-FFF2-40B4-BE49-F238E27FC236}">
              <a16:creationId xmlns:a16="http://schemas.microsoft.com/office/drawing/2014/main" xmlns="" id="{00000000-0008-0000-0600-00008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41">
          <a:extLst>
            <a:ext uri="{FF2B5EF4-FFF2-40B4-BE49-F238E27FC236}">
              <a16:creationId xmlns:a16="http://schemas.microsoft.com/office/drawing/2014/main" xmlns="" id="{00000000-0008-0000-0600-00008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3">
          <a:extLst>
            <a:ext uri="{FF2B5EF4-FFF2-40B4-BE49-F238E27FC236}">
              <a16:creationId xmlns:a16="http://schemas.microsoft.com/office/drawing/2014/main" xmlns="" id="{00000000-0008-0000-0600-00009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xmlns="" id="{00000000-0008-0000-0600-00009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4" name="Text Box 8">
          <a:extLst>
            <a:ext uri="{FF2B5EF4-FFF2-40B4-BE49-F238E27FC236}">
              <a16:creationId xmlns:a16="http://schemas.microsoft.com/office/drawing/2014/main" xmlns="" id="{00000000-0008-0000-0600-00009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5" name="Text Box 9">
          <a:extLst>
            <a:ext uri="{FF2B5EF4-FFF2-40B4-BE49-F238E27FC236}">
              <a16:creationId xmlns:a16="http://schemas.microsoft.com/office/drawing/2014/main" xmlns="" id="{00000000-0008-0000-0600-00009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6" name="Text Box 10">
          <a:extLst>
            <a:ext uri="{FF2B5EF4-FFF2-40B4-BE49-F238E27FC236}">
              <a16:creationId xmlns:a16="http://schemas.microsoft.com/office/drawing/2014/main" xmlns="" id="{00000000-0008-0000-0600-00009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7" name="Text Box 41">
          <a:extLst>
            <a:ext uri="{FF2B5EF4-FFF2-40B4-BE49-F238E27FC236}">
              <a16:creationId xmlns:a16="http://schemas.microsoft.com/office/drawing/2014/main" xmlns="" id="{00000000-0008-0000-0600-00009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xmlns="" id="{00000000-0008-0000-0600-00009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xmlns="" id="{00000000-0008-0000-0600-00009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8">
          <a:extLst>
            <a:ext uri="{FF2B5EF4-FFF2-40B4-BE49-F238E27FC236}">
              <a16:creationId xmlns:a16="http://schemas.microsoft.com/office/drawing/2014/main" xmlns="" id="{00000000-0008-0000-0600-00009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9">
          <a:extLst>
            <a:ext uri="{FF2B5EF4-FFF2-40B4-BE49-F238E27FC236}">
              <a16:creationId xmlns:a16="http://schemas.microsoft.com/office/drawing/2014/main" xmlns="" id="{00000000-0008-0000-0600-00009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10">
          <a:extLst>
            <a:ext uri="{FF2B5EF4-FFF2-40B4-BE49-F238E27FC236}">
              <a16:creationId xmlns:a16="http://schemas.microsoft.com/office/drawing/2014/main" xmlns="" id="{00000000-0008-0000-0600-00009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41">
          <a:extLst>
            <a:ext uri="{FF2B5EF4-FFF2-40B4-BE49-F238E27FC236}">
              <a16:creationId xmlns:a16="http://schemas.microsoft.com/office/drawing/2014/main" xmlns="" id="{00000000-0008-0000-0600-00009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3">
          <a:extLst>
            <a:ext uri="{FF2B5EF4-FFF2-40B4-BE49-F238E27FC236}">
              <a16:creationId xmlns:a16="http://schemas.microsoft.com/office/drawing/2014/main" xmlns="" id="{00000000-0008-0000-0600-00009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xmlns="" id="{00000000-0008-0000-0600-00009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xmlns="" id="{00000000-0008-0000-0600-00009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xmlns="" id="{00000000-0008-0000-0600-00009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xmlns="" id="{00000000-0008-0000-0600-0000A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41">
          <a:extLst>
            <a:ext uri="{FF2B5EF4-FFF2-40B4-BE49-F238E27FC236}">
              <a16:creationId xmlns:a16="http://schemas.microsoft.com/office/drawing/2014/main" xmlns="" id="{00000000-0008-0000-0600-0000A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3">
          <a:extLst>
            <a:ext uri="{FF2B5EF4-FFF2-40B4-BE49-F238E27FC236}">
              <a16:creationId xmlns:a16="http://schemas.microsoft.com/office/drawing/2014/main" xmlns="" id="{00000000-0008-0000-0600-0000A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xmlns="" id="{00000000-0008-0000-0600-0000A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8">
          <a:extLst>
            <a:ext uri="{FF2B5EF4-FFF2-40B4-BE49-F238E27FC236}">
              <a16:creationId xmlns:a16="http://schemas.microsoft.com/office/drawing/2014/main" xmlns="" id="{00000000-0008-0000-0600-0000A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9">
          <a:extLst>
            <a:ext uri="{FF2B5EF4-FFF2-40B4-BE49-F238E27FC236}">
              <a16:creationId xmlns:a16="http://schemas.microsoft.com/office/drawing/2014/main" xmlns="" id="{00000000-0008-0000-0600-0000A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10">
          <a:extLst>
            <a:ext uri="{FF2B5EF4-FFF2-40B4-BE49-F238E27FC236}">
              <a16:creationId xmlns:a16="http://schemas.microsoft.com/office/drawing/2014/main" xmlns="" id="{00000000-0008-0000-0600-0000A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41">
          <a:extLst>
            <a:ext uri="{FF2B5EF4-FFF2-40B4-BE49-F238E27FC236}">
              <a16:creationId xmlns:a16="http://schemas.microsoft.com/office/drawing/2014/main" xmlns="" id="{00000000-0008-0000-0600-0000A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xmlns="" id="{00000000-0008-0000-0600-0000A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xmlns="" id="{00000000-0008-0000-0600-0000A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8">
          <a:extLst>
            <a:ext uri="{FF2B5EF4-FFF2-40B4-BE49-F238E27FC236}">
              <a16:creationId xmlns:a16="http://schemas.microsoft.com/office/drawing/2014/main" xmlns="" id="{00000000-0008-0000-0600-0000A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9">
          <a:extLst>
            <a:ext uri="{FF2B5EF4-FFF2-40B4-BE49-F238E27FC236}">
              <a16:creationId xmlns:a16="http://schemas.microsoft.com/office/drawing/2014/main" xmlns="" id="{00000000-0008-0000-0600-0000A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10">
          <a:extLst>
            <a:ext uri="{FF2B5EF4-FFF2-40B4-BE49-F238E27FC236}">
              <a16:creationId xmlns:a16="http://schemas.microsoft.com/office/drawing/2014/main" xmlns="" id="{00000000-0008-0000-0600-0000A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41">
          <a:extLst>
            <a:ext uri="{FF2B5EF4-FFF2-40B4-BE49-F238E27FC236}">
              <a16:creationId xmlns:a16="http://schemas.microsoft.com/office/drawing/2014/main" xmlns="" id="{00000000-0008-0000-0600-0000A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3">
          <a:extLst>
            <a:ext uri="{FF2B5EF4-FFF2-40B4-BE49-F238E27FC236}">
              <a16:creationId xmlns:a16="http://schemas.microsoft.com/office/drawing/2014/main" xmlns="" id="{00000000-0008-0000-0600-0000A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xmlns="" id="{00000000-0008-0000-0600-0000A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xmlns="" id="{00000000-0008-0000-0600-0000B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xmlns="" id="{00000000-0008-0000-0600-0000B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6" name="Text Box 10">
          <a:extLst>
            <a:ext uri="{FF2B5EF4-FFF2-40B4-BE49-F238E27FC236}">
              <a16:creationId xmlns:a16="http://schemas.microsoft.com/office/drawing/2014/main" xmlns="" id="{00000000-0008-0000-0600-0000B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7" name="Text Box 41">
          <a:extLst>
            <a:ext uri="{FF2B5EF4-FFF2-40B4-BE49-F238E27FC236}">
              <a16:creationId xmlns:a16="http://schemas.microsoft.com/office/drawing/2014/main" xmlns="" id="{00000000-0008-0000-0600-0000B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xmlns="" id="{00000000-0008-0000-0600-0000B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xmlns="" id="{00000000-0008-0000-0600-0000B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0" name="Text Box 8">
          <a:extLst>
            <a:ext uri="{FF2B5EF4-FFF2-40B4-BE49-F238E27FC236}">
              <a16:creationId xmlns:a16="http://schemas.microsoft.com/office/drawing/2014/main" xmlns="" id="{00000000-0008-0000-0600-0000B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1" name="Text Box 9">
          <a:extLst>
            <a:ext uri="{FF2B5EF4-FFF2-40B4-BE49-F238E27FC236}">
              <a16:creationId xmlns:a16="http://schemas.microsoft.com/office/drawing/2014/main" xmlns="" id="{00000000-0008-0000-0600-0000B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2" name="Text Box 10">
          <a:extLst>
            <a:ext uri="{FF2B5EF4-FFF2-40B4-BE49-F238E27FC236}">
              <a16:creationId xmlns:a16="http://schemas.microsoft.com/office/drawing/2014/main" xmlns="" id="{00000000-0008-0000-0600-0000B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3" name="Text Box 41">
          <a:extLst>
            <a:ext uri="{FF2B5EF4-FFF2-40B4-BE49-F238E27FC236}">
              <a16:creationId xmlns:a16="http://schemas.microsoft.com/office/drawing/2014/main" xmlns="" id="{00000000-0008-0000-0600-0000B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4" name="Text Box 43">
          <a:extLst>
            <a:ext uri="{FF2B5EF4-FFF2-40B4-BE49-F238E27FC236}">
              <a16:creationId xmlns:a16="http://schemas.microsoft.com/office/drawing/2014/main" xmlns="" id="{00000000-0008-0000-0600-0000B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xmlns="" id="{00000000-0008-0000-0600-0000B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8">
          <a:extLst>
            <a:ext uri="{FF2B5EF4-FFF2-40B4-BE49-F238E27FC236}">
              <a16:creationId xmlns:a16="http://schemas.microsoft.com/office/drawing/2014/main" xmlns="" id="{00000000-0008-0000-0600-0000B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9">
          <a:extLst>
            <a:ext uri="{FF2B5EF4-FFF2-40B4-BE49-F238E27FC236}">
              <a16:creationId xmlns:a16="http://schemas.microsoft.com/office/drawing/2014/main" xmlns="" id="{00000000-0008-0000-0600-0000B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10">
          <a:extLst>
            <a:ext uri="{FF2B5EF4-FFF2-40B4-BE49-F238E27FC236}">
              <a16:creationId xmlns:a16="http://schemas.microsoft.com/office/drawing/2014/main" xmlns="" id="{00000000-0008-0000-0600-0000B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41">
          <a:extLst>
            <a:ext uri="{FF2B5EF4-FFF2-40B4-BE49-F238E27FC236}">
              <a16:creationId xmlns:a16="http://schemas.microsoft.com/office/drawing/2014/main" xmlns="" id="{00000000-0008-0000-0600-0000B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3">
          <a:extLst>
            <a:ext uri="{FF2B5EF4-FFF2-40B4-BE49-F238E27FC236}">
              <a16:creationId xmlns:a16="http://schemas.microsoft.com/office/drawing/2014/main" xmlns="" id="{00000000-0008-0000-0600-0000C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xmlns="" id="{00000000-0008-0000-0600-0000C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xmlns="" id="{00000000-0008-0000-0600-0000C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9">
          <a:extLst>
            <a:ext uri="{FF2B5EF4-FFF2-40B4-BE49-F238E27FC236}">
              <a16:creationId xmlns:a16="http://schemas.microsoft.com/office/drawing/2014/main" xmlns="" id="{00000000-0008-0000-0600-0000C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10">
          <a:extLst>
            <a:ext uri="{FF2B5EF4-FFF2-40B4-BE49-F238E27FC236}">
              <a16:creationId xmlns:a16="http://schemas.microsoft.com/office/drawing/2014/main" xmlns="" id="{00000000-0008-0000-0600-0000C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41">
          <a:extLst>
            <a:ext uri="{FF2B5EF4-FFF2-40B4-BE49-F238E27FC236}">
              <a16:creationId xmlns:a16="http://schemas.microsoft.com/office/drawing/2014/main" xmlns="" id="{00000000-0008-0000-0600-0000C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xmlns="" id="{00000000-0008-0000-0600-0000C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xmlns="" id="{00000000-0008-0000-0600-0000C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8">
          <a:extLst>
            <a:ext uri="{FF2B5EF4-FFF2-40B4-BE49-F238E27FC236}">
              <a16:creationId xmlns:a16="http://schemas.microsoft.com/office/drawing/2014/main" xmlns="" id="{00000000-0008-0000-0600-0000C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9">
          <a:extLst>
            <a:ext uri="{FF2B5EF4-FFF2-40B4-BE49-F238E27FC236}">
              <a16:creationId xmlns:a16="http://schemas.microsoft.com/office/drawing/2014/main" xmlns="" id="{00000000-0008-0000-0600-0000C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10">
          <a:extLst>
            <a:ext uri="{FF2B5EF4-FFF2-40B4-BE49-F238E27FC236}">
              <a16:creationId xmlns:a16="http://schemas.microsoft.com/office/drawing/2014/main" xmlns="" id="{00000000-0008-0000-0600-0000C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41">
          <a:extLst>
            <a:ext uri="{FF2B5EF4-FFF2-40B4-BE49-F238E27FC236}">
              <a16:creationId xmlns:a16="http://schemas.microsoft.com/office/drawing/2014/main" xmlns="" id="{00000000-0008-0000-0600-0000C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3">
          <a:extLst>
            <a:ext uri="{FF2B5EF4-FFF2-40B4-BE49-F238E27FC236}">
              <a16:creationId xmlns:a16="http://schemas.microsoft.com/office/drawing/2014/main" xmlns="" id="{00000000-0008-0000-0600-0000C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xmlns="" id="{00000000-0008-0000-0600-0000C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8">
          <a:extLst>
            <a:ext uri="{FF2B5EF4-FFF2-40B4-BE49-F238E27FC236}">
              <a16:creationId xmlns:a16="http://schemas.microsoft.com/office/drawing/2014/main" xmlns="" id="{00000000-0008-0000-0600-0000C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9">
          <a:extLst>
            <a:ext uri="{FF2B5EF4-FFF2-40B4-BE49-F238E27FC236}">
              <a16:creationId xmlns:a16="http://schemas.microsoft.com/office/drawing/2014/main" xmlns="" id="{00000000-0008-0000-0600-0000C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10">
          <a:extLst>
            <a:ext uri="{FF2B5EF4-FFF2-40B4-BE49-F238E27FC236}">
              <a16:creationId xmlns:a16="http://schemas.microsoft.com/office/drawing/2014/main" xmlns="" id="{00000000-0008-0000-0600-0000D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41">
          <a:extLst>
            <a:ext uri="{FF2B5EF4-FFF2-40B4-BE49-F238E27FC236}">
              <a16:creationId xmlns:a16="http://schemas.microsoft.com/office/drawing/2014/main" xmlns="" id="{00000000-0008-0000-0600-0000D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3">
          <a:extLst>
            <a:ext uri="{FF2B5EF4-FFF2-40B4-BE49-F238E27FC236}">
              <a16:creationId xmlns:a16="http://schemas.microsoft.com/office/drawing/2014/main" xmlns="" id="{00000000-0008-0000-0600-0000D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xmlns="" id="{00000000-0008-0000-0600-0000D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8">
          <a:extLst>
            <a:ext uri="{FF2B5EF4-FFF2-40B4-BE49-F238E27FC236}">
              <a16:creationId xmlns:a16="http://schemas.microsoft.com/office/drawing/2014/main" xmlns="" id="{00000000-0008-0000-0600-0000D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9">
          <a:extLst>
            <a:ext uri="{FF2B5EF4-FFF2-40B4-BE49-F238E27FC236}">
              <a16:creationId xmlns:a16="http://schemas.microsoft.com/office/drawing/2014/main" xmlns="" id="{00000000-0008-0000-0600-0000D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10">
          <a:extLst>
            <a:ext uri="{FF2B5EF4-FFF2-40B4-BE49-F238E27FC236}">
              <a16:creationId xmlns:a16="http://schemas.microsoft.com/office/drawing/2014/main" xmlns="" id="{00000000-0008-0000-0600-0000D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41">
          <a:extLst>
            <a:ext uri="{FF2B5EF4-FFF2-40B4-BE49-F238E27FC236}">
              <a16:creationId xmlns:a16="http://schemas.microsoft.com/office/drawing/2014/main" xmlns="" id="{00000000-0008-0000-0600-0000D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xmlns="" id="{00000000-0008-0000-0600-0000D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xmlns="" id="{00000000-0008-0000-0600-0000D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xmlns="" id="{00000000-0008-0000-0600-0000D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xmlns="" id="{00000000-0008-0000-0600-0000DB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8" name="Text Box 10">
          <a:extLst>
            <a:ext uri="{FF2B5EF4-FFF2-40B4-BE49-F238E27FC236}">
              <a16:creationId xmlns:a16="http://schemas.microsoft.com/office/drawing/2014/main" xmlns="" id="{00000000-0008-0000-0600-0000DC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9" name="Text Box 41">
          <a:extLst>
            <a:ext uri="{FF2B5EF4-FFF2-40B4-BE49-F238E27FC236}">
              <a16:creationId xmlns:a16="http://schemas.microsoft.com/office/drawing/2014/main" xmlns="" id="{00000000-0008-0000-0600-0000DD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0" name="Text Box 43">
          <a:extLst>
            <a:ext uri="{FF2B5EF4-FFF2-40B4-BE49-F238E27FC236}">
              <a16:creationId xmlns:a16="http://schemas.microsoft.com/office/drawing/2014/main" xmlns="" id="{00000000-0008-0000-0600-0000DE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xmlns="" id="{00000000-0008-0000-0600-0000DF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xmlns="" id="{00000000-0008-0000-0600-0000E0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xmlns="" id="{00000000-0008-0000-0600-0000E1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xmlns="" id="{00000000-0008-0000-0600-0000E2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5" name="Text Box 41">
          <a:extLst>
            <a:ext uri="{FF2B5EF4-FFF2-40B4-BE49-F238E27FC236}">
              <a16:creationId xmlns:a16="http://schemas.microsoft.com/office/drawing/2014/main" xmlns="" id="{00000000-0008-0000-0600-0000E3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xmlns="" id="{00000000-0008-0000-0600-0000E4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xmlns="" id="{00000000-0008-0000-0600-0000E5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8" name="Text Box 8">
          <a:extLst>
            <a:ext uri="{FF2B5EF4-FFF2-40B4-BE49-F238E27FC236}">
              <a16:creationId xmlns:a16="http://schemas.microsoft.com/office/drawing/2014/main" xmlns="" id="{00000000-0008-0000-0600-0000E6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9" name="Text Box 9">
          <a:extLst>
            <a:ext uri="{FF2B5EF4-FFF2-40B4-BE49-F238E27FC236}">
              <a16:creationId xmlns:a16="http://schemas.microsoft.com/office/drawing/2014/main" xmlns="" id="{00000000-0008-0000-0600-0000E7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0" name="Text Box 10">
          <a:extLst>
            <a:ext uri="{FF2B5EF4-FFF2-40B4-BE49-F238E27FC236}">
              <a16:creationId xmlns:a16="http://schemas.microsoft.com/office/drawing/2014/main" xmlns="" id="{00000000-0008-0000-0600-0000E8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1" name="Text Box 41">
          <a:extLst>
            <a:ext uri="{FF2B5EF4-FFF2-40B4-BE49-F238E27FC236}">
              <a16:creationId xmlns:a16="http://schemas.microsoft.com/office/drawing/2014/main" xmlns="" id="{00000000-0008-0000-0600-0000E9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xmlns="" id="{00000000-0008-0000-0600-0000EA030000}"/>
            </a:ext>
          </a:extLst>
        </xdr:cNvPr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xmlns="" id="{00000000-0008-0000-0600-0000EB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4" name="Text Box 8">
          <a:extLst>
            <a:ext uri="{FF2B5EF4-FFF2-40B4-BE49-F238E27FC236}">
              <a16:creationId xmlns:a16="http://schemas.microsoft.com/office/drawing/2014/main" xmlns="" id="{00000000-0008-0000-0600-0000EC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5" name="Text Box 9">
          <a:extLst>
            <a:ext uri="{FF2B5EF4-FFF2-40B4-BE49-F238E27FC236}">
              <a16:creationId xmlns:a16="http://schemas.microsoft.com/office/drawing/2014/main" xmlns="" id="{00000000-0008-0000-0600-0000ED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xmlns="" id="{00000000-0008-0000-0600-0000EE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7" name="Text Box 41">
          <a:extLst>
            <a:ext uri="{FF2B5EF4-FFF2-40B4-BE49-F238E27FC236}">
              <a16:creationId xmlns:a16="http://schemas.microsoft.com/office/drawing/2014/main" xmlns="" id="{00000000-0008-0000-0600-0000EF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8" name="Text Box 43">
          <a:extLst>
            <a:ext uri="{FF2B5EF4-FFF2-40B4-BE49-F238E27FC236}">
              <a16:creationId xmlns:a16="http://schemas.microsoft.com/office/drawing/2014/main" xmlns="" id="{00000000-0008-0000-0600-0000F0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xmlns="" id="{00000000-0008-0000-0600-0000F1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10" name="Text Box 8">
          <a:extLst>
            <a:ext uri="{FF2B5EF4-FFF2-40B4-BE49-F238E27FC236}">
              <a16:creationId xmlns:a16="http://schemas.microsoft.com/office/drawing/2014/main" xmlns="" id="{00000000-0008-0000-0600-0000F2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11" name="Text Box 9">
          <a:extLst>
            <a:ext uri="{FF2B5EF4-FFF2-40B4-BE49-F238E27FC236}">
              <a16:creationId xmlns:a16="http://schemas.microsoft.com/office/drawing/2014/main" xmlns="" id="{00000000-0008-0000-0600-0000F3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12" name="Text Box 10">
          <a:extLst>
            <a:ext uri="{FF2B5EF4-FFF2-40B4-BE49-F238E27FC236}">
              <a16:creationId xmlns:a16="http://schemas.microsoft.com/office/drawing/2014/main" xmlns="" id="{00000000-0008-0000-0600-0000F4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13" name="Text Box 41">
          <a:extLst>
            <a:ext uri="{FF2B5EF4-FFF2-40B4-BE49-F238E27FC236}">
              <a16:creationId xmlns:a16="http://schemas.microsoft.com/office/drawing/2014/main" xmlns="" id="{00000000-0008-0000-0600-0000F5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37</xdr:row>
      <xdr:rowOff>0</xdr:rowOff>
    </xdr:from>
    <xdr:ext cx="28575" cy="47625"/>
    <xdr:sp macro="" textlink="">
      <xdr:nvSpPr>
        <xdr:cNvPr id="1014" name="Text Box 43">
          <a:extLst>
            <a:ext uri="{FF2B5EF4-FFF2-40B4-BE49-F238E27FC236}">
              <a16:creationId xmlns:a16="http://schemas.microsoft.com/office/drawing/2014/main" xmlns="" id="{00000000-0008-0000-0600-0000F603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xmlns="" id="{00000000-0008-0000-0600-0000F7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16" name="Text Box 8">
          <a:extLst>
            <a:ext uri="{FF2B5EF4-FFF2-40B4-BE49-F238E27FC236}">
              <a16:creationId xmlns:a16="http://schemas.microsoft.com/office/drawing/2014/main" xmlns="" id="{00000000-0008-0000-0600-0000F8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17" name="Text Box 9">
          <a:extLst>
            <a:ext uri="{FF2B5EF4-FFF2-40B4-BE49-F238E27FC236}">
              <a16:creationId xmlns:a16="http://schemas.microsoft.com/office/drawing/2014/main" xmlns="" id="{00000000-0008-0000-0600-0000F9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18" name="Text Box 10">
          <a:extLst>
            <a:ext uri="{FF2B5EF4-FFF2-40B4-BE49-F238E27FC236}">
              <a16:creationId xmlns:a16="http://schemas.microsoft.com/office/drawing/2014/main" xmlns="" id="{00000000-0008-0000-0600-0000FA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19" name="Text Box 41">
          <a:extLst>
            <a:ext uri="{FF2B5EF4-FFF2-40B4-BE49-F238E27FC236}">
              <a16:creationId xmlns:a16="http://schemas.microsoft.com/office/drawing/2014/main" xmlns="" id="{00000000-0008-0000-0600-0000FB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xmlns="" id="{00000000-0008-0000-0600-0000FC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xmlns="" id="{00000000-0008-0000-0600-0000FD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2" name="Text Box 8">
          <a:extLst>
            <a:ext uri="{FF2B5EF4-FFF2-40B4-BE49-F238E27FC236}">
              <a16:creationId xmlns:a16="http://schemas.microsoft.com/office/drawing/2014/main" xmlns="" id="{00000000-0008-0000-0600-0000FE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3" name="Text Box 9">
          <a:extLst>
            <a:ext uri="{FF2B5EF4-FFF2-40B4-BE49-F238E27FC236}">
              <a16:creationId xmlns:a16="http://schemas.microsoft.com/office/drawing/2014/main" xmlns="" id="{00000000-0008-0000-0600-0000FF03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4" name="Text Box 10">
          <a:extLst>
            <a:ext uri="{FF2B5EF4-FFF2-40B4-BE49-F238E27FC236}">
              <a16:creationId xmlns:a16="http://schemas.microsoft.com/office/drawing/2014/main" xmlns="" id="{00000000-0008-0000-0600-00000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5" name="Text Box 41">
          <a:extLst>
            <a:ext uri="{FF2B5EF4-FFF2-40B4-BE49-F238E27FC236}">
              <a16:creationId xmlns:a16="http://schemas.microsoft.com/office/drawing/2014/main" xmlns="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26" name="Text Box 43">
          <a:extLst>
            <a:ext uri="{FF2B5EF4-FFF2-40B4-BE49-F238E27FC236}">
              <a16:creationId xmlns:a16="http://schemas.microsoft.com/office/drawing/2014/main" xmlns="" id="{00000000-0008-0000-0600-00000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600-00000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28" name="Text Box 8">
          <a:extLst>
            <a:ext uri="{FF2B5EF4-FFF2-40B4-BE49-F238E27FC236}">
              <a16:creationId xmlns:a16="http://schemas.microsoft.com/office/drawing/2014/main" xmlns="" id="{00000000-0008-0000-0600-00000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29" name="Text Box 9">
          <a:extLst>
            <a:ext uri="{FF2B5EF4-FFF2-40B4-BE49-F238E27FC236}">
              <a16:creationId xmlns:a16="http://schemas.microsoft.com/office/drawing/2014/main" xmlns="" id="{00000000-0008-0000-0600-00000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0" name="Text Box 10">
          <a:extLst>
            <a:ext uri="{FF2B5EF4-FFF2-40B4-BE49-F238E27FC236}">
              <a16:creationId xmlns:a16="http://schemas.microsoft.com/office/drawing/2014/main" xmlns="" id="{00000000-0008-0000-0600-00000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1" name="Text Box 41">
          <a:extLst>
            <a:ext uri="{FF2B5EF4-FFF2-40B4-BE49-F238E27FC236}">
              <a16:creationId xmlns:a16="http://schemas.microsoft.com/office/drawing/2014/main" xmlns="" id="{00000000-0008-0000-0600-00000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xmlns="" id="{00000000-0008-0000-0600-00000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xmlns="" id="{00000000-0008-0000-0600-00000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xmlns="" id="{00000000-0008-0000-0600-00000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xmlns="" id="{00000000-0008-0000-0600-00000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6" name="Text Box 10">
          <a:extLst>
            <a:ext uri="{FF2B5EF4-FFF2-40B4-BE49-F238E27FC236}">
              <a16:creationId xmlns:a16="http://schemas.microsoft.com/office/drawing/2014/main" xmlns="" id="{00000000-0008-0000-0600-00000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7" name="Text Box 41">
          <a:extLst>
            <a:ext uri="{FF2B5EF4-FFF2-40B4-BE49-F238E27FC236}">
              <a16:creationId xmlns:a16="http://schemas.microsoft.com/office/drawing/2014/main" xmlns="" id="{00000000-0008-0000-0600-00000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xmlns="" id="{00000000-0008-0000-0600-00000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xmlns="" id="{00000000-0008-0000-0600-00000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xmlns="" id="{00000000-0008-0000-0600-00001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xmlns="" id="{00000000-0008-0000-0600-00001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2" name="Text Box 10">
          <a:extLst>
            <a:ext uri="{FF2B5EF4-FFF2-40B4-BE49-F238E27FC236}">
              <a16:creationId xmlns:a16="http://schemas.microsoft.com/office/drawing/2014/main" xmlns="" id="{00000000-0008-0000-0600-00001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3" name="Text Box 41">
          <a:extLst>
            <a:ext uri="{FF2B5EF4-FFF2-40B4-BE49-F238E27FC236}">
              <a16:creationId xmlns:a16="http://schemas.microsoft.com/office/drawing/2014/main" xmlns="" id="{00000000-0008-0000-0600-00001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4" name="Text Box 43">
          <a:extLst>
            <a:ext uri="{FF2B5EF4-FFF2-40B4-BE49-F238E27FC236}">
              <a16:creationId xmlns:a16="http://schemas.microsoft.com/office/drawing/2014/main" xmlns="" id="{00000000-0008-0000-0600-00001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xmlns="" id="{00000000-0008-0000-0600-00001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6" name="Text Box 8">
          <a:extLst>
            <a:ext uri="{FF2B5EF4-FFF2-40B4-BE49-F238E27FC236}">
              <a16:creationId xmlns:a16="http://schemas.microsoft.com/office/drawing/2014/main" xmlns="" id="{00000000-0008-0000-0600-00001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7" name="Text Box 9">
          <a:extLst>
            <a:ext uri="{FF2B5EF4-FFF2-40B4-BE49-F238E27FC236}">
              <a16:creationId xmlns:a16="http://schemas.microsoft.com/office/drawing/2014/main" xmlns="" id="{00000000-0008-0000-0600-00001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8" name="Text Box 10">
          <a:extLst>
            <a:ext uri="{FF2B5EF4-FFF2-40B4-BE49-F238E27FC236}">
              <a16:creationId xmlns:a16="http://schemas.microsoft.com/office/drawing/2014/main" xmlns="" id="{00000000-0008-0000-0600-00001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49" name="Text Box 41">
          <a:extLst>
            <a:ext uri="{FF2B5EF4-FFF2-40B4-BE49-F238E27FC236}">
              <a16:creationId xmlns:a16="http://schemas.microsoft.com/office/drawing/2014/main" xmlns="" id="{00000000-0008-0000-0600-00001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0" name="Text Box 43">
          <a:extLst>
            <a:ext uri="{FF2B5EF4-FFF2-40B4-BE49-F238E27FC236}">
              <a16:creationId xmlns:a16="http://schemas.microsoft.com/office/drawing/2014/main" xmlns="" id="{00000000-0008-0000-0600-00001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xmlns="" id="{00000000-0008-0000-0600-00001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2" name="Text Box 8">
          <a:extLst>
            <a:ext uri="{FF2B5EF4-FFF2-40B4-BE49-F238E27FC236}">
              <a16:creationId xmlns:a16="http://schemas.microsoft.com/office/drawing/2014/main" xmlns="" id="{00000000-0008-0000-0600-00001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3" name="Text Box 9">
          <a:extLst>
            <a:ext uri="{FF2B5EF4-FFF2-40B4-BE49-F238E27FC236}">
              <a16:creationId xmlns:a16="http://schemas.microsoft.com/office/drawing/2014/main" xmlns="" id="{00000000-0008-0000-0600-00001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4" name="Text Box 10">
          <a:extLst>
            <a:ext uri="{FF2B5EF4-FFF2-40B4-BE49-F238E27FC236}">
              <a16:creationId xmlns:a16="http://schemas.microsoft.com/office/drawing/2014/main" xmlns="" id="{00000000-0008-0000-0600-00001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5" name="Text Box 41">
          <a:extLst>
            <a:ext uri="{FF2B5EF4-FFF2-40B4-BE49-F238E27FC236}">
              <a16:creationId xmlns:a16="http://schemas.microsoft.com/office/drawing/2014/main" xmlns="" id="{00000000-0008-0000-0600-00001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xmlns="" id="{00000000-0008-0000-0600-00002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xmlns="" id="{00000000-0008-0000-0600-00002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xmlns="" id="{00000000-0008-0000-0600-00002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xmlns="" id="{00000000-0008-0000-0600-00002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xmlns="" id="{00000000-0008-0000-0600-00002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61" name="Text Box 41">
          <a:extLst>
            <a:ext uri="{FF2B5EF4-FFF2-40B4-BE49-F238E27FC236}">
              <a16:creationId xmlns:a16="http://schemas.microsoft.com/office/drawing/2014/main" xmlns="" id="{00000000-0008-0000-0600-00002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62" name="Text Box 43">
          <a:extLst>
            <a:ext uri="{FF2B5EF4-FFF2-40B4-BE49-F238E27FC236}">
              <a16:creationId xmlns:a16="http://schemas.microsoft.com/office/drawing/2014/main" xmlns="" id="{00000000-0008-0000-0600-00002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xmlns="" id="{00000000-0008-0000-0600-00002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xmlns="" id="{00000000-0008-0000-0600-00002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xmlns="" id="{00000000-0008-0000-0600-00002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66" name="Text Box 10">
          <a:extLst>
            <a:ext uri="{FF2B5EF4-FFF2-40B4-BE49-F238E27FC236}">
              <a16:creationId xmlns:a16="http://schemas.microsoft.com/office/drawing/2014/main" xmlns="" id="{00000000-0008-0000-0600-00002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67" name="Text Box 41">
          <a:extLst>
            <a:ext uri="{FF2B5EF4-FFF2-40B4-BE49-F238E27FC236}">
              <a16:creationId xmlns:a16="http://schemas.microsoft.com/office/drawing/2014/main" xmlns="" id="{00000000-0008-0000-0600-00002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xmlns="" id="{00000000-0008-0000-0600-00002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xmlns="" id="{00000000-0008-0000-0600-00002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0" name="Text Box 8">
          <a:extLst>
            <a:ext uri="{FF2B5EF4-FFF2-40B4-BE49-F238E27FC236}">
              <a16:creationId xmlns:a16="http://schemas.microsoft.com/office/drawing/2014/main" xmlns="" id="{00000000-0008-0000-0600-00002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1" name="Text Box 9">
          <a:extLst>
            <a:ext uri="{FF2B5EF4-FFF2-40B4-BE49-F238E27FC236}">
              <a16:creationId xmlns:a16="http://schemas.microsoft.com/office/drawing/2014/main" xmlns="" id="{00000000-0008-0000-0600-00002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2" name="Text Box 10">
          <a:extLst>
            <a:ext uri="{FF2B5EF4-FFF2-40B4-BE49-F238E27FC236}">
              <a16:creationId xmlns:a16="http://schemas.microsoft.com/office/drawing/2014/main" xmlns="" id="{00000000-0008-0000-0600-00003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3" name="Text Box 41">
          <a:extLst>
            <a:ext uri="{FF2B5EF4-FFF2-40B4-BE49-F238E27FC236}">
              <a16:creationId xmlns:a16="http://schemas.microsoft.com/office/drawing/2014/main" xmlns="" id="{00000000-0008-0000-0600-00003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4" name="Text Box 43">
          <a:extLst>
            <a:ext uri="{FF2B5EF4-FFF2-40B4-BE49-F238E27FC236}">
              <a16:creationId xmlns:a16="http://schemas.microsoft.com/office/drawing/2014/main" xmlns="" id="{00000000-0008-0000-0600-00003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xmlns="" id="{00000000-0008-0000-0600-00003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6" name="Text Box 8">
          <a:extLst>
            <a:ext uri="{FF2B5EF4-FFF2-40B4-BE49-F238E27FC236}">
              <a16:creationId xmlns:a16="http://schemas.microsoft.com/office/drawing/2014/main" xmlns="" id="{00000000-0008-0000-0600-00003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7" name="Text Box 9">
          <a:extLst>
            <a:ext uri="{FF2B5EF4-FFF2-40B4-BE49-F238E27FC236}">
              <a16:creationId xmlns:a16="http://schemas.microsoft.com/office/drawing/2014/main" xmlns="" id="{00000000-0008-0000-0600-00003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8" name="Text Box 10">
          <a:extLst>
            <a:ext uri="{FF2B5EF4-FFF2-40B4-BE49-F238E27FC236}">
              <a16:creationId xmlns:a16="http://schemas.microsoft.com/office/drawing/2014/main" xmlns="" id="{00000000-0008-0000-0600-00003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79" name="Text Box 41">
          <a:extLst>
            <a:ext uri="{FF2B5EF4-FFF2-40B4-BE49-F238E27FC236}">
              <a16:creationId xmlns:a16="http://schemas.microsoft.com/office/drawing/2014/main" xmlns="" id="{00000000-0008-0000-0600-00003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80" name="Text Box 43">
          <a:extLst>
            <a:ext uri="{FF2B5EF4-FFF2-40B4-BE49-F238E27FC236}">
              <a16:creationId xmlns:a16="http://schemas.microsoft.com/office/drawing/2014/main" xmlns="" id="{00000000-0008-0000-0600-00003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xmlns="" id="{00000000-0008-0000-0600-00003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82" name="Text Box 8">
          <a:extLst>
            <a:ext uri="{FF2B5EF4-FFF2-40B4-BE49-F238E27FC236}">
              <a16:creationId xmlns:a16="http://schemas.microsoft.com/office/drawing/2014/main" xmlns="" id="{00000000-0008-0000-0600-00003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83" name="Text Box 9">
          <a:extLst>
            <a:ext uri="{FF2B5EF4-FFF2-40B4-BE49-F238E27FC236}">
              <a16:creationId xmlns:a16="http://schemas.microsoft.com/office/drawing/2014/main" xmlns="" id="{00000000-0008-0000-0600-00003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84" name="Text Box 10">
          <a:extLst>
            <a:ext uri="{FF2B5EF4-FFF2-40B4-BE49-F238E27FC236}">
              <a16:creationId xmlns:a16="http://schemas.microsoft.com/office/drawing/2014/main" xmlns="" id="{00000000-0008-0000-0600-00003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85" name="Text Box 41">
          <a:extLst>
            <a:ext uri="{FF2B5EF4-FFF2-40B4-BE49-F238E27FC236}">
              <a16:creationId xmlns:a16="http://schemas.microsoft.com/office/drawing/2014/main" xmlns="" id="{00000000-0008-0000-0600-00003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xmlns="" id="{00000000-0008-0000-0600-00003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xmlns="" id="{00000000-0008-0000-0600-00003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88" name="Text Box 8">
          <a:extLst>
            <a:ext uri="{FF2B5EF4-FFF2-40B4-BE49-F238E27FC236}">
              <a16:creationId xmlns:a16="http://schemas.microsoft.com/office/drawing/2014/main" xmlns="" id="{00000000-0008-0000-0600-00004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89" name="Text Box 9">
          <a:extLst>
            <a:ext uri="{FF2B5EF4-FFF2-40B4-BE49-F238E27FC236}">
              <a16:creationId xmlns:a16="http://schemas.microsoft.com/office/drawing/2014/main" xmlns="" id="{00000000-0008-0000-0600-00004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0" name="Text Box 10">
          <a:extLst>
            <a:ext uri="{FF2B5EF4-FFF2-40B4-BE49-F238E27FC236}">
              <a16:creationId xmlns:a16="http://schemas.microsoft.com/office/drawing/2014/main" xmlns="" id="{00000000-0008-0000-0600-00004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1" name="Text Box 41">
          <a:extLst>
            <a:ext uri="{FF2B5EF4-FFF2-40B4-BE49-F238E27FC236}">
              <a16:creationId xmlns:a16="http://schemas.microsoft.com/office/drawing/2014/main" xmlns="" id="{00000000-0008-0000-0600-00004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2" name="Text Box 43">
          <a:extLst>
            <a:ext uri="{FF2B5EF4-FFF2-40B4-BE49-F238E27FC236}">
              <a16:creationId xmlns:a16="http://schemas.microsoft.com/office/drawing/2014/main" xmlns="" id="{00000000-0008-0000-0600-00004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xmlns="" id="{00000000-0008-0000-0600-00004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4" name="Text Box 8">
          <a:extLst>
            <a:ext uri="{FF2B5EF4-FFF2-40B4-BE49-F238E27FC236}">
              <a16:creationId xmlns:a16="http://schemas.microsoft.com/office/drawing/2014/main" xmlns="" id="{00000000-0008-0000-0600-00004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5" name="Text Box 9">
          <a:extLst>
            <a:ext uri="{FF2B5EF4-FFF2-40B4-BE49-F238E27FC236}">
              <a16:creationId xmlns:a16="http://schemas.microsoft.com/office/drawing/2014/main" xmlns="" id="{00000000-0008-0000-0600-00004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6" name="Text Box 10">
          <a:extLst>
            <a:ext uri="{FF2B5EF4-FFF2-40B4-BE49-F238E27FC236}">
              <a16:creationId xmlns:a16="http://schemas.microsoft.com/office/drawing/2014/main" xmlns="" id="{00000000-0008-0000-0600-00004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7" name="Text Box 41">
          <a:extLst>
            <a:ext uri="{FF2B5EF4-FFF2-40B4-BE49-F238E27FC236}">
              <a16:creationId xmlns:a16="http://schemas.microsoft.com/office/drawing/2014/main" xmlns="" id="{00000000-0008-0000-0600-00004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098" name="Text Box 43">
          <a:extLst>
            <a:ext uri="{FF2B5EF4-FFF2-40B4-BE49-F238E27FC236}">
              <a16:creationId xmlns:a16="http://schemas.microsoft.com/office/drawing/2014/main" xmlns="" id="{00000000-0008-0000-0600-00004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xmlns="" id="{00000000-0008-0000-0600-00004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0" name="Text Box 8">
          <a:extLst>
            <a:ext uri="{FF2B5EF4-FFF2-40B4-BE49-F238E27FC236}">
              <a16:creationId xmlns:a16="http://schemas.microsoft.com/office/drawing/2014/main" xmlns="" id="{00000000-0008-0000-0600-00004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1" name="Text Box 9">
          <a:extLst>
            <a:ext uri="{FF2B5EF4-FFF2-40B4-BE49-F238E27FC236}">
              <a16:creationId xmlns:a16="http://schemas.microsoft.com/office/drawing/2014/main" xmlns="" id="{00000000-0008-0000-0600-00004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2" name="Text Box 10">
          <a:extLst>
            <a:ext uri="{FF2B5EF4-FFF2-40B4-BE49-F238E27FC236}">
              <a16:creationId xmlns:a16="http://schemas.microsoft.com/office/drawing/2014/main" xmlns="" id="{00000000-0008-0000-0600-00004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3" name="Text Box 41">
          <a:extLst>
            <a:ext uri="{FF2B5EF4-FFF2-40B4-BE49-F238E27FC236}">
              <a16:creationId xmlns:a16="http://schemas.microsoft.com/office/drawing/2014/main" xmlns="" id="{00000000-0008-0000-0600-00004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xmlns="" id="{00000000-0008-0000-0600-00005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xmlns="" id="{00000000-0008-0000-0600-00005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6" name="Text Box 8">
          <a:extLst>
            <a:ext uri="{FF2B5EF4-FFF2-40B4-BE49-F238E27FC236}">
              <a16:creationId xmlns:a16="http://schemas.microsoft.com/office/drawing/2014/main" xmlns="" id="{00000000-0008-0000-0600-00005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7" name="Text Box 9">
          <a:extLst>
            <a:ext uri="{FF2B5EF4-FFF2-40B4-BE49-F238E27FC236}">
              <a16:creationId xmlns:a16="http://schemas.microsoft.com/office/drawing/2014/main" xmlns="" id="{00000000-0008-0000-0600-00005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8" name="Text Box 10">
          <a:extLst>
            <a:ext uri="{FF2B5EF4-FFF2-40B4-BE49-F238E27FC236}">
              <a16:creationId xmlns:a16="http://schemas.microsoft.com/office/drawing/2014/main" xmlns="" id="{00000000-0008-0000-0600-00005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09" name="Text Box 41">
          <a:extLst>
            <a:ext uri="{FF2B5EF4-FFF2-40B4-BE49-F238E27FC236}">
              <a16:creationId xmlns:a16="http://schemas.microsoft.com/office/drawing/2014/main" xmlns="" id="{00000000-0008-0000-0600-00005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0" name="Text Box 43">
          <a:extLst>
            <a:ext uri="{FF2B5EF4-FFF2-40B4-BE49-F238E27FC236}">
              <a16:creationId xmlns:a16="http://schemas.microsoft.com/office/drawing/2014/main" xmlns="" id="{00000000-0008-0000-0600-00005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xmlns="" id="{00000000-0008-0000-0600-00005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2" name="Text Box 8">
          <a:extLst>
            <a:ext uri="{FF2B5EF4-FFF2-40B4-BE49-F238E27FC236}">
              <a16:creationId xmlns:a16="http://schemas.microsoft.com/office/drawing/2014/main" xmlns="" id="{00000000-0008-0000-0600-00005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3" name="Text Box 9">
          <a:extLst>
            <a:ext uri="{FF2B5EF4-FFF2-40B4-BE49-F238E27FC236}">
              <a16:creationId xmlns:a16="http://schemas.microsoft.com/office/drawing/2014/main" xmlns="" id="{00000000-0008-0000-0600-00005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4" name="Text Box 10">
          <a:extLst>
            <a:ext uri="{FF2B5EF4-FFF2-40B4-BE49-F238E27FC236}">
              <a16:creationId xmlns:a16="http://schemas.microsoft.com/office/drawing/2014/main" xmlns="" id="{00000000-0008-0000-0600-00005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5" name="Text Box 41">
          <a:extLst>
            <a:ext uri="{FF2B5EF4-FFF2-40B4-BE49-F238E27FC236}">
              <a16:creationId xmlns:a16="http://schemas.microsoft.com/office/drawing/2014/main" xmlns="" id="{00000000-0008-0000-0600-00005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6" name="Text Box 43">
          <a:extLst>
            <a:ext uri="{FF2B5EF4-FFF2-40B4-BE49-F238E27FC236}">
              <a16:creationId xmlns:a16="http://schemas.microsoft.com/office/drawing/2014/main" xmlns="" id="{00000000-0008-0000-0600-00005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xmlns="" id="{00000000-0008-0000-0600-00005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8" name="Text Box 8">
          <a:extLst>
            <a:ext uri="{FF2B5EF4-FFF2-40B4-BE49-F238E27FC236}">
              <a16:creationId xmlns:a16="http://schemas.microsoft.com/office/drawing/2014/main" xmlns="" id="{00000000-0008-0000-0600-00005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19" name="Text Box 9">
          <a:extLst>
            <a:ext uri="{FF2B5EF4-FFF2-40B4-BE49-F238E27FC236}">
              <a16:creationId xmlns:a16="http://schemas.microsoft.com/office/drawing/2014/main" xmlns="" id="{00000000-0008-0000-0600-00005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0" name="Text Box 10">
          <a:extLst>
            <a:ext uri="{FF2B5EF4-FFF2-40B4-BE49-F238E27FC236}">
              <a16:creationId xmlns:a16="http://schemas.microsoft.com/office/drawing/2014/main" xmlns="" id="{00000000-0008-0000-0600-00006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1" name="Text Box 41">
          <a:extLst>
            <a:ext uri="{FF2B5EF4-FFF2-40B4-BE49-F238E27FC236}">
              <a16:creationId xmlns:a16="http://schemas.microsoft.com/office/drawing/2014/main" xmlns="" id="{00000000-0008-0000-0600-00006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xmlns="" id="{00000000-0008-0000-0600-00006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xmlns="" id="{00000000-0008-0000-0600-00006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xmlns="" id="{00000000-0008-0000-0600-00006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xmlns="" id="{00000000-0008-0000-0600-00006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6" name="Text Box 10">
          <a:extLst>
            <a:ext uri="{FF2B5EF4-FFF2-40B4-BE49-F238E27FC236}">
              <a16:creationId xmlns:a16="http://schemas.microsoft.com/office/drawing/2014/main" xmlns="" id="{00000000-0008-0000-0600-00006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7" name="Text Box 41">
          <a:extLst>
            <a:ext uri="{FF2B5EF4-FFF2-40B4-BE49-F238E27FC236}">
              <a16:creationId xmlns:a16="http://schemas.microsoft.com/office/drawing/2014/main" xmlns="" id="{00000000-0008-0000-0600-00006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28" name="Text Box 43">
          <a:extLst>
            <a:ext uri="{FF2B5EF4-FFF2-40B4-BE49-F238E27FC236}">
              <a16:creationId xmlns:a16="http://schemas.microsoft.com/office/drawing/2014/main" xmlns="" id="{00000000-0008-0000-0600-00006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xmlns="" id="{00000000-0008-0000-0600-00006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30" name="Text Box 8">
          <a:extLst>
            <a:ext uri="{FF2B5EF4-FFF2-40B4-BE49-F238E27FC236}">
              <a16:creationId xmlns:a16="http://schemas.microsoft.com/office/drawing/2014/main" xmlns="" id="{00000000-0008-0000-0600-00006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31" name="Text Box 9">
          <a:extLst>
            <a:ext uri="{FF2B5EF4-FFF2-40B4-BE49-F238E27FC236}">
              <a16:creationId xmlns:a16="http://schemas.microsoft.com/office/drawing/2014/main" xmlns="" id="{00000000-0008-0000-0600-00006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32" name="Text Box 10">
          <a:extLst>
            <a:ext uri="{FF2B5EF4-FFF2-40B4-BE49-F238E27FC236}">
              <a16:creationId xmlns:a16="http://schemas.microsoft.com/office/drawing/2014/main" xmlns="" id="{00000000-0008-0000-0600-00006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33" name="Text Box 41">
          <a:extLst>
            <a:ext uri="{FF2B5EF4-FFF2-40B4-BE49-F238E27FC236}">
              <a16:creationId xmlns:a16="http://schemas.microsoft.com/office/drawing/2014/main" xmlns="" id="{00000000-0008-0000-0600-00006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xmlns="" id="{00000000-0008-0000-0600-00006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xmlns="" id="{00000000-0008-0000-0600-00006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36" name="Text Box 8">
          <a:extLst>
            <a:ext uri="{FF2B5EF4-FFF2-40B4-BE49-F238E27FC236}">
              <a16:creationId xmlns:a16="http://schemas.microsoft.com/office/drawing/2014/main" xmlns="" id="{00000000-0008-0000-0600-00007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37" name="Text Box 9">
          <a:extLst>
            <a:ext uri="{FF2B5EF4-FFF2-40B4-BE49-F238E27FC236}">
              <a16:creationId xmlns:a16="http://schemas.microsoft.com/office/drawing/2014/main" xmlns="" id="{00000000-0008-0000-0600-00007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38" name="Text Box 10">
          <a:extLst>
            <a:ext uri="{FF2B5EF4-FFF2-40B4-BE49-F238E27FC236}">
              <a16:creationId xmlns:a16="http://schemas.microsoft.com/office/drawing/2014/main" xmlns="" id="{00000000-0008-0000-0600-00007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39" name="Text Box 41">
          <a:extLst>
            <a:ext uri="{FF2B5EF4-FFF2-40B4-BE49-F238E27FC236}">
              <a16:creationId xmlns:a16="http://schemas.microsoft.com/office/drawing/2014/main" xmlns="" id="{00000000-0008-0000-0600-00007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0" name="Text Box 43">
          <a:extLst>
            <a:ext uri="{FF2B5EF4-FFF2-40B4-BE49-F238E27FC236}">
              <a16:creationId xmlns:a16="http://schemas.microsoft.com/office/drawing/2014/main" xmlns="" id="{00000000-0008-0000-0600-00007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xmlns="" id="{00000000-0008-0000-0600-00007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xmlns="" id="{00000000-0008-0000-0600-00007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xmlns="" id="{00000000-0008-0000-0600-00007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4" name="Text Box 10">
          <a:extLst>
            <a:ext uri="{FF2B5EF4-FFF2-40B4-BE49-F238E27FC236}">
              <a16:creationId xmlns:a16="http://schemas.microsoft.com/office/drawing/2014/main" xmlns="" id="{00000000-0008-0000-0600-00007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5" name="Text Box 41">
          <a:extLst>
            <a:ext uri="{FF2B5EF4-FFF2-40B4-BE49-F238E27FC236}">
              <a16:creationId xmlns:a16="http://schemas.microsoft.com/office/drawing/2014/main" xmlns="" id="{00000000-0008-0000-0600-00007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46" name="Text Box 43">
          <a:extLst>
            <a:ext uri="{FF2B5EF4-FFF2-40B4-BE49-F238E27FC236}">
              <a16:creationId xmlns:a16="http://schemas.microsoft.com/office/drawing/2014/main" xmlns="" id="{00000000-0008-0000-0600-00007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xmlns="" id="{00000000-0008-0000-0600-00007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48" name="Text Box 8">
          <a:extLst>
            <a:ext uri="{FF2B5EF4-FFF2-40B4-BE49-F238E27FC236}">
              <a16:creationId xmlns:a16="http://schemas.microsoft.com/office/drawing/2014/main" xmlns="" id="{00000000-0008-0000-0600-00007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49" name="Text Box 9">
          <a:extLst>
            <a:ext uri="{FF2B5EF4-FFF2-40B4-BE49-F238E27FC236}">
              <a16:creationId xmlns:a16="http://schemas.microsoft.com/office/drawing/2014/main" xmlns="" id="{00000000-0008-0000-0600-00007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50" name="Text Box 10">
          <a:extLst>
            <a:ext uri="{FF2B5EF4-FFF2-40B4-BE49-F238E27FC236}">
              <a16:creationId xmlns:a16="http://schemas.microsoft.com/office/drawing/2014/main" xmlns="" id="{00000000-0008-0000-0600-00007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51" name="Text Box 41">
          <a:extLst>
            <a:ext uri="{FF2B5EF4-FFF2-40B4-BE49-F238E27FC236}">
              <a16:creationId xmlns:a16="http://schemas.microsoft.com/office/drawing/2014/main" xmlns="" id="{00000000-0008-0000-0600-00007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xmlns="" id="{00000000-0008-0000-0600-00008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xmlns="" id="{00000000-0008-0000-0600-00008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xmlns="" id="{00000000-0008-0000-0600-00008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xmlns="" id="{00000000-0008-0000-0600-00008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6" name="Text Box 10">
          <a:extLst>
            <a:ext uri="{FF2B5EF4-FFF2-40B4-BE49-F238E27FC236}">
              <a16:creationId xmlns:a16="http://schemas.microsoft.com/office/drawing/2014/main" xmlns="" id="{00000000-0008-0000-0600-00008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7" name="Text Box 41">
          <a:extLst>
            <a:ext uri="{FF2B5EF4-FFF2-40B4-BE49-F238E27FC236}">
              <a16:creationId xmlns:a16="http://schemas.microsoft.com/office/drawing/2014/main" xmlns="" id="{00000000-0008-0000-0600-00008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8" name="Text Box 43">
          <a:extLst>
            <a:ext uri="{FF2B5EF4-FFF2-40B4-BE49-F238E27FC236}">
              <a16:creationId xmlns:a16="http://schemas.microsoft.com/office/drawing/2014/main" xmlns="" id="{00000000-0008-0000-0600-00008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xmlns="" id="{00000000-0008-0000-0600-00008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60" name="Text Box 8">
          <a:extLst>
            <a:ext uri="{FF2B5EF4-FFF2-40B4-BE49-F238E27FC236}">
              <a16:creationId xmlns:a16="http://schemas.microsoft.com/office/drawing/2014/main" xmlns="" id="{00000000-0008-0000-0600-00008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61" name="Text Box 9">
          <a:extLst>
            <a:ext uri="{FF2B5EF4-FFF2-40B4-BE49-F238E27FC236}">
              <a16:creationId xmlns:a16="http://schemas.microsoft.com/office/drawing/2014/main" xmlns="" id="{00000000-0008-0000-0600-00008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62" name="Text Box 10">
          <a:extLst>
            <a:ext uri="{FF2B5EF4-FFF2-40B4-BE49-F238E27FC236}">
              <a16:creationId xmlns:a16="http://schemas.microsoft.com/office/drawing/2014/main" xmlns="" id="{00000000-0008-0000-0600-00008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63" name="Text Box 41">
          <a:extLst>
            <a:ext uri="{FF2B5EF4-FFF2-40B4-BE49-F238E27FC236}">
              <a16:creationId xmlns:a16="http://schemas.microsoft.com/office/drawing/2014/main" xmlns="" id="{00000000-0008-0000-0600-00008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164" name="Text Box 43">
          <a:extLst>
            <a:ext uri="{FF2B5EF4-FFF2-40B4-BE49-F238E27FC236}">
              <a16:creationId xmlns:a16="http://schemas.microsoft.com/office/drawing/2014/main" xmlns="" id="{00000000-0008-0000-0600-00008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xmlns="" id="{00000000-0008-0000-0600-00008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66" name="Text Box 8">
          <a:extLst>
            <a:ext uri="{FF2B5EF4-FFF2-40B4-BE49-F238E27FC236}">
              <a16:creationId xmlns:a16="http://schemas.microsoft.com/office/drawing/2014/main" xmlns="" id="{00000000-0008-0000-0600-00008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67" name="Text Box 9">
          <a:extLst>
            <a:ext uri="{FF2B5EF4-FFF2-40B4-BE49-F238E27FC236}">
              <a16:creationId xmlns:a16="http://schemas.microsoft.com/office/drawing/2014/main" xmlns="" id="{00000000-0008-0000-0600-00008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68" name="Text Box 10">
          <a:extLst>
            <a:ext uri="{FF2B5EF4-FFF2-40B4-BE49-F238E27FC236}">
              <a16:creationId xmlns:a16="http://schemas.microsoft.com/office/drawing/2014/main" xmlns="" id="{00000000-0008-0000-0600-00009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69" name="Text Box 41">
          <a:extLst>
            <a:ext uri="{FF2B5EF4-FFF2-40B4-BE49-F238E27FC236}">
              <a16:creationId xmlns:a16="http://schemas.microsoft.com/office/drawing/2014/main" xmlns="" id="{00000000-0008-0000-0600-00009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xmlns="" id="{00000000-0008-0000-0600-00009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xmlns="" id="{00000000-0008-0000-0600-00009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xmlns="" id="{00000000-0008-0000-0600-00009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xmlns="" id="{00000000-0008-0000-0600-00009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xmlns="" id="{00000000-0008-0000-0600-00009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5" name="Text Box 41">
          <a:extLst>
            <a:ext uri="{FF2B5EF4-FFF2-40B4-BE49-F238E27FC236}">
              <a16:creationId xmlns:a16="http://schemas.microsoft.com/office/drawing/2014/main" xmlns="" id="{00000000-0008-0000-0600-00009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176" name="Text Box 43">
          <a:extLst>
            <a:ext uri="{FF2B5EF4-FFF2-40B4-BE49-F238E27FC236}">
              <a16:creationId xmlns:a16="http://schemas.microsoft.com/office/drawing/2014/main" xmlns="" id="{00000000-0008-0000-0600-00009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xmlns="" id="{00000000-0008-0000-0600-00009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78" name="Text Box 8">
          <a:extLst>
            <a:ext uri="{FF2B5EF4-FFF2-40B4-BE49-F238E27FC236}">
              <a16:creationId xmlns:a16="http://schemas.microsoft.com/office/drawing/2014/main" xmlns="" id="{00000000-0008-0000-0600-00009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79" name="Text Box 9">
          <a:extLst>
            <a:ext uri="{FF2B5EF4-FFF2-40B4-BE49-F238E27FC236}">
              <a16:creationId xmlns:a16="http://schemas.microsoft.com/office/drawing/2014/main" xmlns="" id="{00000000-0008-0000-0600-00009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0" name="Text Box 10">
          <a:extLst>
            <a:ext uri="{FF2B5EF4-FFF2-40B4-BE49-F238E27FC236}">
              <a16:creationId xmlns:a16="http://schemas.microsoft.com/office/drawing/2014/main" xmlns="" id="{00000000-0008-0000-0600-00009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1" name="Text Box 41">
          <a:extLst>
            <a:ext uri="{FF2B5EF4-FFF2-40B4-BE49-F238E27FC236}">
              <a16:creationId xmlns:a16="http://schemas.microsoft.com/office/drawing/2014/main" xmlns="" id="{00000000-0008-0000-0600-00009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xmlns="" id="{00000000-0008-0000-0600-00009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xmlns="" id="{00000000-0008-0000-0600-00009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4" name="Text Box 8">
          <a:extLst>
            <a:ext uri="{FF2B5EF4-FFF2-40B4-BE49-F238E27FC236}">
              <a16:creationId xmlns:a16="http://schemas.microsoft.com/office/drawing/2014/main" xmlns="" id="{00000000-0008-0000-0600-0000A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5" name="Text Box 9">
          <a:extLst>
            <a:ext uri="{FF2B5EF4-FFF2-40B4-BE49-F238E27FC236}">
              <a16:creationId xmlns:a16="http://schemas.microsoft.com/office/drawing/2014/main" xmlns="" id="{00000000-0008-0000-0600-0000A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6" name="Text Box 10">
          <a:extLst>
            <a:ext uri="{FF2B5EF4-FFF2-40B4-BE49-F238E27FC236}">
              <a16:creationId xmlns:a16="http://schemas.microsoft.com/office/drawing/2014/main" xmlns="" id="{00000000-0008-0000-0600-0000A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7" name="Text Box 41">
          <a:extLst>
            <a:ext uri="{FF2B5EF4-FFF2-40B4-BE49-F238E27FC236}">
              <a16:creationId xmlns:a16="http://schemas.microsoft.com/office/drawing/2014/main" xmlns="" id="{00000000-0008-0000-0600-0000A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8" name="Text Box 43">
          <a:extLst>
            <a:ext uri="{FF2B5EF4-FFF2-40B4-BE49-F238E27FC236}">
              <a16:creationId xmlns:a16="http://schemas.microsoft.com/office/drawing/2014/main" xmlns="" id="{00000000-0008-0000-0600-0000A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xmlns="" id="{00000000-0008-0000-0600-0000A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xmlns="" id="{00000000-0008-0000-0600-0000A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xmlns="" id="{00000000-0008-0000-0600-0000A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xmlns="" id="{00000000-0008-0000-0600-0000A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3" name="Text Box 41">
          <a:extLst>
            <a:ext uri="{FF2B5EF4-FFF2-40B4-BE49-F238E27FC236}">
              <a16:creationId xmlns:a16="http://schemas.microsoft.com/office/drawing/2014/main" xmlns="" id="{00000000-0008-0000-0600-0000A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4" name="Text Box 43">
          <a:extLst>
            <a:ext uri="{FF2B5EF4-FFF2-40B4-BE49-F238E27FC236}">
              <a16:creationId xmlns:a16="http://schemas.microsoft.com/office/drawing/2014/main" xmlns="" id="{00000000-0008-0000-0600-0000A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xmlns="" id="{00000000-0008-0000-0600-0000A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xmlns="" id="{00000000-0008-0000-0600-0000A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xmlns="" id="{00000000-0008-0000-0600-0000A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8" name="Text Box 10">
          <a:extLst>
            <a:ext uri="{FF2B5EF4-FFF2-40B4-BE49-F238E27FC236}">
              <a16:creationId xmlns:a16="http://schemas.microsoft.com/office/drawing/2014/main" xmlns="" id="{00000000-0008-0000-0600-0000A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199" name="Text Box 41">
          <a:extLst>
            <a:ext uri="{FF2B5EF4-FFF2-40B4-BE49-F238E27FC236}">
              <a16:creationId xmlns:a16="http://schemas.microsoft.com/office/drawing/2014/main" xmlns="" id="{00000000-0008-0000-0600-0000A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xmlns="" id="{00000000-0008-0000-0600-0000B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xmlns="" id="{00000000-0008-0000-0600-0000B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2" name="Text Box 8">
          <a:extLst>
            <a:ext uri="{FF2B5EF4-FFF2-40B4-BE49-F238E27FC236}">
              <a16:creationId xmlns:a16="http://schemas.microsoft.com/office/drawing/2014/main" xmlns="" id="{00000000-0008-0000-0600-0000B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3" name="Text Box 9">
          <a:extLst>
            <a:ext uri="{FF2B5EF4-FFF2-40B4-BE49-F238E27FC236}">
              <a16:creationId xmlns:a16="http://schemas.microsoft.com/office/drawing/2014/main" xmlns="" id="{00000000-0008-0000-0600-0000B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4" name="Text Box 10">
          <a:extLst>
            <a:ext uri="{FF2B5EF4-FFF2-40B4-BE49-F238E27FC236}">
              <a16:creationId xmlns:a16="http://schemas.microsoft.com/office/drawing/2014/main" xmlns="" id="{00000000-0008-0000-0600-0000B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5" name="Text Box 41">
          <a:extLst>
            <a:ext uri="{FF2B5EF4-FFF2-40B4-BE49-F238E27FC236}">
              <a16:creationId xmlns:a16="http://schemas.microsoft.com/office/drawing/2014/main" xmlns="" id="{00000000-0008-0000-0600-0000B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6" name="Text Box 43">
          <a:extLst>
            <a:ext uri="{FF2B5EF4-FFF2-40B4-BE49-F238E27FC236}">
              <a16:creationId xmlns:a16="http://schemas.microsoft.com/office/drawing/2014/main" xmlns="" id="{00000000-0008-0000-0600-0000B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xmlns="" id="{00000000-0008-0000-0600-0000B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8" name="Text Box 8">
          <a:extLst>
            <a:ext uri="{FF2B5EF4-FFF2-40B4-BE49-F238E27FC236}">
              <a16:creationId xmlns:a16="http://schemas.microsoft.com/office/drawing/2014/main" xmlns="" id="{00000000-0008-0000-0600-0000B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09" name="Text Box 9">
          <a:extLst>
            <a:ext uri="{FF2B5EF4-FFF2-40B4-BE49-F238E27FC236}">
              <a16:creationId xmlns:a16="http://schemas.microsoft.com/office/drawing/2014/main" xmlns="" id="{00000000-0008-0000-0600-0000B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10" name="Text Box 10">
          <a:extLst>
            <a:ext uri="{FF2B5EF4-FFF2-40B4-BE49-F238E27FC236}">
              <a16:creationId xmlns:a16="http://schemas.microsoft.com/office/drawing/2014/main" xmlns="" id="{00000000-0008-0000-0600-0000B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11" name="Text Box 41">
          <a:extLst>
            <a:ext uri="{FF2B5EF4-FFF2-40B4-BE49-F238E27FC236}">
              <a16:creationId xmlns:a16="http://schemas.microsoft.com/office/drawing/2014/main" xmlns="" id="{00000000-0008-0000-0600-0000B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12" name="Text Box 43">
          <a:extLst>
            <a:ext uri="{FF2B5EF4-FFF2-40B4-BE49-F238E27FC236}">
              <a16:creationId xmlns:a16="http://schemas.microsoft.com/office/drawing/2014/main" xmlns="" id="{00000000-0008-0000-0600-0000B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xmlns="" id="{00000000-0008-0000-0600-0000B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14" name="Text Box 8">
          <a:extLst>
            <a:ext uri="{FF2B5EF4-FFF2-40B4-BE49-F238E27FC236}">
              <a16:creationId xmlns:a16="http://schemas.microsoft.com/office/drawing/2014/main" xmlns="" id="{00000000-0008-0000-0600-0000B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15" name="Text Box 9">
          <a:extLst>
            <a:ext uri="{FF2B5EF4-FFF2-40B4-BE49-F238E27FC236}">
              <a16:creationId xmlns:a16="http://schemas.microsoft.com/office/drawing/2014/main" xmlns="" id="{00000000-0008-0000-0600-0000B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16" name="Text Box 10">
          <a:extLst>
            <a:ext uri="{FF2B5EF4-FFF2-40B4-BE49-F238E27FC236}">
              <a16:creationId xmlns:a16="http://schemas.microsoft.com/office/drawing/2014/main" xmlns="" id="{00000000-0008-0000-0600-0000C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17" name="Text Box 41">
          <a:extLst>
            <a:ext uri="{FF2B5EF4-FFF2-40B4-BE49-F238E27FC236}">
              <a16:creationId xmlns:a16="http://schemas.microsoft.com/office/drawing/2014/main" xmlns="" id="{00000000-0008-0000-0600-0000C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xmlns="" id="{00000000-0008-0000-0600-0000C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xmlns="" id="{00000000-0008-0000-0600-0000C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xmlns="" id="{00000000-0008-0000-0600-0000C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xmlns="" id="{00000000-0008-0000-0600-0000C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2" name="Text Box 10">
          <a:extLst>
            <a:ext uri="{FF2B5EF4-FFF2-40B4-BE49-F238E27FC236}">
              <a16:creationId xmlns:a16="http://schemas.microsoft.com/office/drawing/2014/main" xmlns="" id="{00000000-0008-0000-0600-0000C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3" name="Text Box 41">
          <a:extLst>
            <a:ext uri="{FF2B5EF4-FFF2-40B4-BE49-F238E27FC236}">
              <a16:creationId xmlns:a16="http://schemas.microsoft.com/office/drawing/2014/main" xmlns="" id="{00000000-0008-0000-0600-0000C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4" name="Text Box 43">
          <a:extLst>
            <a:ext uri="{FF2B5EF4-FFF2-40B4-BE49-F238E27FC236}">
              <a16:creationId xmlns:a16="http://schemas.microsoft.com/office/drawing/2014/main" xmlns="" id="{00000000-0008-0000-0600-0000C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xmlns="" id="{00000000-0008-0000-0600-0000C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6" name="Text Box 8">
          <a:extLst>
            <a:ext uri="{FF2B5EF4-FFF2-40B4-BE49-F238E27FC236}">
              <a16:creationId xmlns:a16="http://schemas.microsoft.com/office/drawing/2014/main" xmlns="" id="{00000000-0008-0000-0600-0000C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7" name="Text Box 9">
          <a:extLst>
            <a:ext uri="{FF2B5EF4-FFF2-40B4-BE49-F238E27FC236}">
              <a16:creationId xmlns:a16="http://schemas.microsoft.com/office/drawing/2014/main" xmlns="" id="{00000000-0008-0000-0600-0000C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8" name="Text Box 10">
          <a:extLst>
            <a:ext uri="{FF2B5EF4-FFF2-40B4-BE49-F238E27FC236}">
              <a16:creationId xmlns:a16="http://schemas.microsoft.com/office/drawing/2014/main" xmlns="" id="{00000000-0008-0000-0600-0000C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29" name="Text Box 41">
          <a:extLst>
            <a:ext uri="{FF2B5EF4-FFF2-40B4-BE49-F238E27FC236}">
              <a16:creationId xmlns:a16="http://schemas.microsoft.com/office/drawing/2014/main" xmlns="" id="{00000000-0008-0000-0600-0000C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30" name="Text Box 43">
          <a:extLst>
            <a:ext uri="{FF2B5EF4-FFF2-40B4-BE49-F238E27FC236}">
              <a16:creationId xmlns:a16="http://schemas.microsoft.com/office/drawing/2014/main" xmlns="" id="{00000000-0008-0000-0600-0000C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xmlns="" id="{00000000-0008-0000-0600-0000C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32" name="Text Box 8">
          <a:extLst>
            <a:ext uri="{FF2B5EF4-FFF2-40B4-BE49-F238E27FC236}">
              <a16:creationId xmlns:a16="http://schemas.microsoft.com/office/drawing/2014/main" xmlns="" id="{00000000-0008-0000-0600-0000D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33" name="Text Box 9">
          <a:extLst>
            <a:ext uri="{FF2B5EF4-FFF2-40B4-BE49-F238E27FC236}">
              <a16:creationId xmlns:a16="http://schemas.microsoft.com/office/drawing/2014/main" xmlns="" id="{00000000-0008-0000-0600-0000D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34" name="Text Box 10">
          <a:extLst>
            <a:ext uri="{FF2B5EF4-FFF2-40B4-BE49-F238E27FC236}">
              <a16:creationId xmlns:a16="http://schemas.microsoft.com/office/drawing/2014/main" xmlns="" id="{00000000-0008-0000-0600-0000D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35" name="Text Box 41">
          <a:extLst>
            <a:ext uri="{FF2B5EF4-FFF2-40B4-BE49-F238E27FC236}">
              <a16:creationId xmlns:a16="http://schemas.microsoft.com/office/drawing/2014/main" xmlns="" id="{00000000-0008-0000-0600-0000D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xmlns="" id="{00000000-0008-0000-0600-0000D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xmlns="" id="{00000000-0008-0000-0600-0000D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38" name="Text Box 8">
          <a:extLst>
            <a:ext uri="{FF2B5EF4-FFF2-40B4-BE49-F238E27FC236}">
              <a16:creationId xmlns:a16="http://schemas.microsoft.com/office/drawing/2014/main" xmlns="" id="{00000000-0008-0000-0600-0000D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39" name="Text Box 9">
          <a:extLst>
            <a:ext uri="{FF2B5EF4-FFF2-40B4-BE49-F238E27FC236}">
              <a16:creationId xmlns:a16="http://schemas.microsoft.com/office/drawing/2014/main" xmlns="" id="{00000000-0008-0000-0600-0000D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0" name="Text Box 10">
          <a:extLst>
            <a:ext uri="{FF2B5EF4-FFF2-40B4-BE49-F238E27FC236}">
              <a16:creationId xmlns:a16="http://schemas.microsoft.com/office/drawing/2014/main" xmlns="" id="{00000000-0008-0000-0600-0000D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1" name="Text Box 41">
          <a:extLst>
            <a:ext uri="{FF2B5EF4-FFF2-40B4-BE49-F238E27FC236}">
              <a16:creationId xmlns:a16="http://schemas.microsoft.com/office/drawing/2014/main" xmlns="" id="{00000000-0008-0000-0600-0000D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2" name="Text Box 43">
          <a:extLst>
            <a:ext uri="{FF2B5EF4-FFF2-40B4-BE49-F238E27FC236}">
              <a16:creationId xmlns:a16="http://schemas.microsoft.com/office/drawing/2014/main" xmlns="" id="{00000000-0008-0000-0600-0000D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xmlns="" id="{00000000-0008-0000-0600-0000D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4" name="Text Box 8">
          <a:extLst>
            <a:ext uri="{FF2B5EF4-FFF2-40B4-BE49-F238E27FC236}">
              <a16:creationId xmlns:a16="http://schemas.microsoft.com/office/drawing/2014/main" xmlns="" id="{00000000-0008-0000-0600-0000D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5" name="Text Box 9">
          <a:extLst>
            <a:ext uri="{FF2B5EF4-FFF2-40B4-BE49-F238E27FC236}">
              <a16:creationId xmlns:a16="http://schemas.microsoft.com/office/drawing/2014/main" xmlns="" id="{00000000-0008-0000-0600-0000D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6" name="Text Box 10">
          <a:extLst>
            <a:ext uri="{FF2B5EF4-FFF2-40B4-BE49-F238E27FC236}">
              <a16:creationId xmlns:a16="http://schemas.microsoft.com/office/drawing/2014/main" xmlns="" id="{00000000-0008-0000-0600-0000D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7" name="Text Box 41">
          <a:extLst>
            <a:ext uri="{FF2B5EF4-FFF2-40B4-BE49-F238E27FC236}">
              <a16:creationId xmlns:a16="http://schemas.microsoft.com/office/drawing/2014/main" xmlns="" id="{00000000-0008-0000-0600-0000D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9525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xmlns="" id="{00000000-0008-0000-0600-0000E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xmlns="" id="{00000000-0008-0000-0600-0000E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0" name="Text Box 8">
          <a:extLst>
            <a:ext uri="{FF2B5EF4-FFF2-40B4-BE49-F238E27FC236}">
              <a16:creationId xmlns:a16="http://schemas.microsoft.com/office/drawing/2014/main" xmlns="" id="{00000000-0008-0000-0600-0000E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1" name="Text Box 9">
          <a:extLst>
            <a:ext uri="{FF2B5EF4-FFF2-40B4-BE49-F238E27FC236}">
              <a16:creationId xmlns:a16="http://schemas.microsoft.com/office/drawing/2014/main" xmlns="" id="{00000000-0008-0000-0600-0000E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2" name="Text Box 10">
          <a:extLst>
            <a:ext uri="{FF2B5EF4-FFF2-40B4-BE49-F238E27FC236}">
              <a16:creationId xmlns:a16="http://schemas.microsoft.com/office/drawing/2014/main" xmlns="" id="{00000000-0008-0000-0600-0000E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3" name="Text Box 41">
          <a:extLst>
            <a:ext uri="{FF2B5EF4-FFF2-40B4-BE49-F238E27FC236}">
              <a16:creationId xmlns:a16="http://schemas.microsoft.com/office/drawing/2014/main" xmlns="" id="{00000000-0008-0000-0600-0000E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4" name="Text Box 43">
          <a:extLst>
            <a:ext uri="{FF2B5EF4-FFF2-40B4-BE49-F238E27FC236}">
              <a16:creationId xmlns:a16="http://schemas.microsoft.com/office/drawing/2014/main" xmlns="" id="{00000000-0008-0000-0600-0000E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xmlns="" id="{00000000-0008-0000-0600-0000E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xmlns="" id="{00000000-0008-0000-0600-0000E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xmlns="" id="{00000000-0008-0000-0600-0000E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8" name="Text Box 10">
          <a:extLst>
            <a:ext uri="{FF2B5EF4-FFF2-40B4-BE49-F238E27FC236}">
              <a16:creationId xmlns:a16="http://schemas.microsoft.com/office/drawing/2014/main" xmlns="" id="{00000000-0008-0000-0600-0000E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59" name="Text Box 41">
          <a:extLst>
            <a:ext uri="{FF2B5EF4-FFF2-40B4-BE49-F238E27FC236}">
              <a16:creationId xmlns:a16="http://schemas.microsoft.com/office/drawing/2014/main" xmlns="" id="{00000000-0008-0000-0600-0000E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xmlns="" id="{00000000-0008-0000-0600-0000E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xmlns="" id="{00000000-0008-0000-0600-0000E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xmlns="" id="{00000000-0008-0000-0600-0000E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xmlns="" id="{00000000-0008-0000-0600-0000E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xmlns="" id="{00000000-0008-0000-0600-0000F0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5" name="Text Box 41">
          <a:extLst>
            <a:ext uri="{FF2B5EF4-FFF2-40B4-BE49-F238E27FC236}">
              <a16:creationId xmlns:a16="http://schemas.microsoft.com/office/drawing/2014/main" xmlns="" id="{00000000-0008-0000-0600-0000F1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xmlns="" id="{00000000-0008-0000-0600-0000F2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xmlns="" id="{00000000-0008-0000-0600-0000F3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8" name="Text Box 8">
          <a:extLst>
            <a:ext uri="{FF2B5EF4-FFF2-40B4-BE49-F238E27FC236}">
              <a16:creationId xmlns:a16="http://schemas.microsoft.com/office/drawing/2014/main" xmlns="" id="{00000000-0008-0000-0600-0000F4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69" name="Text Box 9">
          <a:extLst>
            <a:ext uri="{FF2B5EF4-FFF2-40B4-BE49-F238E27FC236}">
              <a16:creationId xmlns:a16="http://schemas.microsoft.com/office/drawing/2014/main" xmlns="" id="{00000000-0008-0000-0600-0000F5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0" name="Text Box 10">
          <a:extLst>
            <a:ext uri="{FF2B5EF4-FFF2-40B4-BE49-F238E27FC236}">
              <a16:creationId xmlns:a16="http://schemas.microsoft.com/office/drawing/2014/main" xmlns="" id="{00000000-0008-0000-0600-0000F6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1" name="Text Box 41">
          <a:extLst>
            <a:ext uri="{FF2B5EF4-FFF2-40B4-BE49-F238E27FC236}">
              <a16:creationId xmlns:a16="http://schemas.microsoft.com/office/drawing/2014/main" xmlns="" id="{00000000-0008-0000-0600-0000F7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2" name="Text Box 43">
          <a:extLst>
            <a:ext uri="{FF2B5EF4-FFF2-40B4-BE49-F238E27FC236}">
              <a16:creationId xmlns:a16="http://schemas.microsoft.com/office/drawing/2014/main" xmlns="" id="{00000000-0008-0000-0600-0000F8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xmlns="" id="{00000000-0008-0000-0600-0000F9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xmlns="" id="{00000000-0008-0000-0600-0000FA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xmlns="" id="{00000000-0008-0000-0600-0000FB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6" name="Text Box 10">
          <a:extLst>
            <a:ext uri="{FF2B5EF4-FFF2-40B4-BE49-F238E27FC236}">
              <a16:creationId xmlns:a16="http://schemas.microsoft.com/office/drawing/2014/main" xmlns="" id="{00000000-0008-0000-0600-0000FC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7" name="Text Box 41">
          <a:extLst>
            <a:ext uri="{FF2B5EF4-FFF2-40B4-BE49-F238E27FC236}">
              <a16:creationId xmlns:a16="http://schemas.microsoft.com/office/drawing/2014/main" xmlns="" id="{00000000-0008-0000-0600-0000FD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8" name="Text Box 43">
          <a:extLst>
            <a:ext uri="{FF2B5EF4-FFF2-40B4-BE49-F238E27FC236}">
              <a16:creationId xmlns:a16="http://schemas.microsoft.com/office/drawing/2014/main" xmlns="" id="{00000000-0008-0000-0600-0000FE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xmlns="" id="{00000000-0008-0000-0600-0000FF04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xmlns="" id="{00000000-0008-0000-0600-00000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xmlns="" id="{00000000-0008-0000-0600-00000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2" name="Text Box 10">
          <a:extLst>
            <a:ext uri="{FF2B5EF4-FFF2-40B4-BE49-F238E27FC236}">
              <a16:creationId xmlns:a16="http://schemas.microsoft.com/office/drawing/2014/main" xmlns="" id="{00000000-0008-0000-0600-00000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3" name="Text Box 41">
          <a:extLst>
            <a:ext uri="{FF2B5EF4-FFF2-40B4-BE49-F238E27FC236}">
              <a16:creationId xmlns:a16="http://schemas.microsoft.com/office/drawing/2014/main" xmlns="" id="{00000000-0008-0000-0600-00000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xmlns="" id="{00000000-0008-0000-0600-00000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xmlns="" id="{00000000-0008-0000-0600-00000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xmlns="" id="{00000000-0008-0000-0600-00000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xmlns="" id="{00000000-0008-0000-0600-00000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8" name="Text Box 10">
          <a:extLst>
            <a:ext uri="{FF2B5EF4-FFF2-40B4-BE49-F238E27FC236}">
              <a16:creationId xmlns:a16="http://schemas.microsoft.com/office/drawing/2014/main" xmlns="" id="{00000000-0008-0000-0600-00000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89" name="Text Box 41">
          <a:extLst>
            <a:ext uri="{FF2B5EF4-FFF2-40B4-BE49-F238E27FC236}">
              <a16:creationId xmlns:a16="http://schemas.microsoft.com/office/drawing/2014/main" xmlns="" id="{00000000-0008-0000-0600-00000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0" name="Text Box 43">
          <a:extLst>
            <a:ext uri="{FF2B5EF4-FFF2-40B4-BE49-F238E27FC236}">
              <a16:creationId xmlns:a16="http://schemas.microsoft.com/office/drawing/2014/main" xmlns="" id="{00000000-0008-0000-0600-00000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xmlns="" id="{00000000-0008-0000-0600-00000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2" name="Text Box 8">
          <a:extLst>
            <a:ext uri="{FF2B5EF4-FFF2-40B4-BE49-F238E27FC236}">
              <a16:creationId xmlns:a16="http://schemas.microsoft.com/office/drawing/2014/main" xmlns="" id="{00000000-0008-0000-0600-00000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3" name="Text Box 9">
          <a:extLst>
            <a:ext uri="{FF2B5EF4-FFF2-40B4-BE49-F238E27FC236}">
              <a16:creationId xmlns:a16="http://schemas.microsoft.com/office/drawing/2014/main" xmlns="" id="{00000000-0008-0000-0600-00000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4" name="Text Box 10">
          <a:extLst>
            <a:ext uri="{FF2B5EF4-FFF2-40B4-BE49-F238E27FC236}">
              <a16:creationId xmlns:a16="http://schemas.microsoft.com/office/drawing/2014/main" xmlns="" id="{00000000-0008-0000-0600-00000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5" name="Text Box 41">
          <a:extLst>
            <a:ext uri="{FF2B5EF4-FFF2-40B4-BE49-F238E27FC236}">
              <a16:creationId xmlns:a16="http://schemas.microsoft.com/office/drawing/2014/main" xmlns="" id="{00000000-0008-0000-0600-00000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xmlns="" id="{00000000-0008-0000-0600-00001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xmlns="" id="{00000000-0008-0000-0600-00001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8" name="Text Box 8">
          <a:extLst>
            <a:ext uri="{FF2B5EF4-FFF2-40B4-BE49-F238E27FC236}">
              <a16:creationId xmlns:a16="http://schemas.microsoft.com/office/drawing/2014/main" xmlns="" id="{00000000-0008-0000-0600-00001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299" name="Text Box 9">
          <a:extLst>
            <a:ext uri="{FF2B5EF4-FFF2-40B4-BE49-F238E27FC236}">
              <a16:creationId xmlns:a16="http://schemas.microsoft.com/office/drawing/2014/main" xmlns="" id="{00000000-0008-0000-0600-00001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0" name="Text Box 10">
          <a:extLst>
            <a:ext uri="{FF2B5EF4-FFF2-40B4-BE49-F238E27FC236}">
              <a16:creationId xmlns:a16="http://schemas.microsoft.com/office/drawing/2014/main" xmlns="" id="{00000000-0008-0000-0600-00001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1" name="Text Box 41">
          <a:extLst>
            <a:ext uri="{FF2B5EF4-FFF2-40B4-BE49-F238E27FC236}">
              <a16:creationId xmlns:a16="http://schemas.microsoft.com/office/drawing/2014/main" xmlns="" id="{00000000-0008-0000-0600-00001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2" name="Text Box 43">
          <a:extLst>
            <a:ext uri="{FF2B5EF4-FFF2-40B4-BE49-F238E27FC236}">
              <a16:creationId xmlns:a16="http://schemas.microsoft.com/office/drawing/2014/main" xmlns="" id="{00000000-0008-0000-0600-00001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xmlns="" id="{00000000-0008-0000-0600-00001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xmlns="" id="{00000000-0008-0000-0600-00001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xmlns="" id="{00000000-0008-0000-0600-00001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6" name="Text Box 10">
          <a:extLst>
            <a:ext uri="{FF2B5EF4-FFF2-40B4-BE49-F238E27FC236}">
              <a16:creationId xmlns:a16="http://schemas.microsoft.com/office/drawing/2014/main" xmlns="" id="{00000000-0008-0000-0600-00001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7" name="Text Box 41">
          <a:extLst>
            <a:ext uri="{FF2B5EF4-FFF2-40B4-BE49-F238E27FC236}">
              <a16:creationId xmlns:a16="http://schemas.microsoft.com/office/drawing/2014/main" xmlns="" id="{00000000-0008-0000-0600-00001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8" name="Text Box 43">
          <a:extLst>
            <a:ext uri="{FF2B5EF4-FFF2-40B4-BE49-F238E27FC236}">
              <a16:creationId xmlns:a16="http://schemas.microsoft.com/office/drawing/2014/main" xmlns="" id="{00000000-0008-0000-0600-00001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xmlns="" id="{00000000-0008-0000-0600-00001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0" name="Text Box 8">
          <a:extLst>
            <a:ext uri="{FF2B5EF4-FFF2-40B4-BE49-F238E27FC236}">
              <a16:creationId xmlns:a16="http://schemas.microsoft.com/office/drawing/2014/main" xmlns="" id="{00000000-0008-0000-0600-00001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1" name="Text Box 9">
          <a:extLst>
            <a:ext uri="{FF2B5EF4-FFF2-40B4-BE49-F238E27FC236}">
              <a16:creationId xmlns:a16="http://schemas.microsoft.com/office/drawing/2014/main" xmlns="" id="{00000000-0008-0000-0600-00001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2" name="Text Box 10">
          <a:extLst>
            <a:ext uri="{FF2B5EF4-FFF2-40B4-BE49-F238E27FC236}">
              <a16:creationId xmlns:a16="http://schemas.microsoft.com/office/drawing/2014/main" xmlns="" id="{00000000-0008-0000-0600-00002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3" name="Text Box 41">
          <a:extLst>
            <a:ext uri="{FF2B5EF4-FFF2-40B4-BE49-F238E27FC236}">
              <a16:creationId xmlns:a16="http://schemas.microsoft.com/office/drawing/2014/main" xmlns="" id="{00000000-0008-0000-0600-00002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xmlns="" id="{00000000-0008-0000-0600-00002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xmlns="" id="{00000000-0008-0000-0600-00002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6" name="Text Box 8">
          <a:extLst>
            <a:ext uri="{FF2B5EF4-FFF2-40B4-BE49-F238E27FC236}">
              <a16:creationId xmlns:a16="http://schemas.microsoft.com/office/drawing/2014/main" xmlns="" id="{00000000-0008-0000-0600-00002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7" name="Text Box 9">
          <a:extLst>
            <a:ext uri="{FF2B5EF4-FFF2-40B4-BE49-F238E27FC236}">
              <a16:creationId xmlns:a16="http://schemas.microsoft.com/office/drawing/2014/main" xmlns="" id="{00000000-0008-0000-0600-00002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8" name="Text Box 10">
          <a:extLst>
            <a:ext uri="{FF2B5EF4-FFF2-40B4-BE49-F238E27FC236}">
              <a16:creationId xmlns:a16="http://schemas.microsoft.com/office/drawing/2014/main" xmlns="" id="{00000000-0008-0000-0600-00002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19" name="Text Box 41">
          <a:extLst>
            <a:ext uri="{FF2B5EF4-FFF2-40B4-BE49-F238E27FC236}">
              <a16:creationId xmlns:a16="http://schemas.microsoft.com/office/drawing/2014/main" xmlns="" id="{00000000-0008-0000-0600-00002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20" name="Text Box 43">
          <a:extLst>
            <a:ext uri="{FF2B5EF4-FFF2-40B4-BE49-F238E27FC236}">
              <a16:creationId xmlns:a16="http://schemas.microsoft.com/office/drawing/2014/main" xmlns="" id="{00000000-0008-0000-0600-00002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xmlns="" id="{00000000-0008-0000-0600-00002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322" name="Text Box 8">
          <a:extLst>
            <a:ext uri="{FF2B5EF4-FFF2-40B4-BE49-F238E27FC236}">
              <a16:creationId xmlns:a16="http://schemas.microsoft.com/office/drawing/2014/main" xmlns="" id="{00000000-0008-0000-0600-00002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323" name="Text Box 9">
          <a:extLst>
            <a:ext uri="{FF2B5EF4-FFF2-40B4-BE49-F238E27FC236}">
              <a16:creationId xmlns:a16="http://schemas.microsoft.com/office/drawing/2014/main" xmlns="" id="{00000000-0008-0000-0600-00002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324" name="Text Box 10">
          <a:extLst>
            <a:ext uri="{FF2B5EF4-FFF2-40B4-BE49-F238E27FC236}">
              <a16:creationId xmlns:a16="http://schemas.microsoft.com/office/drawing/2014/main" xmlns="" id="{00000000-0008-0000-0600-00002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325" name="Text Box 41">
          <a:extLst>
            <a:ext uri="{FF2B5EF4-FFF2-40B4-BE49-F238E27FC236}">
              <a16:creationId xmlns:a16="http://schemas.microsoft.com/office/drawing/2014/main" xmlns="" id="{00000000-0008-0000-0600-00002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326" name="Text Box 43">
          <a:extLst>
            <a:ext uri="{FF2B5EF4-FFF2-40B4-BE49-F238E27FC236}">
              <a16:creationId xmlns:a16="http://schemas.microsoft.com/office/drawing/2014/main" xmlns="" id="{00000000-0008-0000-0600-00002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xmlns="" id="{00000000-0008-0000-0600-00002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xmlns="" id="{00000000-0008-0000-0600-00003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xmlns="" id="{00000000-0008-0000-0600-00003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0" name="Text Box 10">
          <a:extLst>
            <a:ext uri="{FF2B5EF4-FFF2-40B4-BE49-F238E27FC236}">
              <a16:creationId xmlns:a16="http://schemas.microsoft.com/office/drawing/2014/main" xmlns="" id="{00000000-0008-0000-0600-00003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1" name="Text Box 41">
          <a:extLst>
            <a:ext uri="{FF2B5EF4-FFF2-40B4-BE49-F238E27FC236}">
              <a16:creationId xmlns:a16="http://schemas.microsoft.com/office/drawing/2014/main" xmlns="" id="{00000000-0008-0000-0600-00003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xmlns="" id="{00000000-0008-0000-0600-00003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xmlns="" id="{00000000-0008-0000-0600-00003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4" name="Text Box 8">
          <a:extLst>
            <a:ext uri="{FF2B5EF4-FFF2-40B4-BE49-F238E27FC236}">
              <a16:creationId xmlns:a16="http://schemas.microsoft.com/office/drawing/2014/main" xmlns="" id="{00000000-0008-0000-0600-00003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5" name="Text Box 9">
          <a:extLst>
            <a:ext uri="{FF2B5EF4-FFF2-40B4-BE49-F238E27FC236}">
              <a16:creationId xmlns:a16="http://schemas.microsoft.com/office/drawing/2014/main" xmlns="" id="{00000000-0008-0000-0600-00003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6" name="Text Box 10">
          <a:extLst>
            <a:ext uri="{FF2B5EF4-FFF2-40B4-BE49-F238E27FC236}">
              <a16:creationId xmlns:a16="http://schemas.microsoft.com/office/drawing/2014/main" xmlns="" id="{00000000-0008-0000-0600-00003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7" name="Text Box 41">
          <a:extLst>
            <a:ext uri="{FF2B5EF4-FFF2-40B4-BE49-F238E27FC236}">
              <a16:creationId xmlns:a16="http://schemas.microsoft.com/office/drawing/2014/main" xmlns="" id="{00000000-0008-0000-0600-00003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8" name="Text Box 43">
          <a:extLst>
            <a:ext uri="{FF2B5EF4-FFF2-40B4-BE49-F238E27FC236}">
              <a16:creationId xmlns:a16="http://schemas.microsoft.com/office/drawing/2014/main" xmlns="" id="{00000000-0008-0000-0600-00003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xmlns="" id="{00000000-0008-0000-0600-00003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0" name="Text Box 8">
          <a:extLst>
            <a:ext uri="{FF2B5EF4-FFF2-40B4-BE49-F238E27FC236}">
              <a16:creationId xmlns:a16="http://schemas.microsoft.com/office/drawing/2014/main" xmlns="" id="{00000000-0008-0000-0600-00003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1" name="Text Box 9">
          <a:extLst>
            <a:ext uri="{FF2B5EF4-FFF2-40B4-BE49-F238E27FC236}">
              <a16:creationId xmlns:a16="http://schemas.microsoft.com/office/drawing/2014/main" xmlns="" id="{00000000-0008-0000-0600-00003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2" name="Text Box 10">
          <a:extLst>
            <a:ext uri="{FF2B5EF4-FFF2-40B4-BE49-F238E27FC236}">
              <a16:creationId xmlns:a16="http://schemas.microsoft.com/office/drawing/2014/main" xmlns="" id="{00000000-0008-0000-0600-00003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3" name="Text Box 41">
          <a:extLst>
            <a:ext uri="{FF2B5EF4-FFF2-40B4-BE49-F238E27FC236}">
              <a16:creationId xmlns:a16="http://schemas.microsoft.com/office/drawing/2014/main" xmlns="" id="{00000000-0008-0000-0600-00003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4" name="Text Box 43">
          <a:extLst>
            <a:ext uri="{FF2B5EF4-FFF2-40B4-BE49-F238E27FC236}">
              <a16:creationId xmlns:a16="http://schemas.microsoft.com/office/drawing/2014/main" xmlns="" id="{00000000-0008-0000-0600-00004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xmlns="" id="{00000000-0008-0000-0600-00004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6" name="Text Box 8">
          <a:extLst>
            <a:ext uri="{FF2B5EF4-FFF2-40B4-BE49-F238E27FC236}">
              <a16:creationId xmlns:a16="http://schemas.microsoft.com/office/drawing/2014/main" xmlns="" id="{00000000-0008-0000-0600-00004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7" name="Text Box 9">
          <a:extLst>
            <a:ext uri="{FF2B5EF4-FFF2-40B4-BE49-F238E27FC236}">
              <a16:creationId xmlns:a16="http://schemas.microsoft.com/office/drawing/2014/main" xmlns="" id="{00000000-0008-0000-0600-00004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8" name="Text Box 10">
          <a:extLst>
            <a:ext uri="{FF2B5EF4-FFF2-40B4-BE49-F238E27FC236}">
              <a16:creationId xmlns:a16="http://schemas.microsoft.com/office/drawing/2014/main" xmlns="" id="{00000000-0008-0000-0600-00004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49" name="Text Box 41">
          <a:extLst>
            <a:ext uri="{FF2B5EF4-FFF2-40B4-BE49-F238E27FC236}">
              <a16:creationId xmlns:a16="http://schemas.microsoft.com/office/drawing/2014/main" xmlns="" id="{00000000-0008-0000-0600-00004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xmlns="" id="{00000000-0008-0000-0600-00004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xmlns="" id="{00000000-0008-0000-0600-00004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xmlns="" id="{00000000-0008-0000-0600-00004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xmlns="" id="{00000000-0008-0000-0600-00004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4" name="Text Box 10">
          <a:extLst>
            <a:ext uri="{FF2B5EF4-FFF2-40B4-BE49-F238E27FC236}">
              <a16:creationId xmlns:a16="http://schemas.microsoft.com/office/drawing/2014/main" xmlns="" id="{00000000-0008-0000-0600-00004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5" name="Text Box 41">
          <a:extLst>
            <a:ext uri="{FF2B5EF4-FFF2-40B4-BE49-F238E27FC236}">
              <a16:creationId xmlns:a16="http://schemas.microsoft.com/office/drawing/2014/main" xmlns="" id="{00000000-0008-0000-0600-00004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6" name="Text Box 43">
          <a:extLst>
            <a:ext uri="{FF2B5EF4-FFF2-40B4-BE49-F238E27FC236}">
              <a16:creationId xmlns:a16="http://schemas.microsoft.com/office/drawing/2014/main" xmlns="" id="{00000000-0008-0000-0600-00004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xmlns="" id="{00000000-0008-0000-0600-00004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8" name="Text Box 8">
          <a:extLst>
            <a:ext uri="{FF2B5EF4-FFF2-40B4-BE49-F238E27FC236}">
              <a16:creationId xmlns:a16="http://schemas.microsoft.com/office/drawing/2014/main" xmlns="" id="{00000000-0008-0000-0600-00004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59" name="Text Box 9">
          <a:extLst>
            <a:ext uri="{FF2B5EF4-FFF2-40B4-BE49-F238E27FC236}">
              <a16:creationId xmlns:a16="http://schemas.microsoft.com/office/drawing/2014/main" xmlns="" id="{00000000-0008-0000-0600-00004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0" name="Text Box 10">
          <a:extLst>
            <a:ext uri="{FF2B5EF4-FFF2-40B4-BE49-F238E27FC236}">
              <a16:creationId xmlns:a16="http://schemas.microsoft.com/office/drawing/2014/main" xmlns="" id="{00000000-0008-0000-0600-00005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1" name="Text Box 41">
          <a:extLst>
            <a:ext uri="{FF2B5EF4-FFF2-40B4-BE49-F238E27FC236}">
              <a16:creationId xmlns:a16="http://schemas.microsoft.com/office/drawing/2014/main" xmlns="" id="{00000000-0008-0000-0600-00005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xmlns="" id="{00000000-0008-0000-0600-00005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xmlns="" id="{00000000-0008-0000-0600-00005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4" name="Text Box 8">
          <a:extLst>
            <a:ext uri="{FF2B5EF4-FFF2-40B4-BE49-F238E27FC236}">
              <a16:creationId xmlns:a16="http://schemas.microsoft.com/office/drawing/2014/main" xmlns="" id="{00000000-0008-0000-0600-00005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5" name="Text Box 9">
          <a:extLst>
            <a:ext uri="{FF2B5EF4-FFF2-40B4-BE49-F238E27FC236}">
              <a16:creationId xmlns:a16="http://schemas.microsoft.com/office/drawing/2014/main" xmlns="" id="{00000000-0008-0000-0600-00005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6" name="Text Box 10">
          <a:extLst>
            <a:ext uri="{FF2B5EF4-FFF2-40B4-BE49-F238E27FC236}">
              <a16:creationId xmlns:a16="http://schemas.microsoft.com/office/drawing/2014/main" xmlns="" id="{00000000-0008-0000-0600-00005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7" name="Text Box 41">
          <a:extLst>
            <a:ext uri="{FF2B5EF4-FFF2-40B4-BE49-F238E27FC236}">
              <a16:creationId xmlns:a16="http://schemas.microsoft.com/office/drawing/2014/main" xmlns="" id="{00000000-0008-0000-0600-00005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8" name="Text Box 43">
          <a:extLst>
            <a:ext uri="{FF2B5EF4-FFF2-40B4-BE49-F238E27FC236}">
              <a16:creationId xmlns:a16="http://schemas.microsoft.com/office/drawing/2014/main" xmlns="" id="{00000000-0008-0000-0600-00005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xmlns="" id="{00000000-0008-0000-0600-00005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0" name="Text Box 8">
          <a:extLst>
            <a:ext uri="{FF2B5EF4-FFF2-40B4-BE49-F238E27FC236}">
              <a16:creationId xmlns:a16="http://schemas.microsoft.com/office/drawing/2014/main" xmlns="" id="{00000000-0008-0000-0600-00005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1" name="Text Box 9">
          <a:extLst>
            <a:ext uri="{FF2B5EF4-FFF2-40B4-BE49-F238E27FC236}">
              <a16:creationId xmlns:a16="http://schemas.microsoft.com/office/drawing/2014/main" xmlns="" id="{00000000-0008-0000-0600-00005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2" name="Text Box 10">
          <a:extLst>
            <a:ext uri="{FF2B5EF4-FFF2-40B4-BE49-F238E27FC236}">
              <a16:creationId xmlns:a16="http://schemas.microsoft.com/office/drawing/2014/main" xmlns="" id="{00000000-0008-0000-0600-00005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3" name="Text Box 41">
          <a:extLst>
            <a:ext uri="{FF2B5EF4-FFF2-40B4-BE49-F238E27FC236}">
              <a16:creationId xmlns:a16="http://schemas.microsoft.com/office/drawing/2014/main" xmlns="" id="{00000000-0008-0000-0600-00005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4" name="Text Box 43">
          <a:extLst>
            <a:ext uri="{FF2B5EF4-FFF2-40B4-BE49-F238E27FC236}">
              <a16:creationId xmlns:a16="http://schemas.microsoft.com/office/drawing/2014/main" xmlns="" id="{00000000-0008-0000-0600-00005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xmlns="" id="{00000000-0008-0000-0600-00005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xmlns="" id="{00000000-0008-0000-0600-00006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xmlns="" id="{00000000-0008-0000-0600-00006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8" name="Text Box 10">
          <a:extLst>
            <a:ext uri="{FF2B5EF4-FFF2-40B4-BE49-F238E27FC236}">
              <a16:creationId xmlns:a16="http://schemas.microsoft.com/office/drawing/2014/main" xmlns="" id="{00000000-0008-0000-0600-00006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79" name="Text Box 41">
          <a:extLst>
            <a:ext uri="{FF2B5EF4-FFF2-40B4-BE49-F238E27FC236}">
              <a16:creationId xmlns:a16="http://schemas.microsoft.com/office/drawing/2014/main" xmlns="" id="{00000000-0008-0000-0600-00006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0" name="Text Box 43">
          <a:extLst>
            <a:ext uri="{FF2B5EF4-FFF2-40B4-BE49-F238E27FC236}">
              <a16:creationId xmlns:a16="http://schemas.microsoft.com/office/drawing/2014/main" xmlns="" id="{00000000-0008-0000-0600-00006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xmlns="" id="{00000000-0008-0000-0600-00006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2" name="Text Box 8">
          <a:extLst>
            <a:ext uri="{FF2B5EF4-FFF2-40B4-BE49-F238E27FC236}">
              <a16:creationId xmlns:a16="http://schemas.microsoft.com/office/drawing/2014/main" xmlns="" id="{00000000-0008-0000-0600-00006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3" name="Text Box 9">
          <a:extLst>
            <a:ext uri="{FF2B5EF4-FFF2-40B4-BE49-F238E27FC236}">
              <a16:creationId xmlns:a16="http://schemas.microsoft.com/office/drawing/2014/main" xmlns="" id="{00000000-0008-0000-0600-00006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4" name="Text Box 10">
          <a:extLst>
            <a:ext uri="{FF2B5EF4-FFF2-40B4-BE49-F238E27FC236}">
              <a16:creationId xmlns:a16="http://schemas.microsoft.com/office/drawing/2014/main" xmlns="" id="{00000000-0008-0000-0600-00006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5" name="Text Box 41">
          <a:extLst>
            <a:ext uri="{FF2B5EF4-FFF2-40B4-BE49-F238E27FC236}">
              <a16:creationId xmlns:a16="http://schemas.microsoft.com/office/drawing/2014/main" xmlns="" id="{00000000-0008-0000-0600-00006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6" name="Text Box 43">
          <a:extLst>
            <a:ext uri="{FF2B5EF4-FFF2-40B4-BE49-F238E27FC236}">
              <a16:creationId xmlns:a16="http://schemas.microsoft.com/office/drawing/2014/main" xmlns="" id="{00000000-0008-0000-0600-00006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xmlns="" id="{00000000-0008-0000-0600-00006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8" name="Text Box 8">
          <a:extLst>
            <a:ext uri="{FF2B5EF4-FFF2-40B4-BE49-F238E27FC236}">
              <a16:creationId xmlns:a16="http://schemas.microsoft.com/office/drawing/2014/main" xmlns="" id="{00000000-0008-0000-0600-00006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89" name="Text Box 9">
          <a:extLst>
            <a:ext uri="{FF2B5EF4-FFF2-40B4-BE49-F238E27FC236}">
              <a16:creationId xmlns:a16="http://schemas.microsoft.com/office/drawing/2014/main" xmlns="" id="{00000000-0008-0000-0600-00006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0" name="Text Box 10">
          <a:extLst>
            <a:ext uri="{FF2B5EF4-FFF2-40B4-BE49-F238E27FC236}">
              <a16:creationId xmlns:a16="http://schemas.microsoft.com/office/drawing/2014/main" xmlns="" id="{00000000-0008-0000-0600-00006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1" name="Text Box 41">
          <a:extLst>
            <a:ext uri="{FF2B5EF4-FFF2-40B4-BE49-F238E27FC236}">
              <a16:creationId xmlns:a16="http://schemas.microsoft.com/office/drawing/2014/main" xmlns="" id="{00000000-0008-0000-0600-00006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2" name="Text Box 43">
          <a:extLst>
            <a:ext uri="{FF2B5EF4-FFF2-40B4-BE49-F238E27FC236}">
              <a16:creationId xmlns:a16="http://schemas.microsoft.com/office/drawing/2014/main" xmlns="" id="{00000000-0008-0000-0600-00007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xmlns="" id="{00000000-0008-0000-0600-00007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4" name="Text Box 8">
          <a:extLst>
            <a:ext uri="{FF2B5EF4-FFF2-40B4-BE49-F238E27FC236}">
              <a16:creationId xmlns:a16="http://schemas.microsoft.com/office/drawing/2014/main" xmlns="" id="{00000000-0008-0000-0600-00007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5" name="Text Box 9">
          <a:extLst>
            <a:ext uri="{FF2B5EF4-FFF2-40B4-BE49-F238E27FC236}">
              <a16:creationId xmlns:a16="http://schemas.microsoft.com/office/drawing/2014/main" xmlns="" id="{00000000-0008-0000-0600-00007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6" name="Text Box 10">
          <a:extLst>
            <a:ext uri="{FF2B5EF4-FFF2-40B4-BE49-F238E27FC236}">
              <a16:creationId xmlns:a16="http://schemas.microsoft.com/office/drawing/2014/main" xmlns="" id="{00000000-0008-0000-0600-00007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7" name="Text Box 41">
          <a:extLst>
            <a:ext uri="{FF2B5EF4-FFF2-40B4-BE49-F238E27FC236}">
              <a16:creationId xmlns:a16="http://schemas.microsoft.com/office/drawing/2014/main" xmlns="" id="{00000000-0008-0000-0600-00007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8" name="Text Box 43">
          <a:extLst>
            <a:ext uri="{FF2B5EF4-FFF2-40B4-BE49-F238E27FC236}">
              <a16:creationId xmlns:a16="http://schemas.microsoft.com/office/drawing/2014/main" xmlns="" id="{00000000-0008-0000-0600-00007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xmlns="" id="{00000000-0008-0000-0600-00007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00" name="Text Box 8">
          <a:extLst>
            <a:ext uri="{FF2B5EF4-FFF2-40B4-BE49-F238E27FC236}">
              <a16:creationId xmlns:a16="http://schemas.microsoft.com/office/drawing/2014/main" xmlns="" id="{00000000-0008-0000-0600-00007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01" name="Text Box 9">
          <a:extLst>
            <a:ext uri="{FF2B5EF4-FFF2-40B4-BE49-F238E27FC236}">
              <a16:creationId xmlns:a16="http://schemas.microsoft.com/office/drawing/2014/main" xmlns="" id="{00000000-0008-0000-0600-00007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02" name="Text Box 10">
          <a:extLst>
            <a:ext uri="{FF2B5EF4-FFF2-40B4-BE49-F238E27FC236}">
              <a16:creationId xmlns:a16="http://schemas.microsoft.com/office/drawing/2014/main" xmlns="" id="{00000000-0008-0000-0600-00007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03" name="Text Box 41">
          <a:extLst>
            <a:ext uri="{FF2B5EF4-FFF2-40B4-BE49-F238E27FC236}">
              <a16:creationId xmlns:a16="http://schemas.microsoft.com/office/drawing/2014/main" xmlns="" id="{00000000-0008-0000-0600-00007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04" name="Text Box 43">
          <a:extLst>
            <a:ext uri="{FF2B5EF4-FFF2-40B4-BE49-F238E27FC236}">
              <a16:creationId xmlns:a16="http://schemas.microsoft.com/office/drawing/2014/main" xmlns="" id="{00000000-0008-0000-0600-00007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xmlns="" id="{00000000-0008-0000-0600-00007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06" name="Text Box 8">
          <a:extLst>
            <a:ext uri="{FF2B5EF4-FFF2-40B4-BE49-F238E27FC236}">
              <a16:creationId xmlns:a16="http://schemas.microsoft.com/office/drawing/2014/main" xmlns="" id="{00000000-0008-0000-0600-00007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07" name="Text Box 9">
          <a:extLst>
            <a:ext uri="{FF2B5EF4-FFF2-40B4-BE49-F238E27FC236}">
              <a16:creationId xmlns:a16="http://schemas.microsoft.com/office/drawing/2014/main" xmlns="" id="{00000000-0008-0000-0600-00007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08" name="Text Box 10">
          <a:extLst>
            <a:ext uri="{FF2B5EF4-FFF2-40B4-BE49-F238E27FC236}">
              <a16:creationId xmlns:a16="http://schemas.microsoft.com/office/drawing/2014/main" xmlns="" id="{00000000-0008-0000-0600-00008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09" name="Text Box 41">
          <a:extLst>
            <a:ext uri="{FF2B5EF4-FFF2-40B4-BE49-F238E27FC236}">
              <a16:creationId xmlns:a16="http://schemas.microsoft.com/office/drawing/2014/main" xmlns="" id="{00000000-0008-0000-0600-00008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0" name="Text Box 43">
          <a:extLst>
            <a:ext uri="{FF2B5EF4-FFF2-40B4-BE49-F238E27FC236}">
              <a16:creationId xmlns:a16="http://schemas.microsoft.com/office/drawing/2014/main" xmlns="" id="{00000000-0008-0000-0600-00008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xmlns="" id="{00000000-0008-0000-0600-00008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2" name="Text Box 8">
          <a:extLst>
            <a:ext uri="{FF2B5EF4-FFF2-40B4-BE49-F238E27FC236}">
              <a16:creationId xmlns:a16="http://schemas.microsoft.com/office/drawing/2014/main" xmlns="" id="{00000000-0008-0000-0600-00008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3" name="Text Box 9">
          <a:extLst>
            <a:ext uri="{FF2B5EF4-FFF2-40B4-BE49-F238E27FC236}">
              <a16:creationId xmlns:a16="http://schemas.microsoft.com/office/drawing/2014/main" xmlns="" id="{00000000-0008-0000-0600-00008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4" name="Text Box 10">
          <a:extLst>
            <a:ext uri="{FF2B5EF4-FFF2-40B4-BE49-F238E27FC236}">
              <a16:creationId xmlns:a16="http://schemas.microsoft.com/office/drawing/2014/main" xmlns="" id="{00000000-0008-0000-0600-00008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5" name="Text Box 41">
          <a:extLst>
            <a:ext uri="{FF2B5EF4-FFF2-40B4-BE49-F238E27FC236}">
              <a16:creationId xmlns:a16="http://schemas.microsoft.com/office/drawing/2014/main" xmlns="" id="{00000000-0008-0000-0600-00008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16" name="Text Box 43">
          <a:extLst>
            <a:ext uri="{FF2B5EF4-FFF2-40B4-BE49-F238E27FC236}">
              <a16:creationId xmlns:a16="http://schemas.microsoft.com/office/drawing/2014/main" xmlns="" id="{00000000-0008-0000-0600-00008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xmlns="" id="{00000000-0008-0000-0600-00008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xmlns="" id="{00000000-0008-0000-0600-00008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xmlns="" id="{00000000-0008-0000-0600-00008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0" name="Text Box 10">
          <a:extLst>
            <a:ext uri="{FF2B5EF4-FFF2-40B4-BE49-F238E27FC236}">
              <a16:creationId xmlns:a16="http://schemas.microsoft.com/office/drawing/2014/main" xmlns="" id="{00000000-0008-0000-0600-00008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1" name="Text Box 41">
          <a:extLst>
            <a:ext uri="{FF2B5EF4-FFF2-40B4-BE49-F238E27FC236}">
              <a16:creationId xmlns:a16="http://schemas.microsoft.com/office/drawing/2014/main" xmlns="" id="{00000000-0008-0000-0600-00008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2" name="Text Box 43">
          <a:extLst>
            <a:ext uri="{FF2B5EF4-FFF2-40B4-BE49-F238E27FC236}">
              <a16:creationId xmlns:a16="http://schemas.microsoft.com/office/drawing/2014/main" xmlns="" id="{00000000-0008-0000-0600-00008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xmlns="" id="{00000000-0008-0000-0600-00008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4" name="Text Box 8">
          <a:extLst>
            <a:ext uri="{FF2B5EF4-FFF2-40B4-BE49-F238E27FC236}">
              <a16:creationId xmlns:a16="http://schemas.microsoft.com/office/drawing/2014/main" xmlns="" id="{00000000-0008-0000-0600-00009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5" name="Text Box 9">
          <a:extLst>
            <a:ext uri="{FF2B5EF4-FFF2-40B4-BE49-F238E27FC236}">
              <a16:creationId xmlns:a16="http://schemas.microsoft.com/office/drawing/2014/main" xmlns="" id="{00000000-0008-0000-0600-00009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6" name="Text Box 10">
          <a:extLst>
            <a:ext uri="{FF2B5EF4-FFF2-40B4-BE49-F238E27FC236}">
              <a16:creationId xmlns:a16="http://schemas.microsoft.com/office/drawing/2014/main" xmlns="" id="{00000000-0008-0000-0600-00009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7" name="Text Box 41">
          <a:extLst>
            <a:ext uri="{FF2B5EF4-FFF2-40B4-BE49-F238E27FC236}">
              <a16:creationId xmlns:a16="http://schemas.microsoft.com/office/drawing/2014/main" xmlns="" id="{00000000-0008-0000-0600-00009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8" name="Text Box 43">
          <a:extLst>
            <a:ext uri="{FF2B5EF4-FFF2-40B4-BE49-F238E27FC236}">
              <a16:creationId xmlns:a16="http://schemas.microsoft.com/office/drawing/2014/main" xmlns="" id="{00000000-0008-0000-0600-00009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xmlns="" id="{00000000-0008-0000-0600-00009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0" name="Text Box 8">
          <a:extLst>
            <a:ext uri="{FF2B5EF4-FFF2-40B4-BE49-F238E27FC236}">
              <a16:creationId xmlns:a16="http://schemas.microsoft.com/office/drawing/2014/main" xmlns="" id="{00000000-0008-0000-0600-00009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1" name="Text Box 9">
          <a:extLst>
            <a:ext uri="{FF2B5EF4-FFF2-40B4-BE49-F238E27FC236}">
              <a16:creationId xmlns:a16="http://schemas.microsoft.com/office/drawing/2014/main" xmlns="" id="{00000000-0008-0000-0600-00009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2" name="Text Box 10">
          <a:extLst>
            <a:ext uri="{FF2B5EF4-FFF2-40B4-BE49-F238E27FC236}">
              <a16:creationId xmlns:a16="http://schemas.microsoft.com/office/drawing/2014/main" xmlns="" id="{00000000-0008-0000-0600-00009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3" name="Text Box 41">
          <a:extLst>
            <a:ext uri="{FF2B5EF4-FFF2-40B4-BE49-F238E27FC236}">
              <a16:creationId xmlns:a16="http://schemas.microsoft.com/office/drawing/2014/main" xmlns="" id="{00000000-0008-0000-0600-00009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4" name="Text Box 43">
          <a:extLst>
            <a:ext uri="{FF2B5EF4-FFF2-40B4-BE49-F238E27FC236}">
              <a16:creationId xmlns:a16="http://schemas.microsoft.com/office/drawing/2014/main" xmlns="" id="{00000000-0008-0000-0600-00009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xmlns="" id="{00000000-0008-0000-0600-00009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6" name="Text Box 8">
          <a:extLst>
            <a:ext uri="{FF2B5EF4-FFF2-40B4-BE49-F238E27FC236}">
              <a16:creationId xmlns:a16="http://schemas.microsoft.com/office/drawing/2014/main" xmlns="" id="{00000000-0008-0000-0600-00009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7" name="Text Box 9">
          <a:extLst>
            <a:ext uri="{FF2B5EF4-FFF2-40B4-BE49-F238E27FC236}">
              <a16:creationId xmlns:a16="http://schemas.microsoft.com/office/drawing/2014/main" xmlns="" id="{00000000-0008-0000-0600-00009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8" name="Text Box 10">
          <a:extLst>
            <a:ext uri="{FF2B5EF4-FFF2-40B4-BE49-F238E27FC236}">
              <a16:creationId xmlns:a16="http://schemas.microsoft.com/office/drawing/2014/main" xmlns="" id="{00000000-0008-0000-0600-00009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39" name="Text Box 41">
          <a:extLst>
            <a:ext uri="{FF2B5EF4-FFF2-40B4-BE49-F238E27FC236}">
              <a16:creationId xmlns:a16="http://schemas.microsoft.com/office/drawing/2014/main" xmlns="" id="{00000000-0008-0000-0600-00009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0" name="Text Box 43">
          <a:extLst>
            <a:ext uri="{FF2B5EF4-FFF2-40B4-BE49-F238E27FC236}">
              <a16:creationId xmlns:a16="http://schemas.microsoft.com/office/drawing/2014/main" xmlns="" id="{00000000-0008-0000-0600-0000A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xmlns="" id="{00000000-0008-0000-0600-0000A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xmlns="" id="{00000000-0008-0000-0600-0000A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xmlns="" id="{00000000-0008-0000-0600-0000A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4" name="Text Box 10">
          <a:extLst>
            <a:ext uri="{FF2B5EF4-FFF2-40B4-BE49-F238E27FC236}">
              <a16:creationId xmlns:a16="http://schemas.microsoft.com/office/drawing/2014/main" xmlns="" id="{00000000-0008-0000-0600-0000A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5" name="Text Box 41">
          <a:extLst>
            <a:ext uri="{FF2B5EF4-FFF2-40B4-BE49-F238E27FC236}">
              <a16:creationId xmlns:a16="http://schemas.microsoft.com/office/drawing/2014/main" xmlns="" id="{00000000-0008-0000-0600-0000A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6" name="Text Box 43">
          <a:extLst>
            <a:ext uri="{FF2B5EF4-FFF2-40B4-BE49-F238E27FC236}">
              <a16:creationId xmlns:a16="http://schemas.microsoft.com/office/drawing/2014/main" xmlns="" id="{00000000-0008-0000-0600-0000A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xmlns="" id="{00000000-0008-0000-0600-0000A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8" name="Text Box 8">
          <a:extLst>
            <a:ext uri="{FF2B5EF4-FFF2-40B4-BE49-F238E27FC236}">
              <a16:creationId xmlns:a16="http://schemas.microsoft.com/office/drawing/2014/main" xmlns="" id="{00000000-0008-0000-0600-0000A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49" name="Text Box 9">
          <a:extLst>
            <a:ext uri="{FF2B5EF4-FFF2-40B4-BE49-F238E27FC236}">
              <a16:creationId xmlns:a16="http://schemas.microsoft.com/office/drawing/2014/main" xmlns="" id="{00000000-0008-0000-0600-0000A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0" name="Text Box 10">
          <a:extLst>
            <a:ext uri="{FF2B5EF4-FFF2-40B4-BE49-F238E27FC236}">
              <a16:creationId xmlns:a16="http://schemas.microsoft.com/office/drawing/2014/main" xmlns="" id="{00000000-0008-0000-0600-0000A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1" name="Text Box 41">
          <a:extLst>
            <a:ext uri="{FF2B5EF4-FFF2-40B4-BE49-F238E27FC236}">
              <a16:creationId xmlns:a16="http://schemas.microsoft.com/office/drawing/2014/main" xmlns="" id="{00000000-0008-0000-0600-0000A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2" name="Text Box 43">
          <a:extLst>
            <a:ext uri="{FF2B5EF4-FFF2-40B4-BE49-F238E27FC236}">
              <a16:creationId xmlns:a16="http://schemas.microsoft.com/office/drawing/2014/main" xmlns="" id="{00000000-0008-0000-0600-0000A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xmlns="" id="{00000000-0008-0000-0600-0000A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4" name="Text Box 8">
          <a:extLst>
            <a:ext uri="{FF2B5EF4-FFF2-40B4-BE49-F238E27FC236}">
              <a16:creationId xmlns:a16="http://schemas.microsoft.com/office/drawing/2014/main" xmlns="" id="{00000000-0008-0000-0600-0000A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5" name="Text Box 9">
          <a:extLst>
            <a:ext uri="{FF2B5EF4-FFF2-40B4-BE49-F238E27FC236}">
              <a16:creationId xmlns:a16="http://schemas.microsoft.com/office/drawing/2014/main" xmlns="" id="{00000000-0008-0000-0600-0000A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6" name="Text Box 10">
          <a:extLst>
            <a:ext uri="{FF2B5EF4-FFF2-40B4-BE49-F238E27FC236}">
              <a16:creationId xmlns:a16="http://schemas.microsoft.com/office/drawing/2014/main" xmlns="" id="{00000000-0008-0000-0600-0000B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7" name="Text Box 41">
          <a:extLst>
            <a:ext uri="{FF2B5EF4-FFF2-40B4-BE49-F238E27FC236}">
              <a16:creationId xmlns:a16="http://schemas.microsoft.com/office/drawing/2014/main" xmlns="" id="{00000000-0008-0000-0600-0000B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8" name="Text Box 43">
          <a:extLst>
            <a:ext uri="{FF2B5EF4-FFF2-40B4-BE49-F238E27FC236}">
              <a16:creationId xmlns:a16="http://schemas.microsoft.com/office/drawing/2014/main" xmlns="" id="{00000000-0008-0000-0600-0000B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xmlns="" id="{00000000-0008-0000-0600-0000B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0" name="Text Box 8">
          <a:extLst>
            <a:ext uri="{FF2B5EF4-FFF2-40B4-BE49-F238E27FC236}">
              <a16:creationId xmlns:a16="http://schemas.microsoft.com/office/drawing/2014/main" xmlns="" id="{00000000-0008-0000-0600-0000B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1" name="Text Box 9">
          <a:extLst>
            <a:ext uri="{FF2B5EF4-FFF2-40B4-BE49-F238E27FC236}">
              <a16:creationId xmlns:a16="http://schemas.microsoft.com/office/drawing/2014/main" xmlns="" id="{00000000-0008-0000-0600-0000B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2" name="Text Box 10">
          <a:extLst>
            <a:ext uri="{FF2B5EF4-FFF2-40B4-BE49-F238E27FC236}">
              <a16:creationId xmlns:a16="http://schemas.microsoft.com/office/drawing/2014/main" xmlns="" id="{00000000-0008-0000-0600-0000B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3" name="Text Box 41">
          <a:extLst>
            <a:ext uri="{FF2B5EF4-FFF2-40B4-BE49-F238E27FC236}">
              <a16:creationId xmlns:a16="http://schemas.microsoft.com/office/drawing/2014/main" xmlns="" id="{00000000-0008-0000-0600-0000B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4" name="Text Box 43">
          <a:extLst>
            <a:ext uri="{FF2B5EF4-FFF2-40B4-BE49-F238E27FC236}">
              <a16:creationId xmlns:a16="http://schemas.microsoft.com/office/drawing/2014/main" xmlns="" id="{00000000-0008-0000-0600-0000B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xmlns="" id="{00000000-0008-0000-0600-0000B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xmlns="" id="{00000000-0008-0000-0600-0000B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xmlns="" id="{00000000-0008-0000-0600-0000B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8" name="Text Box 10">
          <a:extLst>
            <a:ext uri="{FF2B5EF4-FFF2-40B4-BE49-F238E27FC236}">
              <a16:creationId xmlns:a16="http://schemas.microsoft.com/office/drawing/2014/main" xmlns="" id="{00000000-0008-0000-0600-0000B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69" name="Text Box 41">
          <a:extLst>
            <a:ext uri="{FF2B5EF4-FFF2-40B4-BE49-F238E27FC236}">
              <a16:creationId xmlns:a16="http://schemas.microsoft.com/office/drawing/2014/main" xmlns="" id="{00000000-0008-0000-0600-0000B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0" name="Text Box 43">
          <a:extLst>
            <a:ext uri="{FF2B5EF4-FFF2-40B4-BE49-F238E27FC236}">
              <a16:creationId xmlns:a16="http://schemas.microsoft.com/office/drawing/2014/main" xmlns="" id="{00000000-0008-0000-0600-0000B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xmlns="" id="{00000000-0008-0000-0600-0000B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2" name="Text Box 8">
          <a:extLst>
            <a:ext uri="{FF2B5EF4-FFF2-40B4-BE49-F238E27FC236}">
              <a16:creationId xmlns:a16="http://schemas.microsoft.com/office/drawing/2014/main" xmlns="" id="{00000000-0008-0000-0600-0000C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3" name="Text Box 9">
          <a:extLst>
            <a:ext uri="{FF2B5EF4-FFF2-40B4-BE49-F238E27FC236}">
              <a16:creationId xmlns:a16="http://schemas.microsoft.com/office/drawing/2014/main" xmlns="" id="{00000000-0008-0000-0600-0000C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4" name="Text Box 10">
          <a:extLst>
            <a:ext uri="{FF2B5EF4-FFF2-40B4-BE49-F238E27FC236}">
              <a16:creationId xmlns:a16="http://schemas.microsoft.com/office/drawing/2014/main" xmlns="" id="{00000000-0008-0000-0600-0000C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5" name="Text Box 41">
          <a:extLst>
            <a:ext uri="{FF2B5EF4-FFF2-40B4-BE49-F238E27FC236}">
              <a16:creationId xmlns:a16="http://schemas.microsoft.com/office/drawing/2014/main" xmlns="" id="{00000000-0008-0000-0600-0000C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6" name="Text Box 43">
          <a:extLst>
            <a:ext uri="{FF2B5EF4-FFF2-40B4-BE49-F238E27FC236}">
              <a16:creationId xmlns:a16="http://schemas.microsoft.com/office/drawing/2014/main" xmlns="" id="{00000000-0008-0000-0600-0000C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xmlns="" id="{00000000-0008-0000-0600-0000C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8" name="Text Box 8">
          <a:extLst>
            <a:ext uri="{FF2B5EF4-FFF2-40B4-BE49-F238E27FC236}">
              <a16:creationId xmlns:a16="http://schemas.microsoft.com/office/drawing/2014/main" xmlns="" id="{00000000-0008-0000-0600-0000C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79" name="Text Box 9">
          <a:extLst>
            <a:ext uri="{FF2B5EF4-FFF2-40B4-BE49-F238E27FC236}">
              <a16:creationId xmlns:a16="http://schemas.microsoft.com/office/drawing/2014/main" xmlns="" id="{00000000-0008-0000-0600-0000C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0" name="Text Box 10">
          <a:extLst>
            <a:ext uri="{FF2B5EF4-FFF2-40B4-BE49-F238E27FC236}">
              <a16:creationId xmlns:a16="http://schemas.microsoft.com/office/drawing/2014/main" xmlns="" id="{00000000-0008-0000-0600-0000C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1" name="Text Box 41">
          <a:extLst>
            <a:ext uri="{FF2B5EF4-FFF2-40B4-BE49-F238E27FC236}">
              <a16:creationId xmlns:a16="http://schemas.microsoft.com/office/drawing/2014/main" xmlns="" id="{00000000-0008-0000-0600-0000C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2" name="Text Box 43">
          <a:extLst>
            <a:ext uri="{FF2B5EF4-FFF2-40B4-BE49-F238E27FC236}">
              <a16:creationId xmlns:a16="http://schemas.microsoft.com/office/drawing/2014/main" xmlns="" id="{00000000-0008-0000-0600-0000C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xmlns="" id="{00000000-0008-0000-0600-0000C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4" name="Text Box 8">
          <a:extLst>
            <a:ext uri="{FF2B5EF4-FFF2-40B4-BE49-F238E27FC236}">
              <a16:creationId xmlns:a16="http://schemas.microsoft.com/office/drawing/2014/main" xmlns="" id="{00000000-0008-0000-0600-0000C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5" name="Text Box 9">
          <a:extLst>
            <a:ext uri="{FF2B5EF4-FFF2-40B4-BE49-F238E27FC236}">
              <a16:creationId xmlns:a16="http://schemas.microsoft.com/office/drawing/2014/main" xmlns="" id="{00000000-0008-0000-0600-0000C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6" name="Text Box 10">
          <a:extLst>
            <a:ext uri="{FF2B5EF4-FFF2-40B4-BE49-F238E27FC236}">
              <a16:creationId xmlns:a16="http://schemas.microsoft.com/office/drawing/2014/main" xmlns="" id="{00000000-0008-0000-0600-0000C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7" name="Text Box 41">
          <a:extLst>
            <a:ext uri="{FF2B5EF4-FFF2-40B4-BE49-F238E27FC236}">
              <a16:creationId xmlns:a16="http://schemas.microsoft.com/office/drawing/2014/main" xmlns="" id="{00000000-0008-0000-0600-0000C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488" name="Text Box 43">
          <a:extLst>
            <a:ext uri="{FF2B5EF4-FFF2-40B4-BE49-F238E27FC236}">
              <a16:creationId xmlns:a16="http://schemas.microsoft.com/office/drawing/2014/main" xmlns="" id="{00000000-0008-0000-0600-0000D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xmlns="" id="{00000000-0008-0000-0600-0000D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xmlns="" id="{00000000-0008-0000-0600-0000D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xmlns="" id="{00000000-0008-0000-0600-0000D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2" name="Text Box 10">
          <a:extLst>
            <a:ext uri="{FF2B5EF4-FFF2-40B4-BE49-F238E27FC236}">
              <a16:creationId xmlns:a16="http://schemas.microsoft.com/office/drawing/2014/main" xmlns="" id="{00000000-0008-0000-0600-0000D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3" name="Text Box 41">
          <a:extLst>
            <a:ext uri="{FF2B5EF4-FFF2-40B4-BE49-F238E27FC236}">
              <a16:creationId xmlns:a16="http://schemas.microsoft.com/office/drawing/2014/main" xmlns="" id="{00000000-0008-0000-0600-0000D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4" name="Text Box 43">
          <a:extLst>
            <a:ext uri="{FF2B5EF4-FFF2-40B4-BE49-F238E27FC236}">
              <a16:creationId xmlns:a16="http://schemas.microsoft.com/office/drawing/2014/main" xmlns="" id="{00000000-0008-0000-0600-0000D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xmlns="" id="{00000000-0008-0000-0600-0000D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6" name="Text Box 8">
          <a:extLst>
            <a:ext uri="{FF2B5EF4-FFF2-40B4-BE49-F238E27FC236}">
              <a16:creationId xmlns:a16="http://schemas.microsoft.com/office/drawing/2014/main" xmlns="" id="{00000000-0008-0000-0600-0000D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7" name="Text Box 9">
          <a:extLst>
            <a:ext uri="{FF2B5EF4-FFF2-40B4-BE49-F238E27FC236}">
              <a16:creationId xmlns:a16="http://schemas.microsoft.com/office/drawing/2014/main" xmlns="" id="{00000000-0008-0000-0600-0000D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8" name="Text Box 10">
          <a:extLst>
            <a:ext uri="{FF2B5EF4-FFF2-40B4-BE49-F238E27FC236}">
              <a16:creationId xmlns:a16="http://schemas.microsoft.com/office/drawing/2014/main" xmlns="" id="{00000000-0008-0000-0600-0000D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499" name="Text Box 41">
          <a:extLst>
            <a:ext uri="{FF2B5EF4-FFF2-40B4-BE49-F238E27FC236}">
              <a16:creationId xmlns:a16="http://schemas.microsoft.com/office/drawing/2014/main" xmlns="" id="{00000000-0008-0000-0600-0000D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00" name="Text Box 43">
          <a:extLst>
            <a:ext uri="{FF2B5EF4-FFF2-40B4-BE49-F238E27FC236}">
              <a16:creationId xmlns:a16="http://schemas.microsoft.com/office/drawing/2014/main" xmlns="" id="{00000000-0008-0000-0600-0000D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xmlns="" id="{00000000-0008-0000-0600-0000D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2" name="Text Box 8">
          <a:extLst>
            <a:ext uri="{FF2B5EF4-FFF2-40B4-BE49-F238E27FC236}">
              <a16:creationId xmlns:a16="http://schemas.microsoft.com/office/drawing/2014/main" xmlns="" id="{00000000-0008-0000-0600-0000D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3" name="Text Box 9">
          <a:extLst>
            <a:ext uri="{FF2B5EF4-FFF2-40B4-BE49-F238E27FC236}">
              <a16:creationId xmlns:a16="http://schemas.microsoft.com/office/drawing/2014/main" xmlns="" id="{00000000-0008-0000-0600-0000D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4" name="Text Box 10">
          <a:extLst>
            <a:ext uri="{FF2B5EF4-FFF2-40B4-BE49-F238E27FC236}">
              <a16:creationId xmlns:a16="http://schemas.microsoft.com/office/drawing/2014/main" xmlns="" id="{00000000-0008-0000-0600-0000E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5" name="Text Box 41">
          <a:extLst>
            <a:ext uri="{FF2B5EF4-FFF2-40B4-BE49-F238E27FC236}">
              <a16:creationId xmlns:a16="http://schemas.microsoft.com/office/drawing/2014/main" xmlns="" id="{00000000-0008-0000-0600-0000E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6" name="Text Box 43">
          <a:extLst>
            <a:ext uri="{FF2B5EF4-FFF2-40B4-BE49-F238E27FC236}">
              <a16:creationId xmlns:a16="http://schemas.microsoft.com/office/drawing/2014/main" xmlns="" id="{00000000-0008-0000-0600-0000E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xmlns="" id="{00000000-0008-0000-0600-0000E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8" name="Text Box 8">
          <a:extLst>
            <a:ext uri="{FF2B5EF4-FFF2-40B4-BE49-F238E27FC236}">
              <a16:creationId xmlns:a16="http://schemas.microsoft.com/office/drawing/2014/main" xmlns="" id="{00000000-0008-0000-0600-0000E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09" name="Text Box 9">
          <a:extLst>
            <a:ext uri="{FF2B5EF4-FFF2-40B4-BE49-F238E27FC236}">
              <a16:creationId xmlns:a16="http://schemas.microsoft.com/office/drawing/2014/main" xmlns="" id="{00000000-0008-0000-0600-0000E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0" name="Text Box 10">
          <a:extLst>
            <a:ext uri="{FF2B5EF4-FFF2-40B4-BE49-F238E27FC236}">
              <a16:creationId xmlns:a16="http://schemas.microsoft.com/office/drawing/2014/main" xmlns="" id="{00000000-0008-0000-0600-0000E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1" name="Text Box 41">
          <a:extLst>
            <a:ext uri="{FF2B5EF4-FFF2-40B4-BE49-F238E27FC236}">
              <a16:creationId xmlns:a16="http://schemas.microsoft.com/office/drawing/2014/main" xmlns="" id="{00000000-0008-0000-0600-0000E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2" name="Text Box 43">
          <a:extLst>
            <a:ext uri="{FF2B5EF4-FFF2-40B4-BE49-F238E27FC236}">
              <a16:creationId xmlns:a16="http://schemas.microsoft.com/office/drawing/2014/main" xmlns="" id="{00000000-0008-0000-0600-0000E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xmlns="" id="{00000000-0008-0000-0600-0000E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xmlns="" id="{00000000-0008-0000-0600-0000E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xmlns="" id="{00000000-0008-0000-0600-0000E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6" name="Text Box 10">
          <a:extLst>
            <a:ext uri="{FF2B5EF4-FFF2-40B4-BE49-F238E27FC236}">
              <a16:creationId xmlns:a16="http://schemas.microsoft.com/office/drawing/2014/main" xmlns="" id="{00000000-0008-0000-0600-0000E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7" name="Text Box 41">
          <a:extLst>
            <a:ext uri="{FF2B5EF4-FFF2-40B4-BE49-F238E27FC236}">
              <a16:creationId xmlns:a16="http://schemas.microsoft.com/office/drawing/2014/main" xmlns="" id="{00000000-0008-0000-0600-0000E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8" name="Text Box 43">
          <a:extLst>
            <a:ext uri="{FF2B5EF4-FFF2-40B4-BE49-F238E27FC236}">
              <a16:creationId xmlns:a16="http://schemas.microsoft.com/office/drawing/2014/main" xmlns="" id="{00000000-0008-0000-0600-0000E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xmlns="" id="{00000000-0008-0000-0600-0000E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0" name="Text Box 8">
          <a:extLst>
            <a:ext uri="{FF2B5EF4-FFF2-40B4-BE49-F238E27FC236}">
              <a16:creationId xmlns:a16="http://schemas.microsoft.com/office/drawing/2014/main" xmlns="" id="{00000000-0008-0000-0600-0000F0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1" name="Text Box 9">
          <a:extLst>
            <a:ext uri="{FF2B5EF4-FFF2-40B4-BE49-F238E27FC236}">
              <a16:creationId xmlns:a16="http://schemas.microsoft.com/office/drawing/2014/main" xmlns="" id="{00000000-0008-0000-0600-0000F1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2" name="Text Box 10">
          <a:extLst>
            <a:ext uri="{FF2B5EF4-FFF2-40B4-BE49-F238E27FC236}">
              <a16:creationId xmlns:a16="http://schemas.microsoft.com/office/drawing/2014/main" xmlns="" id="{00000000-0008-0000-0600-0000F2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3" name="Text Box 41">
          <a:extLst>
            <a:ext uri="{FF2B5EF4-FFF2-40B4-BE49-F238E27FC236}">
              <a16:creationId xmlns:a16="http://schemas.microsoft.com/office/drawing/2014/main" xmlns="" id="{00000000-0008-0000-0600-0000F3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4" name="Text Box 43">
          <a:extLst>
            <a:ext uri="{FF2B5EF4-FFF2-40B4-BE49-F238E27FC236}">
              <a16:creationId xmlns:a16="http://schemas.microsoft.com/office/drawing/2014/main" xmlns="" id="{00000000-0008-0000-0600-0000F4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xmlns="" id="{00000000-0008-0000-0600-0000F5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xmlns="" id="{00000000-0008-0000-0600-0000F6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xmlns="" id="{00000000-0008-0000-0600-0000F7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8" name="Text Box 10">
          <a:extLst>
            <a:ext uri="{FF2B5EF4-FFF2-40B4-BE49-F238E27FC236}">
              <a16:creationId xmlns:a16="http://schemas.microsoft.com/office/drawing/2014/main" xmlns="" id="{00000000-0008-0000-0600-0000F8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29" name="Text Box 41">
          <a:extLst>
            <a:ext uri="{FF2B5EF4-FFF2-40B4-BE49-F238E27FC236}">
              <a16:creationId xmlns:a16="http://schemas.microsoft.com/office/drawing/2014/main" xmlns="" id="{00000000-0008-0000-0600-0000F9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0" name="Text Box 43">
          <a:extLst>
            <a:ext uri="{FF2B5EF4-FFF2-40B4-BE49-F238E27FC236}">
              <a16:creationId xmlns:a16="http://schemas.microsoft.com/office/drawing/2014/main" xmlns="" id="{00000000-0008-0000-0600-0000FA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xmlns="" id="{00000000-0008-0000-0600-0000FB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xmlns="" id="{00000000-0008-0000-0600-0000FC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xmlns="" id="{00000000-0008-0000-0600-0000FD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4" name="Text Box 10">
          <a:extLst>
            <a:ext uri="{FF2B5EF4-FFF2-40B4-BE49-F238E27FC236}">
              <a16:creationId xmlns:a16="http://schemas.microsoft.com/office/drawing/2014/main" xmlns="" id="{00000000-0008-0000-0600-0000FE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5" name="Text Box 41">
          <a:extLst>
            <a:ext uri="{FF2B5EF4-FFF2-40B4-BE49-F238E27FC236}">
              <a16:creationId xmlns:a16="http://schemas.microsoft.com/office/drawing/2014/main" xmlns="" id="{00000000-0008-0000-0600-0000FF05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6" name="Text Box 43">
          <a:extLst>
            <a:ext uri="{FF2B5EF4-FFF2-40B4-BE49-F238E27FC236}">
              <a16:creationId xmlns:a16="http://schemas.microsoft.com/office/drawing/2014/main" xmlns="" id="{00000000-0008-0000-0600-00000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xmlns="" id="{00000000-0008-0000-0600-00000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8" name="Text Box 8">
          <a:extLst>
            <a:ext uri="{FF2B5EF4-FFF2-40B4-BE49-F238E27FC236}">
              <a16:creationId xmlns:a16="http://schemas.microsoft.com/office/drawing/2014/main" xmlns="" id="{00000000-0008-0000-0600-00000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39" name="Text Box 9">
          <a:extLst>
            <a:ext uri="{FF2B5EF4-FFF2-40B4-BE49-F238E27FC236}">
              <a16:creationId xmlns:a16="http://schemas.microsoft.com/office/drawing/2014/main" xmlns="" id="{00000000-0008-0000-0600-00000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0" name="Text Box 10">
          <a:extLst>
            <a:ext uri="{FF2B5EF4-FFF2-40B4-BE49-F238E27FC236}">
              <a16:creationId xmlns:a16="http://schemas.microsoft.com/office/drawing/2014/main" xmlns="" id="{00000000-0008-0000-0600-00000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1" name="Text Box 41">
          <a:extLst>
            <a:ext uri="{FF2B5EF4-FFF2-40B4-BE49-F238E27FC236}">
              <a16:creationId xmlns:a16="http://schemas.microsoft.com/office/drawing/2014/main" xmlns="" id="{00000000-0008-0000-0600-00000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2" name="Text Box 43">
          <a:extLst>
            <a:ext uri="{FF2B5EF4-FFF2-40B4-BE49-F238E27FC236}">
              <a16:creationId xmlns:a16="http://schemas.microsoft.com/office/drawing/2014/main" xmlns="" id="{00000000-0008-0000-0600-00000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xmlns="" id="{00000000-0008-0000-0600-00000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4" name="Text Box 8">
          <a:extLst>
            <a:ext uri="{FF2B5EF4-FFF2-40B4-BE49-F238E27FC236}">
              <a16:creationId xmlns:a16="http://schemas.microsoft.com/office/drawing/2014/main" xmlns="" id="{00000000-0008-0000-0600-00000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5" name="Text Box 9">
          <a:extLst>
            <a:ext uri="{FF2B5EF4-FFF2-40B4-BE49-F238E27FC236}">
              <a16:creationId xmlns:a16="http://schemas.microsoft.com/office/drawing/2014/main" xmlns="" id="{00000000-0008-0000-0600-00000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6" name="Text Box 10">
          <a:extLst>
            <a:ext uri="{FF2B5EF4-FFF2-40B4-BE49-F238E27FC236}">
              <a16:creationId xmlns:a16="http://schemas.microsoft.com/office/drawing/2014/main" xmlns="" id="{00000000-0008-0000-0600-00000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7" name="Text Box 41">
          <a:extLst>
            <a:ext uri="{FF2B5EF4-FFF2-40B4-BE49-F238E27FC236}">
              <a16:creationId xmlns:a16="http://schemas.microsoft.com/office/drawing/2014/main" xmlns="" id="{00000000-0008-0000-0600-00000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8" name="Text Box 43">
          <a:extLst>
            <a:ext uri="{FF2B5EF4-FFF2-40B4-BE49-F238E27FC236}">
              <a16:creationId xmlns:a16="http://schemas.microsoft.com/office/drawing/2014/main" xmlns="" id="{00000000-0008-0000-0600-00000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xmlns="" id="{00000000-0008-0000-0600-00000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xmlns="" id="{00000000-0008-0000-0600-00000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xmlns="" id="{00000000-0008-0000-0600-00000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xmlns="" id="{00000000-0008-0000-0600-00001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3" name="Text Box 41">
          <a:extLst>
            <a:ext uri="{FF2B5EF4-FFF2-40B4-BE49-F238E27FC236}">
              <a16:creationId xmlns:a16="http://schemas.microsoft.com/office/drawing/2014/main" xmlns="" id="{00000000-0008-0000-0600-00001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4" name="Text Box 43">
          <a:extLst>
            <a:ext uri="{FF2B5EF4-FFF2-40B4-BE49-F238E27FC236}">
              <a16:creationId xmlns:a16="http://schemas.microsoft.com/office/drawing/2014/main" xmlns="" id="{00000000-0008-0000-0600-00001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xmlns="" id="{00000000-0008-0000-0600-00001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6" name="Text Box 8">
          <a:extLst>
            <a:ext uri="{FF2B5EF4-FFF2-40B4-BE49-F238E27FC236}">
              <a16:creationId xmlns:a16="http://schemas.microsoft.com/office/drawing/2014/main" xmlns="" id="{00000000-0008-0000-0600-00001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7" name="Text Box 9">
          <a:extLst>
            <a:ext uri="{FF2B5EF4-FFF2-40B4-BE49-F238E27FC236}">
              <a16:creationId xmlns:a16="http://schemas.microsoft.com/office/drawing/2014/main" xmlns="" id="{00000000-0008-0000-0600-00001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8" name="Text Box 10">
          <a:extLst>
            <a:ext uri="{FF2B5EF4-FFF2-40B4-BE49-F238E27FC236}">
              <a16:creationId xmlns:a16="http://schemas.microsoft.com/office/drawing/2014/main" xmlns="" id="{00000000-0008-0000-0600-00001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59" name="Text Box 41">
          <a:extLst>
            <a:ext uri="{FF2B5EF4-FFF2-40B4-BE49-F238E27FC236}">
              <a16:creationId xmlns:a16="http://schemas.microsoft.com/office/drawing/2014/main" xmlns="" id="{00000000-0008-0000-0600-00001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0" name="Text Box 43">
          <a:extLst>
            <a:ext uri="{FF2B5EF4-FFF2-40B4-BE49-F238E27FC236}">
              <a16:creationId xmlns:a16="http://schemas.microsoft.com/office/drawing/2014/main" xmlns="" id="{00000000-0008-0000-0600-00001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xmlns="" id="{00000000-0008-0000-0600-00001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2" name="Text Box 8">
          <a:extLst>
            <a:ext uri="{FF2B5EF4-FFF2-40B4-BE49-F238E27FC236}">
              <a16:creationId xmlns:a16="http://schemas.microsoft.com/office/drawing/2014/main" xmlns="" id="{00000000-0008-0000-0600-00001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3" name="Text Box 9">
          <a:extLst>
            <a:ext uri="{FF2B5EF4-FFF2-40B4-BE49-F238E27FC236}">
              <a16:creationId xmlns:a16="http://schemas.microsoft.com/office/drawing/2014/main" xmlns="" id="{00000000-0008-0000-0600-00001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4" name="Text Box 10">
          <a:extLst>
            <a:ext uri="{FF2B5EF4-FFF2-40B4-BE49-F238E27FC236}">
              <a16:creationId xmlns:a16="http://schemas.microsoft.com/office/drawing/2014/main" xmlns="" id="{00000000-0008-0000-0600-00001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5" name="Text Box 41">
          <a:extLst>
            <a:ext uri="{FF2B5EF4-FFF2-40B4-BE49-F238E27FC236}">
              <a16:creationId xmlns:a16="http://schemas.microsoft.com/office/drawing/2014/main" xmlns="" id="{00000000-0008-0000-0600-00001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6" name="Text Box 43">
          <a:extLst>
            <a:ext uri="{FF2B5EF4-FFF2-40B4-BE49-F238E27FC236}">
              <a16:creationId xmlns:a16="http://schemas.microsoft.com/office/drawing/2014/main" xmlns="" id="{00000000-0008-0000-0600-00001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xmlns="" id="{00000000-0008-0000-0600-00001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8" name="Text Box 8">
          <a:extLst>
            <a:ext uri="{FF2B5EF4-FFF2-40B4-BE49-F238E27FC236}">
              <a16:creationId xmlns:a16="http://schemas.microsoft.com/office/drawing/2014/main" xmlns="" id="{00000000-0008-0000-0600-00002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69" name="Text Box 9">
          <a:extLst>
            <a:ext uri="{FF2B5EF4-FFF2-40B4-BE49-F238E27FC236}">
              <a16:creationId xmlns:a16="http://schemas.microsoft.com/office/drawing/2014/main" xmlns="" id="{00000000-0008-0000-0600-00002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0" name="Text Box 10">
          <a:extLst>
            <a:ext uri="{FF2B5EF4-FFF2-40B4-BE49-F238E27FC236}">
              <a16:creationId xmlns:a16="http://schemas.microsoft.com/office/drawing/2014/main" xmlns="" id="{00000000-0008-0000-0600-00002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1" name="Text Box 41">
          <a:extLst>
            <a:ext uri="{FF2B5EF4-FFF2-40B4-BE49-F238E27FC236}">
              <a16:creationId xmlns:a16="http://schemas.microsoft.com/office/drawing/2014/main" xmlns="" id="{00000000-0008-0000-0600-00002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2" name="Text Box 43">
          <a:extLst>
            <a:ext uri="{FF2B5EF4-FFF2-40B4-BE49-F238E27FC236}">
              <a16:creationId xmlns:a16="http://schemas.microsoft.com/office/drawing/2014/main" xmlns="" id="{00000000-0008-0000-0600-00002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xmlns="" id="{00000000-0008-0000-0600-00002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4" name="Text Box 8">
          <a:extLst>
            <a:ext uri="{FF2B5EF4-FFF2-40B4-BE49-F238E27FC236}">
              <a16:creationId xmlns:a16="http://schemas.microsoft.com/office/drawing/2014/main" xmlns="" id="{00000000-0008-0000-0600-00002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5" name="Text Box 9">
          <a:extLst>
            <a:ext uri="{FF2B5EF4-FFF2-40B4-BE49-F238E27FC236}">
              <a16:creationId xmlns:a16="http://schemas.microsoft.com/office/drawing/2014/main" xmlns="" id="{00000000-0008-0000-0600-00002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6" name="Text Box 10">
          <a:extLst>
            <a:ext uri="{FF2B5EF4-FFF2-40B4-BE49-F238E27FC236}">
              <a16:creationId xmlns:a16="http://schemas.microsoft.com/office/drawing/2014/main" xmlns="" id="{00000000-0008-0000-0600-00002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7" name="Text Box 41">
          <a:extLst>
            <a:ext uri="{FF2B5EF4-FFF2-40B4-BE49-F238E27FC236}">
              <a16:creationId xmlns:a16="http://schemas.microsoft.com/office/drawing/2014/main" xmlns="" id="{00000000-0008-0000-0600-00002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78" name="Text Box 43">
          <a:extLst>
            <a:ext uri="{FF2B5EF4-FFF2-40B4-BE49-F238E27FC236}">
              <a16:creationId xmlns:a16="http://schemas.microsoft.com/office/drawing/2014/main" xmlns="" id="{00000000-0008-0000-0600-00002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xmlns="" id="{00000000-0008-0000-0600-00002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0" name="Text Box 8">
          <a:extLst>
            <a:ext uri="{FF2B5EF4-FFF2-40B4-BE49-F238E27FC236}">
              <a16:creationId xmlns:a16="http://schemas.microsoft.com/office/drawing/2014/main" xmlns="" id="{00000000-0008-0000-0600-00002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1" name="Text Box 9">
          <a:extLst>
            <a:ext uri="{FF2B5EF4-FFF2-40B4-BE49-F238E27FC236}">
              <a16:creationId xmlns:a16="http://schemas.microsoft.com/office/drawing/2014/main" xmlns="" id="{00000000-0008-0000-0600-00002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2" name="Text Box 10">
          <a:extLst>
            <a:ext uri="{FF2B5EF4-FFF2-40B4-BE49-F238E27FC236}">
              <a16:creationId xmlns:a16="http://schemas.microsoft.com/office/drawing/2014/main" xmlns="" id="{00000000-0008-0000-0600-00002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3" name="Text Box 41">
          <a:extLst>
            <a:ext uri="{FF2B5EF4-FFF2-40B4-BE49-F238E27FC236}">
              <a16:creationId xmlns:a16="http://schemas.microsoft.com/office/drawing/2014/main" xmlns="" id="{00000000-0008-0000-0600-00002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4" name="Text Box 43">
          <a:extLst>
            <a:ext uri="{FF2B5EF4-FFF2-40B4-BE49-F238E27FC236}">
              <a16:creationId xmlns:a16="http://schemas.microsoft.com/office/drawing/2014/main" xmlns="" id="{00000000-0008-0000-0600-00003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xmlns="" id="{00000000-0008-0000-0600-00003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6" name="Text Box 8">
          <a:extLst>
            <a:ext uri="{FF2B5EF4-FFF2-40B4-BE49-F238E27FC236}">
              <a16:creationId xmlns:a16="http://schemas.microsoft.com/office/drawing/2014/main" xmlns="" id="{00000000-0008-0000-0600-00003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7" name="Text Box 9">
          <a:extLst>
            <a:ext uri="{FF2B5EF4-FFF2-40B4-BE49-F238E27FC236}">
              <a16:creationId xmlns:a16="http://schemas.microsoft.com/office/drawing/2014/main" xmlns="" id="{00000000-0008-0000-0600-00003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8" name="Text Box 10">
          <a:extLst>
            <a:ext uri="{FF2B5EF4-FFF2-40B4-BE49-F238E27FC236}">
              <a16:creationId xmlns:a16="http://schemas.microsoft.com/office/drawing/2014/main" xmlns="" id="{00000000-0008-0000-0600-00003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89" name="Text Box 41">
          <a:extLst>
            <a:ext uri="{FF2B5EF4-FFF2-40B4-BE49-F238E27FC236}">
              <a16:creationId xmlns:a16="http://schemas.microsoft.com/office/drawing/2014/main" xmlns="" id="{00000000-0008-0000-0600-00003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590" name="Text Box 43">
          <a:extLst>
            <a:ext uri="{FF2B5EF4-FFF2-40B4-BE49-F238E27FC236}">
              <a16:creationId xmlns:a16="http://schemas.microsoft.com/office/drawing/2014/main" xmlns="" id="{00000000-0008-0000-0600-00003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xmlns="" id="{00000000-0008-0000-0600-00003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xmlns="" id="{00000000-0008-0000-0600-00003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xmlns="" id="{00000000-0008-0000-0600-00003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4" name="Text Box 10">
          <a:extLst>
            <a:ext uri="{FF2B5EF4-FFF2-40B4-BE49-F238E27FC236}">
              <a16:creationId xmlns:a16="http://schemas.microsoft.com/office/drawing/2014/main" xmlns="" id="{00000000-0008-0000-0600-00003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5" name="Text Box 41">
          <a:extLst>
            <a:ext uri="{FF2B5EF4-FFF2-40B4-BE49-F238E27FC236}">
              <a16:creationId xmlns:a16="http://schemas.microsoft.com/office/drawing/2014/main" xmlns="" id="{00000000-0008-0000-0600-00003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xmlns="" id="{00000000-0008-0000-0600-00003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xmlns="" id="{00000000-0008-0000-0600-00003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8" name="Text Box 8">
          <a:extLst>
            <a:ext uri="{FF2B5EF4-FFF2-40B4-BE49-F238E27FC236}">
              <a16:creationId xmlns:a16="http://schemas.microsoft.com/office/drawing/2014/main" xmlns="" id="{00000000-0008-0000-0600-00003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599" name="Text Box 9">
          <a:extLst>
            <a:ext uri="{FF2B5EF4-FFF2-40B4-BE49-F238E27FC236}">
              <a16:creationId xmlns:a16="http://schemas.microsoft.com/office/drawing/2014/main" xmlns="" id="{00000000-0008-0000-0600-00003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0" name="Text Box 10">
          <a:extLst>
            <a:ext uri="{FF2B5EF4-FFF2-40B4-BE49-F238E27FC236}">
              <a16:creationId xmlns:a16="http://schemas.microsoft.com/office/drawing/2014/main" xmlns="" id="{00000000-0008-0000-0600-00004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1" name="Text Box 41">
          <a:extLst>
            <a:ext uri="{FF2B5EF4-FFF2-40B4-BE49-F238E27FC236}">
              <a16:creationId xmlns:a16="http://schemas.microsoft.com/office/drawing/2014/main" xmlns="" id="{00000000-0008-0000-0600-00004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2" name="Text Box 43">
          <a:extLst>
            <a:ext uri="{FF2B5EF4-FFF2-40B4-BE49-F238E27FC236}">
              <a16:creationId xmlns:a16="http://schemas.microsoft.com/office/drawing/2014/main" xmlns="" id="{00000000-0008-0000-0600-00004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xmlns="" id="{00000000-0008-0000-0600-00004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4" name="Text Box 8">
          <a:extLst>
            <a:ext uri="{FF2B5EF4-FFF2-40B4-BE49-F238E27FC236}">
              <a16:creationId xmlns:a16="http://schemas.microsoft.com/office/drawing/2014/main" xmlns="" id="{00000000-0008-0000-0600-00004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5" name="Text Box 9">
          <a:extLst>
            <a:ext uri="{FF2B5EF4-FFF2-40B4-BE49-F238E27FC236}">
              <a16:creationId xmlns:a16="http://schemas.microsoft.com/office/drawing/2014/main" xmlns="" id="{00000000-0008-0000-0600-00004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6" name="Text Box 10">
          <a:extLst>
            <a:ext uri="{FF2B5EF4-FFF2-40B4-BE49-F238E27FC236}">
              <a16:creationId xmlns:a16="http://schemas.microsoft.com/office/drawing/2014/main" xmlns="" id="{00000000-0008-0000-0600-00004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7" name="Text Box 41">
          <a:extLst>
            <a:ext uri="{FF2B5EF4-FFF2-40B4-BE49-F238E27FC236}">
              <a16:creationId xmlns:a16="http://schemas.microsoft.com/office/drawing/2014/main" xmlns="" id="{00000000-0008-0000-0600-00004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8" name="Text Box 43">
          <a:extLst>
            <a:ext uri="{FF2B5EF4-FFF2-40B4-BE49-F238E27FC236}">
              <a16:creationId xmlns:a16="http://schemas.microsoft.com/office/drawing/2014/main" xmlns="" id="{00000000-0008-0000-0600-00004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xmlns="" id="{00000000-0008-0000-0600-00004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0" name="Text Box 8">
          <a:extLst>
            <a:ext uri="{FF2B5EF4-FFF2-40B4-BE49-F238E27FC236}">
              <a16:creationId xmlns:a16="http://schemas.microsoft.com/office/drawing/2014/main" xmlns="" id="{00000000-0008-0000-0600-00004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1" name="Text Box 9">
          <a:extLst>
            <a:ext uri="{FF2B5EF4-FFF2-40B4-BE49-F238E27FC236}">
              <a16:creationId xmlns:a16="http://schemas.microsoft.com/office/drawing/2014/main" xmlns="" id="{00000000-0008-0000-0600-00004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2" name="Text Box 10">
          <a:extLst>
            <a:ext uri="{FF2B5EF4-FFF2-40B4-BE49-F238E27FC236}">
              <a16:creationId xmlns:a16="http://schemas.microsoft.com/office/drawing/2014/main" xmlns="" id="{00000000-0008-0000-0600-00004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3" name="Text Box 41">
          <a:extLst>
            <a:ext uri="{FF2B5EF4-FFF2-40B4-BE49-F238E27FC236}">
              <a16:creationId xmlns:a16="http://schemas.microsoft.com/office/drawing/2014/main" xmlns="" id="{00000000-0008-0000-0600-00004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xmlns="" id="{00000000-0008-0000-0600-00004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xmlns="" id="{00000000-0008-0000-0600-00004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6" name="Text Box 8">
          <a:extLst>
            <a:ext uri="{FF2B5EF4-FFF2-40B4-BE49-F238E27FC236}">
              <a16:creationId xmlns:a16="http://schemas.microsoft.com/office/drawing/2014/main" xmlns="" id="{00000000-0008-0000-0600-00005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7" name="Text Box 9">
          <a:extLst>
            <a:ext uri="{FF2B5EF4-FFF2-40B4-BE49-F238E27FC236}">
              <a16:creationId xmlns:a16="http://schemas.microsoft.com/office/drawing/2014/main" xmlns="" id="{00000000-0008-0000-0600-00005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8" name="Text Box 10">
          <a:extLst>
            <a:ext uri="{FF2B5EF4-FFF2-40B4-BE49-F238E27FC236}">
              <a16:creationId xmlns:a16="http://schemas.microsoft.com/office/drawing/2014/main" xmlns="" id="{00000000-0008-0000-0600-00005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19" name="Text Box 41">
          <a:extLst>
            <a:ext uri="{FF2B5EF4-FFF2-40B4-BE49-F238E27FC236}">
              <a16:creationId xmlns:a16="http://schemas.microsoft.com/office/drawing/2014/main" xmlns="" id="{00000000-0008-0000-0600-00005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0" name="Text Box 43">
          <a:extLst>
            <a:ext uri="{FF2B5EF4-FFF2-40B4-BE49-F238E27FC236}">
              <a16:creationId xmlns:a16="http://schemas.microsoft.com/office/drawing/2014/main" xmlns="" id="{00000000-0008-0000-0600-00005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xmlns="" id="{00000000-0008-0000-0600-00005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xmlns="" id="{00000000-0008-0000-0600-00005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xmlns="" id="{00000000-0008-0000-0600-00005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xmlns="" id="{00000000-0008-0000-0600-00005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5" name="Text Box 41">
          <a:extLst>
            <a:ext uri="{FF2B5EF4-FFF2-40B4-BE49-F238E27FC236}">
              <a16:creationId xmlns:a16="http://schemas.microsoft.com/office/drawing/2014/main" xmlns="" id="{00000000-0008-0000-0600-00005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xmlns="" id="{00000000-0008-0000-0600-00005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xmlns="" id="{00000000-0008-0000-0600-00005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8" name="Text Box 8">
          <a:extLst>
            <a:ext uri="{FF2B5EF4-FFF2-40B4-BE49-F238E27FC236}">
              <a16:creationId xmlns:a16="http://schemas.microsoft.com/office/drawing/2014/main" xmlns="" id="{00000000-0008-0000-0600-00005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29" name="Text Box 9">
          <a:extLst>
            <a:ext uri="{FF2B5EF4-FFF2-40B4-BE49-F238E27FC236}">
              <a16:creationId xmlns:a16="http://schemas.microsoft.com/office/drawing/2014/main" xmlns="" id="{00000000-0008-0000-0600-00005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0" name="Text Box 10">
          <a:extLst>
            <a:ext uri="{FF2B5EF4-FFF2-40B4-BE49-F238E27FC236}">
              <a16:creationId xmlns:a16="http://schemas.microsoft.com/office/drawing/2014/main" xmlns="" id="{00000000-0008-0000-0600-00005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1" name="Text Box 41">
          <a:extLst>
            <a:ext uri="{FF2B5EF4-FFF2-40B4-BE49-F238E27FC236}">
              <a16:creationId xmlns:a16="http://schemas.microsoft.com/office/drawing/2014/main" xmlns="" id="{00000000-0008-0000-0600-00005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2" name="Text Box 43">
          <a:extLst>
            <a:ext uri="{FF2B5EF4-FFF2-40B4-BE49-F238E27FC236}">
              <a16:creationId xmlns:a16="http://schemas.microsoft.com/office/drawing/2014/main" xmlns="" id="{00000000-0008-0000-0600-00006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xmlns="" id="{00000000-0008-0000-0600-00006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xmlns="" id="{00000000-0008-0000-0600-00006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xmlns="" id="{00000000-0008-0000-0600-00006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6" name="Text Box 10">
          <a:extLst>
            <a:ext uri="{FF2B5EF4-FFF2-40B4-BE49-F238E27FC236}">
              <a16:creationId xmlns:a16="http://schemas.microsoft.com/office/drawing/2014/main" xmlns="" id="{00000000-0008-0000-0600-00006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7" name="Text Box 41">
          <a:extLst>
            <a:ext uri="{FF2B5EF4-FFF2-40B4-BE49-F238E27FC236}">
              <a16:creationId xmlns:a16="http://schemas.microsoft.com/office/drawing/2014/main" xmlns="" id="{00000000-0008-0000-0600-00006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xmlns="" id="{00000000-0008-0000-0600-00006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xmlns="" id="{00000000-0008-0000-0600-00006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0" name="Text Box 8">
          <a:extLst>
            <a:ext uri="{FF2B5EF4-FFF2-40B4-BE49-F238E27FC236}">
              <a16:creationId xmlns:a16="http://schemas.microsoft.com/office/drawing/2014/main" xmlns="" id="{00000000-0008-0000-0600-00006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1" name="Text Box 9">
          <a:extLst>
            <a:ext uri="{FF2B5EF4-FFF2-40B4-BE49-F238E27FC236}">
              <a16:creationId xmlns:a16="http://schemas.microsoft.com/office/drawing/2014/main" xmlns="" id="{00000000-0008-0000-0600-00006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2" name="Text Box 10">
          <a:extLst>
            <a:ext uri="{FF2B5EF4-FFF2-40B4-BE49-F238E27FC236}">
              <a16:creationId xmlns:a16="http://schemas.microsoft.com/office/drawing/2014/main" xmlns="" id="{00000000-0008-0000-0600-00006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3" name="Text Box 41">
          <a:extLst>
            <a:ext uri="{FF2B5EF4-FFF2-40B4-BE49-F238E27FC236}">
              <a16:creationId xmlns:a16="http://schemas.microsoft.com/office/drawing/2014/main" xmlns="" id="{00000000-0008-0000-0600-00006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4" name="Text Box 43">
          <a:extLst>
            <a:ext uri="{FF2B5EF4-FFF2-40B4-BE49-F238E27FC236}">
              <a16:creationId xmlns:a16="http://schemas.microsoft.com/office/drawing/2014/main" xmlns="" id="{00000000-0008-0000-0600-00006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xmlns="" id="{00000000-0008-0000-0600-00006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6" name="Text Box 8">
          <a:extLst>
            <a:ext uri="{FF2B5EF4-FFF2-40B4-BE49-F238E27FC236}">
              <a16:creationId xmlns:a16="http://schemas.microsoft.com/office/drawing/2014/main" xmlns="" id="{00000000-0008-0000-0600-00006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7" name="Text Box 9">
          <a:extLst>
            <a:ext uri="{FF2B5EF4-FFF2-40B4-BE49-F238E27FC236}">
              <a16:creationId xmlns:a16="http://schemas.microsoft.com/office/drawing/2014/main" xmlns="" id="{00000000-0008-0000-0600-00006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8" name="Text Box 10">
          <a:extLst>
            <a:ext uri="{FF2B5EF4-FFF2-40B4-BE49-F238E27FC236}">
              <a16:creationId xmlns:a16="http://schemas.microsoft.com/office/drawing/2014/main" xmlns="" id="{00000000-0008-0000-0600-00007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49" name="Text Box 41">
          <a:extLst>
            <a:ext uri="{FF2B5EF4-FFF2-40B4-BE49-F238E27FC236}">
              <a16:creationId xmlns:a16="http://schemas.microsoft.com/office/drawing/2014/main" xmlns="" id="{00000000-0008-0000-0600-00007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xmlns="" id="{00000000-0008-0000-0600-00007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xmlns="" id="{00000000-0008-0000-0600-00007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2" name="Text Box 8">
          <a:extLst>
            <a:ext uri="{FF2B5EF4-FFF2-40B4-BE49-F238E27FC236}">
              <a16:creationId xmlns:a16="http://schemas.microsoft.com/office/drawing/2014/main" xmlns="" id="{00000000-0008-0000-0600-00007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3" name="Text Box 9">
          <a:extLst>
            <a:ext uri="{FF2B5EF4-FFF2-40B4-BE49-F238E27FC236}">
              <a16:creationId xmlns:a16="http://schemas.microsoft.com/office/drawing/2014/main" xmlns="" id="{00000000-0008-0000-0600-00007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4" name="Text Box 10">
          <a:extLst>
            <a:ext uri="{FF2B5EF4-FFF2-40B4-BE49-F238E27FC236}">
              <a16:creationId xmlns:a16="http://schemas.microsoft.com/office/drawing/2014/main" xmlns="" id="{00000000-0008-0000-0600-00007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5" name="Text Box 41">
          <a:extLst>
            <a:ext uri="{FF2B5EF4-FFF2-40B4-BE49-F238E27FC236}">
              <a16:creationId xmlns:a16="http://schemas.microsoft.com/office/drawing/2014/main" xmlns="" id="{00000000-0008-0000-0600-00007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6" name="Text Box 43">
          <a:extLst>
            <a:ext uri="{FF2B5EF4-FFF2-40B4-BE49-F238E27FC236}">
              <a16:creationId xmlns:a16="http://schemas.microsoft.com/office/drawing/2014/main" xmlns="" id="{00000000-0008-0000-0600-00007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xmlns="" id="{00000000-0008-0000-0600-00007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xmlns="" id="{00000000-0008-0000-0600-00007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xmlns="" id="{00000000-0008-0000-0600-00007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60" name="Text Box 10">
          <a:extLst>
            <a:ext uri="{FF2B5EF4-FFF2-40B4-BE49-F238E27FC236}">
              <a16:creationId xmlns:a16="http://schemas.microsoft.com/office/drawing/2014/main" xmlns="" id="{00000000-0008-0000-0600-00007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61" name="Text Box 41">
          <a:extLst>
            <a:ext uri="{FF2B5EF4-FFF2-40B4-BE49-F238E27FC236}">
              <a16:creationId xmlns:a16="http://schemas.microsoft.com/office/drawing/2014/main" xmlns="" id="{00000000-0008-0000-0600-00007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62" name="Text Box 43">
          <a:extLst>
            <a:ext uri="{FF2B5EF4-FFF2-40B4-BE49-F238E27FC236}">
              <a16:creationId xmlns:a16="http://schemas.microsoft.com/office/drawing/2014/main" xmlns="" id="{00000000-0008-0000-0600-00007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xmlns="" id="{00000000-0008-0000-0600-00007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664" name="Text Box 8">
          <a:extLst>
            <a:ext uri="{FF2B5EF4-FFF2-40B4-BE49-F238E27FC236}">
              <a16:creationId xmlns:a16="http://schemas.microsoft.com/office/drawing/2014/main" xmlns="" id="{00000000-0008-0000-0600-00008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665" name="Text Box 9">
          <a:extLst>
            <a:ext uri="{FF2B5EF4-FFF2-40B4-BE49-F238E27FC236}">
              <a16:creationId xmlns:a16="http://schemas.microsoft.com/office/drawing/2014/main" xmlns="" id="{00000000-0008-0000-0600-00008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666" name="Text Box 10">
          <a:extLst>
            <a:ext uri="{FF2B5EF4-FFF2-40B4-BE49-F238E27FC236}">
              <a16:creationId xmlns:a16="http://schemas.microsoft.com/office/drawing/2014/main" xmlns="" id="{00000000-0008-0000-0600-00008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667" name="Text Box 41">
          <a:extLst>
            <a:ext uri="{FF2B5EF4-FFF2-40B4-BE49-F238E27FC236}">
              <a16:creationId xmlns:a16="http://schemas.microsoft.com/office/drawing/2014/main" xmlns="" id="{00000000-0008-0000-0600-00008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668" name="Text Box 43">
          <a:extLst>
            <a:ext uri="{FF2B5EF4-FFF2-40B4-BE49-F238E27FC236}">
              <a16:creationId xmlns:a16="http://schemas.microsoft.com/office/drawing/2014/main" xmlns="" id="{00000000-0008-0000-0600-00008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xmlns="" id="{00000000-0008-0000-0600-00008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0" name="Text Box 8">
          <a:extLst>
            <a:ext uri="{FF2B5EF4-FFF2-40B4-BE49-F238E27FC236}">
              <a16:creationId xmlns:a16="http://schemas.microsoft.com/office/drawing/2014/main" xmlns="" id="{00000000-0008-0000-0600-00008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1" name="Text Box 9">
          <a:extLst>
            <a:ext uri="{FF2B5EF4-FFF2-40B4-BE49-F238E27FC236}">
              <a16:creationId xmlns:a16="http://schemas.microsoft.com/office/drawing/2014/main" xmlns="" id="{00000000-0008-0000-0600-00008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2" name="Text Box 10">
          <a:extLst>
            <a:ext uri="{FF2B5EF4-FFF2-40B4-BE49-F238E27FC236}">
              <a16:creationId xmlns:a16="http://schemas.microsoft.com/office/drawing/2014/main" xmlns="" id="{00000000-0008-0000-0600-00008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3" name="Text Box 41">
          <a:extLst>
            <a:ext uri="{FF2B5EF4-FFF2-40B4-BE49-F238E27FC236}">
              <a16:creationId xmlns:a16="http://schemas.microsoft.com/office/drawing/2014/main" xmlns="" id="{00000000-0008-0000-0600-00008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xmlns="" id="{00000000-0008-0000-0600-00008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xmlns="" id="{00000000-0008-0000-0600-00008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6" name="Text Box 8">
          <a:extLst>
            <a:ext uri="{FF2B5EF4-FFF2-40B4-BE49-F238E27FC236}">
              <a16:creationId xmlns:a16="http://schemas.microsoft.com/office/drawing/2014/main" xmlns="" id="{00000000-0008-0000-0600-00008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7" name="Text Box 9">
          <a:extLst>
            <a:ext uri="{FF2B5EF4-FFF2-40B4-BE49-F238E27FC236}">
              <a16:creationId xmlns:a16="http://schemas.microsoft.com/office/drawing/2014/main" xmlns="" id="{00000000-0008-0000-0600-00008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8" name="Text Box 10">
          <a:extLst>
            <a:ext uri="{FF2B5EF4-FFF2-40B4-BE49-F238E27FC236}">
              <a16:creationId xmlns:a16="http://schemas.microsoft.com/office/drawing/2014/main" xmlns="" id="{00000000-0008-0000-0600-00008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79" name="Text Box 41">
          <a:extLst>
            <a:ext uri="{FF2B5EF4-FFF2-40B4-BE49-F238E27FC236}">
              <a16:creationId xmlns:a16="http://schemas.microsoft.com/office/drawing/2014/main" xmlns="" id="{00000000-0008-0000-0600-00008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0" name="Text Box 43">
          <a:extLst>
            <a:ext uri="{FF2B5EF4-FFF2-40B4-BE49-F238E27FC236}">
              <a16:creationId xmlns:a16="http://schemas.microsoft.com/office/drawing/2014/main" xmlns="" id="{00000000-0008-0000-0600-00009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xmlns="" id="{00000000-0008-0000-0600-00009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xmlns="" id="{00000000-0008-0000-0600-00009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xmlns="" id="{00000000-0008-0000-0600-00009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4" name="Text Box 10">
          <a:extLst>
            <a:ext uri="{FF2B5EF4-FFF2-40B4-BE49-F238E27FC236}">
              <a16:creationId xmlns:a16="http://schemas.microsoft.com/office/drawing/2014/main" xmlns="" id="{00000000-0008-0000-0600-00009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5" name="Text Box 41">
          <a:extLst>
            <a:ext uri="{FF2B5EF4-FFF2-40B4-BE49-F238E27FC236}">
              <a16:creationId xmlns:a16="http://schemas.microsoft.com/office/drawing/2014/main" xmlns="" id="{00000000-0008-0000-0600-00009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6" name="Text Box 43">
          <a:extLst>
            <a:ext uri="{FF2B5EF4-FFF2-40B4-BE49-F238E27FC236}">
              <a16:creationId xmlns:a16="http://schemas.microsoft.com/office/drawing/2014/main" xmlns="" id="{00000000-0008-0000-0600-00009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xmlns="" id="{00000000-0008-0000-0600-00009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8" name="Text Box 8">
          <a:extLst>
            <a:ext uri="{FF2B5EF4-FFF2-40B4-BE49-F238E27FC236}">
              <a16:creationId xmlns:a16="http://schemas.microsoft.com/office/drawing/2014/main" xmlns="" id="{00000000-0008-0000-0600-00009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89" name="Text Box 9">
          <a:extLst>
            <a:ext uri="{FF2B5EF4-FFF2-40B4-BE49-F238E27FC236}">
              <a16:creationId xmlns:a16="http://schemas.microsoft.com/office/drawing/2014/main" xmlns="" id="{00000000-0008-0000-0600-00009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0" name="Text Box 10">
          <a:extLst>
            <a:ext uri="{FF2B5EF4-FFF2-40B4-BE49-F238E27FC236}">
              <a16:creationId xmlns:a16="http://schemas.microsoft.com/office/drawing/2014/main" xmlns="" id="{00000000-0008-0000-0600-00009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1" name="Text Box 41">
          <a:extLst>
            <a:ext uri="{FF2B5EF4-FFF2-40B4-BE49-F238E27FC236}">
              <a16:creationId xmlns:a16="http://schemas.microsoft.com/office/drawing/2014/main" xmlns="" id="{00000000-0008-0000-0600-00009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xmlns="" id="{00000000-0008-0000-0600-00009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xmlns="" id="{00000000-0008-0000-0600-00009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4" name="Text Box 8">
          <a:extLst>
            <a:ext uri="{FF2B5EF4-FFF2-40B4-BE49-F238E27FC236}">
              <a16:creationId xmlns:a16="http://schemas.microsoft.com/office/drawing/2014/main" xmlns="" id="{00000000-0008-0000-0600-00009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5" name="Text Box 9">
          <a:extLst>
            <a:ext uri="{FF2B5EF4-FFF2-40B4-BE49-F238E27FC236}">
              <a16:creationId xmlns:a16="http://schemas.microsoft.com/office/drawing/2014/main" xmlns="" id="{00000000-0008-0000-0600-00009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6" name="Text Box 10">
          <a:extLst>
            <a:ext uri="{FF2B5EF4-FFF2-40B4-BE49-F238E27FC236}">
              <a16:creationId xmlns:a16="http://schemas.microsoft.com/office/drawing/2014/main" xmlns="" id="{00000000-0008-0000-0600-0000A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7" name="Text Box 41">
          <a:extLst>
            <a:ext uri="{FF2B5EF4-FFF2-40B4-BE49-F238E27FC236}">
              <a16:creationId xmlns:a16="http://schemas.microsoft.com/office/drawing/2014/main" xmlns="" id="{00000000-0008-0000-0600-0000A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8" name="Text Box 43">
          <a:extLst>
            <a:ext uri="{FF2B5EF4-FFF2-40B4-BE49-F238E27FC236}">
              <a16:creationId xmlns:a16="http://schemas.microsoft.com/office/drawing/2014/main" xmlns="" id="{00000000-0008-0000-0600-0000A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xmlns="" id="{00000000-0008-0000-0600-0000A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0" name="Text Box 8">
          <a:extLst>
            <a:ext uri="{FF2B5EF4-FFF2-40B4-BE49-F238E27FC236}">
              <a16:creationId xmlns:a16="http://schemas.microsoft.com/office/drawing/2014/main" xmlns="" id="{00000000-0008-0000-0600-0000A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1" name="Text Box 9">
          <a:extLst>
            <a:ext uri="{FF2B5EF4-FFF2-40B4-BE49-F238E27FC236}">
              <a16:creationId xmlns:a16="http://schemas.microsoft.com/office/drawing/2014/main" xmlns="" id="{00000000-0008-0000-0600-0000A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2" name="Text Box 10">
          <a:extLst>
            <a:ext uri="{FF2B5EF4-FFF2-40B4-BE49-F238E27FC236}">
              <a16:creationId xmlns:a16="http://schemas.microsoft.com/office/drawing/2014/main" xmlns="" id="{00000000-0008-0000-0600-0000A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3" name="Text Box 41">
          <a:extLst>
            <a:ext uri="{FF2B5EF4-FFF2-40B4-BE49-F238E27FC236}">
              <a16:creationId xmlns:a16="http://schemas.microsoft.com/office/drawing/2014/main" xmlns="" id="{00000000-0008-0000-0600-0000A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4" name="Text Box 43">
          <a:extLst>
            <a:ext uri="{FF2B5EF4-FFF2-40B4-BE49-F238E27FC236}">
              <a16:creationId xmlns:a16="http://schemas.microsoft.com/office/drawing/2014/main" xmlns="" id="{00000000-0008-0000-0600-0000A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xmlns="" id="{00000000-0008-0000-0600-0000A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xmlns="" id="{00000000-0008-0000-0600-0000A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xmlns="" id="{00000000-0008-0000-0600-0000A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8" name="Text Box 10">
          <a:extLst>
            <a:ext uri="{FF2B5EF4-FFF2-40B4-BE49-F238E27FC236}">
              <a16:creationId xmlns:a16="http://schemas.microsoft.com/office/drawing/2014/main" xmlns="" id="{00000000-0008-0000-0600-0000A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09" name="Text Box 41">
          <a:extLst>
            <a:ext uri="{FF2B5EF4-FFF2-40B4-BE49-F238E27FC236}">
              <a16:creationId xmlns:a16="http://schemas.microsoft.com/office/drawing/2014/main" xmlns="" id="{00000000-0008-0000-0600-0000A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0" name="Text Box 43">
          <a:extLst>
            <a:ext uri="{FF2B5EF4-FFF2-40B4-BE49-F238E27FC236}">
              <a16:creationId xmlns:a16="http://schemas.microsoft.com/office/drawing/2014/main" xmlns="" id="{00000000-0008-0000-0600-0000A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xmlns="" id="{00000000-0008-0000-0600-0000A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2" name="Text Box 8">
          <a:extLst>
            <a:ext uri="{FF2B5EF4-FFF2-40B4-BE49-F238E27FC236}">
              <a16:creationId xmlns:a16="http://schemas.microsoft.com/office/drawing/2014/main" xmlns="" id="{00000000-0008-0000-0600-0000B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3" name="Text Box 9">
          <a:extLst>
            <a:ext uri="{FF2B5EF4-FFF2-40B4-BE49-F238E27FC236}">
              <a16:creationId xmlns:a16="http://schemas.microsoft.com/office/drawing/2014/main" xmlns="" id="{00000000-0008-0000-0600-0000B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4" name="Text Box 10">
          <a:extLst>
            <a:ext uri="{FF2B5EF4-FFF2-40B4-BE49-F238E27FC236}">
              <a16:creationId xmlns:a16="http://schemas.microsoft.com/office/drawing/2014/main" xmlns="" id="{00000000-0008-0000-0600-0000B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5" name="Text Box 41">
          <a:extLst>
            <a:ext uri="{FF2B5EF4-FFF2-40B4-BE49-F238E27FC236}">
              <a16:creationId xmlns:a16="http://schemas.microsoft.com/office/drawing/2014/main" xmlns="" id="{00000000-0008-0000-0600-0000B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xmlns="" id="{00000000-0008-0000-0600-0000B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xmlns="" id="{00000000-0008-0000-0600-0000B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xmlns="" id="{00000000-0008-0000-0600-0000B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xmlns="" id="{00000000-0008-0000-0600-0000B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0" name="Text Box 10">
          <a:extLst>
            <a:ext uri="{FF2B5EF4-FFF2-40B4-BE49-F238E27FC236}">
              <a16:creationId xmlns:a16="http://schemas.microsoft.com/office/drawing/2014/main" xmlns="" id="{00000000-0008-0000-0600-0000B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1" name="Text Box 41">
          <a:extLst>
            <a:ext uri="{FF2B5EF4-FFF2-40B4-BE49-F238E27FC236}">
              <a16:creationId xmlns:a16="http://schemas.microsoft.com/office/drawing/2014/main" xmlns="" id="{00000000-0008-0000-0600-0000B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2" name="Text Box 43">
          <a:extLst>
            <a:ext uri="{FF2B5EF4-FFF2-40B4-BE49-F238E27FC236}">
              <a16:creationId xmlns:a16="http://schemas.microsoft.com/office/drawing/2014/main" xmlns="" id="{00000000-0008-0000-0600-0000B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xmlns="" id="{00000000-0008-0000-0600-0000B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4" name="Text Box 8">
          <a:extLst>
            <a:ext uri="{FF2B5EF4-FFF2-40B4-BE49-F238E27FC236}">
              <a16:creationId xmlns:a16="http://schemas.microsoft.com/office/drawing/2014/main" xmlns="" id="{00000000-0008-0000-0600-0000B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5" name="Text Box 9">
          <a:extLst>
            <a:ext uri="{FF2B5EF4-FFF2-40B4-BE49-F238E27FC236}">
              <a16:creationId xmlns:a16="http://schemas.microsoft.com/office/drawing/2014/main" xmlns="" id="{00000000-0008-0000-0600-0000B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6" name="Text Box 10">
          <a:extLst>
            <a:ext uri="{FF2B5EF4-FFF2-40B4-BE49-F238E27FC236}">
              <a16:creationId xmlns:a16="http://schemas.microsoft.com/office/drawing/2014/main" xmlns="" id="{00000000-0008-0000-0600-0000B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7" name="Text Box 41">
          <a:extLst>
            <a:ext uri="{FF2B5EF4-FFF2-40B4-BE49-F238E27FC236}">
              <a16:creationId xmlns:a16="http://schemas.microsoft.com/office/drawing/2014/main" xmlns="" id="{00000000-0008-0000-0600-0000B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xmlns="" id="{00000000-0008-0000-0600-0000C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xmlns="" id="{00000000-0008-0000-0600-0000C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0" name="Text Box 8">
          <a:extLst>
            <a:ext uri="{FF2B5EF4-FFF2-40B4-BE49-F238E27FC236}">
              <a16:creationId xmlns:a16="http://schemas.microsoft.com/office/drawing/2014/main" xmlns="" id="{00000000-0008-0000-0600-0000C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1" name="Text Box 9">
          <a:extLst>
            <a:ext uri="{FF2B5EF4-FFF2-40B4-BE49-F238E27FC236}">
              <a16:creationId xmlns:a16="http://schemas.microsoft.com/office/drawing/2014/main" xmlns="" id="{00000000-0008-0000-0600-0000C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2" name="Text Box 10">
          <a:extLst>
            <a:ext uri="{FF2B5EF4-FFF2-40B4-BE49-F238E27FC236}">
              <a16:creationId xmlns:a16="http://schemas.microsoft.com/office/drawing/2014/main" xmlns="" id="{00000000-0008-0000-0600-0000C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3" name="Text Box 41">
          <a:extLst>
            <a:ext uri="{FF2B5EF4-FFF2-40B4-BE49-F238E27FC236}">
              <a16:creationId xmlns:a16="http://schemas.microsoft.com/office/drawing/2014/main" xmlns="" id="{00000000-0008-0000-0600-0000C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4" name="Text Box 43">
          <a:extLst>
            <a:ext uri="{FF2B5EF4-FFF2-40B4-BE49-F238E27FC236}">
              <a16:creationId xmlns:a16="http://schemas.microsoft.com/office/drawing/2014/main" xmlns="" id="{00000000-0008-0000-0600-0000C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xmlns="" id="{00000000-0008-0000-0600-0000C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6" name="Text Box 8">
          <a:extLst>
            <a:ext uri="{FF2B5EF4-FFF2-40B4-BE49-F238E27FC236}">
              <a16:creationId xmlns:a16="http://schemas.microsoft.com/office/drawing/2014/main" xmlns="" id="{00000000-0008-0000-0600-0000C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7" name="Text Box 9">
          <a:extLst>
            <a:ext uri="{FF2B5EF4-FFF2-40B4-BE49-F238E27FC236}">
              <a16:creationId xmlns:a16="http://schemas.microsoft.com/office/drawing/2014/main" xmlns="" id="{00000000-0008-0000-0600-0000C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8" name="Text Box 10">
          <a:extLst>
            <a:ext uri="{FF2B5EF4-FFF2-40B4-BE49-F238E27FC236}">
              <a16:creationId xmlns:a16="http://schemas.microsoft.com/office/drawing/2014/main" xmlns="" id="{00000000-0008-0000-0600-0000C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39" name="Text Box 41">
          <a:extLst>
            <a:ext uri="{FF2B5EF4-FFF2-40B4-BE49-F238E27FC236}">
              <a16:creationId xmlns:a16="http://schemas.microsoft.com/office/drawing/2014/main" xmlns="" id="{00000000-0008-0000-0600-0000C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xmlns="" id="{00000000-0008-0000-0600-0000C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xmlns="" id="{00000000-0008-0000-0600-0000C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742" name="Text Box 8">
          <a:extLst>
            <a:ext uri="{FF2B5EF4-FFF2-40B4-BE49-F238E27FC236}">
              <a16:creationId xmlns:a16="http://schemas.microsoft.com/office/drawing/2014/main" xmlns="" id="{00000000-0008-0000-0600-0000C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743" name="Text Box 9">
          <a:extLst>
            <a:ext uri="{FF2B5EF4-FFF2-40B4-BE49-F238E27FC236}">
              <a16:creationId xmlns:a16="http://schemas.microsoft.com/office/drawing/2014/main" xmlns="" id="{00000000-0008-0000-0600-0000C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744" name="Text Box 10">
          <a:extLst>
            <a:ext uri="{FF2B5EF4-FFF2-40B4-BE49-F238E27FC236}">
              <a16:creationId xmlns:a16="http://schemas.microsoft.com/office/drawing/2014/main" xmlns="" id="{00000000-0008-0000-0600-0000D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745" name="Text Box 41">
          <a:extLst>
            <a:ext uri="{FF2B5EF4-FFF2-40B4-BE49-F238E27FC236}">
              <a16:creationId xmlns:a16="http://schemas.microsoft.com/office/drawing/2014/main" xmlns="" id="{00000000-0008-0000-0600-0000D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746" name="Text Box 43">
          <a:extLst>
            <a:ext uri="{FF2B5EF4-FFF2-40B4-BE49-F238E27FC236}">
              <a16:creationId xmlns:a16="http://schemas.microsoft.com/office/drawing/2014/main" xmlns="" id="{00000000-0008-0000-0600-0000D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xmlns="" id="{00000000-0008-0000-0600-0000D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48" name="Text Box 8">
          <a:extLst>
            <a:ext uri="{FF2B5EF4-FFF2-40B4-BE49-F238E27FC236}">
              <a16:creationId xmlns:a16="http://schemas.microsoft.com/office/drawing/2014/main" xmlns="" id="{00000000-0008-0000-0600-0000D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49" name="Text Box 9">
          <a:extLst>
            <a:ext uri="{FF2B5EF4-FFF2-40B4-BE49-F238E27FC236}">
              <a16:creationId xmlns:a16="http://schemas.microsoft.com/office/drawing/2014/main" xmlns="" id="{00000000-0008-0000-0600-0000D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0" name="Text Box 10">
          <a:extLst>
            <a:ext uri="{FF2B5EF4-FFF2-40B4-BE49-F238E27FC236}">
              <a16:creationId xmlns:a16="http://schemas.microsoft.com/office/drawing/2014/main" xmlns="" id="{00000000-0008-0000-0600-0000D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1" name="Text Box 41">
          <a:extLst>
            <a:ext uri="{FF2B5EF4-FFF2-40B4-BE49-F238E27FC236}">
              <a16:creationId xmlns:a16="http://schemas.microsoft.com/office/drawing/2014/main" xmlns="" id="{00000000-0008-0000-0600-0000D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xmlns="" id="{00000000-0008-0000-0600-0000D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xmlns="" id="{00000000-0008-0000-0600-0000D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4" name="Text Box 8">
          <a:extLst>
            <a:ext uri="{FF2B5EF4-FFF2-40B4-BE49-F238E27FC236}">
              <a16:creationId xmlns:a16="http://schemas.microsoft.com/office/drawing/2014/main" xmlns="" id="{00000000-0008-0000-0600-0000D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5" name="Text Box 9">
          <a:extLst>
            <a:ext uri="{FF2B5EF4-FFF2-40B4-BE49-F238E27FC236}">
              <a16:creationId xmlns:a16="http://schemas.microsoft.com/office/drawing/2014/main" xmlns="" id="{00000000-0008-0000-0600-0000D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6" name="Text Box 10">
          <a:extLst>
            <a:ext uri="{FF2B5EF4-FFF2-40B4-BE49-F238E27FC236}">
              <a16:creationId xmlns:a16="http://schemas.microsoft.com/office/drawing/2014/main" xmlns="" id="{00000000-0008-0000-0600-0000D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7" name="Text Box 41">
          <a:extLst>
            <a:ext uri="{FF2B5EF4-FFF2-40B4-BE49-F238E27FC236}">
              <a16:creationId xmlns:a16="http://schemas.microsoft.com/office/drawing/2014/main" xmlns="" id="{00000000-0008-0000-0600-0000D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8" name="Text Box 43">
          <a:extLst>
            <a:ext uri="{FF2B5EF4-FFF2-40B4-BE49-F238E27FC236}">
              <a16:creationId xmlns:a16="http://schemas.microsoft.com/office/drawing/2014/main" xmlns="" id="{00000000-0008-0000-0600-0000D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xmlns="" id="{00000000-0008-0000-0600-0000D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0" name="Text Box 8">
          <a:extLst>
            <a:ext uri="{FF2B5EF4-FFF2-40B4-BE49-F238E27FC236}">
              <a16:creationId xmlns:a16="http://schemas.microsoft.com/office/drawing/2014/main" xmlns="" id="{00000000-0008-0000-0600-0000E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1" name="Text Box 9">
          <a:extLst>
            <a:ext uri="{FF2B5EF4-FFF2-40B4-BE49-F238E27FC236}">
              <a16:creationId xmlns:a16="http://schemas.microsoft.com/office/drawing/2014/main" xmlns="" id="{00000000-0008-0000-0600-0000E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2" name="Text Box 10">
          <a:extLst>
            <a:ext uri="{FF2B5EF4-FFF2-40B4-BE49-F238E27FC236}">
              <a16:creationId xmlns:a16="http://schemas.microsoft.com/office/drawing/2014/main" xmlns="" id="{00000000-0008-0000-0600-0000E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3" name="Text Box 41">
          <a:extLst>
            <a:ext uri="{FF2B5EF4-FFF2-40B4-BE49-F238E27FC236}">
              <a16:creationId xmlns:a16="http://schemas.microsoft.com/office/drawing/2014/main" xmlns="" id="{00000000-0008-0000-0600-0000E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4" name="Text Box 43">
          <a:extLst>
            <a:ext uri="{FF2B5EF4-FFF2-40B4-BE49-F238E27FC236}">
              <a16:creationId xmlns:a16="http://schemas.microsoft.com/office/drawing/2014/main" xmlns="" id="{00000000-0008-0000-0600-0000E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xmlns="" id="{00000000-0008-0000-0600-0000E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6" name="Text Box 8">
          <a:extLst>
            <a:ext uri="{FF2B5EF4-FFF2-40B4-BE49-F238E27FC236}">
              <a16:creationId xmlns:a16="http://schemas.microsoft.com/office/drawing/2014/main" xmlns="" id="{00000000-0008-0000-0600-0000E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7" name="Text Box 9">
          <a:extLst>
            <a:ext uri="{FF2B5EF4-FFF2-40B4-BE49-F238E27FC236}">
              <a16:creationId xmlns:a16="http://schemas.microsoft.com/office/drawing/2014/main" xmlns="" id="{00000000-0008-0000-0600-0000E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8" name="Text Box 10">
          <a:extLst>
            <a:ext uri="{FF2B5EF4-FFF2-40B4-BE49-F238E27FC236}">
              <a16:creationId xmlns:a16="http://schemas.microsoft.com/office/drawing/2014/main" xmlns="" id="{00000000-0008-0000-0600-0000E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69" name="Text Box 41">
          <a:extLst>
            <a:ext uri="{FF2B5EF4-FFF2-40B4-BE49-F238E27FC236}">
              <a16:creationId xmlns:a16="http://schemas.microsoft.com/office/drawing/2014/main" xmlns="" id="{00000000-0008-0000-0600-0000E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xmlns="" id="{00000000-0008-0000-0600-0000E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xmlns="" id="{00000000-0008-0000-0600-0000E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2" name="Text Box 8">
          <a:extLst>
            <a:ext uri="{FF2B5EF4-FFF2-40B4-BE49-F238E27FC236}">
              <a16:creationId xmlns:a16="http://schemas.microsoft.com/office/drawing/2014/main" xmlns="" id="{00000000-0008-0000-0600-0000E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3" name="Text Box 9">
          <a:extLst>
            <a:ext uri="{FF2B5EF4-FFF2-40B4-BE49-F238E27FC236}">
              <a16:creationId xmlns:a16="http://schemas.microsoft.com/office/drawing/2014/main" xmlns="" id="{00000000-0008-0000-0600-0000E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4" name="Text Box 10">
          <a:extLst>
            <a:ext uri="{FF2B5EF4-FFF2-40B4-BE49-F238E27FC236}">
              <a16:creationId xmlns:a16="http://schemas.microsoft.com/office/drawing/2014/main" xmlns="" id="{00000000-0008-0000-0600-0000E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5" name="Text Box 41">
          <a:extLst>
            <a:ext uri="{FF2B5EF4-FFF2-40B4-BE49-F238E27FC236}">
              <a16:creationId xmlns:a16="http://schemas.microsoft.com/office/drawing/2014/main" xmlns="" id="{00000000-0008-0000-0600-0000E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6" name="Text Box 43">
          <a:extLst>
            <a:ext uri="{FF2B5EF4-FFF2-40B4-BE49-F238E27FC236}">
              <a16:creationId xmlns:a16="http://schemas.microsoft.com/office/drawing/2014/main" xmlns="" id="{00000000-0008-0000-0600-0000F0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xmlns="" id="{00000000-0008-0000-0600-0000F1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8" name="Text Box 8">
          <a:extLst>
            <a:ext uri="{FF2B5EF4-FFF2-40B4-BE49-F238E27FC236}">
              <a16:creationId xmlns:a16="http://schemas.microsoft.com/office/drawing/2014/main" xmlns="" id="{00000000-0008-0000-0600-0000F2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79" name="Text Box 9">
          <a:extLst>
            <a:ext uri="{FF2B5EF4-FFF2-40B4-BE49-F238E27FC236}">
              <a16:creationId xmlns:a16="http://schemas.microsoft.com/office/drawing/2014/main" xmlns="" id="{00000000-0008-0000-0600-0000F3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0" name="Text Box 10">
          <a:extLst>
            <a:ext uri="{FF2B5EF4-FFF2-40B4-BE49-F238E27FC236}">
              <a16:creationId xmlns:a16="http://schemas.microsoft.com/office/drawing/2014/main" xmlns="" id="{00000000-0008-0000-0600-0000F4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1" name="Text Box 41">
          <a:extLst>
            <a:ext uri="{FF2B5EF4-FFF2-40B4-BE49-F238E27FC236}">
              <a16:creationId xmlns:a16="http://schemas.microsoft.com/office/drawing/2014/main" xmlns="" id="{00000000-0008-0000-0600-0000F5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2" name="Text Box 43">
          <a:extLst>
            <a:ext uri="{FF2B5EF4-FFF2-40B4-BE49-F238E27FC236}">
              <a16:creationId xmlns:a16="http://schemas.microsoft.com/office/drawing/2014/main" xmlns="" id="{00000000-0008-0000-0600-0000F6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xmlns="" id="{00000000-0008-0000-0600-0000F7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4" name="Text Box 8">
          <a:extLst>
            <a:ext uri="{FF2B5EF4-FFF2-40B4-BE49-F238E27FC236}">
              <a16:creationId xmlns:a16="http://schemas.microsoft.com/office/drawing/2014/main" xmlns="" id="{00000000-0008-0000-0600-0000F8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5" name="Text Box 9">
          <a:extLst>
            <a:ext uri="{FF2B5EF4-FFF2-40B4-BE49-F238E27FC236}">
              <a16:creationId xmlns:a16="http://schemas.microsoft.com/office/drawing/2014/main" xmlns="" id="{00000000-0008-0000-0600-0000F9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6" name="Text Box 10">
          <a:extLst>
            <a:ext uri="{FF2B5EF4-FFF2-40B4-BE49-F238E27FC236}">
              <a16:creationId xmlns:a16="http://schemas.microsoft.com/office/drawing/2014/main" xmlns="" id="{00000000-0008-0000-0600-0000FA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7" name="Text Box 41">
          <a:extLst>
            <a:ext uri="{FF2B5EF4-FFF2-40B4-BE49-F238E27FC236}">
              <a16:creationId xmlns:a16="http://schemas.microsoft.com/office/drawing/2014/main" xmlns="" id="{00000000-0008-0000-0600-0000FB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xmlns="" id="{00000000-0008-0000-0600-0000FC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xmlns="" id="{00000000-0008-0000-0600-0000FD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xmlns="" id="{00000000-0008-0000-0600-0000FE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xmlns="" id="{00000000-0008-0000-0600-0000FF06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2" name="Text Box 10">
          <a:extLst>
            <a:ext uri="{FF2B5EF4-FFF2-40B4-BE49-F238E27FC236}">
              <a16:creationId xmlns:a16="http://schemas.microsoft.com/office/drawing/2014/main" xmlns="" id="{00000000-0008-0000-0600-00000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3" name="Text Box 41">
          <a:extLst>
            <a:ext uri="{FF2B5EF4-FFF2-40B4-BE49-F238E27FC236}">
              <a16:creationId xmlns:a16="http://schemas.microsoft.com/office/drawing/2014/main" xmlns="" id="{00000000-0008-0000-0600-00000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4" name="Text Box 43">
          <a:extLst>
            <a:ext uri="{FF2B5EF4-FFF2-40B4-BE49-F238E27FC236}">
              <a16:creationId xmlns:a16="http://schemas.microsoft.com/office/drawing/2014/main" xmlns="" id="{00000000-0008-0000-0600-00000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xmlns="" id="{00000000-0008-0000-0600-00000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xmlns="" id="{00000000-0008-0000-0600-00000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xmlns="" id="{00000000-0008-0000-0600-00000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8" name="Text Box 10">
          <a:extLst>
            <a:ext uri="{FF2B5EF4-FFF2-40B4-BE49-F238E27FC236}">
              <a16:creationId xmlns:a16="http://schemas.microsoft.com/office/drawing/2014/main" xmlns="" id="{00000000-0008-0000-0600-00000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799" name="Text Box 41">
          <a:extLst>
            <a:ext uri="{FF2B5EF4-FFF2-40B4-BE49-F238E27FC236}">
              <a16:creationId xmlns:a16="http://schemas.microsoft.com/office/drawing/2014/main" xmlns="" id="{00000000-0008-0000-0600-00000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0" name="Text Box 43">
          <a:extLst>
            <a:ext uri="{FF2B5EF4-FFF2-40B4-BE49-F238E27FC236}">
              <a16:creationId xmlns:a16="http://schemas.microsoft.com/office/drawing/2014/main" xmlns="" id="{00000000-0008-0000-0600-00000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xmlns="" id="{00000000-0008-0000-0600-00000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2" name="Text Box 8">
          <a:extLst>
            <a:ext uri="{FF2B5EF4-FFF2-40B4-BE49-F238E27FC236}">
              <a16:creationId xmlns:a16="http://schemas.microsoft.com/office/drawing/2014/main" xmlns="" id="{00000000-0008-0000-0600-00000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3" name="Text Box 9">
          <a:extLst>
            <a:ext uri="{FF2B5EF4-FFF2-40B4-BE49-F238E27FC236}">
              <a16:creationId xmlns:a16="http://schemas.microsoft.com/office/drawing/2014/main" xmlns="" id="{00000000-0008-0000-0600-00000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4" name="Text Box 10">
          <a:extLst>
            <a:ext uri="{FF2B5EF4-FFF2-40B4-BE49-F238E27FC236}">
              <a16:creationId xmlns:a16="http://schemas.microsoft.com/office/drawing/2014/main" xmlns="" id="{00000000-0008-0000-0600-00000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5" name="Text Box 41">
          <a:extLst>
            <a:ext uri="{FF2B5EF4-FFF2-40B4-BE49-F238E27FC236}">
              <a16:creationId xmlns:a16="http://schemas.microsoft.com/office/drawing/2014/main" xmlns="" id="{00000000-0008-0000-0600-00000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xmlns="" id="{00000000-0008-0000-0600-00000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xmlns="" id="{00000000-0008-0000-0600-00000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8" name="Text Box 8">
          <a:extLst>
            <a:ext uri="{FF2B5EF4-FFF2-40B4-BE49-F238E27FC236}">
              <a16:creationId xmlns:a16="http://schemas.microsoft.com/office/drawing/2014/main" xmlns="" id="{00000000-0008-0000-0600-00001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09" name="Text Box 9">
          <a:extLst>
            <a:ext uri="{FF2B5EF4-FFF2-40B4-BE49-F238E27FC236}">
              <a16:creationId xmlns:a16="http://schemas.microsoft.com/office/drawing/2014/main" xmlns="" id="{00000000-0008-0000-0600-00001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0" name="Text Box 10">
          <a:extLst>
            <a:ext uri="{FF2B5EF4-FFF2-40B4-BE49-F238E27FC236}">
              <a16:creationId xmlns:a16="http://schemas.microsoft.com/office/drawing/2014/main" xmlns="" id="{00000000-0008-0000-0600-00001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1" name="Text Box 41">
          <a:extLst>
            <a:ext uri="{FF2B5EF4-FFF2-40B4-BE49-F238E27FC236}">
              <a16:creationId xmlns:a16="http://schemas.microsoft.com/office/drawing/2014/main" xmlns="" id="{00000000-0008-0000-0600-00001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2" name="Text Box 43">
          <a:extLst>
            <a:ext uri="{FF2B5EF4-FFF2-40B4-BE49-F238E27FC236}">
              <a16:creationId xmlns:a16="http://schemas.microsoft.com/office/drawing/2014/main" xmlns="" id="{00000000-0008-0000-0600-00001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xmlns="" id="{00000000-0008-0000-0600-00001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xmlns="" id="{00000000-0008-0000-0600-00001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xmlns="" id="{00000000-0008-0000-0600-00001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6" name="Text Box 10">
          <a:extLst>
            <a:ext uri="{FF2B5EF4-FFF2-40B4-BE49-F238E27FC236}">
              <a16:creationId xmlns:a16="http://schemas.microsoft.com/office/drawing/2014/main" xmlns="" id="{00000000-0008-0000-0600-00001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7" name="Text Box 41">
          <a:extLst>
            <a:ext uri="{FF2B5EF4-FFF2-40B4-BE49-F238E27FC236}">
              <a16:creationId xmlns:a16="http://schemas.microsoft.com/office/drawing/2014/main" xmlns="" id="{00000000-0008-0000-0600-00001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8" name="Text Box 43">
          <a:extLst>
            <a:ext uri="{FF2B5EF4-FFF2-40B4-BE49-F238E27FC236}">
              <a16:creationId xmlns:a16="http://schemas.microsoft.com/office/drawing/2014/main" xmlns="" id="{00000000-0008-0000-0600-00001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xmlns="" id="{00000000-0008-0000-0600-00001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xmlns="" id="{00000000-0008-0000-0600-00001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xmlns="" id="{00000000-0008-0000-0600-00001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22" name="Text Box 10">
          <a:extLst>
            <a:ext uri="{FF2B5EF4-FFF2-40B4-BE49-F238E27FC236}">
              <a16:creationId xmlns:a16="http://schemas.microsoft.com/office/drawing/2014/main" xmlns="" id="{00000000-0008-0000-0600-00001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23" name="Text Box 41">
          <a:extLst>
            <a:ext uri="{FF2B5EF4-FFF2-40B4-BE49-F238E27FC236}">
              <a16:creationId xmlns:a16="http://schemas.microsoft.com/office/drawing/2014/main" xmlns="" id="{00000000-0008-0000-0600-00001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xmlns="" id="{00000000-0008-0000-0600-00002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xmlns="" id="{00000000-0008-0000-0600-00002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26" name="Text Box 8">
          <a:extLst>
            <a:ext uri="{FF2B5EF4-FFF2-40B4-BE49-F238E27FC236}">
              <a16:creationId xmlns:a16="http://schemas.microsoft.com/office/drawing/2014/main" xmlns="" id="{00000000-0008-0000-0600-00002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27" name="Text Box 9">
          <a:extLst>
            <a:ext uri="{FF2B5EF4-FFF2-40B4-BE49-F238E27FC236}">
              <a16:creationId xmlns:a16="http://schemas.microsoft.com/office/drawing/2014/main" xmlns="" id="{00000000-0008-0000-0600-00002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28" name="Text Box 10">
          <a:extLst>
            <a:ext uri="{FF2B5EF4-FFF2-40B4-BE49-F238E27FC236}">
              <a16:creationId xmlns:a16="http://schemas.microsoft.com/office/drawing/2014/main" xmlns="" id="{00000000-0008-0000-0600-00002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29" name="Text Box 41">
          <a:extLst>
            <a:ext uri="{FF2B5EF4-FFF2-40B4-BE49-F238E27FC236}">
              <a16:creationId xmlns:a16="http://schemas.microsoft.com/office/drawing/2014/main" xmlns="" id="{00000000-0008-0000-0600-00002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0" name="Text Box 43">
          <a:extLst>
            <a:ext uri="{FF2B5EF4-FFF2-40B4-BE49-F238E27FC236}">
              <a16:creationId xmlns:a16="http://schemas.microsoft.com/office/drawing/2014/main" xmlns="" id="{00000000-0008-0000-0600-00002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xmlns="" id="{00000000-0008-0000-0600-00002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xmlns="" id="{00000000-0008-0000-0600-00002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xmlns="" id="{00000000-0008-0000-0600-00002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4" name="Text Box 10">
          <a:extLst>
            <a:ext uri="{FF2B5EF4-FFF2-40B4-BE49-F238E27FC236}">
              <a16:creationId xmlns:a16="http://schemas.microsoft.com/office/drawing/2014/main" xmlns="" id="{00000000-0008-0000-0600-00002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5" name="Text Box 41">
          <a:extLst>
            <a:ext uri="{FF2B5EF4-FFF2-40B4-BE49-F238E27FC236}">
              <a16:creationId xmlns:a16="http://schemas.microsoft.com/office/drawing/2014/main" xmlns="" id="{00000000-0008-0000-0600-00002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xmlns="" id="{00000000-0008-0000-0600-00002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xmlns="" id="{00000000-0008-0000-0600-00002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38" name="Text Box 8">
          <a:extLst>
            <a:ext uri="{FF2B5EF4-FFF2-40B4-BE49-F238E27FC236}">
              <a16:creationId xmlns:a16="http://schemas.microsoft.com/office/drawing/2014/main" xmlns="" id="{00000000-0008-0000-0600-00002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39" name="Text Box 9">
          <a:extLst>
            <a:ext uri="{FF2B5EF4-FFF2-40B4-BE49-F238E27FC236}">
              <a16:creationId xmlns:a16="http://schemas.microsoft.com/office/drawing/2014/main" xmlns="" id="{00000000-0008-0000-0600-00002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0" name="Text Box 10">
          <a:extLst>
            <a:ext uri="{FF2B5EF4-FFF2-40B4-BE49-F238E27FC236}">
              <a16:creationId xmlns:a16="http://schemas.microsoft.com/office/drawing/2014/main" xmlns="" id="{00000000-0008-0000-0600-00003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1" name="Text Box 41">
          <a:extLst>
            <a:ext uri="{FF2B5EF4-FFF2-40B4-BE49-F238E27FC236}">
              <a16:creationId xmlns:a16="http://schemas.microsoft.com/office/drawing/2014/main" xmlns="" id="{00000000-0008-0000-0600-00003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2" name="Text Box 43">
          <a:extLst>
            <a:ext uri="{FF2B5EF4-FFF2-40B4-BE49-F238E27FC236}">
              <a16:creationId xmlns:a16="http://schemas.microsoft.com/office/drawing/2014/main" xmlns="" id="{00000000-0008-0000-0600-00003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xmlns="" id="{00000000-0008-0000-0600-00003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4" name="Text Box 8">
          <a:extLst>
            <a:ext uri="{FF2B5EF4-FFF2-40B4-BE49-F238E27FC236}">
              <a16:creationId xmlns:a16="http://schemas.microsoft.com/office/drawing/2014/main" xmlns="" id="{00000000-0008-0000-0600-00003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5" name="Text Box 9">
          <a:extLst>
            <a:ext uri="{FF2B5EF4-FFF2-40B4-BE49-F238E27FC236}">
              <a16:creationId xmlns:a16="http://schemas.microsoft.com/office/drawing/2014/main" xmlns="" id="{00000000-0008-0000-0600-00003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6" name="Text Box 10">
          <a:extLst>
            <a:ext uri="{FF2B5EF4-FFF2-40B4-BE49-F238E27FC236}">
              <a16:creationId xmlns:a16="http://schemas.microsoft.com/office/drawing/2014/main" xmlns="" id="{00000000-0008-0000-0600-00003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7" name="Text Box 41">
          <a:extLst>
            <a:ext uri="{FF2B5EF4-FFF2-40B4-BE49-F238E27FC236}">
              <a16:creationId xmlns:a16="http://schemas.microsoft.com/office/drawing/2014/main" xmlns="" id="{00000000-0008-0000-0600-00003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8" name="Text Box 43">
          <a:extLst>
            <a:ext uri="{FF2B5EF4-FFF2-40B4-BE49-F238E27FC236}">
              <a16:creationId xmlns:a16="http://schemas.microsoft.com/office/drawing/2014/main" xmlns="" id="{00000000-0008-0000-0600-00003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xmlns="" id="{00000000-0008-0000-0600-00003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0" name="Text Box 8">
          <a:extLst>
            <a:ext uri="{FF2B5EF4-FFF2-40B4-BE49-F238E27FC236}">
              <a16:creationId xmlns:a16="http://schemas.microsoft.com/office/drawing/2014/main" xmlns="" id="{00000000-0008-0000-0600-00003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1" name="Text Box 9">
          <a:extLst>
            <a:ext uri="{FF2B5EF4-FFF2-40B4-BE49-F238E27FC236}">
              <a16:creationId xmlns:a16="http://schemas.microsoft.com/office/drawing/2014/main" xmlns="" id="{00000000-0008-0000-0600-00003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2" name="Text Box 10">
          <a:extLst>
            <a:ext uri="{FF2B5EF4-FFF2-40B4-BE49-F238E27FC236}">
              <a16:creationId xmlns:a16="http://schemas.microsoft.com/office/drawing/2014/main" xmlns="" id="{00000000-0008-0000-0600-00003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3" name="Text Box 41">
          <a:extLst>
            <a:ext uri="{FF2B5EF4-FFF2-40B4-BE49-F238E27FC236}">
              <a16:creationId xmlns:a16="http://schemas.microsoft.com/office/drawing/2014/main" xmlns="" id="{00000000-0008-0000-0600-00003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4" name="Text Box 43">
          <a:extLst>
            <a:ext uri="{FF2B5EF4-FFF2-40B4-BE49-F238E27FC236}">
              <a16:creationId xmlns:a16="http://schemas.microsoft.com/office/drawing/2014/main" xmlns="" id="{00000000-0008-0000-0600-00003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xmlns="" id="{00000000-0008-0000-0600-00003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6" name="Text Box 8">
          <a:extLst>
            <a:ext uri="{FF2B5EF4-FFF2-40B4-BE49-F238E27FC236}">
              <a16:creationId xmlns:a16="http://schemas.microsoft.com/office/drawing/2014/main" xmlns="" id="{00000000-0008-0000-0600-00004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7" name="Text Box 9">
          <a:extLst>
            <a:ext uri="{FF2B5EF4-FFF2-40B4-BE49-F238E27FC236}">
              <a16:creationId xmlns:a16="http://schemas.microsoft.com/office/drawing/2014/main" xmlns="" id="{00000000-0008-0000-0600-00004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8" name="Text Box 10">
          <a:extLst>
            <a:ext uri="{FF2B5EF4-FFF2-40B4-BE49-F238E27FC236}">
              <a16:creationId xmlns:a16="http://schemas.microsoft.com/office/drawing/2014/main" xmlns="" id="{00000000-0008-0000-0600-00004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59" name="Text Box 41">
          <a:extLst>
            <a:ext uri="{FF2B5EF4-FFF2-40B4-BE49-F238E27FC236}">
              <a16:creationId xmlns:a16="http://schemas.microsoft.com/office/drawing/2014/main" xmlns="" id="{00000000-0008-0000-0600-00004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0" name="Text Box 43">
          <a:extLst>
            <a:ext uri="{FF2B5EF4-FFF2-40B4-BE49-F238E27FC236}">
              <a16:creationId xmlns:a16="http://schemas.microsoft.com/office/drawing/2014/main" xmlns="" id="{00000000-0008-0000-0600-00004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xmlns="" id="{00000000-0008-0000-0600-00004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2" name="Text Box 8">
          <a:extLst>
            <a:ext uri="{FF2B5EF4-FFF2-40B4-BE49-F238E27FC236}">
              <a16:creationId xmlns:a16="http://schemas.microsoft.com/office/drawing/2014/main" xmlns="" id="{00000000-0008-0000-0600-00004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3" name="Text Box 9">
          <a:extLst>
            <a:ext uri="{FF2B5EF4-FFF2-40B4-BE49-F238E27FC236}">
              <a16:creationId xmlns:a16="http://schemas.microsoft.com/office/drawing/2014/main" xmlns="" id="{00000000-0008-0000-0600-00004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4" name="Text Box 10">
          <a:extLst>
            <a:ext uri="{FF2B5EF4-FFF2-40B4-BE49-F238E27FC236}">
              <a16:creationId xmlns:a16="http://schemas.microsoft.com/office/drawing/2014/main" xmlns="" id="{00000000-0008-0000-0600-00004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5" name="Text Box 41">
          <a:extLst>
            <a:ext uri="{FF2B5EF4-FFF2-40B4-BE49-F238E27FC236}">
              <a16:creationId xmlns:a16="http://schemas.microsoft.com/office/drawing/2014/main" xmlns="" id="{00000000-0008-0000-0600-00004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6" name="Text Box 43">
          <a:extLst>
            <a:ext uri="{FF2B5EF4-FFF2-40B4-BE49-F238E27FC236}">
              <a16:creationId xmlns:a16="http://schemas.microsoft.com/office/drawing/2014/main" xmlns="" id="{00000000-0008-0000-0600-00004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xmlns="" id="{00000000-0008-0000-0600-00004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8" name="Text Box 8">
          <a:extLst>
            <a:ext uri="{FF2B5EF4-FFF2-40B4-BE49-F238E27FC236}">
              <a16:creationId xmlns:a16="http://schemas.microsoft.com/office/drawing/2014/main" xmlns="" id="{00000000-0008-0000-0600-00004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69" name="Text Box 9">
          <a:extLst>
            <a:ext uri="{FF2B5EF4-FFF2-40B4-BE49-F238E27FC236}">
              <a16:creationId xmlns:a16="http://schemas.microsoft.com/office/drawing/2014/main" xmlns="" id="{00000000-0008-0000-0600-00004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0" name="Text Box 10">
          <a:extLst>
            <a:ext uri="{FF2B5EF4-FFF2-40B4-BE49-F238E27FC236}">
              <a16:creationId xmlns:a16="http://schemas.microsoft.com/office/drawing/2014/main" xmlns="" id="{00000000-0008-0000-0600-00004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1" name="Text Box 41">
          <a:extLst>
            <a:ext uri="{FF2B5EF4-FFF2-40B4-BE49-F238E27FC236}">
              <a16:creationId xmlns:a16="http://schemas.microsoft.com/office/drawing/2014/main" xmlns="" id="{00000000-0008-0000-0600-00004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2" name="Text Box 43">
          <a:extLst>
            <a:ext uri="{FF2B5EF4-FFF2-40B4-BE49-F238E27FC236}">
              <a16:creationId xmlns:a16="http://schemas.microsoft.com/office/drawing/2014/main" xmlns="" id="{00000000-0008-0000-0600-00005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xmlns="" id="{00000000-0008-0000-0600-00005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4" name="Text Box 8">
          <a:extLst>
            <a:ext uri="{FF2B5EF4-FFF2-40B4-BE49-F238E27FC236}">
              <a16:creationId xmlns:a16="http://schemas.microsoft.com/office/drawing/2014/main" xmlns="" id="{00000000-0008-0000-0600-00005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5" name="Text Box 9">
          <a:extLst>
            <a:ext uri="{FF2B5EF4-FFF2-40B4-BE49-F238E27FC236}">
              <a16:creationId xmlns:a16="http://schemas.microsoft.com/office/drawing/2014/main" xmlns="" id="{00000000-0008-0000-0600-00005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6" name="Text Box 10">
          <a:extLst>
            <a:ext uri="{FF2B5EF4-FFF2-40B4-BE49-F238E27FC236}">
              <a16:creationId xmlns:a16="http://schemas.microsoft.com/office/drawing/2014/main" xmlns="" id="{00000000-0008-0000-0600-00005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7" name="Text Box 41">
          <a:extLst>
            <a:ext uri="{FF2B5EF4-FFF2-40B4-BE49-F238E27FC236}">
              <a16:creationId xmlns:a16="http://schemas.microsoft.com/office/drawing/2014/main" xmlns="" id="{00000000-0008-0000-0600-00005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8" name="Text Box 43">
          <a:extLst>
            <a:ext uri="{FF2B5EF4-FFF2-40B4-BE49-F238E27FC236}">
              <a16:creationId xmlns:a16="http://schemas.microsoft.com/office/drawing/2014/main" xmlns="" id="{00000000-0008-0000-0600-00005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xmlns="" id="{00000000-0008-0000-0600-00005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xmlns="" id="{00000000-0008-0000-0600-00005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xmlns="" id="{00000000-0008-0000-0600-00005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2" name="Text Box 10">
          <a:extLst>
            <a:ext uri="{FF2B5EF4-FFF2-40B4-BE49-F238E27FC236}">
              <a16:creationId xmlns:a16="http://schemas.microsoft.com/office/drawing/2014/main" xmlns="" id="{00000000-0008-0000-0600-00005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3" name="Text Box 41">
          <a:extLst>
            <a:ext uri="{FF2B5EF4-FFF2-40B4-BE49-F238E27FC236}">
              <a16:creationId xmlns:a16="http://schemas.microsoft.com/office/drawing/2014/main" xmlns="" id="{00000000-0008-0000-0600-00005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4" name="Text Box 43">
          <a:extLst>
            <a:ext uri="{FF2B5EF4-FFF2-40B4-BE49-F238E27FC236}">
              <a16:creationId xmlns:a16="http://schemas.microsoft.com/office/drawing/2014/main" xmlns="" id="{00000000-0008-0000-0600-00005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xmlns="" id="{00000000-0008-0000-0600-00005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6" name="Text Box 8">
          <a:extLst>
            <a:ext uri="{FF2B5EF4-FFF2-40B4-BE49-F238E27FC236}">
              <a16:creationId xmlns:a16="http://schemas.microsoft.com/office/drawing/2014/main" xmlns="" id="{00000000-0008-0000-0600-00005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7" name="Text Box 9">
          <a:extLst>
            <a:ext uri="{FF2B5EF4-FFF2-40B4-BE49-F238E27FC236}">
              <a16:creationId xmlns:a16="http://schemas.microsoft.com/office/drawing/2014/main" xmlns="" id="{00000000-0008-0000-0600-00005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8" name="Text Box 10">
          <a:extLst>
            <a:ext uri="{FF2B5EF4-FFF2-40B4-BE49-F238E27FC236}">
              <a16:creationId xmlns:a16="http://schemas.microsoft.com/office/drawing/2014/main" xmlns="" id="{00000000-0008-0000-0600-00006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89" name="Text Box 41">
          <a:extLst>
            <a:ext uri="{FF2B5EF4-FFF2-40B4-BE49-F238E27FC236}">
              <a16:creationId xmlns:a16="http://schemas.microsoft.com/office/drawing/2014/main" xmlns="" id="{00000000-0008-0000-0600-00006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0" name="Text Box 43">
          <a:extLst>
            <a:ext uri="{FF2B5EF4-FFF2-40B4-BE49-F238E27FC236}">
              <a16:creationId xmlns:a16="http://schemas.microsoft.com/office/drawing/2014/main" xmlns="" id="{00000000-0008-0000-0600-00006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xmlns="" id="{00000000-0008-0000-0600-00006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2" name="Text Box 8">
          <a:extLst>
            <a:ext uri="{FF2B5EF4-FFF2-40B4-BE49-F238E27FC236}">
              <a16:creationId xmlns:a16="http://schemas.microsoft.com/office/drawing/2014/main" xmlns="" id="{00000000-0008-0000-0600-00006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3" name="Text Box 9">
          <a:extLst>
            <a:ext uri="{FF2B5EF4-FFF2-40B4-BE49-F238E27FC236}">
              <a16:creationId xmlns:a16="http://schemas.microsoft.com/office/drawing/2014/main" xmlns="" id="{00000000-0008-0000-0600-00006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4" name="Text Box 10">
          <a:extLst>
            <a:ext uri="{FF2B5EF4-FFF2-40B4-BE49-F238E27FC236}">
              <a16:creationId xmlns:a16="http://schemas.microsoft.com/office/drawing/2014/main" xmlns="" id="{00000000-0008-0000-0600-00006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5" name="Text Box 41">
          <a:extLst>
            <a:ext uri="{FF2B5EF4-FFF2-40B4-BE49-F238E27FC236}">
              <a16:creationId xmlns:a16="http://schemas.microsoft.com/office/drawing/2014/main" xmlns="" id="{00000000-0008-0000-0600-00006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6" name="Text Box 43">
          <a:extLst>
            <a:ext uri="{FF2B5EF4-FFF2-40B4-BE49-F238E27FC236}">
              <a16:creationId xmlns:a16="http://schemas.microsoft.com/office/drawing/2014/main" xmlns="" id="{00000000-0008-0000-0600-00006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xmlns="" id="{00000000-0008-0000-0600-00006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xmlns="" id="{00000000-0008-0000-0600-00006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xmlns="" id="{00000000-0008-0000-0600-00006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0" name="Text Box 10">
          <a:extLst>
            <a:ext uri="{FF2B5EF4-FFF2-40B4-BE49-F238E27FC236}">
              <a16:creationId xmlns:a16="http://schemas.microsoft.com/office/drawing/2014/main" xmlns="" id="{00000000-0008-0000-0600-00006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1" name="Text Box 41">
          <a:extLst>
            <a:ext uri="{FF2B5EF4-FFF2-40B4-BE49-F238E27FC236}">
              <a16:creationId xmlns:a16="http://schemas.microsoft.com/office/drawing/2014/main" xmlns="" id="{00000000-0008-0000-0600-00006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2" name="Text Box 43">
          <a:extLst>
            <a:ext uri="{FF2B5EF4-FFF2-40B4-BE49-F238E27FC236}">
              <a16:creationId xmlns:a16="http://schemas.microsoft.com/office/drawing/2014/main" xmlns="" id="{00000000-0008-0000-0600-00006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xmlns="" id="{00000000-0008-0000-0600-00006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4" name="Text Box 8">
          <a:extLst>
            <a:ext uri="{FF2B5EF4-FFF2-40B4-BE49-F238E27FC236}">
              <a16:creationId xmlns:a16="http://schemas.microsoft.com/office/drawing/2014/main" xmlns="" id="{00000000-0008-0000-0600-00007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5" name="Text Box 9">
          <a:extLst>
            <a:ext uri="{FF2B5EF4-FFF2-40B4-BE49-F238E27FC236}">
              <a16:creationId xmlns:a16="http://schemas.microsoft.com/office/drawing/2014/main" xmlns="" id="{00000000-0008-0000-0600-00007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6" name="Text Box 10">
          <a:extLst>
            <a:ext uri="{FF2B5EF4-FFF2-40B4-BE49-F238E27FC236}">
              <a16:creationId xmlns:a16="http://schemas.microsoft.com/office/drawing/2014/main" xmlns="" id="{00000000-0008-0000-0600-00007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7" name="Text Box 41">
          <a:extLst>
            <a:ext uri="{FF2B5EF4-FFF2-40B4-BE49-F238E27FC236}">
              <a16:creationId xmlns:a16="http://schemas.microsoft.com/office/drawing/2014/main" xmlns="" id="{00000000-0008-0000-0600-00007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8575" cy="47625"/>
    <xdr:sp macro="" textlink="">
      <xdr:nvSpPr>
        <xdr:cNvPr id="1908" name="Text Box 43">
          <a:extLst>
            <a:ext uri="{FF2B5EF4-FFF2-40B4-BE49-F238E27FC236}">
              <a16:creationId xmlns:a16="http://schemas.microsoft.com/office/drawing/2014/main" xmlns="" id="{00000000-0008-0000-0600-00007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xmlns="" id="{00000000-0008-0000-0600-00007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910" name="Text Box 8">
          <a:extLst>
            <a:ext uri="{FF2B5EF4-FFF2-40B4-BE49-F238E27FC236}">
              <a16:creationId xmlns:a16="http://schemas.microsoft.com/office/drawing/2014/main" xmlns="" id="{00000000-0008-0000-0600-00007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911" name="Text Box 9">
          <a:extLst>
            <a:ext uri="{FF2B5EF4-FFF2-40B4-BE49-F238E27FC236}">
              <a16:creationId xmlns:a16="http://schemas.microsoft.com/office/drawing/2014/main" xmlns="" id="{00000000-0008-0000-0600-00007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912" name="Text Box 10">
          <a:extLst>
            <a:ext uri="{FF2B5EF4-FFF2-40B4-BE49-F238E27FC236}">
              <a16:creationId xmlns:a16="http://schemas.microsoft.com/office/drawing/2014/main" xmlns="" id="{00000000-0008-0000-0600-00007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913" name="Text Box 41">
          <a:extLst>
            <a:ext uri="{FF2B5EF4-FFF2-40B4-BE49-F238E27FC236}">
              <a16:creationId xmlns:a16="http://schemas.microsoft.com/office/drawing/2014/main" xmlns="" id="{00000000-0008-0000-0600-00007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19050" cy="28575"/>
    <xdr:sp macro="" textlink="">
      <xdr:nvSpPr>
        <xdr:cNvPr id="1914" name="Text Box 43">
          <a:extLst>
            <a:ext uri="{FF2B5EF4-FFF2-40B4-BE49-F238E27FC236}">
              <a16:creationId xmlns:a16="http://schemas.microsoft.com/office/drawing/2014/main" xmlns="" id="{00000000-0008-0000-0600-00007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xmlns="" id="{00000000-0008-0000-0600-00007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xmlns="" id="{00000000-0008-0000-0600-00007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917" name="Text Box 9">
          <a:extLst>
            <a:ext uri="{FF2B5EF4-FFF2-40B4-BE49-F238E27FC236}">
              <a16:creationId xmlns:a16="http://schemas.microsoft.com/office/drawing/2014/main" xmlns="" id="{00000000-0008-0000-0600-00007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918" name="Text Box 10">
          <a:extLst>
            <a:ext uri="{FF2B5EF4-FFF2-40B4-BE49-F238E27FC236}">
              <a16:creationId xmlns:a16="http://schemas.microsoft.com/office/drawing/2014/main" xmlns="" id="{00000000-0008-0000-0600-00007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919" name="Text Box 41">
          <a:extLst>
            <a:ext uri="{FF2B5EF4-FFF2-40B4-BE49-F238E27FC236}">
              <a16:creationId xmlns:a16="http://schemas.microsoft.com/office/drawing/2014/main" xmlns="" id="{00000000-0008-0000-0600-00007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0" cy="47625"/>
    <xdr:sp macro="" textlink="">
      <xdr:nvSpPr>
        <xdr:cNvPr id="1920" name="Text Box 43">
          <a:extLst>
            <a:ext uri="{FF2B5EF4-FFF2-40B4-BE49-F238E27FC236}">
              <a16:creationId xmlns:a16="http://schemas.microsoft.com/office/drawing/2014/main" xmlns="" id="{00000000-0008-0000-0600-00008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xmlns="" id="{00000000-0008-0000-0600-000081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xmlns="" id="{00000000-0008-0000-0600-000082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3" name="Text Box 9">
          <a:extLst>
            <a:ext uri="{FF2B5EF4-FFF2-40B4-BE49-F238E27FC236}">
              <a16:creationId xmlns:a16="http://schemas.microsoft.com/office/drawing/2014/main" xmlns="" id="{00000000-0008-0000-0600-000083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4" name="Text Box 10">
          <a:extLst>
            <a:ext uri="{FF2B5EF4-FFF2-40B4-BE49-F238E27FC236}">
              <a16:creationId xmlns:a16="http://schemas.microsoft.com/office/drawing/2014/main" xmlns="" id="{00000000-0008-0000-0600-000084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5" name="Text Box 41">
          <a:extLst>
            <a:ext uri="{FF2B5EF4-FFF2-40B4-BE49-F238E27FC236}">
              <a16:creationId xmlns:a16="http://schemas.microsoft.com/office/drawing/2014/main" xmlns="" id="{00000000-0008-0000-0600-000085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6" name="Text Box 43">
          <a:extLst>
            <a:ext uri="{FF2B5EF4-FFF2-40B4-BE49-F238E27FC236}">
              <a16:creationId xmlns:a16="http://schemas.microsoft.com/office/drawing/2014/main" xmlns="" id="{00000000-0008-0000-0600-000086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xmlns="" id="{00000000-0008-0000-0600-000087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xmlns="" id="{00000000-0008-0000-0600-000088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29" name="Text Box 9">
          <a:extLst>
            <a:ext uri="{FF2B5EF4-FFF2-40B4-BE49-F238E27FC236}">
              <a16:creationId xmlns:a16="http://schemas.microsoft.com/office/drawing/2014/main" xmlns="" id="{00000000-0008-0000-0600-000089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30" name="Text Box 10">
          <a:extLst>
            <a:ext uri="{FF2B5EF4-FFF2-40B4-BE49-F238E27FC236}">
              <a16:creationId xmlns:a16="http://schemas.microsoft.com/office/drawing/2014/main" xmlns="" id="{00000000-0008-0000-0600-00008A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31" name="Text Box 41">
          <a:extLst>
            <a:ext uri="{FF2B5EF4-FFF2-40B4-BE49-F238E27FC236}">
              <a16:creationId xmlns:a16="http://schemas.microsoft.com/office/drawing/2014/main" xmlns="" id="{00000000-0008-0000-0600-00008B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28575" cy="47625"/>
    <xdr:sp macro="" textlink="">
      <xdr:nvSpPr>
        <xdr:cNvPr id="1932" name="Text Box 43">
          <a:extLst>
            <a:ext uri="{FF2B5EF4-FFF2-40B4-BE49-F238E27FC236}">
              <a16:creationId xmlns:a16="http://schemas.microsoft.com/office/drawing/2014/main" xmlns="" id="{00000000-0008-0000-0600-00008C07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xmlns="" id="{00000000-0008-0000-0600-00008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xmlns="" id="{00000000-0008-0000-0600-00008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xmlns="" id="{00000000-0008-0000-0600-00008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6" name="Text Box 10">
          <a:extLst>
            <a:ext uri="{FF2B5EF4-FFF2-40B4-BE49-F238E27FC236}">
              <a16:creationId xmlns:a16="http://schemas.microsoft.com/office/drawing/2014/main" xmlns="" id="{00000000-0008-0000-0600-00009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7" name="Text Box 41">
          <a:extLst>
            <a:ext uri="{FF2B5EF4-FFF2-40B4-BE49-F238E27FC236}">
              <a16:creationId xmlns:a16="http://schemas.microsoft.com/office/drawing/2014/main" xmlns="" id="{00000000-0008-0000-0600-00009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8" name="Text Box 43">
          <a:extLst>
            <a:ext uri="{FF2B5EF4-FFF2-40B4-BE49-F238E27FC236}">
              <a16:creationId xmlns:a16="http://schemas.microsoft.com/office/drawing/2014/main" xmlns="" id="{00000000-0008-0000-0600-00009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xmlns="" id="{00000000-0008-0000-0600-00009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xmlns="" id="{00000000-0008-0000-0600-00009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41" name="Text Box 9">
          <a:extLst>
            <a:ext uri="{FF2B5EF4-FFF2-40B4-BE49-F238E27FC236}">
              <a16:creationId xmlns:a16="http://schemas.microsoft.com/office/drawing/2014/main" xmlns="" id="{00000000-0008-0000-0600-00009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42" name="Text Box 10">
          <a:extLst>
            <a:ext uri="{FF2B5EF4-FFF2-40B4-BE49-F238E27FC236}">
              <a16:creationId xmlns:a16="http://schemas.microsoft.com/office/drawing/2014/main" xmlns="" id="{00000000-0008-0000-0600-00009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43" name="Text Box 41">
          <a:extLst>
            <a:ext uri="{FF2B5EF4-FFF2-40B4-BE49-F238E27FC236}">
              <a16:creationId xmlns:a16="http://schemas.microsoft.com/office/drawing/2014/main" xmlns="" id="{00000000-0008-0000-0600-00009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44" name="Text Box 43">
          <a:extLst>
            <a:ext uri="{FF2B5EF4-FFF2-40B4-BE49-F238E27FC236}">
              <a16:creationId xmlns:a16="http://schemas.microsoft.com/office/drawing/2014/main" xmlns="" id="{00000000-0008-0000-0600-00009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xmlns="" id="{00000000-0008-0000-0600-00009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xmlns="" id="{00000000-0008-0000-0600-00009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xmlns="" id="{00000000-0008-0000-0600-00009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48" name="Text Box 10">
          <a:extLst>
            <a:ext uri="{FF2B5EF4-FFF2-40B4-BE49-F238E27FC236}">
              <a16:creationId xmlns:a16="http://schemas.microsoft.com/office/drawing/2014/main" xmlns="" id="{00000000-0008-0000-0600-00009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49" name="Text Box 41">
          <a:extLst>
            <a:ext uri="{FF2B5EF4-FFF2-40B4-BE49-F238E27FC236}">
              <a16:creationId xmlns:a16="http://schemas.microsoft.com/office/drawing/2014/main" xmlns="" id="{00000000-0008-0000-0600-00009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0" name="Text Box 43">
          <a:extLst>
            <a:ext uri="{FF2B5EF4-FFF2-40B4-BE49-F238E27FC236}">
              <a16:creationId xmlns:a16="http://schemas.microsoft.com/office/drawing/2014/main" xmlns="" id="{00000000-0008-0000-0600-00009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xmlns="" id="{00000000-0008-0000-0600-00009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xmlns="" id="{00000000-0008-0000-0600-0000A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3" name="Text Box 9">
          <a:extLst>
            <a:ext uri="{FF2B5EF4-FFF2-40B4-BE49-F238E27FC236}">
              <a16:creationId xmlns:a16="http://schemas.microsoft.com/office/drawing/2014/main" xmlns="" id="{00000000-0008-0000-0600-0000A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4" name="Text Box 10">
          <a:extLst>
            <a:ext uri="{FF2B5EF4-FFF2-40B4-BE49-F238E27FC236}">
              <a16:creationId xmlns:a16="http://schemas.microsoft.com/office/drawing/2014/main" xmlns="" id="{00000000-0008-0000-0600-0000A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5" name="Text Box 41">
          <a:extLst>
            <a:ext uri="{FF2B5EF4-FFF2-40B4-BE49-F238E27FC236}">
              <a16:creationId xmlns:a16="http://schemas.microsoft.com/office/drawing/2014/main" xmlns="" id="{00000000-0008-0000-0600-0000A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6" name="Text Box 43">
          <a:extLst>
            <a:ext uri="{FF2B5EF4-FFF2-40B4-BE49-F238E27FC236}">
              <a16:creationId xmlns:a16="http://schemas.microsoft.com/office/drawing/2014/main" xmlns="" id="{00000000-0008-0000-0600-0000A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xmlns="" id="{00000000-0008-0000-0600-0000A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xmlns="" id="{00000000-0008-0000-0600-0000A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59" name="Text Box 9">
          <a:extLst>
            <a:ext uri="{FF2B5EF4-FFF2-40B4-BE49-F238E27FC236}">
              <a16:creationId xmlns:a16="http://schemas.microsoft.com/office/drawing/2014/main" xmlns="" id="{00000000-0008-0000-0600-0000A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0" name="Text Box 10">
          <a:extLst>
            <a:ext uri="{FF2B5EF4-FFF2-40B4-BE49-F238E27FC236}">
              <a16:creationId xmlns:a16="http://schemas.microsoft.com/office/drawing/2014/main" xmlns="" id="{00000000-0008-0000-0600-0000A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1" name="Text Box 41">
          <a:extLst>
            <a:ext uri="{FF2B5EF4-FFF2-40B4-BE49-F238E27FC236}">
              <a16:creationId xmlns:a16="http://schemas.microsoft.com/office/drawing/2014/main" xmlns="" id="{00000000-0008-0000-0600-0000A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2" name="Text Box 43">
          <a:extLst>
            <a:ext uri="{FF2B5EF4-FFF2-40B4-BE49-F238E27FC236}">
              <a16:creationId xmlns:a16="http://schemas.microsoft.com/office/drawing/2014/main" xmlns="" id="{00000000-0008-0000-0600-0000A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xmlns="" id="{00000000-0008-0000-0600-0000A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xmlns="" id="{00000000-0008-0000-0600-0000A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xmlns="" id="{00000000-0008-0000-0600-0000A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6" name="Text Box 10">
          <a:extLst>
            <a:ext uri="{FF2B5EF4-FFF2-40B4-BE49-F238E27FC236}">
              <a16:creationId xmlns:a16="http://schemas.microsoft.com/office/drawing/2014/main" xmlns="" id="{00000000-0008-0000-0600-0000A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7" name="Text Box 41">
          <a:extLst>
            <a:ext uri="{FF2B5EF4-FFF2-40B4-BE49-F238E27FC236}">
              <a16:creationId xmlns:a16="http://schemas.microsoft.com/office/drawing/2014/main" xmlns="" id="{00000000-0008-0000-0600-0000A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8" name="Text Box 43">
          <a:extLst>
            <a:ext uri="{FF2B5EF4-FFF2-40B4-BE49-F238E27FC236}">
              <a16:creationId xmlns:a16="http://schemas.microsoft.com/office/drawing/2014/main" xmlns="" id="{00000000-0008-0000-0600-0000B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xmlns="" id="{00000000-0008-0000-0600-0000B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xmlns="" id="{00000000-0008-0000-0600-0000B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1" name="Text Box 9">
          <a:extLst>
            <a:ext uri="{FF2B5EF4-FFF2-40B4-BE49-F238E27FC236}">
              <a16:creationId xmlns:a16="http://schemas.microsoft.com/office/drawing/2014/main" xmlns="" id="{00000000-0008-0000-0600-0000B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2" name="Text Box 10">
          <a:extLst>
            <a:ext uri="{FF2B5EF4-FFF2-40B4-BE49-F238E27FC236}">
              <a16:creationId xmlns:a16="http://schemas.microsoft.com/office/drawing/2014/main" xmlns="" id="{00000000-0008-0000-0600-0000B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3" name="Text Box 41">
          <a:extLst>
            <a:ext uri="{FF2B5EF4-FFF2-40B4-BE49-F238E27FC236}">
              <a16:creationId xmlns:a16="http://schemas.microsoft.com/office/drawing/2014/main" xmlns="" id="{00000000-0008-0000-0600-0000B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4" name="Text Box 43">
          <a:extLst>
            <a:ext uri="{FF2B5EF4-FFF2-40B4-BE49-F238E27FC236}">
              <a16:creationId xmlns:a16="http://schemas.microsoft.com/office/drawing/2014/main" xmlns="" id="{00000000-0008-0000-0600-0000B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xmlns="" id="{00000000-0008-0000-0600-0000B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xmlns="" id="{00000000-0008-0000-0600-0000B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7" name="Text Box 9">
          <a:extLst>
            <a:ext uri="{FF2B5EF4-FFF2-40B4-BE49-F238E27FC236}">
              <a16:creationId xmlns:a16="http://schemas.microsoft.com/office/drawing/2014/main" xmlns="" id="{00000000-0008-0000-0600-0000B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8" name="Text Box 10">
          <a:extLst>
            <a:ext uri="{FF2B5EF4-FFF2-40B4-BE49-F238E27FC236}">
              <a16:creationId xmlns:a16="http://schemas.microsoft.com/office/drawing/2014/main" xmlns="" id="{00000000-0008-0000-0600-0000B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79" name="Text Box 41">
          <a:extLst>
            <a:ext uri="{FF2B5EF4-FFF2-40B4-BE49-F238E27FC236}">
              <a16:creationId xmlns:a16="http://schemas.microsoft.com/office/drawing/2014/main" xmlns="" id="{00000000-0008-0000-0600-0000B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80" name="Text Box 43">
          <a:extLst>
            <a:ext uri="{FF2B5EF4-FFF2-40B4-BE49-F238E27FC236}">
              <a16:creationId xmlns:a16="http://schemas.microsoft.com/office/drawing/2014/main" xmlns="" id="{00000000-0008-0000-0600-0000B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xmlns="" id="{00000000-0008-0000-0600-0000B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xmlns="" id="{00000000-0008-0000-0600-0000B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83" name="Text Box 9">
          <a:extLst>
            <a:ext uri="{FF2B5EF4-FFF2-40B4-BE49-F238E27FC236}">
              <a16:creationId xmlns:a16="http://schemas.microsoft.com/office/drawing/2014/main" xmlns="" id="{00000000-0008-0000-0600-0000B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84" name="Text Box 10">
          <a:extLst>
            <a:ext uri="{FF2B5EF4-FFF2-40B4-BE49-F238E27FC236}">
              <a16:creationId xmlns:a16="http://schemas.microsoft.com/office/drawing/2014/main" xmlns="" id="{00000000-0008-0000-0600-0000C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85" name="Text Box 41">
          <a:extLst>
            <a:ext uri="{FF2B5EF4-FFF2-40B4-BE49-F238E27FC236}">
              <a16:creationId xmlns:a16="http://schemas.microsoft.com/office/drawing/2014/main" xmlns="" id="{00000000-0008-0000-0600-0000C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86" name="Text Box 43">
          <a:extLst>
            <a:ext uri="{FF2B5EF4-FFF2-40B4-BE49-F238E27FC236}">
              <a16:creationId xmlns:a16="http://schemas.microsoft.com/office/drawing/2014/main" xmlns="" id="{00000000-0008-0000-0600-0000C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xmlns="" id="{00000000-0008-0000-0600-0000C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xmlns="" id="{00000000-0008-0000-0600-0000C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89" name="Text Box 9">
          <a:extLst>
            <a:ext uri="{FF2B5EF4-FFF2-40B4-BE49-F238E27FC236}">
              <a16:creationId xmlns:a16="http://schemas.microsoft.com/office/drawing/2014/main" xmlns="" id="{00000000-0008-0000-0600-0000C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0" name="Text Box 10">
          <a:extLst>
            <a:ext uri="{FF2B5EF4-FFF2-40B4-BE49-F238E27FC236}">
              <a16:creationId xmlns:a16="http://schemas.microsoft.com/office/drawing/2014/main" xmlns="" id="{00000000-0008-0000-0600-0000C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1" name="Text Box 41">
          <a:extLst>
            <a:ext uri="{FF2B5EF4-FFF2-40B4-BE49-F238E27FC236}">
              <a16:creationId xmlns:a16="http://schemas.microsoft.com/office/drawing/2014/main" xmlns="" id="{00000000-0008-0000-0600-0000C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2" name="Text Box 43">
          <a:extLst>
            <a:ext uri="{FF2B5EF4-FFF2-40B4-BE49-F238E27FC236}">
              <a16:creationId xmlns:a16="http://schemas.microsoft.com/office/drawing/2014/main" xmlns="" id="{00000000-0008-0000-0600-0000C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xmlns="" id="{00000000-0008-0000-0600-0000C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xmlns="" id="{00000000-0008-0000-0600-0000C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5" name="Text Box 9">
          <a:extLst>
            <a:ext uri="{FF2B5EF4-FFF2-40B4-BE49-F238E27FC236}">
              <a16:creationId xmlns:a16="http://schemas.microsoft.com/office/drawing/2014/main" xmlns="" id="{00000000-0008-0000-0600-0000C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6" name="Text Box 10">
          <a:extLst>
            <a:ext uri="{FF2B5EF4-FFF2-40B4-BE49-F238E27FC236}">
              <a16:creationId xmlns:a16="http://schemas.microsoft.com/office/drawing/2014/main" xmlns="" id="{00000000-0008-0000-0600-0000C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7" name="Text Box 41">
          <a:extLst>
            <a:ext uri="{FF2B5EF4-FFF2-40B4-BE49-F238E27FC236}">
              <a16:creationId xmlns:a16="http://schemas.microsoft.com/office/drawing/2014/main" xmlns="" id="{00000000-0008-0000-0600-0000C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1998" name="Text Box 43">
          <a:extLst>
            <a:ext uri="{FF2B5EF4-FFF2-40B4-BE49-F238E27FC236}">
              <a16:creationId xmlns:a16="http://schemas.microsoft.com/office/drawing/2014/main" xmlns="" id="{00000000-0008-0000-0600-0000C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xmlns="" id="{00000000-0008-0000-0600-0000C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xmlns="" id="{00000000-0008-0000-0600-0000D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01" name="Text Box 9">
          <a:extLst>
            <a:ext uri="{FF2B5EF4-FFF2-40B4-BE49-F238E27FC236}">
              <a16:creationId xmlns:a16="http://schemas.microsoft.com/office/drawing/2014/main" xmlns="" id="{00000000-0008-0000-0600-0000D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02" name="Text Box 10">
          <a:extLst>
            <a:ext uri="{FF2B5EF4-FFF2-40B4-BE49-F238E27FC236}">
              <a16:creationId xmlns:a16="http://schemas.microsoft.com/office/drawing/2014/main" xmlns="" id="{00000000-0008-0000-0600-0000D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03" name="Text Box 41">
          <a:extLst>
            <a:ext uri="{FF2B5EF4-FFF2-40B4-BE49-F238E27FC236}">
              <a16:creationId xmlns:a16="http://schemas.microsoft.com/office/drawing/2014/main" xmlns="" id="{00000000-0008-0000-0600-0000D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04" name="Text Box 43">
          <a:extLst>
            <a:ext uri="{FF2B5EF4-FFF2-40B4-BE49-F238E27FC236}">
              <a16:creationId xmlns:a16="http://schemas.microsoft.com/office/drawing/2014/main" xmlns="" id="{00000000-0008-0000-0600-0000D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xmlns="" id="{00000000-0008-0000-0600-0000D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xmlns="" id="{00000000-0008-0000-0600-0000D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07" name="Text Box 9">
          <a:extLst>
            <a:ext uri="{FF2B5EF4-FFF2-40B4-BE49-F238E27FC236}">
              <a16:creationId xmlns:a16="http://schemas.microsoft.com/office/drawing/2014/main" xmlns="" id="{00000000-0008-0000-0600-0000D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08" name="Text Box 10">
          <a:extLst>
            <a:ext uri="{FF2B5EF4-FFF2-40B4-BE49-F238E27FC236}">
              <a16:creationId xmlns:a16="http://schemas.microsoft.com/office/drawing/2014/main" xmlns="" id="{00000000-0008-0000-0600-0000D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09" name="Text Box 41">
          <a:extLst>
            <a:ext uri="{FF2B5EF4-FFF2-40B4-BE49-F238E27FC236}">
              <a16:creationId xmlns:a16="http://schemas.microsoft.com/office/drawing/2014/main" xmlns="" id="{00000000-0008-0000-0600-0000D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0" name="Text Box 43">
          <a:extLst>
            <a:ext uri="{FF2B5EF4-FFF2-40B4-BE49-F238E27FC236}">
              <a16:creationId xmlns:a16="http://schemas.microsoft.com/office/drawing/2014/main" xmlns="" id="{00000000-0008-0000-0600-0000D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xmlns="" id="{00000000-0008-0000-0600-0000D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xmlns="" id="{00000000-0008-0000-0600-0000D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3" name="Text Box 9">
          <a:extLst>
            <a:ext uri="{FF2B5EF4-FFF2-40B4-BE49-F238E27FC236}">
              <a16:creationId xmlns:a16="http://schemas.microsoft.com/office/drawing/2014/main" xmlns="" id="{00000000-0008-0000-0600-0000D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4" name="Text Box 10">
          <a:extLst>
            <a:ext uri="{FF2B5EF4-FFF2-40B4-BE49-F238E27FC236}">
              <a16:creationId xmlns:a16="http://schemas.microsoft.com/office/drawing/2014/main" xmlns="" id="{00000000-0008-0000-0600-0000D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5" name="Text Box 41">
          <a:extLst>
            <a:ext uri="{FF2B5EF4-FFF2-40B4-BE49-F238E27FC236}">
              <a16:creationId xmlns:a16="http://schemas.microsoft.com/office/drawing/2014/main" xmlns="" id="{00000000-0008-0000-0600-0000D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16" name="Text Box 43">
          <a:extLst>
            <a:ext uri="{FF2B5EF4-FFF2-40B4-BE49-F238E27FC236}">
              <a16:creationId xmlns:a16="http://schemas.microsoft.com/office/drawing/2014/main" xmlns="" id="{00000000-0008-0000-0600-0000E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xmlns="" id="{00000000-0008-0000-0600-0000E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xmlns="" id="{00000000-0008-0000-0600-0000E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19" name="Text Box 9">
          <a:extLst>
            <a:ext uri="{FF2B5EF4-FFF2-40B4-BE49-F238E27FC236}">
              <a16:creationId xmlns:a16="http://schemas.microsoft.com/office/drawing/2014/main" xmlns="" id="{00000000-0008-0000-0600-0000E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0" name="Text Box 10">
          <a:extLst>
            <a:ext uri="{FF2B5EF4-FFF2-40B4-BE49-F238E27FC236}">
              <a16:creationId xmlns:a16="http://schemas.microsoft.com/office/drawing/2014/main" xmlns="" id="{00000000-0008-0000-0600-0000E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1" name="Text Box 41">
          <a:extLst>
            <a:ext uri="{FF2B5EF4-FFF2-40B4-BE49-F238E27FC236}">
              <a16:creationId xmlns:a16="http://schemas.microsoft.com/office/drawing/2014/main" xmlns="" id="{00000000-0008-0000-0600-0000E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2" name="Text Box 43">
          <a:extLst>
            <a:ext uri="{FF2B5EF4-FFF2-40B4-BE49-F238E27FC236}">
              <a16:creationId xmlns:a16="http://schemas.microsoft.com/office/drawing/2014/main" xmlns="" id="{00000000-0008-0000-0600-0000E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xmlns="" id="{00000000-0008-0000-0600-0000E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xmlns="" id="{00000000-0008-0000-0600-0000E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xmlns="" id="{00000000-0008-0000-0600-0000E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6" name="Text Box 10">
          <a:extLst>
            <a:ext uri="{FF2B5EF4-FFF2-40B4-BE49-F238E27FC236}">
              <a16:creationId xmlns:a16="http://schemas.microsoft.com/office/drawing/2014/main" xmlns="" id="{00000000-0008-0000-0600-0000E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7" name="Text Box 41">
          <a:extLst>
            <a:ext uri="{FF2B5EF4-FFF2-40B4-BE49-F238E27FC236}">
              <a16:creationId xmlns:a16="http://schemas.microsoft.com/office/drawing/2014/main" xmlns="" id="{00000000-0008-0000-0600-0000E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8" name="Text Box 43">
          <a:extLst>
            <a:ext uri="{FF2B5EF4-FFF2-40B4-BE49-F238E27FC236}">
              <a16:creationId xmlns:a16="http://schemas.microsoft.com/office/drawing/2014/main" xmlns="" id="{00000000-0008-0000-0600-0000E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xmlns="" id="{00000000-0008-0000-0600-0000E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xmlns="" id="{00000000-0008-0000-0600-0000E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1" name="Text Box 9">
          <a:extLst>
            <a:ext uri="{FF2B5EF4-FFF2-40B4-BE49-F238E27FC236}">
              <a16:creationId xmlns:a16="http://schemas.microsoft.com/office/drawing/2014/main" xmlns="" id="{00000000-0008-0000-0600-0000E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2" name="Text Box 10">
          <a:extLst>
            <a:ext uri="{FF2B5EF4-FFF2-40B4-BE49-F238E27FC236}">
              <a16:creationId xmlns:a16="http://schemas.microsoft.com/office/drawing/2014/main" xmlns="" id="{00000000-0008-0000-0600-0000F0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3" name="Text Box 41">
          <a:extLst>
            <a:ext uri="{FF2B5EF4-FFF2-40B4-BE49-F238E27FC236}">
              <a16:creationId xmlns:a16="http://schemas.microsoft.com/office/drawing/2014/main" xmlns="" id="{00000000-0008-0000-0600-0000F1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4" name="Text Box 43">
          <a:extLst>
            <a:ext uri="{FF2B5EF4-FFF2-40B4-BE49-F238E27FC236}">
              <a16:creationId xmlns:a16="http://schemas.microsoft.com/office/drawing/2014/main" xmlns="" id="{00000000-0008-0000-0600-0000F2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xmlns="" id="{00000000-0008-0000-0600-0000F3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xmlns="" id="{00000000-0008-0000-0600-0000F4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7" name="Text Box 9">
          <a:extLst>
            <a:ext uri="{FF2B5EF4-FFF2-40B4-BE49-F238E27FC236}">
              <a16:creationId xmlns:a16="http://schemas.microsoft.com/office/drawing/2014/main" xmlns="" id="{00000000-0008-0000-0600-0000F5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8" name="Text Box 10">
          <a:extLst>
            <a:ext uri="{FF2B5EF4-FFF2-40B4-BE49-F238E27FC236}">
              <a16:creationId xmlns:a16="http://schemas.microsoft.com/office/drawing/2014/main" xmlns="" id="{00000000-0008-0000-0600-0000F6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39" name="Text Box 41">
          <a:extLst>
            <a:ext uri="{FF2B5EF4-FFF2-40B4-BE49-F238E27FC236}">
              <a16:creationId xmlns:a16="http://schemas.microsoft.com/office/drawing/2014/main" xmlns="" id="{00000000-0008-0000-0600-0000F7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0" name="Text Box 43">
          <a:extLst>
            <a:ext uri="{FF2B5EF4-FFF2-40B4-BE49-F238E27FC236}">
              <a16:creationId xmlns:a16="http://schemas.microsoft.com/office/drawing/2014/main" xmlns="" id="{00000000-0008-0000-0600-0000F8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xmlns="" id="{00000000-0008-0000-0600-0000F9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xmlns="" id="{00000000-0008-0000-0600-0000FA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3" name="Text Box 9">
          <a:extLst>
            <a:ext uri="{FF2B5EF4-FFF2-40B4-BE49-F238E27FC236}">
              <a16:creationId xmlns:a16="http://schemas.microsoft.com/office/drawing/2014/main" xmlns="" id="{00000000-0008-0000-0600-0000FB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4" name="Text Box 10">
          <a:extLst>
            <a:ext uri="{FF2B5EF4-FFF2-40B4-BE49-F238E27FC236}">
              <a16:creationId xmlns:a16="http://schemas.microsoft.com/office/drawing/2014/main" xmlns="" id="{00000000-0008-0000-0600-0000FC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5" name="Text Box 41">
          <a:extLst>
            <a:ext uri="{FF2B5EF4-FFF2-40B4-BE49-F238E27FC236}">
              <a16:creationId xmlns:a16="http://schemas.microsoft.com/office/drawing/2014/main" xmlns="" id="{00000000-0008-0000-0600-0000FD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46" name="Text Box 43">
          <a:extLst>
            <a:ext uri="{FF2B5EF4-FFF2-40B4-BE49-F238E27FC236}">
              <a16:creationId xmlns:a16="http://schemas.microsoft.com/office/drawing/2014/main" xmlns="" id="{00000000-0008-0000-0600-0000FE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xmlns="" id="{00000000-0008-0000-0600-0000FF07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xmlns="" id="{00000000-0008-0000-0600-00000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xmlns="" id="{00000000-0008-0000-0600-00000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50" name="Text Box 10">
          <a:extLst>
            <a:ext uri="{FF2B5EF4-FFF2-40B4-BE49-F238E27FC236}">
              <a16:creationId xmlns:a16="http://schemas.microsoft.com/office/drawing/2014/main" xmlns="" id="{00000000-0008-0000-0600-00000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51" name="Text Box 41">
          <a:extLst>
            <a:ext uri="{FF2B5EF4-FFF2-40B4-BE49-F238E27FC236}">
              <a16:creationId xmlns:a16="http://schemas.microsoft.com/office/drawing/2014/main" xmlns="" id="{00000000-0008-0000-0600-00000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52" name="Text Box 43">
          <a:extLst>
            <a:ext uri="{FF2B5EF4-FFF2-40B4-BE49-F238E27FC236}">
              <a16:creationId xmlns:a16="http://schemas.microsoft.com/office/drawing/2014/main" xmlns="" id="{00000000-0008-0000-0600-00000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xmlns="" id="{00000000-0008-0000-0600-00000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xmlns="" id="{00000000-0008-0000-0600-00000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5" name="Text Box 9">
          <a:extLst>
            <a:ext uri="{FF2B5EF4-FFF2-40B4-BE49-F238E27FC236}">
              <a16:creationId xmlns:a16="http://schemas.microsoft.com/office/drawing/2014/main" xmlns="" id="{00000000-0008-0000-0600-00000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6" name="Text Box 10">
          <a:extLst>
            <a:ext uri="{FF2B5EF4-FFF2-40B4-BE49-F238E27FC236}">
              <a16:creationId xmlns:a16="http://schemas.microsoft.com/office/drawing/2014/main" xmlns="" id="{00000000-0008-0000-0600-00000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7" name="Text Box 41">
          <a:extLst>
            <a:ext uri="{FF2B5EF4-FFF2-40B4-BE49-F238E27FC236}">
              <a16:creationId xmlns:a16="http://schemas.microsoft.com/office/drawing/2014/main" xmlns="" id="{00000000-0008-0000-0600-00000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8" name="Text Box 43">
          <a:extLst>
            <a:ext uri="{FF2B5EF4-FFF2-40B4-BE49-F238E27FC236}">
              <a16:creationId xmlns:a16="http://schemas.microsoft.com/office/drawing/2014/main" xmlns="" id="{00000000-0008-0000-0600-00000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xmlns="" id="{00000000-0008-0000-0600-00000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xmlns="" id="{00000000-0008-0000-0600-00000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xmlns="" id="{00000000-0008-0000-0600-00000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62" name="Text Box 10">
          <a:extLst>
            <a:ext uri="{FF2B5EF4-FFF2-40B4-BE49-F238E27FC236}">
              <a16:creationId xmlns:a16="http://schemas.microsoft.com/office/drawing/2014/main" xmlns="" id="{00000000-0008-0000-0600-00000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63" name="Text Box 41">
          <a:extLst>
            <a:ext uri="{FF2B5EF4-FFF2-40B4-BE49-F238E27FC236}">
              <a16:creationId xmlns:a16="http://schemas.microsoft.com/office/drawing/2014/main" xmlns="" id="{00000000-0008-0000-0600-00000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64" name="Text Box 43">
          <a:extLst>
            <a:ext uri="{FF2B5EF4-FFF2-40B4-BE49-F238E27FC236}">
              <a16:creationId xmlns:a16="http://schemas.microsoft.com/office/drawing/2014/main" xmlns="" id="{00000000-0008-0000-0600-00001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xmlns="" id="{00000000-0008-0000-0600-00001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xmlns="" id="{00000000-0008-0000-0600-00001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67" name="Text Box 9">
          <a:extLst>
            <a:ext uri="{FF2B5EF4-FFF2-40B4-BE49-F238E27FC236}">
              <a16:creationId xmlns:a16="http://schemas.microsoft.com/office/drawing/2014/main" xmlns="" id="{00000000-0008-0000-0600-00001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68" name="Text Box 10">
          <a:extLst>
            <a:ext uri="{FF2B5EF4-FFF2-40B4-BE49-F238E27FC236}">
              <a16:creationId xmlns:a16="http://schemas.microsoft.com/office/drawing/2014/main" xmlns="" id="{00000000-0008-0000-0600-00001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69" name="Text Box 41">
          <a:extLst>
            <a:ext uri="{FF2B5EF4-FFF2-40B4-BE49-F238E27FC236}">
              <a16:creationId xmlns:a16="http://schemas.microsoft.com/office/drawing/2014/main" xmlns="" id="{00000000-0008-0000-0600-00001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70" name="Text Box 43">
          <a:extLst>
            <a:ext uri="{FF2B5EF4-FFF2-40B4-BE49-F238E27FC236}">
              <a16:creationId xmlns:a16="http://schemas.microsoft.com/office/drawing/2014/main" xmlns="" id="{00000000-0008-0000-0600-00001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xmlns="" id="{00000000-0008-0000-0600-00001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xmlns="" id="{00000000-0008-0000-0600-00001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3" name="Text Box 9">
          <a:extLst>
            <a:ext uri="{FF2B5EF4-FFF2-40B4-BE49-F238E27FC236}">
              <a16:creationId xmlns:a16="http://schemas.microsoft.com/office/drawing/2014/main" xmlns="" id="{00000000-0008-0000-0600-00001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4" name="Text Box 10">
          <a:extLst>
            <a:ext uri="{FF2B5EF4-FFF2-40B4-BE49-F238E27FC236}">
              <a16:creationId xmlns:a16="http://schemas.microsoft.com/office/drawing/2014/main" xmlns="" id="{00000000-0008-0000-0600-00001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5" name="Text Box 41">
          <a:extLst>
            <a:ext uri="{FF2B5EF4-FFF2-40B4-BE49-F238E27FC236}">
              <a16:creationId xmlns:a16="http://schemas.microsoft.com/office/drawing/2014/main" xmlns="" id="{00000000-0008-0000-0600-00001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6" name="Text Box 43">
          <a:extLst>
            <a:ext uri="{FF2B5EF4-FFF2-40B4-BE49-F238E27FC236}">
              <a16:creationId xmlns:a16="http://schemas.microsoft.com/office/drawing/2014/main" xmlns="" id="{00000000-0008-0000-0600-00001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xmlns="" id="{00000000-0008-0000-0600-00001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xmlns="" id="{00000000-0008-0000-0600-00001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79" name="Text Box 9">
          <a:extLst>
            <a:ext uri="{FF2B5EF4-FFF2-40B4-BE49-F238E27FC236}">
              <a16:creationId xmlns:a16="http://schemas.microsoft.com/office/drawing/2014/main" xmlns="" id="{00000000-0008-0000-0600-00001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80" name="Text Box 10">
          <a:extLst>
            <a:ext uri="{FF2B5EF4-FFF2-40B4-BE49-F238E27FC236}">
              <a16:creationId xmlns:a16="http://schemas.microsoft.com/office/drawing/2014/main" xmlns="" id="{00000000-0008-0000-0600-00002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81" name="Text Box 41">
          <a:extLst>
            <a:ext uri="{FF2B5EF4-FFF2-40B4-BE49-F238E27FC236}">
              <a16:creationId xmlns:a16="http://schemas.microsoft.com/office/drawing/2014/main" xmlns="" id="{00000000-0008-0000-0600-00002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082" name="Text Box 43">
          <a:extLst>
            <a:ext uri="{FF2B5EF4-FFF2-40B4-BE49-F238E27FC236}">
              <a16:creationId xmlns:a16="http://schemas.microsoft.com/office/drawing/2014/main" xmlns="" id="{00000000-0008-0000-0600-00002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xmlns="" id="{00000000-0008-0000-0600-00002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xmlns="" id="{00000000-0008-0000-0600-00002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5" name="Text Box 9">
          <a:extLst>
            <a:ext uri="{FF2B5EF4-FFF2-40B4-BE49-F238E27FC236}">
              <a16:creationId xmlns:a16="http://schemas.microsoft.com/office/drawing/2014/main" xmlns="" id="{00000000-0008-0000-0600-00002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6" name="Text Box 10">
          <a:extLst>
            <a:ext uri="{FF2B5EF4-FFF2-40B4-BE49-F238E27FC236}">
              <a16:creationId xmlns:a16="http://schemas.microsoft.com/office/drawing/2014/main" xmlns="" id="{00000000-0008-0000-0600-00002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7" name="Text Box 41">
          <a:extLst>
            <a:ext uri="{FF2B5EF4-FFF2-40B4-BE49-F238E27FC236}">
              <a16:creationId xmlns:a16="http://schemas.microsoft.com/office/drawing/2014/main" xmlns="" id="{00000000-0008-0000-0600-00002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8" name="Text Box 43">
          <a:extLst>
            <a:ext uri="{FF2B5EF4-FFF2-40B4-BE49-F238E27FC236}">
              <a16:creationId xmlns:a16="http://schemas.microsoft.com/office/drawing/2014/main" xmlns="" id="{00000000-0008-0000-0600-00002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xmlns="" id="{00000000-0008-0000-0600-00002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xmlns="" id="{00000000-0008-0000-0600-00002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91" name="Text Box 9">
          <a:extLst>
            <a:ext uri="{FF2B5EF4-FFF2-40B4-BE49-F238E27FC236}">
              <a16:creationId xmlns:a16="http://schemas.microsoft.com/office/drawing/2014/main" xmlns="" id="{00000000-0008-0000-0600-00002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92" name="Text Box 10">
          <a:extLst>
            <a:ext uri="{FF2B5EF4-FFF2-40B4-BE49-F238E27FC236}">
              <a16:creationId xmlns:a16="http://schemas.microsoft.com/office/drawing/2014/main" xmlns="" id="{00000000-0008-0000-0600-00002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93" name="Text Box 41">
          <a:extLst>
            <a:ext uri="{FF2B5EF4-FFF2-40B4-BE49-F238E27FC236}">
              <a16:creationId xmlns:a16="http://schemas.microsoft.com/office/drawing/2014/main" xmlns="" id="{00000000-0008-0000-0600-00002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094" name="Text Box 43">
          <a:extLst>
            <a:ext uri="{FF2B5EF4-FFF2-40B4-BE49-F238E27FC236}">
              <a16:creationId xmlns:a16="http://schemas.microsoft.com/office/drawing/2014/main" xmlns="" id="{00000000-0008-0000-0600-00002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xmlns="" id="{00000000-0008-0000-0600-00002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xmlns="" id="{00000000-0008-0000-0600-00003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97" name="Text Box 9">
          <a:extLst>
            <a:ext uri="{FF2B5EF4-FFF2-40B4-BE49-F238E27FC236}">
              <a16:creationId xmlns:a16="http://schemas.microsoft.com/office/drawing/2014/main" xmlns="" id="{00000000-0008-0000-0600-00003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98" name="Text Box 10">
          <a:extLst>
            <a:ext uri="{FF2B5EF4-FFF2-40B4-BE49-F238E27FC236}">
              <a16:creationId xmlns:a16="http://schemas.microsoft.com/office/drawing/2014/main" xmlns="" id="{00000000-0008-0000-0600-00003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099" name="Text Box 41">
          <a:extLst>
            <a:ext uri="{FF2B5EF4-FFF2-40B4-BE49-F238E27FC236}">
              <a16:creationId xmlns:a16="http://schemas.microsoft.com/office/drawing/2014/main" xmlns="" id="{00000000-0008-0000-0600-00003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0" name="Text Box 43">
          <a:extLst>
            <a:ext uri="{FF2B5EF4-FFF2-40B4-BE49-F238E27FC236}">
              <a16:creationId xmlns:a16="http://schemas.microsoft.com/office/drawing/2014/main" xmlns="" id="{00000000-0008-0000-0600-00003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xmlns="" id="{00000000-0008-0000-0600-00003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xmlns="" id="{00000000-0008-0000-0600-00003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3" name="Text Box 9">
          <a:extLst>
            <a:ext uri="{FF2B5EF4-FFF2-40B4-BE49-F238E27FC236}">
              <a16:creationId xmlns:a16="http://schemas.microsoft.com/office/drawing/2014/main" xmlns="" id="{00000000-0008-0000-0600-00003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4" name="Text Box 10">
          <a:extLst>
            <a:ext uri="{FF2B5EF4-FFF2-40B4-BE49-F238E27FC236}">
              <a16:creationId xmlns:a16="http://schemas.microsoft.com/office/drawing/2014/main" xmlns="" id="{00000000-0008-0000-0600-00003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5" name="Text Box 41">
          <a:extLst>
            <a:ext uri="{FF2B5EF4-FFF2-40B4-BE49-F238E27FC236}">
              <a16:creationId xmlns:a16="http://schemas.microsoft.com/office/drawing/2014/main" xmlns="" id="{00000000-0008-0000-0600-00003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6" name="Text Box 43">
          <a:extLst>
            <a:ext uri="{FF2B5EF4-FFF2-40B4-BE49-F238E27FC236}">
              <a16:creationId xmlns:a16="http://schemas.microsoft.com/office/drawing/2014/main" xmlns="" id="{00000000-0008-0000-0600-00003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xmlns="" id="{00000000-0008-0000-0600-00003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xmlns="" id="{00000000-0008-0000-0600-00003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09" name="Text Box 9">
          <a:extLst>
            <a:ext uri="{FF2B5EF4-FFF2-40B4-BE49-F238E27FC236}">
              <a16:creationId xmlns:a16="http://schemas.microsoft.com/office/drawing/2014/main" xmlns="" id="{00000000-0008-0000-0600-00003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0" name="Text Box 10">
          <a:extLst>
            <a:ext uri="{FF2B5EF4-FFF2-40B4-BE49-F238E27FC236}">
              <a16:creationId xmlns:a16="http://schemas.microsoft.com/office/drawing/2014/main" xmlns="" id="{00000000-0008-0000-0600-00003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1" name="Text Box 41">
          <a:extLst>
            <a:ext uri="{FF2B5EF4-FFF2-40B4-BE49-F238E27FC236}">
              <a16:creationId xmlns:a16="http://schemas.microsoft.com/office/drawing/2014/main" xmlns="" id="{00000000-0008-0000-0600-00003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2" name="Text Box 43">
          <a:extLst>
            <a:ext uri="{FF2B5EF4-FFF2-40B4-BE49-F238E27FC236}">
              <a16:creationId xmlns:a16="http://schemas.microsoft.com/office/drawing/2014/main" xmlns="" id="{00000000-0008-0000-0600-00004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xmlns="" id="{00000000-0008-0000-0600-00004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xmlns="" id="{00000000-0008-0000-0600-00004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5" name="Text Box 9">
          <a:extLst>
            <a:ext uri="{FF2B5EF4-FFF2-40B4-BE49-F238E27FC236}">
              <a16:creationId xmlns:a16="http://schemas.microsoft.com/office/drawing/2014/main" xmlns="" id="{00000000-0008-0000-0600-00004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6" name="Text Box 10">
          <a:extLst>
            <a:ext uri="{FF2B5EF4-FFF2-40B4-BE49-F238E27FC236}">
              <a16:creationId xmlns:a16="http://schemas.microsoft.com/office/drawing/2014/main" xmlns="" id="{00000000-0008-0000-0600-00004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7" name="Text Box 41">
          <a:extLst>
            <a:ext uri="{FF2B5EF4-FFF2-40B4-BE49-F238E27FC236}">
              <a16:creationId xmlns:a16="http://schemas.microsoft.com/office/drawing/2014/main" xmlns="" id="{00000000-0008-0000-0600-00004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8" name="Text Box 43">
          <a:extLst>
            <a:ext uri="{FF2B5EF4-FFF2-40B4-BE49-F238E27FC236}">
              <a16:creationId xmlns:a16="http://schemas.microsoft.com/office/drawing/2014/main" xmlns="" id="{00000000-0008-0000-0600-00004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xmlns="" id="{00000000-0008-0000-0600-00004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xmlns="" id="{00000000-0008-0000-0600-00004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1" name="Text Box 9">
          <a:extLst>
            <a:ext uri="{FF2B5EF4-FFF2-40B4-BE49-F238E27FC236}">
              <a16:creationId xmlns:a16="http://schemas.microsoft.com/office/drawing/2014/main" xmlns="" id="{00000000-0008-0000-0600-00004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2" name="Text Box 10">
          <a:extLst>
            <a:ext uri="{FF2B5EF4-FFF2-40B4-BE49-F238E27FC236}">
              <a16:creationId xmlns:a16="http://schemas.microsoft.com/office/drawing/2014/main" xmlns="" id="{00000000-0008-0000-0600-00004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3" name="Text Box 41">
          <a:extLst>
            <a:ext uri="{FF2B5EF4-FFF2-40B4-BE49-F238E27FC236}">
              <a16:creationId xmlns:a16="http://schemas.microsoft.com/office/drawing/2014/main" xmlns="" id="{00000000-0008-0000-0600-00004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4" name="Text Box 43">
          <a:extLst>
            <a:ext uri="{FF2B5EF4-FFF2-40B4-BE49-F238E27FC236}">
              <a16:creationId xmlns:a16="http://schemas.microsoft.com/office/drawing/2014/main" xmlns="" id="{00000000-0008-0000-0600-00004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xmlns="" id="{00000000-0008-0000-0600-00004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xmlns="" id="{00000000-0008-0000-0600-00004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7" name="Text Box 9">
          <a:extLst>
            <a:ext uri="{FF2B5EF4-FFF2-40B4-BE49-F238E27FC236}">
              <a16:creationId xmlns:a16="http://schemas.microsoft.com/office/drawing/2014/main" xmlns="" id="{00000000-0008-0000-0600-00004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8" name="Text Box 10">
          <a:extLst>
            <a:ext uri="{FF2B5EF4-FFF2-40B4-BE49-F238E27FC236}">
              <a16:creationId xmlns:a16="http://schemas.microsoft.com/office/drawing/2014/main" xmlns="" id="{00000000-0008-0000-0600-00005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29" name="Text Box 41">
          <a:extLst>
            <a:ext uri="{FF2B5EF4-FFF2-40B4-BE49-F238E27FC236}">
              <a16:creationId xmlns:a16="http://schemas.microsoft.com/office/drawing/2014/main" xmlns="" id="{00000000-0008-0000-0600-00005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30" name="Text Box 43">
          <a:extLst>
            <a:ext uri="{FF2B5EF4-FFF2-40B4-BE49-F238E27FC236}">
              <a16:creationId xmlns:a16="http://schemas.microsoft.com/office/drawing/2014/main" xmlns="" id="{00000000-0008-0000-0600-00005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xmlns="" id="{00000000-0008-0000-0600-00005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xmlns="" id="{00000000-0008-0000-0600-00005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33" name="Text Box 9">
          <a:extLst>
            <a:ext uri="{FF2B5EF4-FFF2-40B4-BE49-F238E27FC236}">
              <a16:creationId xmlns:a16="http://schemas.microsoft.com/office/drawing/2014/main" xmlns="" id="{00000000-0008-0000-0600-00005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34" name="Text Box 10">
          <a:extLst>
            <a:ext uri="{FF2B5EF4-FFF2-40B4-BE49-F238E27FC236}">
              <a16:creationId xmlns:a16="http://schemas.microsoft.com/office/drawing/2014/main" xmlns="" id="{00000000-0008-0000-0600-00005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35" name="Text Box 41">
          <a:extLst>
            <a:ext uri="{FF2B5EF4-FFF2-40B4-BE49-F238E27FC236}">
              <a16:creationId xmlns:a16="http://schemas.microsoft.com/office/drawing/2014/main" xmlns="" id="{00000000-0008-0000-0600-00005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36" name="Text Box 43">
          <a:extLst>
            <a:ext uri="{FF2B5EF4-FFF2-40B4-BE49-F238E27FC236}">
              <a16:creationId xmlns:a16="http://schemas.microsoft.com/office/drawing/2014/main" xmlns="" id="{00000000-0008-0000-0600-00005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xmlns="" id="{00000000-0008-0000-0600-00005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xmlns="" id="{00000000-0008-0000-0600-00005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xmlns="" id="{00000000-0008-0000-0600-00005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0" name="Text Box 10">
          <a:extLst>
            <a:ext uri="{FF2B5EF4-FFF2-40B4-BE49-F238E27FC236}">
              <a16:creationId xmlns:a16="http://schemas.microsoft.com/office/drawing/2014/main" xmlns="" id="{00000000-0008-0000-0600-00005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1" name="Text Box 41">
          <a:extLst>
            <a:ext uri="{FF2B5EF4-FFF2-40B4-BE49-F238E27FC236}">
              <a16:creationId xmlns:a16="http://schemas.microsoft.com/office/drawing/2014/main" xmlns="" id="{00000000-0008-0000-0600-00005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2" name="Text Box 43">
          <a:extLst>
            <a:ext uri="{FF2B5EF4-FFF2-40B4-BE49-F238E27FC236}">
              <a16:creationId xmlns:a16="http://schemas.microsoft.com/office/drawing/2014/main" xmlns="" id="{00000000-0008-0000-0600-00005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xmlns="" id="{00000000-0008-0000-0600-00005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xmlns="" id="{00000000-0008-0000-0600-00006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5" name="Text Box 9">
          <a:extLst>
            <a:ext uri="{FF2B5EF4-FFF2-40B4-BE49-F238E27FC236}">
              <a16:creationId xmlns:a16="http://schemas.microsoft.com/office/drawing/2014/main" xmlns="" id="{00000000-0008-0000-0600-00006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6" name="Text Box 10">
          <a:extLst>
            <a:ext uri="{FF2B5EF4-FFF2-40B4-BE49-F238E27FC236}">
              <a16:creationId xmlns:a16="http://schemas.microsoft.com/office/drawing/2014/main" xmlns="" id="{00000000-0008-0000-0600-00006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7" name="Text Box 41">
          <a:extLst>
            <a:ext uri="{FF2B5EF4-FFF2-40B4-BE49-F238E27FC236}">
              <a16:creationId xmlns:a16="http://schemas.microsoft.com/office/drawing/2014/main" xmlns="" id="{00000000-0008-0000-0600-00006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48" name="Text Box 43">
          <a:extLst>
            <a:ext uri="{FF2B5EF4-FFF2-40B4-BE49-F238E27FC236}">
              <a16:creationId xmlns:a16="http://schemas.microsoft.com/office/drawing/2014/main" xmlns="" id="{00000000-0008-0000-0600-00006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xmlns="" id="{00000000-0008-0000-0600-00006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xmlns="" id="{00000000-0008-0000-0600-00006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51" name="Text Box 9">
          <a:extLst>
            <a:ext uri="{FF2B5EF4-FFF2-40B4-BE49-F238E27FC236}">
              <a16:creationId xmlns:a16="http://schemas.microsoft.com/office/drawing/2014/main" xmlns="" id="{00000000-0008-0000-0600-00006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52" name="Text Box 10">
          <a:extLst>
            <a:ext uri="{FF2B5EF4-FFF2-40B4-BE49-F238E27FC236}">
              <a16:creationId xmlns:a16="http://schemas.microsoft.com/office/drawing/2014/main" xmlns="" id="{00000000-0008-0000-0600-00006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53" name="Text Box 41">
          <a:extLst>
            <a:ext uri="{FF2B5EF4-FFF2-40B4-BE49-F238E27FC236}">
              <a16:creationId xmlns:a16="http://schemas.microsoft.com/office/drawing/2014/main" xmlns="" id="{00000000-0008-0000-0600-00006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154" name="Text Box 43">
          <a:extLst>
            <a:ext uri="{FF2B5EF4-FFF2-40B4-BE49-F238E27FC236}">
              <a16:creationId xmlns:a16="http://schemas.microsoft.com/office/drawing/2014/main" xmlns="" id="{00000000-0008-0000-0600-00006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xmlns="" id="{00000000-0008-0000-0600-00006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xmlns="" id="{00000000-0008-0000-0600-00006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57" name="Text Box 9">
          <a:extLst>
            <a:ext uri="{FF2B5EF4-FFF2-40B4-BE49-F238E27FC236}">
              <a16:creationId xmlns:a16="http://schemas.microsoft.com/office/drawing/2014/main" xmlns="" id="{00000000-0008-0000-0600-00006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58" name="Text Box 10">
          <a:extLst>
            <a:ext uri="{FF2B5EF4-FFF2-40B4-BE49-F238E27FC236}">
              <a16:creationId xmlns:a16="http://schemas.microsoft.com/office/drawing/2014/main" xmlns="" id="{00000000-0008-0000-0600-00006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59" name="Text Box 41">
          <a:extLst>
            <a:ext uri="{FF2B5EF4-FFF2-40B4-BE49-F238E27FC236}">
              <a16:creationId xmlns:a16="http://schemas.microsoft.com/office/drawing/2014/main" xmlns="" id="{00000000-0008-0000-0600-00006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0" name="Text Box 43">
          <a:extLst>
            <a:ext uri="{FF2B5EF4-FFF2-40B4-BE49-F238E27FC236}">
              <a16:creationId xmlns:a16="http://schemas.microsoft.com/office/drawing/2014/main" xmlns="" id="{00000000-0008-0000-0600-00007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xmlns="" id="{00000000-0008-0000-0600-00007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xmlns="" id="{00000000-0008-0000-0600-00007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xmlns="" id="{00000000-0008-0000-0600-00007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4" name="Text Box 10">
          <a:extLst>
            <a:ext uri="{FF2B5EF4-FFF2-40B4-BE49-F238E27FC236}">
              <a16:creationId xmlns:a16="http://schemas.microsoft.com/office/drawing/2014/main" xmlns="" id="{00000000-0008-0000-0600-00007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5" name="Text Box 41">
          <a:extLst>
            <a:ext uri="{FF2B5EF4-FFF2-40B4-BE49-F238E27FC236}">
              <a16:creationId xmlns:a16="http://schemas.microsoft.com/office/drawing/2014/main" xmlns="" id="{00000000-0008-0000-0600-00007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9525" cy="28575"/>
    <xdr:sp macro="" textlink="">
      <xdr:nvSpPr>
        <xdr:cNvPr id="2166" name="Text Box 43">
          <a:extLst>
            <a:ext uri="{FF2B5EF4-FFF2-40B4-BE49-F238E27FC236}">
              <a16:creationId xmlns:a16="http://schemas.microsoft.com/office/drawing/2014/main" xmlns="" id="{00000000-0008-0000-0600-00007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xmlns="" id="{00000000-0008-0000-0600-00007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xmlns="" id="{00000000-0008-0000-0600-00007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69" name="Text Box 9">
          <a:extLst>
            <a:ext uri="{FF2B5EF4-FFF2-40B4-BE49-F238E27FC236}">
              <a16:creationId xmlns:a16="http://schemas.microsoft.com/office/drawing/2014/main" xmlns="" id="{00000000-0008-0000-0600-00007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0" name="Text Box 10">
          <a:extLst>
            <a:ext uri="{FF2B5EF4-FFF2-40B4-BE49-F238E27FC236}">
              <a16:creationId xmlns:a16="http://schemas.microsoft.com/office/drawing/2014/main" xmlns="" id="{00000000-0008-0000-0600-00007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1" name="Text Box 41">
          <a:extLst>
            <a:ext uri="{FF2B5EF4-FFF2-40B4-BE49-F238E27FC236}">
              <a16:creationId xmlns:a16="http://schemas.microsoft.com/office/drawing/2014/main" xmlns="" id="{00000000-0008-0000-0600-00007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2" name="Text Box 43">
          <a:extLst>
            <a:ext uri="{FF2B5EF4-FFF2-40B4-BE49-F238E27FC236}">
              <a16:creationId xmlns:a16="http://schemas.microsoft.com/office/drawing/2014/main" xmlns="" id="{00000000-0008-0000-0600-00007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xmlns="" id="{00000000-0008-0000-0600-00007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xmlns="" id="{00000000-0008-0000-0600-00007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5" name="Text Box 9">
          <a:extLst>
            <a:ext uri="{FF2B5EF4-FFF2-40B4-BE49-F238E27FC236}">
              <a16:creationId xmlns:a16="http://schemas.microsoft.com/office/drawing/2014/main" xmlns="" id="{00000000-0008-0000-0600-00007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6" name="Text Box 10">
          <a:extLst>
            <a:ext uri="{FF2B5EF4-FFF2-40B4-BE49-F238E27FC236}">
              <a16:creationId xmlns:a16="http://schemas.microsoft.com/office/drawing/2014/main" xmlns="" id="{00000000-0008-0000-0600-00008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7" name="Text Box 41">
          <a:extLst>
            <a:ext uri="{FF2B5EF4-FFF2-40B4-BE49-F238E27FC236}">
              <a16:creationId xmlns:a16="http://schemas.microsoft.com/office/drawing/2014/main" xmlns="" id="{00000000-0008-0000-0600-00008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8" name="Text Box 43">
          <a:extLst>
            <a:ext uri="{FF2B5EF4-FFF2-40B4-BE49-F238E27FC236}">
              <a16:creationId xmlns:a16="http://schemas.microsoft.com/office/drawing/2014/main" xmlns="" id="{00000000-0008-0000-0600-00008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xmlns="" id="{00000000-0008-0000-0600-00008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xmlns="" id="{00000000-0008-0000-0600-00008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1" name="Text Box 9">
          <a:extLst>
            <a:ext uri="{FF2B5EF4-FFF2-40B4-BE49-F238E27FC236}">
              <a16:creationId xmlns:a16="http://schemas.microsoft.com/office/drawing/2014/main" xmlns="" id="{00000000-0008-0000-0600-00008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2" name="Text Box 10">
          <a:extLst>
            <a:ext uri="{FF2B5EF4-FFF2-40B4-BE49-F238E27FC236}">
              <a16:creationId xmlns:a16="http://schemas.microsoft.com/office/drawing/2014/main" xmlns="" id="{00000000-0008-0000-0600-00008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3" name="Text Box 41">
          <a:extLst>
            <a:ext uri="{FF2B5EF4-FFF2-40B4-BE49-F238E27FC236}">
              <a16:creationId xmlns:a16="http://schemas.microsoft.com/office/drawing/2014/main" xmlns="" id="{00000000-0008-0000-0600-00008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4" name="Text Box 43">
          <a:extLst>
            <a:ext uri="{FF2B5EF4-FFF2-40B4-BE49-F238E27FC236}">
              <a16:creationId xmlns:a16="http://schemas.microsoft.com/office/drawing/2014/main" xmlns="" id="{00000000-0008-0000-0600-00008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xmlns="" id="{00000000-0008-0000-0600-00008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xmlns="" id="{00000000-0008-0000-0600-00008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7" name="Text Box 9">
          <a:extLst>
            <a:ext uri="{FF2B5EF4-FFF2-40B4-BE49-F238E27FC236}">
              <a16:creationId xmlns:a16="http://schemas.microsoft.com/office/drawing/2014/main" xmlns="" id="{00000000-0008-0000-0600-00008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8" name="Text Box 10">
          <a:extLst>
            <a:ext uri="{FF2B5EF4-FFF2-40B4-BE49-F238E27FC236}">
              <a16:creationId xmlns:a16="http://schemas.microsoft.com/office/drawing/2014/main" xmlns="" id="{00000000-0008-0000-0600-00008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89" name="Text Box 41">
          <a:extLst>
            <a:ext uri="{FF2B5EF4-FFF2-40B4-BE49-F238E27FC236}">
              <a16:creationId xmlns:a16="http://schemas.microsoft.com/office/drawing/2014/main" xmlns="" id="{00000000-0008-0000-0600-00008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0" name="Text Box 43">
          <a:extLst>
            <a:ext uri="{FF2B5EF4-FFF2-40B4-BE49-F238E27FC236}">
              <a16:creationId xmlns:a16="http://schemas.microsoft.com/office/drawing/2014/main" xmlns="" id="{00000000-0008-0000-0600-00008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xmlns="" id="{00000000-0008-0000-0600-00008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xmlns="" id="{00000000-0008-0000-0600-00009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3" name="Text Box 9">
          <a:extLst>
            <a:ext uri="{FF2B5EF4-FFF2-40B4-BE49-F238E27FC236}">
              <a16:creationId xmlns:a16="http://schemas.microsoft.com/office/drawing/2014/main" xmlns="" id="{00000000-0008-0000-0600-00009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4" name="Text Box 10">
          <a:extLst>
            <a:ext uri="{FF2B5EF4-FFF2-40B4-BE49-F238E27FC236}">
              <a16:creationId xmlns:a16="http://schemas.microsoft.com/office/drawing/2014/main" xmlns="" id="{00000000-0008-0000-0600-00009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5" name="Text Box 41">
          <a:extLst>
            <a:ext uri="{FF2B5EF4-FFF2-40B4-BE49-F238E27FC236}">
              <a16:creationId xmlns:a16="http://schemas.microsoft.com/office/drawing/2014/main" xmlns="" id="{00000000-0008-0000-0600-00009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6" name="Text Box 43">
          <a:extLst>
            <a:ext uri="{FF2B5EF4-FFF2-40B4-BE49-F238E27FC236}">
              <a16:creationId xmlns:a16="http://schemas.microsoft.com/office/drawing/2014/main" xmlns="" id="{00000000-0008-0000-0600-00009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xmlns="" id="{00000000-0008-0000-0600-00009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xmlns="" id="{00000000-0008-0000-0600-00009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xmlns="" id="{00000000-0008-0000-0600-00009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xmlns="" id="{00000000-0008-0000-0600-00009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1" name="Text Box 41">
          <a:extLst>
            <a:ext uri="{FF2B5EF4-FFF2-40B4-BE49-F238E27FC236}">
              <a16:creationId xmlns:a16="http://schemas.microsoft.com/office/drawing/2014/main" xmlns="" id="{00000000-0008-0000-0600-00009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2" name="Text Box 43">
          <a:extLst>
            <a:ext uri="{FF2B5EF4-FFF2-40B4-BE49-F238E27FC236}">
              <a16:creationId xmlns:a16="http://schemas.microsoft.com/office/drawing/2014/main" xmlns="" id="{00000000-0008-0000-0600-00009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xmlns="" id="{00000000-0008-0000-0600-00009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xmlns="" id="{00000000-0008-0000-0600-00009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5" name="Text Box 9">
          <a:extLst>
            <a:ext uri="{FF2B5EF4-FFF2-40B4-BE49-F238E27FC236}">
              <a16:creationId xmlns:a16="http://schemas.microsoft.com/office/drawing/2014/main" xmlns="" id="{00000000-0008-0000-0600-00009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6" name="Text Box 10">
          <a:extLst>
            <a:ext uri="{FF2B5EF4-FFF2-40B4-BE49-F238E27FC236}">
              <a16:creationId xmlns:a16="http://schemas.microsoft.com/office/drawing/2014/main" xmlns="" id="{00000000-0008-0000-0600-00009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7" name="Text Box 41">
          <a:extLst>
            <a:ext uri="{FF2B5EF4-FFF2-40B4-BE49-F238E27FC236}">
              <a16:creationId xmlns:a16="http://schemas.microsoft.com/office/drawing/2014/main" xmlns="" id="{00000000-0008-0000-0600-00009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8" name="Text Box 43">
          <a:extLst>
            <a:ext uri="{FF2B5EF4-FFF2-40B4-BE49-F238E27FC236}">
              <a16:creationId xmlns:a16="http://schemas.microsoft.com/office/drawing/2014/main" xmlns="" id="{00000000-0008-0000-0600-0000A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xmlns="" id="{00000000-0008-0000-0600-0000A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xmlns="" id="{00000000-0008-0000-0600-0000A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xmlns="" id="{00000000-0008-0000-0600-0000A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2" name="Text Box 10">
          <a:extLst>
            <a:ext uri="{FF2B5EF4-FFF2-40B4-BE49-F238E27FC236}">
              <a16:creationId xmlns:a16="http://schemas.microsoft.com/office/drawing/2014/main" xmlns="" id="{00000000-0008-0000-0600-0000A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3" name="Text Box 41">
          <a:extLst>
            <a:ext uri="{FF2B5EF4-FFF2-40B4-BE49-F238E27FC236}">
              <a16:creationId xmlns:a16="http://schemas.microsoft.com/office/drawing/2014/main" xmlns="" id="{00000000-0008-0000-0600-0000A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4" name="Text Box 43">
          <a:extLst>
            <a:ext uri="{FF2B5EF4-FFF2-40B4-BE49-F238E27FC236}">
              <a16:creationId xmlns:a16="http://schemas.microsoft.com/office/drawing/2014/main" xmlns="" id="{00000000-0008-0000-0600-0000A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xmlns="" id="{00000000-0008-0000-0600-0000A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xmlns="" id="{00000000-0008-0000-0600-0000A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7" name="Text Box 9">
          <a:extLst>
            <a:ext uri="{FF2B5EF4-FFF2-40B4-BE49-F238E27FC236}">
              <a16:creationId xmlns:a16="http://schemas.microsoft.com/office/drawing/2014/main" xmlns="" id="{00000000-0008-0000-0600-0000A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8" name="Text Box 10">
          <a:extLst>
            <a:ext uri="{FF2B5EF4-FFF2-40B4-BE49-F238E27FC236}">
              <a16:creationId xmlns:a16="http://schemas.microsoft.com/office/drawing/2014/main" xmlns="" id="{00000000-0008-0000-0600-0000A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19" name="Text Box 41">
          <a:extLst>
            <a:ext uri="{FF2B5EF4-FFF2-40B4-BE49-F238E27FC236}">
              <a16:creationId xmlns:a16="http://schemas.microsoft.com/office/drawing/2014/main" xmlns="" id="{00000000-0008-0000-0600-0000A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0" name="Text Box 43">
          <a:extLst>
            <a:ext uri="{FF2B5EF4-FFF2-40B4-BE49-F238E27FC236}">
              <a16:creationId xmlns:a16="http://schemas.microsoft.com/office/drawing/2014/main" xmlns="" id="{00000000-0008-0000-0600-0000A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xmlns="" id="{00000000-0008-0000-0600-0000A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xmlns="" id="{00000000-0008-0000-0600-0000A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3" name="Text Box 9">
          <a:extLst>
            <a:ext uri="{FF2B5EF4-FFF2-40B4-BE49-F238E27FC236}">
              <a16:creationId xmlns:a16="http://schemas.microsoft.com/office/drawing/2014/main" xmlns="" id="{00000000-0008-0000-0600-0000A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4" name="Text Box 10">
          <a:extLst>
            <a:ext uri="{FF2B5EF4-FFF2-40B4-BE49-F238E27FC236}">
              <a16:creationId xmlns:a16="http://schemas.microsoft.com/office/drawing/2014/main" xmlns="" id="{00000000-0008-0000-0600-0000B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5" name="Text Box 41">
          <a:extLst>
            <a:ext uri="{FF2B5EF4-FFF2-40B4-BE49-F238E27FC236}">
              <a16:creationId xmlns:a16="http://schemas.microsoft.com/office/drawing/2014/main" xmlns="" id="{00000000-0008-0000-0600-0000B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6" name="Text Box 43">
          <a:extLst>
            <a:ext uri="{FF2B5EF4-FFF2-40B4-BE49-F238E27FC236}">
              <a16:creationId xmlns:a16="http://schemas.microsoft.com/office/drawing/2014/main" xmlns="" id="{00000000-0008-0000-0600-0000B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xmlns="" id="{00000000-0008-0000-0600-0000B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xmlns="" id="{00000000-0008-0000-0600-0000B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29" name="Text Box 9">
          <a:extLst>
            <a:ext uri="{FF2B5EF4-FFF2-40B4-BE49-F238E27FC236}">
              <a16:creationId xmlns:a16="http://schemas.microsoft.com/office/drawing/2014/main" xmlns="" id="{00000000-0008-0000-0600-0000B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0" name="Text Box 10">
          <a:extLst>
            <a:ext uri="{FF2B5EF4-FFF2-40B4-BE49-F238E27FC236}">
              <a16:creationId xmlns:a16="http://schemas.microsoft.com/office/drawing/2014/main" xmlns="" id="{00000000-0008-0000-0600-0000B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1" name="Text Box 41">
          <a:extLst>
            <a:ext uri="{FF2B5EF4-FFF2-40B4-BE49-F238E27FC236}">
              <a16:creationId xmlns:a16="http://schemas.microsoft.com/office/drawing/2014/main" xmlns="" id="{00000000-0008-0000-0600-0000B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2" name="Text Box 43">
          <a:extLst>
            <a:ext uri="{FF2B5EF4-FFF2-40B4-BE49-F238E27FC236}">
              <a16:creationId xmlns:a16="http://schemas.microsoft.com/office/drawing/2014/main" xmlns="" id="{00000000-0008-0000-0600-0000B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xmlns="" id="{00000000-0008-0000-0600-0000B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xmlns="" id="{00000000-0008-0000-0600-0000B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5" name="Text Box 9">
          <a:extLst>
            <a:ext uri="{FF2B5EF4-FFF2-40B4-BE49-F238E27FC236}">
              <a16:creationId xmlns:a16="http://schemas.microsoft.com/office/drawing/2014/main" xmlns="" id="{00000000-0008-0000-0600-0000B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6" name="Text Box 10">
          <a:extLst>
            <a:ext uri="{FF2B5EF4-FFF2-40B4-BE49-F238E27FC236}">
              <a16:creationId xmlns:a16="http://schemas.microsoft.com/office/drawing/2014/main" xmlns="" id="{00000000-0008-0000-0600-0000B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7" name="Text Box 41">
          <a:extLst>
            <a:ext uri="{FF2B5EF4-FFF2-40B4-BE49-F238E27FC236}">
              <a16:creationId xmlns:a16="http://schemas.microsoft.com/office/drawing/2014/main" xmlns="" id="{00000000-0008-0000-0600-0000B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38" name="Text Box 43">
          <a:extLst>
            <a:ext uri="{FF2B5EF4-FFF2-40B4-BE49-F238E27FC236}">
              <a16:creationId xmlns:a16="http://schemas.microsoft.com/office/drawing/2014/main" xmlns="" id="{00000000-0008-0000-0600-0000B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xmlns="" id="{00000000-0008-0000-0600-0000B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xmlns="" id="{00000000-0008-0000-0600-0000C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241" name="Text Box 9">
          <a:extLst>
            <a:ext uri="{FF2B5EF4-FFF2-40B4-BE49-F238E27FC236}">
              <a16:creationId xmlns:a16="http://schemas.microsoft.com/office/drawing/2014/main" xmlns="" id="{00000000-0008-0000-0600-0000C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242" name="Text Box 10">
          <a:extLst>
            <a:ext uri="{FF2B5EF4-FFF2-40B4-BE49-F238E27FC236}">
              <a16:creationId xmlns:a16="http://schemas.microsoft.com/office/drawing/2014/main" xmlns="" id="{00000000-0008-0000-0600-0000C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243" name="Text Box 41">
          <a:extLst>
            <a:ext uri="{FF2B5EF4-FFF2-40B4-BE49-F238E27FC236}">
              <a16:creationId xmlns:a16="http://schemas.microsoft.com/office/drawing/2014/main" xmlns="" id="{00000000-0008-0000-0600-0000C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244" name="Text Box 43">
          <a:extLst>
            <a:ext uri="{FF2B5EF4-FFF2-40B4-BE49-F238E27FC236}">
              <a16:creationId xmlns:a16="http://schemas.microsoft.com/office/drawing/2014/main" xmlns="" id="{00000000-0008-0000-0600-0000C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xmlns="" id="{00000000-0008-0000-0600-0000C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xmlns="" id="{00000000-0008-0000-0600-0000C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47" name="Text Box 9">
          <a:extLst>
            <a:ext uri="{FF2B5EF4-FFF2-40B4-BE49-F238E27FC236}">
              <a16:creationId xmlns:a16="http://schemas.microsoft.com/office/drawing/2014/main" xmlns="" id="{00000000-0008-0000-0600-0000C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48" name="Text Box 10">
          <a:extLst>
            <a:ext uri="{FF2B5EF4-FFF2-40B4-BE49-F238E27FC236}">
              <a16:creationId xmlns:a16="http://schemas.microsoft.com/office/drawing/2014/main" xmlns="" id="{00000000-0008-0000-0600-0000C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49" name="Text Box 41">
          <a:extLst>
            <a:ext uri="{FF2B5EF4-FFF2-40B4-BE49-F238E27FC236}">
              <a16:creationId xmlns:a16="http://schemas.microsoft.com/office/drawing/2014/main" xmlns="" id="{00000000-0008-0000-0600-0000C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0" name="Text Box 43">
          <a:extLst>
            <a:ext uri="{FF2B5EF4-FFF2-40B4-BE49-F238E27FC236}">
              <a16:creationId xmlns:a16="http://schemas.microsoft.com/office/drawing/2014/main" xmlns="" id="{00000000-0008-0000-0600-0000C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xmlns="" id="{00000000-0008-0000-0600-0000C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xmlns="" id="{00000000-0008-0000-0600-0000C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3" name="Text Box 9">
          <a:extLst>
            <a:ext uri="{FF2B5EF4-FFF2-40B4-BE49-F238E27FC236}">
              <a16:creationId xmlns:a16="http://schemas.microsoft.com/office/drawing/2014/main" xmlns="" id="{00000000-0008-0000-0600-0000C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4" name="Text Box 10">
          <a:extLst>
            <a:ext uri="{FF2B5EF4-FFF2-40B4-BE49-F238E27FC236}">
              <a16:creationId xmlns:a16="http://schemas.microsoft.com/office/drawing/2014/main" xmlns="" id="{00000000-0008-0000-0600-0000C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5" name="Text Box 41">
          <a:extLst>
            <a:ext uri="{FF2B5EF4-FFF2-40B4-BE49-F238E27FC236}">
              <a16:creationId xmlns:a16="http://schemas.microsoft.com/office/drawing/2014/main" xmlns="" id="{00000000-0008-0000-0600-0000C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6" name="Text Box 43">
          <a:extLst>
            <a:ext uri="{FF2B5EF4-FFF2-40B4-BE49-F238E27FC236}">
              <a16:creationId xmlns:a16="http://schemas.microsoft.com/office/drawing/2014/main" xmlns="" id="{00000000-0008-0000-0600-0000D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xmlns="" id="{00000000-0008-0000-0600-0000D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xmlns="" id="{00000000-0008-0000-0600-0000D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xmlns="" id="{00000000-0008-0000-0600-0000D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0" name="Text Box 10">
          <a:extLst>
            <a:ext uri="{FF2B5EF4-FFF2-40B4-BE49-F238E27FC236}">
              <a16:creationId xmlns:a16="http://schemas.microsoft.com/office/drawing/2014/main" xmlns="" id="{00000000-0008-0000-0600-0000D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1" name="Text Box 41">
          <a:extLst>
            <a:ext uri="{FF2B5EF4-FFF2-40B4-BE49-F238E27FC236}">
              <a16:creationId xmlns:a16="http://schemas.microsoft.com/office/drawing/2014/main" xmlns="" id="{00000000-0008-0000-0600-0000D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2" name="Text Box 43">
          <a:extLst>
            <a:ext uri="{FF2B5EF4-FFF2-40B4-BE49-F238E27FC236}">
              <a16:creationId xmlns:a16="http://schemas.microsoft.com/office/drawing/2014/main" xmlns="" id="{00000000-0008-0000-0600-0000D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xmlns="" id="{00000000-0008-0000-0600-0000D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xmlns="" id="{00000000-0008-0000-0600-0000D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xmlns="" id="{00000000-0008-0000-0600-0000D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xmlns="" id="{00000000-0008-0000-0600-0000D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7" name="Text Box 41">
          <a:extLst>
            <a:ext uri="{FF2B5EF4-FFF2-40B4-BE49-F238E27FC236}">
              <a16:creationId xmlns:a16="http://schemas.microsoft.com/office/drawing/2014/main" xmlns="" id="{00000000-0008-0000-0600-0000D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8" name="Text Box 43">
          <a:extLst>
            <a:ext uri="{FF2B5EF4-FFF2-40B4-BE49-F238E27FC236}">
              <a16:creationId xmlns:a16="http://schemas.microsoft.com/office/drawing/2014/main" xmlns="" id="{00000000-0008-0000-0600-0000D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xmlns="" id="{00000000-0008-0000-0600-0000D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xmlns="" id="{00000000-0008-0000-0600-0000D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1" name="Text Box 9">
          <a:extLst>
            <a:ext uri="{FF2B5EF4-FFF2-40B4-BE49-F238E27FC236}">
              <a16:creationId xmlns:a16="http://schemas.microsoft.com/office/drawing/2014/main" xmlns="" id="{00000000-0008-0000-0600-0000D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2" name="Text Box 10">
          <a:extLst>
            <a:ext uri="{FF2B5EF4-FFF2-40B4-BE49-F238E27FC236}">
              <a16:creationId xmlns:a16="http://schemas.microsoft.com/office/drawing/2014/main" xmlns="" id="{00000000-0008-0000-0600-0000E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3" name="Text Box 41">
          <a:extLst>
            <a:ext uri="{FF2B5EF4-FFF2-40B4-BE49-F238E27FC236}">
              <a16:creationId xmlns:a16="http://schemas.microsoft.com/office/drawing/2014/main" xmlns="" id="{00000000-0008-0000-0600-0000E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4" name="Text Box 43">
          <a:extLst>
            <a:ext uri="{FF2B5EF4-FFF2-40B4-BE49-F238E27FC236}">
              <a16:creationId xmlns:a16="http://schemas.microsoft.com/office/drawing/2014/main" xmlns="" id="{00000000-0008-0000-0600-0000E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xmlns="" id="{00000000-0008-0000-0600-0000E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xmlns="" id="{00000000-0008-0000-0600-0000E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7" name="Text Box 9">
          <a:extLst>
            <a:ext uri="{FF2B5EF4-FFF2-40B4-BE49-F238E27FC236}">
              <a16:creationId xmlns:a16="http://schemas.microsoft.com/office/drawing/2014/main" xmlns="" id="{00000000-0008-0000-0600-0000E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8" name="Text Box 10">
          <a:extLst>
            <a:ext uri="{FF2B5EF4-FFF2-40B4-BE49-F238E27FC236}">
              <a16:creationId xmlns:a16="http://schemas.microsoft.com/office/drawing/2014/main" xmlns="" id="{00000000-0008-0000-0600-0000E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79" name="Text Box 41">
          <a:extLst>
            <a:ext uri="{FF2B5EF4-FFF2-40B4-BE49-F238E27FC236}">
              <a16:creationId xmlns:a16="http://schemas.microsoft.com/office/drawing/2014/main" xmlns="" id="{00000000-0008-0000-0600-0000E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0" name="Text Box 43">
          <a:extLst>
            <a:ext uri="{FF2B5EF4-FFF2-40B4-BE49-F238E27FC236}">
              <a16:creationId xmlns:a16="http://schemas.microsoft.com/office/drawing/2014/main" xmlns="" id="{00000000-0008-0000-0600-0000E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xmlns="" id="{00000000-0008-0000-0600-0000E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xmlns="" id="{00000000-0008-0000-0600-0000E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3" name="Text Box 9">
          <a:extLst>
            <a:ext uri="{FF2B5EF4-FFF2-40B4-BE49-F238E27FC236}">
              <a16:creationId xmlns:a16="http://schemas.microsoft.com/office/drawing/2014/main" xmlns="" id="{00000000-0008-0000-0600-0000E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4" name="Text Box 10">
          <a:extLst>
            <a:ext uri="{FF2B5EF4-FFF2-40B4-BE49-F238E27FC236}">
              <a16:creationId xmlns:a16="http://schemas.microsoft.com/office/drawing/2014/main" xmlns="" id="{00000000-0008-0000-0600-0000E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5" name="Text Box 41">
          <a:extLst>
            <a:ext uri="{FF2B5EF4-FFF2-40B4-BE49-F238E27FC236}">
              <a16:creationId xmlns:a16="http://schemas.microsoft.com/office/drawing/2014/main" xmlns="" id="{00000000-0008-0000-0600-0000E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6" name="Text Box 43">
          <a:extLst>
            <a:ext uri="{FF2B5EF4-FFF2-40B4-BE49-F238E27FC236}">
              <a16:creationId xmlns:a16="http://schemas.microsoft.com/office/drawing/2014/main" xmlns="" id="{00000000-0008-0000-0600-0000E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xmlns="" id="{00000000-0008-0000-0600-0000E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xmlns="" id="{00000000-0008-0000-0600-0000F0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89" name="Text Box 9">
          <a:extLst>
            <a:ext uri="{FF2B5EF4-FFF2-40B4-BE49-F238E27FC236}">
              <a16:creationId xmlns:a16="http://schemas.microsoft.com/office/drawing/2014/main" xmlns="" id="{00000000-0008-0000-0600-0000F1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0" name="Text Box 10">
          <a:extLst>
            <a:ext uri="{FF2B5EF4-FFF2-40B4-BE49-F238E27FC236}">
              <a16:creationId xmlns:a16="http://schemas.microsoft.com/office/drawing/2014/main" xmlns="" id="{00000000-0008-0000-0600-0000F2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1" name="Text Box 41">
          <a:extLst>
            <a:ext uri="{FF2B5EF4-FFF2-40B4-BE49-F238E27FC236}">
              <a16:creationId xmlns:a16="http://schemas.microsoft.com/office/drawing/2014/main" xmlns="" id="{00000000-0008-0000-0600-0000F3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2" name="Text Box 43">
          <a:extLst>
            <a:ext uri="{FF2B5EF4-FFF2-40B4-BE49-F238E27FC236}">
              <a16:creationId xmlns:a16="http://schemas.microsoft.com/office/drawing/2014/main" xmlns="" id="{00000000-0008-0000-0600-0000F4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xmlns="" id="{00000000-0008-0000-0600-0000F5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xmlns="" id="{00000000-0008-0000-0600-0000F6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5" name="Text Box 9">
          <a:extLst>
            <a:ext uri="{FF2B5EF4-FFF2-40B4-BE49-F238E27FC236}">
              <a16:creationId xmlns:a16="http://schemas.microsoft.com/office/drawing/2014/main" xmlns="" id="{00000000-0008-0000-0600-0000F7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6" name="Text Box 10">
          <a:extLst>
            <a:ext uri="{FF2B5EF4-FFF2-40B4-BE49-F238E27FC236}">
              <a16:creationId xmlns:a16="http://schemas.microsoft.com/office/drawing/2014/main" xmlns="" id="{00000000-0008-0000-0600-0000F8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7" name="Text Box 41">
          <a:extLst>
            <a:ext uri="{FF2B5EF4-FFF2-40B4-BE49-F238E27FC236}">
              <a16:creationId xmlns:a16="http://schemas.microsoft.com/office/drawing/2014/main" xmlns="" id="{00000000-0008-0000-0600-0000F9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8" name="Text Box 43">
          <a:extLst>
            <a:ext uri="{FF2B5EF4-FFF2-40B4-BE49-F238E27FC236}">
              <a16:creationId xmlns:a16="http://schemas.microsoft.com/office/drawing/2014/main" xmlns="" id="{00000000-0008-0000-0600-0000FA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xmlns="" id="{00000000-0008-0000-0600-0000FB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xmlns="" id="{00000000-0008-0000-0600-0000FC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1" name="Text Box 9">
          <a:extLst>
            <a:ext uri="{FF2B5EF4-FFF2-40B4-BE49-F238E27FC236}">
              <a16:creationId xmlns:a16="http://schemas.microsoft.com/office/drawing/2014/main" xmlns="" id="{00000000-0008-0000-0600-0000FD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2" name="Text Box 10">
          <a:extLst>
            <a:ext uri="{FF2B5EF4-FFF2-40B4-BE49-F238E27FC236}">
              <a16:creationId xmlns:a16="http://schemas.microsoft.com/office/drawing/2014/main" xmlns="" id="{00000000-0008-0000-0600-0000FE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3" name="Text Box 41">
          <a:extLst>
            <a:ext uri="{FF2B5EF4-FFF2-40B4-BE49-F238E27FC236}">
              <a16:creationId xmlns:a16="http://schemas.microsoft.com/office/drawing/2014/main" xmlns="" id="{00000000-0008-0000-0600-0000FF08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4" name="Text Box 43">
          <a:extLst>
            <a:ext uri="{FF2B5EF4-FFF2-40B4-BE49-F238E27FC236}">
              <a16:creationId xmlns:a16="http://schemas.microsoft.com/office/drawing/2014/main" xmlns="" id="{00000000-0008-0000-0600-00000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xmlns="" id="{00000000-0008-0000-0600-00000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xmlns="" id="{00000000-0008-0000-0600-00000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7" name="Text Box 9">
          <a:extLst>
            <a:ext uri="{FF2B5EF4-FFF2-40B4-BE49-F238E27FC236}">
              <a16:creationId xmlns:a16="http://schemas.microsoft.com/office/drawing/2014/main" xmlns="" id="{00000000-0008-0000-0600-00000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8" name="Text Box 10">
          <a:extLst>
            <a:ext uri="{FF2B5EF4-FFF2-40B4-BE49-F238E27FC236}">
              <a16:creationId xmlns:a16="http://schemas.microsoft.com/office/drawing/2014/main" xmlns="" id="{00000000-0008-0000-0600-00000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09" name="Text Box 41">
          <a:extLst>
            <a:ext uri="{FF2B5EF4-FFF2-40B4-BE49-F238E27FC236}">
              <a16:creationId xmlns:a16="http://schemas.microsoft.com/office/drawing/2014/main" xmlns="" id="{00000000-0008-0000-0600-00000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0" name="Text Box 43">
          <a:extLst>
            <a:ext uri="{FF2B5EF4-FFF2-40B4-BE49-F238E27FC236}">
              <a16:creationId xmlns:a16="http://schemas.microsoft.com/office/drawing/2014/main" xmlns="" id="{00000000-0008-0000-0600-00000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xmlns="" id="{00000000-0008-0000-0600-00000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xmlns="" id="{00000000-0008-0000-0600-00000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3" name="Text Box 9">
          <a:extLst>
            <a:ext uri="{FF2B5EF4-FFF2-40B4-BE49-F238E27FC236}">
              <a16:creationId xmlns:a16="http://schemas.microsoft.com/office/drawing/2014/main" xmlns="" id="{00000000-0008-0000-0600-00000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4" name="Text Box 10">
          <a:extLst>
            <a:ext uri="{FF2B5EF4-FFF2-40B4-BE49-F238E27FC236}">
              <a16:creationId xmlns:a16="http://schemas.microsoft.com/office/drawing/2014/main" xmlns="" id="{00000000-0008-0000-0600-00000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5" name="Text Box 41">
          <a:extLst>
            <a:ext uri="{FF2B5EF4-FFF2-40B4-BE49-F238E27FC236}">
              <a16:creationId xmlns:a16="http://schemas.microsoft.com/office/drawing/2014/main" xmlns="" id="{00000000-0008-0000-0600-00000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6" name="Text Box 43">
          <a:extLst>
            <a:ext uri="{FF2B5EF4-FFF2-40B4-BE49-F238E27FC236}">
              <a16:creationId xmlns:a16="http://schemas.microsoft.com/office/drawing/2014/main" xmlns="" id="{00000000-0008-0000-0600-00000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xmlns="" id="{00000000-0008-0000-0600-00000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xmlns="" id="{00000000-0008-0000-0600-00000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19" name="Text Box 9">
          <a:extLst>
            <a:ext uri="{FF2B5EF4-FFF2-40B4-BE49-F238E27FC236}">
              <a16:creationId xmlns:a16="http://schemas.microsoft.com/office/drawing/2014/main" xmlns="" id="{00000000-0008-0000-0600-00000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20" name="Text Box 10">
          <a:extLst>
            <a:ext uri="{FF2B5EF4-FFF2-40B4-BE49-F238E27FC236}">
              <a16:creationId xmlns:a16="http://schemas.microsoft.com/office/drawing/2014/main" xmlns="" id="{00000000-0008-0000-0600-00001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21" name="Text Box 41">
          <a:extLst>
            <a:ext uri="{FF2B5EF4-FFF2-40B4-BE49-F238E27FC236}">
              <a16:creationId xmlns:a16="http://schemas.microsoft.com/office/drawing/2014/main" xmlns="" id="{00000000-0008-0000-0600-00001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22" name="Text Box 43">
          <a:extLst>
            <a:ext uri="{FF2B5EF4-FFF2-40B4-BE49-F238E27FC236}">
              <a16:creationId xmlns:a16="http://schemas.microsoft.com/office/drawing/2014/main" xmlns="" id="{00000000-0008-0000-0600-00001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xmlns="" id="{00000000-0008-0000-0600-00001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xmlns="" id="{00000000-0008-0000-0600-00001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5" name="Text Box 9">
          <a:extLst>
            <a:ext uri="{FF2B5EF4-FFF2-40B4-BE49-F238E27FC236}">
              <a16:creationId xmlns:a16="http://schemas.microsoft.com/office/drawing/2014/main" xmlns="" id="{00000000-0008-0000-0600-00001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6" name="Text Box 10">
          <a:extLst>
            <a:ext uri="{FF2B5EF4-FFF2-40B4-BE49-F238E27FC236}">
              <a16:creationId xmlns:a16="http://schemas.microsoft.com/office/drawing/2014/main" xmlns="" id="{00000000-0008-0000-0600-00001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7" name="Text Box 41">
          <a:extLst>
            <a:ext uri="{FF2B5EF4-FFF2-40B4-BE49-F238E27FC236}">
              <a16:creationId xmlns:a16="http://schemas.microsoft.com/office/drawing/2014/main" xmlns="" id="{00000000-0008-0000-0600-00001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8" name="Text Box 43">
          <a:extLst>
            <a:ext uri="{FF2B5EF4-FFF2-40B4-BE49-F238E27FC236}">
              <a16:creationId xmlns:a16="http://schemas.microsoft.com/office/drawing/2014/main" xmlns="" id="{00000000-0008-0000-0600-00001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xmlns="" id="{00000000-0008-0000-0600-00001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xmlns="" id="{00000000-0008-0000-0600-00001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31" name="Text Box 9">
          <a:extLst>
            <a:ext uri="{FF2B5EF4-FFF2-40B4-BE49-F238E27FC236}">
              <a16:creationId xmlns:a16="http://schemas.microsoft.com/office/drawing/2014/main" xmlns="" id="{00000000-0008-0000-0600-00001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32" name="Text Box 10">
          <a:extLst>
            <a:ext uri="{FF2B5EF4-FFF2-40B4-BE49-F238E27FC236}">
              <a16:creationId xmlns:a16="http://schemas.microsoft.com/office/drawing/2014/main" xmlns="" id="{00000000-0008-0000-0600-00001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33" name="Text Box 41">
          <a:extLst>
            <a:ext uri="{FF2B5EF4-FFF2-40B4-BE49-F238E27FC236}">
              <a16:creationId xmlns:a16="http://schemas.microsoft.com/office/drawing/2014/main" xmlns="" id="{00000000-0008-0000-0600-00001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334" name="Text Box 43">
          <a:extLst>
            <a:ext uri="{FF2B5EF4-FFF2-40B4-BE49-F238E27FC236}">
              <a16:creationId xmlns:a16="http://schemas.microsoft.com/office/drawing/2014/main" xmlns="" id="{00000000-0008-0000-0600-00001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xmlns="" id="{00000000-0008-0000-0600-00001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xmlns="" id="{00000000-0008-0000-0600-00002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xmlns="" id="{00000000-0008-0000-0600-00002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38" name="Text Box 10">
          <a:extLst>
            <a:ext uri="{FF2B5EF4-FFF2-40B4-BE49-F238E27FC236}">
              <a16:creationId xmlns:a16="http://schemas.microsoft.com/office/drawing/2014/main" xmlns="" id="{00000000-0008-0000-0600-00002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39" name="Text Box 41">
          <a:extLst>
            <a:ext uri="{FF2B5EF4-FFF2-40B4-BE49-F238E27FC236}">
              <a16:creationId xmlns:a16="http://schemas.microsoft.com/office/drawing/2014/main" xmlns="" id="{00000000-0008-0000-0600-00002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0" name="Text Box 43">
          <a:extLst>
            <a:ext uri="{FF2B5EF4-FFF2-40B4-BE49-F238E27FC236}">
              <a16:creationId xmlns:a16="http://schemas.microsoft.com/office/drawing/2014/main" xmlns="" id="{00000000-0008-0000-0600-00002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xmlns="" id="{00000000-0008-0000-0600-00002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xmlns="" id="{00000000-0008-0000-0600-00002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xmlns="" id="{00000000-0008-0000-0600-00002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4" name="Text Box 10">
          <a:extLst>
            <a:ext uri="{FF2B5EF4-FFF2-40B4-BE49-F238E27FC236}">
              <a16:creationId xmlns:a16="http://schemas.microsoft.com/office/drawing/2014/main" xmlns="" id="{00000000-0008-0000-0600-00002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5" name="Text Box 41">
          <a:extLst>
            <a:ext uri="{FF2B5EF4-FFF2-40B4-BE49-F238E27FC236}">
              <a16:creationId xmlns:a16="http://schemas.microsoft.com/office/drawing/2014/main" xmlns="" id="{00000000-0008-0000-0600-00002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6" name="Text Box 43">
          <a:extLst>
            <a:ext uri="{FF2B5EF4-FFF2-40B4-BE49-F238E27FC236}">
              <a16:creationId xmlns:a16="http://schemas.microsoft.com/office/drawing/2014/main" xmlns="" id="{00000000-0008-0000-0600-00002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xmlns="" id="{00000000-0008-0000-0600-00002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xmlns="" id="{00000000-0008-0000-0600-00002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49" name="Text Box 9">
          <a:extLst>
            <a:ext uri="{FF2B5EF4-FFF2-40B4-BE49-F238E27FC236}">
              <a16:creationId xmlns:a16="http://schemas.microsoft.com/office/drawing/2014/main" xmlns="" id="{00000000-0008-0000-0600-00002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0" name="Text Box 10">
          <a:extLst>
            <a:ext uri="{FF2B5EF4-FFF2-40B4-BE49-F238E27FC236}">
              <a16:creationId xmlns:a16="http://schemas.microsoft.com/office/drawing/2014/main" xmlns="" id="{00000000-0008-0000-0600-00002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1" name="Text Box 41">
          <a:extLst>
            <a:ext uri="{FF2B5EF4-FFF2-40B4-BE49-F238E27FC236}">
              <a16:creationId xmlns:a16="http://schemas.microsoft.com/office/drawing/2014/main" xmlns="" id="{00000000-0008-0000-0600-00002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2" name="Text Box 43">
          <a:extLst>
            <a:ext uri="{FF2B5EF4-FFF2-40B4-BE49-F238E27FC236}">
              <a16:creationId xmlns:a16="http://schemas.microsoft.com/office/drawing/2014/main" xmlns="" id="{00000000-0008-0000-0600-00003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xmlns="" id="{00000000-0008-0000-0600-00003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xmlns="" id="{00000000-0008-0000-0600-00003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5" name="Text Box 9">
          <a:extLst>
            <a:ext uri="{FF2B5EF4-FFF2-40B4-BE49-F238E27FC236}">
              <a16:creationId xmlns:a16="http://schemas.microsoft.com/office/drawing/2014/main" xmlns="" id="{00000000-0008-0000-0600-00003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6" name="Text Box 10">
          <a:extLst>
            <a:ext uri="{FF2B5EF4-FFF2-40B4-BE49-F238E27FC236}">
              <a16:creationId xmlns:a16="http://schemas.microsoft.com/office/drawing/2014/main" xmlns="" id="{00000000-0008-0000-0600-00003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7" name="Text Box 41">
          <a:extLst>
            <a:ext uri="{FF2B5EF4-FFF2-40B4-BE49-F238E27FC236}">
              <a16:creationId xmlns:a16="http://schemas.microsoft.com/office/drawing/2014/main" xmlns="" id="{00000000-0008-0000-0600-00003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8" name="Text Box 43">
          <a:extLst>
            <a:ext uri="{FF2B5EF4-FFF2-40B4-BE49-F238E27FC236}">
              <a16:creationId xmlns:a16="http://schemas.microsoft.com/office/drawing/2014/main" xmlns="" id="{00000000-0008-0000-0600-00003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xmlns="" id="{00000000-0008-0000-0600-00003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xmlns="" id="{00000000-0008-0000-0600-00003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1" name="Text Box 9">
          <a:extLst>
            <a:ext uri="{FF2B5EF4-FFF2-40B4-BE49-F238E27FC236}">
              <a16:creationId xmlns:a16="http://schemas.microsoft.com/office/drawing/2014/main" xmlns="" id="{00000000-0008-0000-0600-00003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2" name="Text Box 10">
          <a:extLst>
            <a:ext uri="{FF2B5EF4-FFF2-40B4-BE49-F238E27FC236}">
              <a16:creationId xmlns:a16="http://schemas.microsoft.com/office/drawing/2014/main" xmlns="" id="{00000000-0008-0000-0600-00003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3" name="Text Box 41">
          <a:extLst>
            <a:ext uri="{FF2B5EF4-FFF2-40B4-BE49-F238E27FC236}">
              <a16:creationId xmlns:a16="http://schemas.microsoft.com/office/drawing/2014/main" xmlns="" id="{00000000-0008-0000-0600-00003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4" name="Text Box 43">
          <a:extLst>
            <a:ext uri="{FF2B5EF4-FFF2-40B4-BE49-F238E27FC236}">
              <a16:creationId xmlns:a16="http://schemas.microsoft.com/office/drawing/2014/main" xmlns="" id="{00000000-0008-0000-0600-00003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xmlns="" id="{00000000-0008-0000-0600-00003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xmlns="" id="{00000000-0008-0000-0600-00003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7" name="Text Box 9">
          <a:extLst>
            <a:ext uri="{FF2B5EF4-FFF2-40B4-BE49-F238E27FC236}">
              <a16:creationId xmlns:a16="http://schemas.microsoft.com/office/drawing/2014/main" xmlns="" id="{00000000-0008-0000-0600-00003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8" name="Text Box 10">
          <a:extLst>
            <a:ext uri="{FF2B5EF4-FFF2-40B4-BE49-F238E27FC236}">
              <a16:creationId xmlns:a16="http://schemas.microsoft.com/office/drawing/2014/main" xmlns="" id="{00000000-0008-0000-0600-00004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69" name="Text Box 41">
          <a:extLst>
            <a:ext uri="{FF2B5EF4-FFF2-40B4-BE49-F238E27FC236}">
              <a16:creationId xmlns:a16="http://schemas.microsoft.com/office/drawing/2014/main" xmlns="" id="{00000000-0008-0000-0600-00004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0" name="Text Box 43">
          <a:extLst>
            <a:ext uri="{FF2B5EF4-FFF2-40B4-BE49-F238E27FC236}">
              <a16:creationId xmlns:a16="http://schemas.microsoft.com/office/drawing/2014/main" xmlns="" id="{00000000-0008-0000-0600-00004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xmlns="" id="{00000000-0008-0000-0600-00004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xmlns="" id="{00000000-0008-0000-0600-00004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3" name="Text Box 9">
          <a:extLst>
            <a:ext uri="{FF2B5EF4-FFF2-40B4-BE49-F238E27FC236}">
              <a16:creationId xmlns:a16="http://schemas.microsoft.com/office/drawing/2014/main" xmlns="" id="{00000000-0008-0000-0600-00004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4" name="Text Box 10">
          <a:extLst>
            <a:ext uri="{FF2B5EF4-FFF2-40B4-BE49-F238E27FC236}">
              <a16:creationId xmlns:a16="http://schemas.microsoft.com/office/drawing/2014/main" xmlns="" id="{00000000-0008-0000-0600-00004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5" name="Text Box 41">
          <a:extLst>
            <a:ext uri="{FF2B5EF4-FFF2-40B4-BE49-F238E27FC236}">
              <a16:creationId xmlns:a16="http://schemas.microsoft.com/office/drawing/2014/main" xmlns="" id="{00000000-0008-0000-0600-00004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6" name="Text Box 43">
          <a:extLst>
            <a:ext uri="{FF2B5EF4-FFF2-40B4-BE49-F238E27FC236}">
              <a16:creationId xmlns:a16="http://schemas.microsoft.com/office/drawing/2014/main" xmlns="" id="{00000000-0008-0000-0600-00004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xmlns="" id="{00000000-0008-0000-0600-00004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xmlns="" id="{00000000-0008-0000-0600-00004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79" name="Text Box 9">
          <a:extLst>
            <a:ext uri="{FF2B5EF4-FFF2-40B4-BE49-F238E27FC236}">
              <a16:creationId xmlns:a16="http://schemas.microsoft.com/office/drawing/2014/main" xmlns="" id="{00000000-0008-0000-0600-00004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0" name="Text Box 10">
          <a:extLst>
            <a:ext uri="{FF2B5EF4-FFF2-40B4-BE49-F238E27FC236}">
              <a16:creationId xmlns:a16="http://schemas.microsoft.com/office/drawing/2014/main" xmlns="" id="{00000000-0008-0000-0600-00004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1" name="Text Box 41">
          <a:extLst>
            <a:ext uri="{FF2B5EF4-FFF2-40B4-BE49-F238E27FC236}">
              <a16:creationId xmlns:a16="http://schemas.microsoft.com/office/drawing/2014/main" xmlns="" id="{00000000-0008-0000-0600-00004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2" name="Text Box 43">
          <a:extLst>
            <a:ext uri="{FF2B5EF4-FFF2-40B4-BE49-F238E27FC236}">
              <a16:creationId xmlns:a16="http://schemas.microsoft.com/office/drawing/2014/main" xmlns="" id="{00000000-0008-0000-0600-00004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xmlns="" id="{00000000-0008-0000-0600-00004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xmlns="" id="{00000000-0008-0000-0600-00005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5" name="Text Box 9">
          <a:extLst>
            <a:ext uri="{FF2B5EF4-FFF2-40B4-BE49-F238E27FC236}">
              <a16:creationId xmlns:a16="http://schemas.microsoft.com/office/drawing/2014/main" xmlns="" id="{00000000-0008-0000-0600-00005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6" name="Text Box 10">
          <a:extLst>
            <a:ext uri="{FF2B5EF4-FFF2-40B4-BE49-F238E27FC236}">
              <a16:creationId xmlns:a16="http://schemas.microsoft.com/office/drawing/2014/main" xmlns="" id="{00000000-0008-0000-0600-00005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7" name="Text Box 41">
          <a:extLst>
            <a:ext uri="{FF2B5EF4-FFF2-40B4-BE49-F238E27FC236}">
              <a16:creationId xmlns:a16="http://schemas.microsoft.com/office/drawing/2014/main" xmlns="" id="{00000000-0008-0000-0600-00005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8" name="Text Box 43">
          <a:extLst>
            <a:ext uri="{FF2B5EF4-FFF2-40B4-BE49-F238E27FC236}">
              <a16:creationId xmlns:a16="http://schemas.microsoft.com/office/drawing/2014/main" xmlns="" id="{00000000-0008-0000-0600-00005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xmlns="" id="{00000000-0008-0000-0600-00005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xmlns="" id="{00000000-0008-0000-0600-00005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1" name="Text Box 9">
          <a:extLst>
            <a:ext uri="{FF2B5EF4-FFF2-40B4-BE49-F238E27FC236}">
              <a16:creationId xmlns:a16="http://schemas.microsoft.com/office/drawing/2014/main" xmlns="" id="{00000000-0008-0000-0600-00005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2" name="Text Box 10">
          <a:extLst>
            <a:ext uri="{FF2B5EF4-FFF2-40B4-BE49-F238E27FC236}">
              <a16:creationId xmlns:a16="http://schemas.microsoft.com/office/drawing/2014/main" xmlns="" id="{00000000-0008-0000-0600-00005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3" name="Text Box 41">
          <a:extLst>
            <a:ext uri="{FF2B5EF4-FFF2-40B4-BE49-F238E27FC236}">
              <a16:creationId xmlns:a16="http://schemas.microsoft.com/office/drawing/2014/main" xmlns="" id="{00000000-0008-0000-0600-00005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4" name="Text Box 43">
          <a:extLst>
            <a:ext uri="{FF2B5EF4-FFF2-40B4-BE49-F238E27FC236}">
              <a16:creationId xmlns:a16="http://schemas.microsoft.com/office/drawing/2014/main" xmlns="" id="{00000000-0008-0000-0600-00005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xmlns="" id="{00000000-0008-0000-0600-00005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xmlns="" id="{00000000-0008-0000-0600-00005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7" name="Text Box 9">
          <a:extLst>
            <a:ext uri="{FF2B5EF4-FFF2-40B4-BE49-F238E27FC236}">
              <a16:creationId xmlns:a16="http://schemas.microsoft.com/office/drawing/2014/main" xmlns="" id="{00000000-0008-0000-0600-00005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8" name="Text Box 10">
          <a:extLst>
            <a:ext uri="{FF2B5EF4-FFF2-40B4-BE49-F238E27FC236}">
              <a16:creationId xmlns:a16="http://schemas.microsoft.com/office/drawing/2014/main" xmlns="" id="{00000000-0008-0000-0600-00005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399" name="Text Box 41">
          <a:extLst>
            <a:ext uri="{FF2B5EF4-FFF2-40B4-BE49-F238E27FC236}">
              <a16:creationId xmlns:a16="http://schemas.microsoft.com/office/drawing/2014/main" xmlns="" id="{00000000-0008-0000-0600-00005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0" name="Text Box 43">
          <a:extLst>
            <a:ext uri="{FF2B5EF4-FFF2-40B4-BE49-F238E27FC236}">
              <a16:creationId xmlns:a16="http://schemas.microsoft.com/office/drawing/2014/main" xmlns="" id="{00000000-0008-0000-0600-00006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xmlns="" id="{00000000-0008-0000-0600-00006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xmlns="" id="{00000000-0008-0000-0600-00006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3" name="Text Box 9">
          <a:extLst>
            <a:ext uri="{FF2B5EF4-FFF2-40B4-BE49-F238E27FC236}">
              <a16:creationId xmlns:a16="http://schemas.microsoft.com/office/drawing/2014/main" xmlns="" id="{00000000-0008-0000-0600-00006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4" name="Text Box 10">
          <a:extLst>
            <a:ext uri="{FF2B5EF4-FFF2-40B4-BE49-F238E27FC236}">
              <a16:creationId xmlns:a16="http://schemas.microsoft.com/office/drawing/2014/main" xmlns="" id="{00000000-0008-0000-0600-00006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5" name="Text Box 41">
          <a:extLst>
            <a:ext uri="{FF2B5EF4-FFF2-40B4-BE49-F238E27FC236}">
              <a16:creationId xmlns:a16="http://schemas.microsoft.com/office/drawing/2014/main" xmlns="" id="{00000000-0008-0000-0600-00006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06" name="Text Box 43">
          <a:extLst>
            <a:ext uri="{FF2B5EF4-FFF2-40B4-BE49-F238E27FC236}">
              <a16:creationId xmlns:a16="http://schemas.microsoft.com/office/drawing/2014/main" xmlns="" id="{00000000-0008-0000-0600-00006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xmlns="" id="{00000000-0008-0000-0600-00006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xmlns="" id="{00000000-0008-0000-0600-00006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09" name="Text Box 9">
          <a:extLst>
            <a:ext uri="{FF2B5EF4-FFF2-40B4-BE49-F238E27FC236}">
              <a16:creationId xmlns:a16="http://schemas.microsoft.com/office/drawing/2014/main" xmlns="" id="{00000000-0008-0000-0600-00006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0" name="Text Box 10">
          <a:extLst>
            <a:ext uri="{FF2B5EF4-FFF2-40B4-BE49-F238E27FC236}">
              <a16:creationId xmlns:a16="http://schemas.microsoft.com/office/drawing/2014/main" xmlns="" id="{00000000-0008-0000-0600-00006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1" name="Text Box 41">
          <a:extLst>
            <a:ext uri="{FF2B5EF4-FFF2-40B4-BE49-F238E27FC236}">
              <a16:creationId xmlns:a16="http://schemas.microsoft.com/office/drawing/2014/main" xmlns="" id="{00000000-0008-0000-0600-00006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2" name="Text Box 43">
          <a:extLst>
            <a:ext uri="{FF2B5EF4-FFF2-40B4-BE49-F238E27FC236}">
              <a16:creationId xmlns:a16="http://schemas.microsoft.com/office/drawing/2014/main" xmlns="" id="{00000000-0008-0000-0600-00006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xmlns="" id="{00000000-0008-0000-0600-00006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xmlns="" id="{00000000-0008-0000-0600-00006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5" name="Text Box 9">
          <a:extLst>
            <a:ext uri="{FF2B5EF4-FFF2-40B4-BE49-F238E27FC236}">
              <a16:creationId xmlns:a16="http://schemas.microsoft.com/office/drawing/2014/main" xmlns="" id="{00000000-0008-0000-0600-00006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6" name="Text Box 10">
          <a:extLst>
            <a:ext uri="{FF2B5EF4-FFF2-40B4-BE49-F238E27FC236}">
              <a16:creationId xmlns:a16="http://schemas.microsoft.com/office/drawing/2014/main" xmlns="" id="{00000000-0008-0000-0600-00007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7" name="Text Box 41">
          <a:extLst>
            <a:ext uri="{FF2B5EF4-FFF2-40B4-BE49-F238E27FC236}">
              <a16:creationId xmlns:a16="http://schemas.microsoft.com/office/drawing/2014/main" xmlns="" id="{00000000-0008-0000-0600-00007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18" name="Text Box 43">
          <a:extLst>
            <a:ext uri="{FF2B5EF4-FFF2-40B4-BE49-F238E27FC236}">
              <a16:creationId xmlns:a16="http://schemas.microsoft.com/office/drawing/2014/main" xmlns="" id="{00000000-0008-0000-0600-00007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xmlns="" id="{00000000-0008-0000-0600-00007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xmlns="" id="{00000000-0008-0000-0600-00007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1" name="Text Box 9">
          <a:extLst>
            <a:ext uri="{FF2B5EF4-FFF2-40B4-BE49-F238E27FC236}">
              <a16:creationId xmlns:a16="http://schemas.microsoft.com/office/drawing/2014/main" xmlns="" id="{00000000-0008-0000-0600-00007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2" name="Text Box 10">
          <a:extLst>
            <a:ext uri="{FF2B5EF4-FFF2-40B4-BE49-F238E27FC236}">
              <a16:creationId xmlns:a16="http://schemas.microsoft.com/office/drawing/2014/main" xmlns="" id="{00000000-0008-0000-0600-00007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3" name="Text Box 41">
          <a:extLst>
            <a:ext uri="{FF2B5EF4-FFF2-40B4-BE49-F238E27FC236}">
              <a16:creationId xmlns:a16="http://schemas.microsoft.com/office/drawing/2014/main" xmlns="" id="{00000000-0008-0000-0600-00007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4" name="Text Box 43">
          <a:extLst>
            <a:ext uri="{FF2B5EF4-FFF2-40B4-BE49-F238E27FC236}">
              <a16:creationId xmlns:a16="http://schemas.microsoft.com/office/drawing/2014/main" xmlns="" id="{00000000-0008-0000-0600-00007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xmlns="" id="{00000000-0008-0000-0600-00007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xmlns="" id="{00000000-0008-0000-0600-00007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xmlns="" id="{00000000-0008-0000-0600-00007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8" name="Text Box 10">
          <a:extLst>
            <a:ext uri="{FF2B5EF4-FFF2-40B4-BE49-F238E27FC236}">
              <a16:creationId xmlns:a16="http://schemas.microsoft.com/office/drawing/2014/main" xmlns="" id="{00000000-0008-0000-0600-00007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29" name="Text Box 41">
          <a:extLst>
            <a:ext uri="{FF2B5EF4-FFF2-40B4-BE49-F238E27FC236}">
              <a16:creationId xmlns:a16="http://schemas.microsoft.com/office/drawing/2014/main" xmlns="" id="{00000000-0008-0000-0600-00007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0" name="Text Box 43">
          <a:extLst>
            <a:ext uri="{FF2B5EF4-FFF2-40B4-BE49-F238E27FC236}">
              <a16:creationId xmlns:a16="http://schemas.microsoft.com/office/drawing/2014/main" xmlns="" id="{00000000-0008-0000-0600-00007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xmlns="" id="{00000000-0008-0000-0600-00007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xmlns="" id="{00000000-0008-0000-0600-00008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xmlns="" id="{00000000-0008-0000-0600-00008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4" name="Text Box 10">
          <a:extLst>
            <a:ext uri="{FF2B5EF4-FFF2-40B4-BE49-F238E27FC236}">
              <a16:creationId xmlns:a16="http://schemas.microsoft.com/office/drawing/2014/main" xmlns="" id="{00000000-0008-0000-0600-00008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5" name="Text Box 41">
          <a:extLst>
            <a:ext uri="{FF2B5EF4-FFF2-40B4-BE49-F238E27FC236}">
              <a16:creationId xmlns:a16="http://schemas.microsoft.com/office/drawing/2014/main" xmlns="" id="{00000000-0008-0000-0600-00008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6" name="Text Box 43">
          <a:extLst>
            <a:ext uri="{FF2B5EF4-FFF2-40B4-BE49-F238E27FC236}">
              <a16:creationId xmlns:a16="http://schemas.microsoft.com/office/drawing/2014/main" xmlns="" id="{00000000-0008-0000-0600-00008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xmlns="" id="{00000000-0008-0000-0600-00008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xmlns="" id="{00000000-0008-0000-0600-00008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39" name="Text Box 9">
          <a:extLst>
            <a:ext uri="{FF2B5EF4-FFF2-40B4-BE49-F238E27FC236}">
              <a16:creationId xmlns:a16="http://schemas.microsoft.com/office/drawing/2014/main" xmlns="" id="{00000000-0008-0000-0600-00008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0" name="Text Box 10">
          <a:extLst>
            <a:ext uri="{FF2B5EF4-FFF2-40B4-BE49-F238E27FC236}">
              <a16:creationId xmlns:a16="http://schemas.microsoft.com/office/drawing/2014/main" xmlns="" id="{00000000-0008-0000-0600-00008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1" name="Text Box 41">
          <a:extLst>
            <a:ext uri="{FF2B5EF4-FFF2-40B4-BE49-F238E27FC236}">
              <a16:creationId xmlns:a16="http://schemas.microsoft.com/office/drawing/2014/main" xmlns="" id="{00000000-0008-0000-0600-00008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2" name="Text Box 43">
          <a:extLst>
            <a:ext uri="{FF2B5EF4-FFF2-40B4-BE49-F238E27FC236}">
              <a16:creationId xmlns:a16="http://schemas.microsoft.com/office/drawing/2014/main" xmlns="" id="{00000000-0008-0000-0600-00008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xmlns="" id="{00000000-0008-0000-0600-00008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xmlns="" id="{00000000-0008-0000-0600-00008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5" name="Text Box 9">
          <a:extLst>
            <a:ext uri="{FF2B5EF4-FFF2-40B4-BE49-F238E27FC236}">
              <a16:creationId xmlns:a16="http://schemas.microsoft.com/office/drawing/2014/main" xmlns="" id="{00000000-0008-0000-0600-00008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6" name="Text Box 10">
          <a:extLst>
            <a:ext uri="{FF2B5EF4-FFF2-40B4-BE49-F238E27FC236}">
              <a16:creationId xmlns:a16="http://schemas.microsoft.com/office/drawing/2014/main" xmlns="" id="{00000000-0008-0000-0600-00008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7" name="Text Box 41">
          <a:extLst>
            <a:ext uri="{FF2B5EF4-FFF2-40B4-BE49-F238E27FC236}">
              <a16:creationId xmlns:a16="http://schemas.microsoft.com/office/drawing/2014/main" xmlns="" id="{00000000-0008-0000-0600-00008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8" name="Text Box 43">
          <a:extLst>
            <a:ext uri="{FF2B5EF4-FFF2-40B4-BE49-F238E27FC236}">
              <a16:creationId xmlns:a16="http://schemas.microsoft.com/office/drawing/2014/main" xmlns="" id="{00000000-0008-0000-0600-00009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xmlns="" id="{00000000-0008-0000-0600-00009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xmlns="" id="{00000000-0008-0000-0600-00009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xmlns="" id="{00000000-0008-0000-0600-00009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2" name="Text Box 10">
          <a:extLst>
            <a:ext uri="{FF2B5EF4-FFF2-40B4-BE49-F238E27FC236}">
              <a16:creationId xmlns:a16="http://schemas.microsoft.com/office/drawing/2014/main" xmlns="" id="{00000000-0008-0000-0600-00009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3" name="Text Box 41">
          <a:extLst>
            <a:ext uri="{FF2B5EF4-FFF2-40B4-BE49-F238E27FC236}">
              <a16:creationId xmlns:a16="http://schemas.microsoft.com/office/drawing/2014/main" xmlns="" id="{00000000-0008-0000-0600-00009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4" name="Text Box 43">
          <a:extLst>
            <a:ext uri="{FF2B5EF4-FFF2-40B4-BE49-F238E27FC236}">
              <a16:creationId xmlns:a16="http://schemas.microsoft.com/office/drawing/2014/main" xmlns="" id="{00000000-0008-0000-0600-00009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xmlns="" id="{00000000-0008-0000-0600-00009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xmlns="" id="{00000000-0008-0000-0600-00009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xmlns="" id="{00000000-0008-0000-0600-00009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8" name="Text Box 10">
          <a:extLst>
            <a:ext uri="{FF2B5EF4-FFF2-40B4-BE49-F238E27FC236}">
              <a16:creationId xmlns:a16="http://schemas.microsoft.com/office/drawing/2014/main" xmlns="" id="{00000000-0008-0000-0600-00009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59" name="Text Box 41">
          <a:extLst>
            <a:ext uri="{FF2B5EF4-FFF2-40B4-BE49-F238E27FC236}">
              <a16:creationId xmlns:a16="http://schemas.microsoft.com/office/drawing/2014/main" xmlns="" id="{00000000-0008-0000-0600-00009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0" name="Text Box 43">
          <a:extLst>
            <a:ext uri="{FF2B5EF4-FFF2-40B4-BE49-F238E27FC236}">
              <a16:creationId xmlns:a16="http://schemas.microsoft.com/office/drawing/2014/main" xmlns="" id="{00000000-0008-0000-0600-00009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xmlns="" id="{00000000-0008-0000-0600-00009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xmlns="" id="{00000000-0008-0000-0600-00009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3" name="Text Box 9">
          <a:extLst>
            <a:ext uri="{FF2B5EF4-FFF2-40B4-BE49-F238E27FC236}">
              <a16:creationId xmlns:a16="http://schemas.microsoft.com/office/drawing/2014/main" xmlns="" id="{00000000-0008-0000-0600-00009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4" name="Text Box 10">
          <a:extLst>
            <a:ext uri="{FF2B5EF4-FFF2-40B4-BE49-F238E27FC236}">
              <a16:creationId xmlns:a16="http://schemas.microsoft.com/office/drawing/2014/main" xmlns="" id="{00000000-0008-0000-0600-0000A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5" name="Text Box 41">
          <a:extLst>
            <a:ext uri="{FF2B5EF4-FFF2-40B4-BE49-F238E27FC236}">
              <a16:creationId xmlns:a16="http://schemas.microsoft.com/office/drawing/2014/main" xmlns="" id="{00000000-0008-0000-0600-0000A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6" name="Text Box 43">
          <a:extLst>
            <a:ext uri="{FF2B5EF4-FFF2-40B4-BE49-F238E27FC236}">
              <a16:creationId xmlns:a16="http://schemas.microsoft.com/office/drawing/2014/main" xmlns="" id="{00000000-0008-0000-0600-0000A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xmlns="" id="{00000000-0008-0000-0600-0000A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xmlns="" id="{00000000-0008-0000-0600-0000A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69" name="Text Box 9">
          <a:extLst>
            <a:ext uri="{FF2B5EF4-FFF2-40B4-BE49-F238E27FC236}">
              <a16:creationId xmlns:a16="http://schemas.microsoft.com/office/drawing/2014/main" xmlns="" id="{00000000-0008-0000-0600-0000A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0" name="Text Box 10">
          <a:extLst>
            <a:ext uri="{FF2B5EF4-FFF2-40B4-BE49-F238E27FC236}">
              <a16:creationId xmlns:a16="http://schemas.microsoft.com/office/drawing/2014/main" xmlns="" id="{00000000-0008-0000-0600-0000A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1" name="Text Box 41">
          <a:extLst>
            <a:ext uri="{FF2B5EF4-FFF2-40B4-BE49-F238E27FC236}">
              <a16:creationId xmlns:a16="http://schemas.microsoft.com/office/drawing/2014/main" xmlns="" id="{00000000-0008-0000-0600-0000A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2" name="Text Box 43">
          <a:extLst>
            <a:ext uri="{FF2B5EF4-FFF2-40B4-BE49-F238E27FC236}">
              <a16:creationId xmlns:a16="http://schemas.microsoft.com/office/drawing/2014/main" xmlns="" id="{00000000-0008-0000-0600-0000A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xmlns="" id="{00000000-0008-0000-0600-0000A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xmlns="" id="{00000000-0008-0000-0600-0000A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5" name="Text Box 9">
          <a:extLst>
            <a:ext uri="{FF2B5EF4-FFF2-40B4-BE49-F238E27FC236}">
              <a16:creationId xmlns:a16="http://schemas.microsoft.com/office/drawing/2014/main" xmlns="" id="{00000000-0008-0000-0600-0000A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6" name="Text Box 10">
          <a:extLst>
            <a:ext uri="{FF2B5EF4-FFF2-40B4-BE49-F238E27FC236}">
              <a16:creationId xmlns:a16="http://schemas.microsoft.com/office/drawing/2014/main" xmlns="" id="{00000000-0008-0000-0600-0000A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7" name="Text Box 41">
          <a:extLst>
            <a:ext uri="{FF2B5EF4-FFF2-40B4-BE49-F238E27FC236}">
              <a16:creationId xmlns:a16="http://schemas.microsoft.com/office/drawing/2014/main" xmlns="" id="{00000000-0008-0000-0600-0000A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8" name="Text Box 43">
          <a:extLst>
            <a:ext uri="{FF2B5EF4-FFF2-40B4-BE49-F238E27FC236}">
              <a16:creationId xmlns:a16="http://schemas.microsoft.com/office/drawing/2014/main" xmlns="" id="{00000000-0008-0000-0600-0000A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xmlns="" id="{00000000-0008-0000-0600-0000A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xmlns="" id="{00000000-0008-0000-0600-0000B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1" name="Text Box 9">
          <a:extLst>
            <a:ext uri="{FF2B5EF4-FFF2-40B4-BE49-F238E27FC236}">
              <a16:creationId xmlns:a16="http://schemas.microsoft.com/office/drawing/2014/main" xmlns="" id="{00000000-0008-0000-0600-0000B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2" name="Text Box 10">
          <a:extLst>
            <a:ext uri="{FF2B5EF4-FFF2-40B4-BE49-F238E27FC236}">
              <a16:creationId xmlns:a16="http://schemas.microsoft.com/office/drawing/2014/main" xmlns="" id="{00000000-0008-0000-0600-0000B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3" name="Text Box 41">
          <a:extLst>
            <a:ext uri="{FF2B5EF4-FFF2-40B4-BE49-F238E27FC236}">
              <a16:creationId xmlns:a16="http://schemas.microsoft.com/office/drawing/2014/main" xmlns="" id="{00000000-0008-0000-0600-0000B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4" name="Text Box 43">
          <a:extLst>
            <a:ext uri="{FF2B5EF4-FFF2-40B4-BE49-F238E27FC236}">
              <a16:creationId xmlns:a16="http://schemas.microsoft.com/office/drawing/2014/main" xmlns="" id="{00000000-0008-0000-0600-0000B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xmlns="" id="{00000000-0008-0000-0600-0000B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xmlns="" id="{00000000-0008-0000-0600-0000B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7" name="Text Box 9">
          <a:extLst>
            <a:ext uri="{FF2B5EF4-FFF2-40B4-BE49-F238E27FC236}">
              <a16:creationId xmlns:a16="http://schemas.microsoft.com/office/drawing/2014/main" xmlns="" id="{00000000-0008-0000-0600-0000B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8" name="Text Box 10">
          <a:extLst>
            <a:ext uri="{FF2B5EF4-FFF2-40B4-BE49-F238E27FC236}">
              <a16:creationId xmlns:a16="http://schemas.microsoft.com/office/drawing/2014/main" xmlns="" id="{00000000-0008-0000-0600-0000B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89" name="Text Box 41">
          <a:extLst>
            <a:ext uri="{FF2B5EF4-FFF2-40B4-BE49-F238E27FC236}">
              <a16:creationId xmlns:a16="http://schemas.microsoft.com/office/drawing/2014/main" xmlns="" id="{00000000-0008-0000-0600-0000B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0" name="Text Box 43">
          <a:extLst>
            <a:ext uri="{FF2B5EF4-FFF2-40B4-BE49-F238E27FC236}">
              <a16:creationId xmlns:a16="http://schemas.microsoft.com/office/drawing/2014/main" xmlns="" id="{00000000-0008-0000-0600-0000B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xmlns="" id="{00000000-0008-0000-0600-0000B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xmlns="" id="{00000000-0008-0000-0600-0000B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3" name="Text Box 9">
          <a:extLst>
            <a:ext uri="{FF2B5EF4-FFF2-40B4-BE49-F238E27FC236}">
              <a16:creationId xmlns:a16="http://schemas.microsoft.com/office/drawing/2014/main" xmlns="" id="{00000000-0008-0000-0600-0000B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4" name="Text Box 10">
          <a:extLst>
            <a:ext uri="{FF2B5EF4-FFF2-40B4-BE49-F238E27FC236}">
              <a16:creationId xmlns:a16="http://schemas.microsoft.com/office/drawing/2014/main" xmlns="" id="{00000000-0008-0000-0600-0000B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5" name="Text Box 41">
          <a:extLst>
            <a:ext uri="{FF2B5EF4-FFF2-40B4-BE49-F238E27FC236}">
              <a16:creationId xmlns:a16="http://schemas.microsoft.com/office/drawing/2014/main" xmlns="" id="{00000000-0008-0000-0600-0000B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496" name="Text Box 43">
          <a:extLst>
            <a:ext uri="{FF2B5EF4-FFF2-40B4-BE49-F238E27FC236}">
              <a16:creationId xmlns:a16="http://schemas.microsoft.com/office/drawing/2014/main" xmlns="" id="{00000000-0008-0000-0600-0000C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xmlns="" id="{00000000-0008-0000-0600-0000C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xmlns="" id="{00000000-0008-0000-0600-0000C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499" name="Text Box 9">
          <a:extLst>
            <a:ext uri="{FF2B5EF4-FFF2-40B4-BE49-F238E27FC236}">
              <a16:creationId xmlns:a16="http://schemas.microsoft.com/office/drawing/2014/main" xmlns="" id="{00000000-0008-0000-0600-0000C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0" name="Text Box 10">
          <a:extLst>
            <a:ext uri="{FF2B5EF4-FFF2-40B4-BE49-F238E27FC236}">
              <a16:creationId xmlns:a16="http://schemas.microsoft.com/office/drawing/2014/main" xmlns="" id="{00000000-0008-0000-0600-0000C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1" name="Text Box 41">
          <a:extLst>
            <a:ext uri="{FF2B5EF4-FFF2-40B4-BE49-F238E27FC236}">
              <a16:creationId xmlns:a16="http://schemas.microsoft.com/office/drawing/2014/main" xmlns="" id="{00000000-0008-0000-0600-0000C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2" name="Text Box 43">
          <a:extLst>
            <a:ext uri="{FF2B5EF4-FFF2-40B4-BE49-F238E27FC236}">
              <a16:creationId xmlns:a16="http://schemas.microsoft.com/office/drawing/2014/main" xmlns="" id="{00000000-0008-0000-0600-0000C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xmlns="" id="{00000000-0008-0000-0600-0000C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xmlns="" id="{00000000-0008-0000-0600-0000C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xmlns="" id="{00000000-0008-0000-0600-0000C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6" name="Text Box 10">
          <a:extLst>
            <a:ext uri="{FF2B5EF4-FFF2-40B4-BE49-F238E27FC236}">
              <a16:creationId xmlns:a16="http://schemas.microsoft.com/office/drawing/2014/main" xmlns="" id="{00000000-0008-0000-0600-0000C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7" name="Text Box 41">
          <a:extLst>
            <a:ext uri="{FF2B5EF4-FFF2-40B4-BE49-F238E27FC236}">
              <a16:creationId xmlns:a16="http://schemas.microsoft.com/office/drawing/2014/main" xmlns="" id="{00000000-0008-0000-0600-0000C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08" name="Text Box 43">
          <a:extLst>
            <a:ext uri="{FF2B5EF4-FFF2-40B4-BE49-F238E27FC236}">
              <a16:creationId xmlns:a16="http://schemas.microsoft.com/office/drawing/2014/main" xmlns="" id="{00000000-0008-0000-0600-0000C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xmlns="" id="{00000000-0008-0000-0600-0000C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xmlns="" id="{00000000-0008-0000-0600-0000C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1" name="Text Box 9">
          <a:extLst>
            <a:ext uri="{FF2B5EF4-FFF2-40B4-BE49-F238E27FC236}">
              <a16:creationId xmlns:a16="http://schemas.microsoft.com/office/drawing/2014/main" xmlns="" id="{00000000-0008-0000-0600-0000C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2" name="Text Box 10">
          <a:extLst>
            <a:ext uri="{FF2B5EF4-FFF2-40B4-BE49-F238E27FC236}">
              <a16:creationId xmlns:a16="http://schemas.microsoft.com/office/drawing/2014/main" xmlns="" id="{00000000-0008-0000-0600-0000D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3" name="Text Box 41">
          <a:extLst>
            <a:ext uri="{FF2B5EF4-FFF2-40B4-BE49-F238E27FC236}">
              <a16:creationId xmlns:a16="http://schemas.microsoft.com/office/drawing/2014/main" xmlns="" id="{00000000-0008-0000-0600-0000D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4" name="Text Box 43">
          <a:extLst>
            <a:ext uri="{FF2B5EF4-FFF2-40B4-BE49-F238E27FC236}">
              <a16:creationId xmlns:a16="http://schemas.microsoft.com/office/drawing/2014/main" xmlns="" id="{00000000-0008-0000-0600-0000D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xmlns="" id="{00000000-0008-0000-0600-0000D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xmlns="" id="{00000000-0008-0000-0600-0000D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7" name="Text Box 9">
          <a:extLst>
            <a:ext uri="{FF2B5EF4-FFF2-40B4-BE49-F238E27FC236}">
              <a16:creationId xmlns:a16="http://schemas.microsoft.com/office/drawing/2014/main" xmlns="" id="{00000000-0008-0000-0600-0000D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8" name="Text Box 10">
          <a:extLst>
            <a:ext uri="{FF2B5EF4-FFF2-40B4-BE49-F238E27FC236}">
              <a16:creationId xmlns:a16="http://schemas.microsoft.com/office/drawing/2014/main" xmlns="" id="{00000000-0008-0000-0600-0000D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19" name="Text Box 41">
          <a:extLst>
            <a:ext uri="{FF2B5EF4-FFF2-40B4-BE49-F238E27FC236}">
              <a16:creationId xmlns:a16="http://schemas.microsoft.com/office/drawing/2014/main" xmlns="" id="{00000000-0008-0000-0600-0000D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0" name="Text Box 43">
          <a:extLst>
            <a:ext uri="{FF2B5EF4-FFF2-40B4-BE49-F238E27FC236}">
              <a16:creationId xmlns:a16="http://schemas.microsoft.com/office/drawing/2014/main" xmlns="" id="{00000000-0008-0000-0600-0000D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xmlns="" id="{00000000-0008-0000-0600-0000D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xmlns="" id="{00000000-0008-0000-0600-0000D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3" name="Text Box 9">
          <a:extLst>
            <a:ext uri="{FF2B5EF4-FFF2-40B4-BE49-F238E27FC236}">
              <a16:creationId xmlns:a16="http://schemas.microsoft.com/office/drawing/2014/main" xmlns="" id="{00000000-0008-0000-0600-0000D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4" name="Text Box 10">
          <a:extLst>
            <a:ext uri="{FF2B5EF4-FFF2-40B4-BE49-F238E27FC236}">
              <a16:creationId xmlns:a16="http://schemas.microsoft.com/office/drawing/2014/main" xmlns="" id="{00000000-0008-0000-0600-0000D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5" name="Text Box 41">
          <a:extLst>
            <a:ext uri="{FF2B5EF4-FFF2-40B4-BE49-F238E27FC236}">
              <a16:creationId xmlns:a16="http://schemas.microsoft.com/office/drawing/2014/main" xmlns="" id="{00000000-0008-0000-0600-0000D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6" name="Text Box 43">
          <a:extLst>
            <a:ext uri="{FF2B5EF4-FFF2-40B4-BE49-F238E27FC236}">
              <a16:creationId xmlns:a16="http://schemas.microsoft.com/office/drawing/2014/main" xmlns="" id="{00000000-0008-0000-0600-0000D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xmlns="" id="{00000000-0008-0000-0600-0000D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xmlns="" id="{00000000-0008-0000-0600-0000E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29" name="Text Box 9">
          <a:extLst>
            <a:ext uri="{FF2B5EF4-FFF2-40B4-BE49-F238E27FC236}">
              <a16:creationId xmlns:a16="http://schemas.microsoft.com/office/drawing/2014/main" xmlns="" id="{00000000-0008-0000-0600-0000E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0" name="Text Box 10">
          <a:extLst>
            <a:ext uri="{FF2B5EF4-FFF2-40B4-BE49-F238E27FC236}">
              <a16:creationId xmlns:a16="http://schemas.microsoft.com/office/drawing/2014/main" xmlns="" id="{00000000-0008-0000-0600-0000E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1" name="Text Box 41">
          <a:extLst>
            <a:ext uri="{FF2B5EF4-FFF2-40B4-BE49-F238E27FC236}">
              <a16:creationId xmlns:a16="http://schemas.microsoft.com/office/drawing/2014/main" xmlns="" id="{00000000-0008-0000-0600-0000E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2" name="Text Box 43">
          <a:extLst>
            <a:ext uri="{FF2B5EF4-FFF2-40B4-BE49-F238E27FC236}">
              <a16:creationId xmlns:a16="http://schemas.microsoft.com/office/drawing/2014/main" xmlns="" id="{00000000-0008-0000-0600-0000E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xmlns="" id="{00000000-0008-0000-0600-0000E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xmlns="" id="{00000000-0008-0000-0600-0000E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5" name="Text Box 9">
          <a:extLst>
            <a:ext uri="{FF2B5EF4-FFF2-40B4-BE49-F238E27FC236}">
              <a16:creationId xmlns:a16="http://schemas.microsoft.com/office/drawing/2014/main" xmlns="" id="{00000000-0008-0000-0600-0000E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6" name="Text Box 10">
          <a:extLst>
            <a:ext uri="{FF2B5EF4-FFF2-40B4-BE49-F238E27FC236}">
              <a16:creationId xmlns:a16="http://schemas.microsoft.com/office/drawing/2014/main" xmlns="" id="{00000000-0008-0000-0600-0000E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7" name="Text Box 41">
          <a:extLst>
            <a:ext uri="{FF2B5EF4-FFF2-40B4-BE49-F238E27FC236}">
              <a16:creationId xmlns:a16="http://schemas.microsoft.com/office/drawing/2014/main" xmlns="" id="{00000000-0008-0000-0600-0000E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8" name="Text Box 43">
          <a:extLst>
            <a:ext uri="{FF2B5EF4-FFF2-40B4-BE49-F238E27FC236}">
              <a16:creationId xmlns:a16="http://schemas.microsoft.com/office/drawing/2014/main" xmlns="" id="{00000000-0008-0000-0600-0000E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xmlns="" id="{00000000-0008-0000-0600-0000E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xmlns="" id="{00000000-0008-0000-0600-0000E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1" name="Text Box 9">
          <a:extLst>
            <a:ext uri="{FF2B5EF4-FFF2-40B4-BE49-F238E27FC236}">
              <a16:creationId xmlns:a16="http://schemas.microsoft.com/office/drawing/2014/main" xmlns="" id="{00000000-0008-0000-0600-0000E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2" name="Text Box 10">
          <a:extLst>
            <a:ext uri="{FF2B5EF4-FFF2-40B4-BE49-F238E27FC236}">
              <a16:creationId xmlns:a16="http://schemas.microsoft.com/office/drawing/2014/main" xmlns="" id="{00000000-0008-0000-0600-0000E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3" name="Text Box 41">
          <a:extLst>
            <a:ext uri="{FF2B5EF4-FFF2-40B4-BE49-F238E27FC236}">
              <a16:creationId xmlns:a16="http://schemas.microsoft.com/office/drawing/2014/main" xmlns="" id="{00000000-0008-0000-0600-0000E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4" name="Text Box 43">
          <a:extLst>
            <a:ext uri="{FF2B5EF4-FFF2-40B4-BE49-F238E27FC236}">
              <a16:creationId xmlns:a16="http://schemas.microsoft.com/office/drawing/2014/main" xmlns="" id="{00000000-0008-0000-0600-0000F0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xmlns="" id="{00000000-0008-0000-0600-0000F1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xmlns="" id="{00000000-0008-0000-0600-0000F2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7" name="Text Box 9">
          <a:extLst>
            <a:ext uri="{FF2B5EF4-FFF2-40B4-BE49-F238E27FC236}">
              <a16:creationId xmlns:a16="http://schemas.microsoft.com/office/drawing/2014/main" xmlns="" id="{00000000-0008-0000-0600-0000F3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8" name="Text Box 10">
          <a:extLst>
            <a:ext uri="{FF2B5EF4-FFF2-40B4-BE49-F238E27FC236}">
              <a16:creationId xmlns:a16="http://schemas.microsoft.com/office/drawing/2014/main" xmlns="" id="{00000000-0008-0000-0600-0000F4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49" name="Text Box 41">
          <a:extLst>
            <a:ext uri="{FF2B5EF4-FFF2-40B4-BE49-F238E27FC236}">
              <a16:creationId xmlns:a16="http://schemas.microsoft.com/office/drawing/2014/main" xmlns="" id="{00000000-0008-0000-0600-0000F5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0" name="Text Box 43">
          <a:extLst>
            <a:ext uri="{FF2B5EF4-FFF2-40B4-BE49-F238E27FC236}">
              <a16:creationId xmlns:a16="http://schemas.microsoft.com/office/drawing/2014/main" xmlns="" id="{00000000-0008-0000-0600-0000F6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xmlns="" id="{00000000-0008-0000-0600-0000F7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xmlns="" id="{00000000-0008-0000-0600-0000F8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xmlns="" id="{00000000-0008-0000-0600-0000F9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4" name="Text Box 10">
          <a:extLst>
            <a:ext uri="{FF2B5EF4-FFF2-40B4-BE49-F238E27FC236}">
              <a16:creationId xmlns:a16="http://schemas.microsoft.com/office/drawing/2014/main" xmlns="" id="{00000000-0008-0000-0600-0000FA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5" name="Text Box 41">
          <a:extLst>
            <a:ext uri="{FF2B5EF4-FFF2-40B4-BE49-F238E27FC236}">
              <a16:creationId xmlns:a16="http://schemas.microsoft.com/office/drawing/2014/main" xmlns="" id="{00000000-0008-0000-0600-0000FB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6" name="Text Box 43">
          <a:extLst>
            <a:ext uri="{FF2B5EF4-FFF2-40B4-BE49-F238E27FC236}">
              <a16:creationId xmlns:a16="http://schemas.microsoft.com/office/drawing/2014/main" xmlns="" id="{00000000-0008-0000-0600-0000FC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xmlns="" id="{00000000-0008-0000-0600-0000FD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xmlns="" id="{00000000-0008-0000-0600-0000FE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xmlns="" id="{00000000-0008-0000-0600-0000FF09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0" name="Text Box 10">
          <a:extLst>
            <a:ext uri="{FF2B5EF4-FFF2-40B4-BE49-F238E27FC236}">
              <a16:creationId xmlns:a16="http://schemas.microsoft.com/office/drawing/2014/main" xmlns="" id="{00000000-0008-0000-0600-00000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1" name="Text Box 41">
          <a:extLst>
            <a:ext uri="{FF2B5EF4-FFF2-40B4-BE49-F238E27FC236}">
              <a16:creationId xmlns:a16="http://schemas.microsoft.com/office/drawing/2014/main" xmlns="" id="{00000000-0008-0000-0600-00000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2" name="Text Box 43">
          <a:extLst>
            <a:ext uri="{FF2B5EF4-FFF2-40B4-BE49-F238E27FC236}">
              <a16:creationId xmlns:a16="http://schemas.microsoft.com/office/drawing/2014/main" xmlns="" id="{00000000-0008-0000-0600-00000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xmlns="" id="{00000000-0008-0000-0600-00000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xmlns="" id="{00000000-0008-0000-0600-00000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5" name="Text Box 9">
          <a:extLst>
            <a:ext uri="{FF2B5EF4-FFF2-40B4-BE49-F238E27FC236}">
              <a16:creationId xmlns:a16="http://schemas.microsoft.com/office/drawing/2014/main" xmlns="" id="{00000000-0008-0000-0600-00000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6" name="Text Box 10">
          <a:extLst>
            <a:ext uri="{FF2B5EF4-FFF2-40B4-BE49-F238E27FC236}">
              <a16:creationId xmlns:a16="http://schemas.microsoft.com/office/drawing/2014/main" xmlns="" id="{00000000-0008-0000-0600-00000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7" name="Text Box 41">
          <a:extLst>
            <a:ext uri="{FF2B5EF4-FFF2-40B4-BE49-F238E27FC236}">
              <a16:creationId xmlns:a16="http://schemas.microsoft.com/office/drawing/2014/main" xmlns="" id="{00000000-0008-0000-0600-00000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8" name="Text Box 43">
          <a:extLst>
            <a:ext uri="{FF2B5EF4-FFF2-40B4-BE49-F238E27FC236}">
              <a16:creationId xmlns:a16="http://schemas.microsoft.com/office/drawing/2014/main" xmlns="" id="{00000000-0008-0000-0600-00000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xmlns="" id="{00000000-0008-0000-0600-00000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xmlns="" id="{00000000-0008-0000-0600-00000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1" name="Text Box 9">
          <a:extLst>
            <a:ext uri="{FF2B5EF4-FFF2-40B4-BE49-F238E27FC236}">
              <a16:creationId xmlns:a16="http://schemas.microsoft.com/office/drawing/2014/main" xmlns="" id="{00000000-0008-0000-0600-00000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2" name="Text Box 10">
          <a:extLst>
            <a:ext uri="{FF2B5EF4-FFF2-40B4-BE49-F238E27FC236}">
              <a16:creationId xmlns:a16="http://schemas.microsoft.com/office/drawing/2014/main" xmlns="" id="{00000000-0008-0000-0600-00000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3" name="Text Box 41">
          <a:extLst>
            <a:ext uri="{FF2B5EF4-FFF2-40B4-BE49-F238E27FC236}">
              <a16:creationId xmlns:a16="http://schemas.microsoft.com/office/drawing/2014/main" xmlns="" id="{00000000-0008-0000-0600-00000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4" name="Text Box 43">
          <a:extLst>
            <a:ext uri="{FF2B5EF4-FFF2-40B4-BE49-F238E27FC236}">
              <a16:creationId xmlns:a16="http://schemas.microsoft.com/office/drawing/2014/main" xmlns="" id="{00000000-0008-0000-0600-00000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xmlns="" id="{00000000-0008-0000-0600-00000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xmlns="" id="{00000000-0008-0000-0600-00001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7" name="Text Box 9">
          <a:extLst>
            <a:ext uri="{FF2B5EF4-FFF2-40B4-BE49-F238E27FC236}">
              <a16:creationId xmlns:a16="http://schemas.microsoft.com/office/drawing/2014/main" xmlns="" id="{00000000-0008-0000-0600-00001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8" name="Text Box 10">
          <a:extLst>
            <a:ext uri="{FF2B5EF4-FFF2-40B4-BE49-F238E27FC236}">
              <a16:creationId xmlns:a16="http://schemas.microsoft.com/office/drawing/2014/main" xmlns="" id="{00000000-0008-0000-0600-00001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79" name="Text Box 41">
          <a:extLst>
            <a:ext uri="{FF2B5EF4-FFF2-40B4-BE49-F238E27FC236}">
              <a16:creationId xmlns:a16="http://schemas.microsoft.com/office/drawing/2014/main" xmlns="" id="{00000000-0008-0000-0600-00001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80" name="Text Box 43">
          <a:extLst>
            <a:ext uri="{FF2B5EF4-FFF2-40B4-BE49-F238E27FC236}">
              <a16:creationId xmlns:a16="http://schemas.microsoft.com/office/drawing/2014/main" xmlns="" id="{00000000-0008-0000-0600-00001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xmlns="" id="{00000000-0008-0000-0600-00001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xmlns="" id="{00000000-0008-0000-0600-00001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xmlns="" id="{00000000-0008-0000-0600-00001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84" name="Text Box 10">
          <a:extLst>
            <a:ext uri="{FF2B5EF4-FFF2-40B4-BE49-F238E27FC236}">
              <a16:creationId xmlns:a16="http://schemas.microsoft.com/office/drawing/2014/main" xmlns="" id="{00000000-0008-0000-0600-00001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85" name="Text Box 41">
          <a:extLst>
            <a:ext uri="{FF2B5EF4-FFF2-40B4-BE49-F238E27FC236}">
              <a16:creationId xmlns:a16="http://schemas.microsoft.com/office/drawing/2014/main" xmlns="" id="{00000000-0008-0000-0600-00001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586" name="Text Box 43">
          <a:extLst>
            <a:ext uri="{FF2B5EF4-FFF2-40B4-BE49-F238E27FC236}">
              <a16:creationId xmlns:a16="http://schemas.microsoft.com/office/drawing/2014/main" xmlns="" id="{00000000-0008-0000-0600-00001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xmlns="" id="{00000000-0008-0000-0600-00001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xmlns="" id="{00000000-0008-0000-0600-00001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89" name="Text Box 9">
          <a:extLst>
            <a:ext uri="{FF2B5EF4-FFF2-40B4-BE49-F238E27FC236}">
              <a16:creationId xmlns:a16="http://schemas.microsoft.com/office/drawing/2014/main" xmlns="" id="{00000000-0008-0000-0600-00001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0" name="Text Box 10">
          <a:extLst>
            <a:ext uri="{FF2B5EF4-FFF2-40B4-BE49-F238E27FC236}">
              <a16:creationId xmlns:a16="http://schemas.microsoft.com/office/drawing/2014/main" xmlns="" id="{00000000-0008-0000-0600-00001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1" name="Text Box 41">
          <a:extLst>
            <a:ext uri="{FF2B5EF4-FFF2-40B4-BE49-F238E27FC236}">
              <a16:creationId xmlns:a16="http://schemas.microsoft.com/office/drawing/2014/main" xmlns="" id="{00000000-0008-0000-0600-00001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2" name="Text Box 43">
          <a:extLst>
            <a:ext uri="{FF2B5EF4-FFF2-40B4-BE49-F238E27FC236}">
              <a16:creationId xmlns:a16="http://schemas.microsoft.com/office/drawing/2014/main" xmlns="" id="{00000000-0008-0000-0600-00002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xmlns="" id="{00000000-0008-0000-0600-00002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xmlns="" id="{00000000-0008-0000-0600-00002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5" name="Text Box 9">
          <a:extLst>
            <a:ext uri="{FF2B5EF4-FFF2-40B4-BE49-F238E27FC236}">
              <a16:creationId xmlns:a16="http://schemas.microsoft.com/office/drawing/2014/main" xmlns="" id="{00000000-0008-0000-0600-00002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6" name="Text Box 10">
          <a:extLst>
            <a:ext uri="{FF2B5EF4-FFF2-40B4-BE49-F238E27FC236}">
              <a16:creationId xmlns:a16="http://schemas.microsoft.com/office/drawing/2014/main" xmlns="" id="{00000000-0008-0000-0600-00002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7" name="Text Box 41">
          <a:extLst>
            <a:ext uri="{FF2B5EF4-FFF2-40B4-BE49-F238E27FC236}">
              <a16:creationId xmlns:a16="http://schemas.microsoft.com/office/drawing/2014/main" xmlns="" id="{00000000-0008-0000-0600-00002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8" name="Text Box 43">
          <a:extLst>
            <a:ext uri="{FF2B5EF4-FFF2-40B4-BE49-F238E27FC236}">
              <a16:creationId xmlns:a16="http://schemas.microsoft.com/office/drawing/2014/main" xmlns="" id="{00000000-0008-0000-0600-00002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xmlns="" id="{00000000-0008-0000-0600-00002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xmlns="" id="{00000000-0008-0000-0600-00002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1" name="Text Box 9">
          <a:extLst>
            <a:ext uri="{FF2B5EF4-FFF2-40B4-BE49-F238E27FC236}">
              <a16:creationId xmlns:a16="http://schemas.microsoft.com/office/drawing/2014/main" xmlns="" id="{00000000-0008-0000-0600-00002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2" name="Text Box 10">
          <a:extLst>
            <a:ext uri="{FF2B5EF4-FFF2-40B4-BE49-F238E27FC236}">
              <a16:creationId xmlns:a16="http://schemas.microsoft.com/office/drawing/2014/main" xmlns="" id="{00000000-0008-0000-0600-00002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3" name="Text Box 41">
          <a:extLst>
            <a:ext uri="{FF2B5EF4-FFF2-40B4-BE49-F238E27FC236}">
              <a16:creationId xmlns:a16="http://schemas.microsoft.com/office/drawing/2014/main" xmlns="" id="{00000000-0008-0000-0600-00002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4" name="Text Box 43">
          <a:extLst>
            <a:ext uri="{FF2B5EF4-FFF2-40B4-BE49-F238E27FC236}">
              <a16:creationId xmlns:a16="http://schemas.microsoft.com/office/drawing/2014/main" xmlns="" id="{00000000-0008-0000-0600-00002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xmlns="" id="{00000000-0008-0000-0600-00002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xmlns="" id="{00000000-0008-0000-0600-00002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7" name="Text Box 9">
          <a:extLst>
            <a:ext uri="{FF2B5EF4-FFF2-40B4-BE49-F238E27FC236}">
              <a16:creationId xmlns:a16="http://schemas.microsoft.com/office/drawing/2014/main" xmlns="" id="{00000000-0008-0000-0600-00002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8" name="Text Box 10">
          <a:extLst>
            <a:ext uri="{FF2B5EF4-FFF2-40B4-BE49-F238E27FC236}">
              <a16:creationId xmlns:a16="http://schemas.microsoft.com/office/drawing/2014/main" xmlns="" id="{00000000-0008-0000-0600-00003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09" name="Text Box 41">
          <a:extLst>
            <a:ext uri="{FF2B5EF4-FFF2-40B4-BE49-F238E27FC236}">
              <a16:creationId xmlns:a16="http://schemas.microsoft.com/office/drawing/2014/main" xmlns="" id="{00000000-0008-0000-0600-00003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0" name="Text Box 43">
          <a:extLst>
            <a:ext uri="{FF2B5EF4-FFF2-40B4-BE49-F238E27FC236}">
              <a16:creationId xmlns:a16="http://schemas.microsoft.com/office/drawing/2014/main" xmlns="" id="{00000000-0008-0000-0600-00003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xmlns="" id="{00000000-0008-0000-0600-00003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xmlns="" id="{00000000-0008-0000-0600-00003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3" name="Text Box 9">
          <a:extLst>
            <a:ext uri="{FF2B5EF4-FFF2-40B4-BE49-F238E27FC236}">
              <a16:creationId xmlns:a16="http://schemas.microsoft.com/office/drawing/2014/main" xmlns="" id="{00000000-0008-0000-0600-00003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4" name="Text Box 10">
          <a:extLst>
            <a:ext uri="{FF2B5EF4-FFF2-40B4-BE49-F238E27FC236}">
              <a16:creationId xmlns:a16="http://schemas.microsoft.com/office/drawing/2014/main" xmlns="" id="{00000000-0008-0000-0600-00003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5" name="Text Box 41">
          <a:extLst>
            <a:ext uri="{FF2B5EF4-FFF2-40B4-BE49-F238E27FC236}">
              <a16:creationId xmlns:a16="http://schemas.microsoft.com/office/drawing/2014/main" xmlns="" id="{00000000-0008-0000-0600-00003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6" name="Text Box 43">
          <a:extLst>
            <a:ext uri="{FF2B5EF4-FFF2-40B4-BE49-F238E27FC236}">
              <a16:creationId xmlns:a16="http://schemas.microsoft.com/office/drawing/2014/main" xmlns="" id="{00000000-0008-0000-0600-00003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xmlns="" id="{00000000-0008-0000-0600-00003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xmlns="" id="{00000000-0008-0000-0600-00003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19" name="Text Box 9">
          <a:extLst>
            <a:ext uri="{FF2B5EF4-FFF2-40B4-BE49-F238E27FC236}">
              <a16:creationId xmlns:a16="http://schemas.microsoft.com/office/drawing/2014/main" xmlns="" id="{00000000-0008-0000-0600-00003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0" name="Text Box 10">
          <a:extLst>
            <a:ext uri="{FF2B5EF4-FFF2-40B4-BE49-F238E27FC236}">
              <a16:creationId xmlns:a16="http://schemas.microsoft.com/office/drawing/2014/main" xmlns="" id="{00000000-0008-0000-0600-00003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1" name="Text Box 41">
          <a:extLst>
            <a:ext uri="{FF2B5EF4-FFF2-40B4-BE49-F238E27FC236}">
              <a16:creationId xmlns:a16="http://schemas.microsoft.com/office/drawing/2014/main" xmlns="" id="{00000000-0008-0000-0600-00003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2" name="Text Box 43">
          <a:extLst>
            <a:ext uri="{FF2B5EF4-FFF2-40B4-BE49-F238E27FC236}">
              <a16:creationId xmlns:a16="http://schemas.microsoft.com/office/drawing/2014/main" xmlns="" id="{00000000-0008-0000-0600-00003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xmlns="" id="{00000000-0008-0000-0600-00003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xmlns="" id="{00000000-0008-0000-0600-00004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5" name="Text Box 9">
          <a:extLst>
            <a:ext uri="{FF2B5EF4-FFF2-40B4-BE49-F238E27FC236}">
              <a16:creationId xmlns:a16="http://schemas.microsoft.com/office/drawing/2014/main" xmlns="" id="{00000000-0008-0000-0600-00004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6" name="Text Box 10">
          <a:extLst>
            <a:ext uri="{FF2B5EF4-FFF2-40B4-BE49-F238E27FC236}">
              <a16:creationId xmlns:a16="http://schemas.microsoft.com/office/drawing/2014/main" xmlns="" id="{00000000-0008-0000-0600-00004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7" name="Text Box 41">
          <a:extLst>
            <a:ext uri="{FF2B5EF4-FFF2-40B4-BE49-F238E27FC236}">
              <a16:creationId xmlns:a16="http://schemas.microsoft.com/office/drawing/2014/main" xmlns="" id="{00000000-0008-0000-0600-00004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8" name="Text Box 43">
          <a:extLst>
            <a:ext uri="{FF2B5EF4-FFF2-40B4-BE49-F238E27FC236}">
              <a16:creationId xmlns:a16="http://schemas.microsoft.com/office/drawing/2014/main" xmlns="" id="{00000000-0008-0000-0600-00004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xmlns="" id="{00000000-0008-0000-0600-00004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xmlns="" id="{00000000-0008-0000-0600-00004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1" name="Text Box 9">
          <a:extLst>
            <a:ext uri="{FF2B5EF4-FFF2-40B4-BE49-F238E27FC236}">
              <a16:creationId xmlns:a16="http://schemas.microsoft.com/office/drawing/2014/main" xmlns="" id="{00000000-0008-0000-0600-00004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2" name="Text Box 10">
          <a:extLst>
            <a:ext uri="{FF2B5EF4-FFF2-40B4-BE49-F238E27FC236}">
              <a16:creationId xmlns:a16="http://schemas.microsoft.com/office/drawing/2014/main" xmlns="" id="{00000000-0008-0000-0600-00004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3" name="Text Box 41">
          <a:extLst>
            <a:ext uri="{FF2B5EF4-FFF2-40B4-BE49-F238E27FC236}">
              <a16:creationId xmlns:a16="http://schemas.microsoft.com/office/drawing/2014/main" xmlns="" id="{00000000-0008-0000-0600-00004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4" name="Text Box 43">
          <a:extLst>
            <a:ext uri="{FF2B5EF4-FFF2-40B4-BE49-F238E27FC236}">
              <a16:creationId xmlns:a16="http://schemas.microsoft.com/office/drawing/2014/main" xmlns="" id="{00000000-0008-0000-0600-00004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xmlns="" id="{00000000-0008-0000-0600-00004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xmlns="" id="{00000000-0008-0000-0600-00004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7" name="Text Box 9">
          <a:extLst>
            <a:ext uri="{FF2B5EF4-FFF2-40B4-BE49-F238E27FC236}">
              <a16:creationId xmlns:a16="http://schemas.microsoft.com/office/drawing/2014/main" xmlns="" id="{00000000-0008-0000-0600-00004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8" name="Text Box 10">
          <a:extLst>
            <a:ext uri="{FF2B5EF4-FFF2-40B4-BE49-F238E27FC236}">
              <a16:creationId xmlns:a16="http://schemas.microsoft.com/office/drawing/2014/main" xmlns="" id="{00000000-0008-0000-0600-00004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39" name="Text Box 41">
          <a:extLst>
            <a:ext uri="{FF2B5EF4-FFF2-40B4-BE49-F238E27FC236}">
              <a16:creationId xmlns:a16="http://schemas.microsoft.com/office/drawing/2014/main" xmlns="" id="{00000000-0008-0000-0600-00004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0" name="Text Box 43">
          <a:extLst>
            <a:ext uri="{FF2B5EF4-FFF2-40B4-BE49-F238E27FC236}">
              <a16:creationId xmlns:a16="http://schemas.microsoft.com/office/drawing/2014/main" xmlns="" id="{00000000-0008-0000-0600-00005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xmlns="" id="{00000000-0008-0000-0600-00005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xmlns="" id="{00000000-0008-0000-0600-00005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3" name="Text Box 9">
          <a:extLst>
            <a:ext uri="{FF2B5EF4-FFF2-40B4-BE49-F238E27FC236}">
              <a16:creationId xmlns:a16="http://schemas.microsoft.com/office/drawing/2014/main" xmlns="" id="{00000000-0008-0000-0600-00005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4" name="Text Box 10">
          <a:extLst>
            <a:ext uri="{FF2B5EF4-FFF2-40B4-BE49-F238E27FC236}">
              <a16:creationId xmlns:a16="http://schemas.microsoft.com/office/drawing/2014/main" xmlns="" id="{00000000-0008-0000-0600-00005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5" name="Text Box 41">
          <a:extLst>
            <a:ext uri="{FF2B5EF4-FFF2-40B4-BE49-F238E27FC236}">
              <a16:creationId xmlns:a16="http://schemas.microsoft.com/office/drawing/2014/main" xmlns="" id="{00000000-0008-0000-0600-00005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6" name="Text Box 43">
          <a:extLst>
            <a:ext uri="{FF2B5EF4-FFF2-40B4-BE49-F238E27FC236}">
              <a16:creationId xmlns:a16="http://schemas.microsoft.com/office/drawing/2014/main" xmlns="" id="{00000000-0008-0000-0600-00005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xmlns="" id="{00000000-0008-0000-0600-00005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xmlns="" id="{00000000-0008-0000-0600-00005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49" name="Text Box 9">
          <a:extLst>
            <a:ext uri="{FF2B5EF4-FFF2-40B4-BE49-F238E27FC236}">
              <a16:creationId xmlns:a16="http://schemas.microsoft.com/office/drawing/2014/main" xmlns="" id="{00000000-0008-0000-0600-00005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0" name="Text Box 10">
          <a:extLst>
            <a:ext uri="{FF2B5EF4-FFF2-40B4-BE49-F238E27FC236}">
              <a16:creationId xmlns:a16="http://schemas.microsoft.com/office/drawing/2014/main" xmlns="" id="{00000000-0008-0000-0600-00005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1" name="Text Box 41">
          <a:extLst>
            <a:ext uri="{FF2B5EF4-FFF2-40B4-BE49-F238E27FC236}">
              <a16:creationId xmlns:a16="http://schemas.microsoft.com/office/drawing/2014/main" xmlns="" id="{00000000-0008-0000-0600-00005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2" name="Text Box 43">
          <a:extLst>
            <a:ext uri="{FF2B5EF4-FFF2-40B4-BE49-F238E27FC236}">
              <a16:creationId xmlns:a16="http://schemas.microsoft.com/office/drawing/2014/main" xmlns="" id="{00000000-0008-0000-0600-00005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xmlns="" id="{00000000-0008-0000-0600-00005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xmlns="" id="{00000000-0008-0000-0600-00005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5" name="Text Box 9">
          <a:extLst>
            <a:ext uri="{FF2B5EF4-FFF2-40B4-BE49-F238E27FC236}">
              <a16:creationId xmlns:a16="http://schemas.microsoft.com/office/drawing/2014/main" xmlns="" id="{00000000-0008-0000-0600-00005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6" name="Text Box 10">
          <a:extLst>
            <a:ext uri="{FF2B5EF4-FFF2-40B4-BE49-F238E27FC236}">
              <a16:creationId xmlns:a16="http://schemas.microsoft.com/office/drawing/2014/main" xmlns="" id="{00000000-0008-0000-0600-00006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7" name="Text Box 41">
          <a:extLst>
            <a:ext uri="{FF2B5EF4-FFF2-40B4-BE49-F238E27FC236}">
              <a16:creationId xmlns:a16="http://schemas.microsoft.com/office/drawing/2014/main" xmlns="" id="{00000000-0008-0000-0600-00006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58" name="Text Box 43">
          <a:extLst>
            <a:ext uri="{FF2B5EF4-FFF2-40B4-BE49-F238E27FC236}">
              <a16:creationId xmlns:a16="http://schemas.microsoft.com/office/drawing/2014/main" xmlns="" id="{00000000-0008-0000-0600-00006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xmlns="" id="{00000000-0008-0000-0600-00006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xmlns="" id="{00000000-0008-0000-0600-00006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661" name="Text Box 9">
          <a:extLst>
            <a:ext uri="{FF2B5EF4-FFF2-40B4-BE49-F238E27FC236}">
              <a16:creationId xmlns:a16="http://schemas.microsoft.com/office/drawing/2014/main" xmlns="" id="{00000000-0008-0000-0600-00006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662" name="Text Box 10">
          <a:extLst>
            <a:ext uri="{FF2B5EF4-FFF2-40B4-BE49-F238E27FC236}">
              <a16:creationId xmlns:a16="http://schemas.microsoft.com/office/drawing/2014/main" xmlns="" id="{00000000-0008-0000-0600-00006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663" name="Text Box 41">
          <a:extLst>
            <a:ext uri="{FF2B5EF4-FFF2-40B4-BE49-F238E27FC236}">
              <a16:creationId xmlns:a16="http://schemas.microsoft.com/office/drawing/2014/main" xmlns="" id="{00000000-0008-0000-0600-00006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664" name="Text Box 43">
          <a:extLst>
            <a:ext uri="{FF2B5EF4-FFF2-40B4-BE49-F238E27FC236}">
              <a16:creationId xmlns:a16="http://schemas.microsoft.com/office/drawing/2014/main" xmlns="" id="{00000000-0008-0000-0600-00006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xmlns="" id="{00000000-0008-0000-0600-00006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xmlns="" id="{00000000-0008-0000-0600-00006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xmlns="" id="{00000000-0008-0000-0600-00006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68" name="Text Box 10">
          <a:extLst>
            <a:ext uri="{FF2B5EF4-FFF2-40B4-BE49-F238E27FC236}">
              <a16:creationId xmlns:a16="http://schemas.microsoft.com/office/drawing/2014/main" xmlns="" id="{00000000-0008-0000-0600-00006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69" name="Text Box 41">
          <a:extLst>
            <a:ext uri="{FF2B5EF4-FFF2-40B4-BE49-F238E27FC236}">
              <a16:creationId xmlns:a16="http://schemas.microsoft.com/office/drawing/2014/main" xmlns="" id="{00000000-0008-0000-0600-00006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0" name="Text Box 43">
          <a:extLst>
            <a:ext uri="{FF2B5EF4-FFF2-40B4-BE49-F238E27FC236}">
              <a16:creationId xmlns:a16="http://schemas.microsoft.com/office/drawing/2014/main" xmlns="" id="{00000000-0008-0000-0600-00006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xmlns="" id="{00000000-0008-0000-0600-00006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xmlns="" id="{00000000-0008-0000-0600-00007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3" name="Text Box 9">
          <a:extLst>
            <a:ext uri="{FF2B5EF4-FFF2-40B4-BE49-F238E27FC236}">
              <a16:creationId xmlns:a16="http://schemas.microsoft.com/office/drawing/2014/main" xmlns="" id="{00000000-0008-0000-0600-00007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4" name="Text Box 10">
          <a:extLst>
            <a:ext uri="{FF2B5EF4-FFF2-40B4-BE49-F238E27FC236}">
              <a16:creationId xmlns:a16="http://schemas.microsoft.com/office/drawing/2014/main" xmlns="" id="{00000000-0008-0000-0600-00007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5" name="Text Box 41">
          <a:extLst>
            <a:ext uri="{FF2B5EF4-FFF2-40B4-BE49-F238E27FC236}">
              <a16:creationId xmlns:a16="http://schemas.microsoft.com/office/drawing/2014/main" xmlns="" id="{00000000-0008-0000-0600-00007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6" name="Text Box 43">
          <a:extLst>
            <a:ext uri="{FF2B5EF4-FFF2-40B4-BE49-F238E27FC236}">
              <a16:creationId xmlns:a16="http://schemas.microsoft.com/office/drawing/2014/main" xmlns="" id="{00000000-0008-0000-0600-00007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xmlns="" id="{00000000-0008-0000-0600-00007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xmlns="" id="{00000000-0008-0000-0600-00007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79" name="Text Box 9">
          <a:extLst>
            <a:ext uri="{FF2B5EF4-FFF2-40B4-BE49-F238E27FC236}">
              <a16:creationId xmlns:a16="http://schemas.microsoft.com/office/drawing/2014/main" xmlns="" id="{00000000-0008-0000-0600-00007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0" name="Text Box 10">
          <a:extLst>
            <a:ext uri="{FF2B5EF4-FFF2-40B4-BE49-F238E27FC236}">
              <a16:creationId xmlns:a16="http://schemas.microsoft.com/office/drawing/2014/main" xmlns="" id="{00000000-0008-0000-0600-00007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1" name="Text Box 41">
          <a:extLst>
            <a:ext uri="{FF2B5EF4-FFF2-40B4-BE49-F238E27FC236}">
              <a16:creationId xmlns:a16="http://schemas.microsoft.com/office/drawing/2014/main" xmlns="" id="{00000000-0008-0000-0600-00007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2" name="Text Box 43">
          <a:extLst>
            <a:ext uri="{FF2B5EF4-FFF2-40B4-BE49-F238E27FC236}">
              <a16:creationId xmlns:a16="http://schemas.microsoft.com/office/drawing/2014/main" xmlns="" id="{00000000-0008-0000-0600-00007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xmlns="" id="{00000000-0008-0000-0600-00007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xmlns="" id="{00000000-0008-0000-0600-00007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5" name="Text Box 9">
          <a:extLst>
            <a:ext uri="{FF2B5EF4-FFF2-40B4-BE49-F238E27FC236}">
              <a16:creationId xmlns:a16="http://schemas.microsoft.com/office/drawing/2014/main" xmlns="" id="{00000000-0008-0000-0600-00007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6" name="Text Box 10">
          <a:extLst>
            <a:ext uri="{FF2B5EF4-FFF2-40B4-BE49-F238E27FC236}">
              <a16:creationId xmlns:a16="http://schemas.microsoft.com/office/drawing/2014/main" xmlns="" id="{00000000-0008-0000-0600-00007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7" name="Text Box 41">
          <a:extLst>
            <a:ext uri="{FF2B5EF4-FFF2-40B4-BE49-F238E27FC236}">
              <a16:creationId xmlns:a16="http://schemas.microsoft.com/office/drawing/2014/main" xmlns="" id="{00000000-0008-0000-0600-00007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8" name="Text Box 43">
          <a:extLst>
            <a:ext uri="{FF2B5EF4-FFF2-40B4-BE49-F238E27FC236}">
              <a16:creationId xmlns:a16="http://schemas.microsoft.com/office/drawing/2014/main" xmlns="" id="{00000000-0008-0000-0600-00008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xmlns="" id="{00000000-0008-0000-0600-00008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xmlns="" id="{00000000-0008-0000-0600-00008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1" name="Text Box 9">
          <a:extLst>
            <a:ext uri="{FF2B5EF4-FFF2-40B4-BE49-F238E27FC236}">
              <a16:creationId xmlns:a16="http://schemas.microsoft.com/office/drawing/2014/main" xmlns="" id="{00000000-0008-0000-0600-00008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2" name="Text Box 10">
          <a:extLst>
            <a:ext uri="{FF2B5EF4-FFF2-40B4-BE49-F238E27FC236}">
              <a16:creationId xmlns:a16="http://schemas.microsoft.com/office/drawing/2014/main" xmlns="" id="{00000000-0008-0000-0600-00008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3" name="Text Box 41">
          <a:extLst>
            <a:ext uri="{FF2B5EF4-FFF2-40B4-BE49-F238E27FC236}">
              <a16:creationId xmlns:a16="http://schemas.microsoft.com/office/drawing/2014/main" xmlns="" id="{00000000-0008-0000-0600-00008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4" name="Text Box 43">
          <a:extLst>
            <a:ext uri="{FF2B5EF4-FFF2-40B4-BE49-F238E27FC236}">
              <a16:creationId xmlns:a16="http://schemas.microsoft.com/office/drawing/2014/main" xmlns="" id="{00000000-0008-0000-0600-00008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xmlns="" id="{00000000-0008-0000-0600-00008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xmlns="" id="{00000000-0008-0000-0600-00008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7" name="Text Box 9">
          <a:extLst>
            <a:ext uri="{FF2B5EF4-FFF2-40B4-BE49-F238E27FC236}">
              <a16:creationId xmlns:a16="http://schemas.microsoft.com/office/drawing/2014/main" xmlns="" id="{00000000-0008-0000-0600-00008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8" name="Text Box 10">
          <a:extLst>
            <a:ext uri="{FF2B5EF4-FFF2-40B4-BE49-F238E27FC236}">
              <a16:creationId xmlns:a16="http://schemas.microsoft.com/office/drawing/2014/main" xmlns="" id="{00000000-0008-0000-0600-00008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699" name="Text Box 41">
          <a:extLst>
            <a:ext uri="{FF2B5EF4-FFF2-40B4-BE49-F238E27FC236}">
              <a16:creationId xmlns:a16="http://schemas.microsoft.com/office/drawing/2014/main" xmlns="" id="{00000000-0008-0000-0600-00008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0" name="Text Box 43">
          <a:extLst>
            <a:ext uri="{FF2B5EF4-FFF2-40B4-BE49-F238E27FC236}">
              <a16:creationId xmlns:a16="http://schemas.microsoft.com/office/drawing/2014/main" xmlns="" id="{00000000-0008-0000-0600-00008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xmlns="" id="{00000000-0008-0000-0600-00008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xmlns="" id="{00000000-0008-0000-0600-00008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3" name="Text Box 9">
          <a:extLst>
            <a:ext uri="{FF2B5EF4-FFF2-40B4-BE49-F238E27FC236}">
              <a16:creationId xmlns:a16="http://schemas.microsoft.com/office/drawing/2014/main" xmlns="" id="{00000000-0008-0000-0600-00008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4" name="Text Box 10">
          <a:extLst>
            <a:ext uri="{FF2B5EF4-FFF2-40B4-BE49-F238E27FC236}">
              <a16:creationId xmlns:a16="http://schemas.microsoft.com/office/drawing/2014/main" xmlns="" id="{00000000-0008-0000-0600-00009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5" name="Text Box 41">
          <a:extLst>
            <a:ext uri="{FF2B5EF4-FFF2-40B4-BE49-F238E27FC236}">
              <a16:creationId xmlns:a16="http://schemas.microsoft.com/office/drawing/2014/main" xmlns="" id="{00000000-0008-0000-0600-00009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6" name="Text Box 43">
          <a:extLst>
            <a:ext uri="{FF2B5EF4-FFF2-40B4-BE49-F238E27FC236}">
              <a16:creationId xmlns:a16="http://schemas.microsoft.com/office/drawing/2014/main" xmlns="" id="{00000000-0008-0000-0600-00009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xmlns="" id="{00000000-0008-0000-0600-00009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xmlns="" id="{00000000-0008-0000-0600-00009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09" name="Text Box 9">
          <a:extLst>
            <a:ext uri="{FF2B5EF4-FFF2-40B4-BE49-F238E27FC236}">
              <a16:creationId xmlns:a16="http://schemas.microsoft.com/office/drawing/2014/main" xmlns="" id="{00000000-0008-0000-0600-00009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0" name="Text Box 10">
          <a:extLst>
            <a:ext uri="{FF2B5EF4-FFF2-40B4-BE49-F238E27FC236}">
              <a16:creationId xmlns:a16="http://schemas.microsoft.com/office/drawing/2014/main" xmlns="" id="{00000000-0008-0000-0600-00009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1" name="Text Box 41">
          <a:extLst>
            <a:ext uri="{FF2B5EF4-FFF2-40B4-BE49-F238E27FC236}">
              <a16:creationId xmlns:a16="http://schemas.microsoft.com/office/drawing/2014/main" xmlns="" id="{00000000-0008-0000-0600-00009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2" name="Text Box 43">
          <a:extLst>
            <a:ext uri="{FF2B5EF4-FFF2-40B4-BE49-F238E27FC236}">
              <a16:creationId xmlns:a16="http://schemas.microsoft.com/office/drawing/2014/main" xmlns="" id="{00000000-0008-0000-0600-00009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xmlns="" id="{00000000-0008-0000-0600-00009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xmlns="" id="{00000000-0008-0000-0600-00009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5" name="Text Box 9">
          <a:extLst>
            <a:ext uri="{FF2B5EF4-FFF2-40B4-BE49-F238E27FC236}">
              <a16:creationId xmlns:a16="http://schemas.microsoft.com/office/drawing/2014/main" xmlns="" id="{00000000-0008-0000-0600-00009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6" name="Text Box 10">
          <a:extLst>
            <a:ext uri="{FF2B5EF4-FFF2-40B4-BE49-F238E27FC236}">
              <a16:creationId xmlns:a16="http://schemas.microsoft.com/office/drawing/2014/main" xmlns="" id="{00000000-0008-0000-0600-00009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7" name="Text Box 41">
          <a:extLst>
            <a:ext uri="{FF2B5EF4-FFF2-40B4-BE49-F238E27FC236}">
              <a16:creationId xmlns:a16="http://schemas.microsoft.com/office/drawing/2014/main" xmlns="" id="{00000000-0008-0000-0600-00009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8" name="Text Box 43">
          <a:extLst>
            <a:ext uri="{FF2B5EF4-FFF2-40B4-BE49-F238E27FC236}">
              <a16:creationId xmlns:a16="http://schemas.microsoft.com/office/drawing/2014/main" xmlns="" id="{00000000-0008-0000-0600-00009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xmlns="" id="{00000000-0008-0000-0600-00009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xmlns="" id="{00000000-0008-0000-0600-0000A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1" name="Text Box 9">
          <a:extLst>
            <a:ext uri="{FF2B5EF4-FFF2-40B4-BE49-F238E27FC236}">
              <a16:creationId xmlns:a16="http://schemas.microsoft.com/office/drawing/2014/main" xmlns="" id="{00000000-0008-0000-0600-0000A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2" name="Text Box 10">
          <a:extLst>
            <a:ext uri="{FF2B5EF4-FFF2-40B4-BE49-F238E27FC236}">
              <a16:creationId xmlns:a16="http://schemas.microsoft.com/office/drawing/2014/main" xmlns="" id="{00000000-0008-0000-0600-0000A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3" name="Text Box 41">
          <a:extLst>
            <a:ext uri="{FF2B5EF4-FFF2-40B4-BE49-F238E27FC236}">
              <a16:creationId xmlns:a16="http://schemas.microsoft.com/office/drawing/2014/main" xmlns="" id="{00000000-0008-0000-0600-0000A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4" name="Text Box 43">
          <a:extLst>
            <a:ext uri="{FF2B5EF4-FFF2-40B4-BE49-F238E27FC236}">
              <a16:creationId xmlns:a16="http://schemas.microsoft.com/office/drawing/2014/main" xmlns="" id="{00000000-0008-0000-0600-0000A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xmlns="" id="{00000000-0008-0000-0600-0000A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xmlns="" id="{00000000-0008-0000-0600-0000A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7" name="Text Box 9">
          <a:extLst>
            <a:ext uri="{FF2B5EF4-FFF2-40B4-BE49-F238E27FC236}">
              <a16:creationId xmlns:a16="http://schemas.microsoft.com/office/drawing/2014/main" xmlns="" id="{00000000-0008-0000-0600-0000A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8" name="Text Box 10">
          <a:extLst>
            <a:ext uri="{FF2B5EF4-FFF2-40B4-BE49-F238E27FC236}">
              <a16:creationId xmlns:a16="http://schemas.microsoft.com/office/drawing/2014/main" xmlns="" id="{00000000-0008-0000-0600-0000A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29" name="Text Box 41">
          <a:extLst>
            <a:ext uri="{FF2B5EF4-FFF2-40B4-BE49-F238E27FC236}">
              <a16:creationId xmlns:a16="http://schemas.microsoft.com/office/drawing/2014/main" xmlns="" id="{00000000-0008-0000-0600-0000A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0" name="Text Box 43">
          <a:extLst>
            <a:ext uri="{FF2B5EF4-FFF2-40B4-BE49-F238E27FC236}">
              <a16:creationId xmlns:a16="http://schemas.microsoft.com/office/drawing/2014/main" xmlns="" id="{00000000-0008-0000-0600-0000A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xmlns="" id="{00000000-0008-0000-0600-0000A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xmlns="" id="{00000000-0008-0000-0600-0000A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3" name="Text Box 9">
          <a:extLst>
            <a:ext uri="{FF2B5EF4-FFF2-40B4-BE49-F238E27FC236}">
              <a16:creationId xmlns:a16="http://schemas.microsoft.com/office/drawing/2014/main" xmlns="" id="{00000000-0008-0000-0600-0000A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4" name="Text Box 10">
          <a:extLst>
            <a:ext uri="{FF2B5EF4-FFF2-40B4-BE49-F238E27FC236}">
              <a16:creationId xmlns:a16="http://schemas.microsoft.com/office/drawing/2014/main" xmlns="" id="{00000000-0008-0000-0600-0000A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5" name="Text Box 41">
          <a:extLst>
            <a:ext uri="{FF2B5EF4-FFF2-40B4-BE49-F238E27FC236}">
              <a16:creationId xmlns:a16="http://schemas.microsoft.com/office/drawing/2014/main" xmlns="" id="{00000000-0008-0000-0600-0000A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6" name="Text Box 43">
          <a:extLst>
            <a:ext uri="{FF2B5EF4-FFF2-40B4-BE49-F238E27FC236}">
              <a16:creationId xmlns:a16="http://schemas.microsoft.com/office/drawing/2014/main" xmlns="" id="{00000000-0008-0000-0600-0000B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xmlns="" id="{00000000-0008-0000-0600-0000B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xmlns="" id="{00000000-0008-0000-0600-0000B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39" name="Text Box 9">
          <a:extLst>
            <a:ext uri="{FF2B5EF4-FFF2-40B4-BE49-F238E27FC236}">
              <a16:creationId xmlns:a16="http://schemas.microsoft.com/office/drawing/2014/main" xmlns="" id="{00000000-0008-0000-0600-0000B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40" name="Text Box 10">
          <a:extLst>
            <a:ext uri="{FF2B5EF4-FFF2-40B4-BE49-F238E27FC236}">
              <a16:creationId xmlns:a16="http://schemas.microsoft.com/office/drawing/2014/main" xmlns="" id="{00000000-0008-0000-0600-0000B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41" name="Text Box 41">
          <a:extLst>
            <a:ext uri="{FF2B5EF4-FFF2-40B4-BE49-F238E27FC236}">
              <a16:creationId xmlns:a16="http://schemas.microsoft.com/office/drawing/2014/main" xmlns="" id="{00000000-0008-0000-0600-0000B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42" name="Text Box 43">
          <a:extLst>
            <a:ext uri="{FF2B5EF4-FFF2-40B4-BE49-F238E27FC236}">
              <a16:creationId xmlns:a16="http://schemas.microsoft.com/office/drawing/2014/main" xmlns="" id="{00000000-0008-0000-0600-0000B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xmlns="" id="{00000000-0008-0000-0600-0000B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xmlns="" id="{00000000-0008-0000-0600-0000B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5" name="Text Box 9">
          <a:extLst>
            <a:ext uri="{FF2B5EF4-FFF2-40B4-BE49-F238E27FC236}">
              <a16:creationId xmlns:a16="http://schemas.microsoft.com/office/drawing/2014/main" xmlns="" id="{00000000-0008-0000-0600-0000B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6" name="Text Box 10">
          <a:extLst>
            <a:ext uri="{FF2B5EF4-FFF2-40B4-BE49-F238E27FC236}">
              <a16:creationId xmlns:a16="http://schemas.microsoft.com/office/drawing/2014/main" xmlns="" id="{00000000-0008-0000-0600-0000B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7" name="Text Box 41">
          <a:extLst>
            <a:ext uri="{FF2B5EF4-FFF2-40B4-BE49-F238E27FC236}">
              <a16:creationId xmlns:a16="http://schemas.microsoft.com/office/drawing/2014/main" xmlns="" id="{00000000-0008-0000-0600-0000B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8" name="Text Box 43">
          <a:extLst>
            <a:ext uri="{FF2B5EF4-FFF2-40B4-BE49-F238E27FC236}">
              <a16:creationId xmlns:a16="http://schemas.microsoft.com/office/drawing/2014/main" xmlns="" id="{00000000-0008-0000-0600-0000B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xmlns="" id="{00000000-0008-0000-0600-0000B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xmlns="" id="{00000000-0008-0000-0600-0000B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51" name="Text Box 9">
          <a:extLst>
            <a:ext uri="{FF2B5EF4-FFF2-40B4-BE49-F238E27FC236}">
              <a16:creationId xmlns:a16="http://schemas.microsoft.com/office/drawing/2014/main" xmlns="" id="{00000000-0008-0000-0600-0000B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52" name="Text Box 10">
          <a:extLst>
            <a:ext uri="{FF2B5EF4-FFF2-40B4-BE49-F238E27FC236}">
              <a16:creationId xmlns:a16="http://schemas.microsoft.com/office/drawing/2014/main" xmlns="" id="{00000000-0008-0000-0600-0000C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53" name="Text Box 41">
          <a:extLst>
            <a:ext uri="{FF2B5EF4-FFF2-40B4-BE49-F238E27FC236}">
              <a16:creationId xmlns:a16="http://schemas.microsoft.com/office/drawing/2014/main" xmlns="" id="{00000000-0008-0000-0600-0000C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754" name="Text Box 43">
          <a:extLst>
            <a:ext uri="{FF2B5EF4-FFF2-40B4-BE49-F238E27FC236}">
              <a16:creationId xmlns:a16="http://schemas.microsoft.com/office/drawing/2014/main" xmlns="" id="{00000000-0008-0000-0600-0000C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xmlns="" id="{00000000-0008-0000-0600-0000C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xmlns="" id="{00000000-0008-0000-0600-0000C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57" name="Text Box 9">
          <a:extLst>
            <a:ext uri="{FF2B5EF4-FFF2-40B4-BE49-F238E27FC236}">
              <a16:creationId xmlns:a16="http://schemas.microsoft.com/office/drawing/2014/main" xmlns="" id="{00000000-0008-0000-0600-0000C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58" name="Text Box 10">
          <a:extLst>
            <a:ext uri="{FF2B5EF4-FFF2-40B4-BE49-F238E27FC236}">
              <a16:creationId xmlns:a16="http://schemas.microsoft.com/office/drawing/2014/main" xmlns="" id="{00000000-0008-0000-0600-0000C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59" name="Text Box 41">
          <a:extLst>
            <a:ext uri="{FF2B5EF4-FFF2-40B4-BE49-F238E27FC236}">
              <a16:creationId xmlns:a16="http://schemas.microsoft.com/office/drawing/2014/main" xmlns="" id="{00000000-0008-0000-0600-0000C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0" name="Text Box 43">
          <a:extLst>
            <a:ext uri="{FF2B5EF4-FFF2-40B4-BE49-F238E27FC236}">
              <a16:creationId xmlns:a16="http://schemas.microsoft.com/office/drawing/2014/main" xmlns="" id="{00000000-0008-0000-0600-0000C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xmlns="" id="{00000000-0008-0000-0600-0000C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xmlns="" id="{00000000-0008-0000-0600-0000C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3" name="Text Box 9">
          <a:extLst>
            <a:ext uri="{FF2B5EF4-FFF2-40B4-BE49-F238E27FC236}">
              <a16:creationId xmlns:a16="http://schemas.microsoft.com/office/drawing/2014/main" xmlns="" id="{00000000-0008-0000-0600-0000C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4" name="Text Box 10">
          <a:extLst>
            <a:ext uri="{FF2B5EF4-FFF2-40B4-BE49-F238E27FC236}">
              <a16:creationId xmlns:a16="http://schemas.microsoft.com/office/drawing/2014/main" xmlns="" id="{00000000-0008-0000-0600-0000C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5" name="Text Box 41">
          <a:extLst>
            <a:ext uri="{FF2B5EF4-FFF2-40B4-BE49-F238E27FC236}">
              <a16:creationId xmlns:a16="http://schemas.microsoft.com/office/drawing/2014/main" xmlns="" id="{00000000-0008-0000-0600-0000C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6" name="Text Box 43">
          <a:extLst>
            <a:ext uri="{FF2B5EF4-FFF2-40B4-BE49-F238E27FC236}">
              <a16:creationId xmlns:a16="http://schemas.microsoft.com/office/drawing/2014/main" xmlns="" id="{00000000-0008-0000-0600-0000C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xmlns="" id="{00000000-0008-0000-0600-0000C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xmlns="" id="{00000000-0008-0000-0600-0000D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69" name="Text Box 9">
          <a:extLst>
            <a:ext uri="{FF2B5EF4-FFF2-40B4-BE49-F238E27FC236}">
              <a16:creationId xmlns:a16="http://schemas.microsoft.com/office/drawing/2014/main" xmlns="" id="{00000000-0008-0000-0600-0000D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0" name="Text Box 10">
          <a:extLst>
            <a:ext uri="{FF2B5EF4-FFF2-40B4-BE49-F238E27FC236}">
              <a16:creationId xmlns:a16="http://schemas.microsoft.com/office/drawing/2014/main" xmlns="" id="{00000000-0008-0000-0600-0000D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1" name="Text Box 41">
          <a:extLst>
            <a:ext uri="{FF2B5EF4-FFF2-40B4-BE49-F238E27FC236}">
              <a16:creationId xmlns:a16="http://schemas.microsoft.com/office/drawing/2014/main" xmlns="" id="{00000000-0008-0000-0600-0000D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2" name="Text Box 43">
          <a:extLst>
            <a:ext uri="{FF2B5EF4-FFF2-40B4-BE49-F238E27FC236}">
              <a16:creationId xmlns:a16="http://schemas.microsoft.com/office/drawing/2014/main" xmlns="" id="{00000000-0008-0000-0600-0000D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xmlns="" id="{00000000-0008-0000-0600-0000D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xmlns="" id="{00000000-0008-0000-0600-0000D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5" name="Text Box 9">
          <a:extLst>
            <a:ext uri="{FF2B5EF4-FFF2-40B4-BE49-F238E27FC236}">
              <a16:creationId xmlns:a16="http://schemas.microsoft.com/office/drawing/2014/main" xmlns="" id="{00000000-0008-0000-0600-0000D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6" name="Text Box 10">
          <a:extLst>
            <a:ext uri="{FF2B5EF4-FFF2-40B4-BE49-F238E27FC236}">
              <a16:creationId xmlns:a16="http://schemas.microsoft.com/office/drawing/2014/main" xmlns="" id="{00000000-0008-0000-0600-0000D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7" name="Text Box 41">
          <a:extLst>
            <a:ext uri="{FF2B5EF4-FFF2-40B4-BE49-F238E27FC236}">
              <a16:creationId xmlns:a16="http://schemas.microsoft.com/office/drawing/2014/main" xmlns="" id="{00000000-0008-0000-0600-0000D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8" name="Text Box 43">
          <a:extLst>
            <a:ext uri="{FF2B5EF4-FFF2-40B4-BE49-F238E27FC236}">
              <a16:creationId xmlns:a16="http://schemas.microsoft.com/office/drawing/2014/main" xmlns="" id="{00000000-0008-0000-0600-0000D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xmlns="" id="{00000000-0008-0000-0600-0000D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xmlns="" id="{00000000-0008-0000-0600-0000D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1" name="Text Box 9">
          <a:extLst>
            <a:ext uri="{FF2B5EF4-FFF2-40B4-BE49-F238E27FC236}">
              <a16:creationId xmlns:a16="http://schemas.microsoft.com/office/drawing/2014/main" xmlns="" id="{00000000-0008-0000-0600-0000D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2" name="Text Box 10">
          <a:extLst>
            <a:ext uri="{FF2B5EF4-FFF2-40B4-BE49-F238E27FC236}">
              <a16:creationId xmlns:a16="http://schemas.microsoft.com/office/drawing/2014/main" xmlns="" id="{00000000-0008-0000-0600-0000D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3" name="Text Box 41">
          <a:extLst>
            <a:ext uri="{FF2B5EF4-FFF2-40B4-BE49-F238E27FC236}">
              <a16:creationId xmlns:a16="http://schemas.microsoft.com/office/drawing/2014/main" xmlns="" id="{00000000-0008-0000-0600-0000D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4" name="Text Box 43">
          <a:extLst>
            <a:ext uri="{FF2B5EF4-FFF2-40B4-BE49-F238E27FC236}">
              <a16:creationId xmlns:a16="http://schemas.microsoft.com/office/drawing/2014/main" xmlns="" id="{00000000-0008-0000-0600-0000E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xmlns="" id="{00000000-0008-0000-0600-0000E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xmlns="" id="{00000000-0008-0000-0600-0000E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7" name="Text Box 9">
          <a:extLst>
            <a:ext uri="{FF2B5EF4-FFF2-40B4-BE49-F238E27FC236}">
              <a16:creationId xmlns:a16="http://schemas.microsoft.com/office/drawing/2014/main" xmlns="" id="{00000000-0008-0000-0600-0000E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8" name="Text Box 10">
          <a:extLst>
            <a:ext uri="{FF2B5EF4-FFF2-40B4-BE49-F238E27FC236}">
              <a16:creationId xmlns:a16="http://schemas.microsoft.com/office/drawing/2014/main" xmlns="" id="{00000000-0008-0000-0600-0000E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89" name="Text Box 41">
          <a:extLst>
            <a:ext uri="{FF2B5EF4-FFF2-40B4-BE49-F238E27FC236}">
              <a16:creationId xmlns:a16="http://schemas.microsoft.com/office/drawing/2014/main" xmlns="" id="{00000000-0008-0000-0600-0000E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0" name="Text Box 43">
          <a:extLst>
            <a:ext uri="{FF2B5EF4-FFF2-40B4-BE49-F238E27FC236}">
              <a16:creationId xmlns:a16="http://schemas.microsoft.com/office/drawing/2014/main" xmlns="" id="{00000000-0008-0000-0600-0000E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xmlns="" id="{00000000-0008-0000-0600-0000E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xmlns="" id="{00000000-0008-0000-0600-0000E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xmlns="" id="{00000000-0008-0000-0600-0000E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4" name="Text Box 10">
          <a:extLst>
            <a:ext uri="{FF2B5EF4-FFF2-40B4-BE49-F238E27FC236}">
              <a16:creationId xmlns:a16="http://schemas.microsoft.com/office/drawing/2014/main" xmlns="" id="{00000000-0008-0000-0600-0000E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5" name="Text Box 41">
          <a:extLst>
            <a:ext uri="{FF2B5EF4-FFF2-40B4-BE49-F238E27FC236}">
              <a16:creationId xmlns:a16="http://schemas.microsoft.com/office/drawing/2014/main" xmlns="" id="{00000000-0008-0000-0600-0000E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6" name="Text Box 43">
          <a:extLst>
            <a:ext uri="{FF2B5EF4-FFF2-40B4-BE49-F238E27FC236}">
              <a16:creationId xmlns:a16="http://schemas.microsoft.com/office/drawing/2014/main" xmlns="" id="{00000000-0008-0000-0600-0000E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xmlns="" id="{00000000-0008-0000-0600-0000E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xmlns="" id="{00000000-0008-0000-0600-0000E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799" name="Text Box 9">
          <a:extLst>
            <a:ext uri="{FF2B5EF4-FFF2-40B4-BE49-F238E27FC236}">
              <a16:creationId xmlns:a16="http://schemas.microsoft.com/office/drawing/2014/main" xmlns="" id="{00000000-0008-0000-0600-0000E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0" name="Text Box 10">
          <a:extLst>
            <a:ext uri="{FF2B5EF4-FFF2-40B4-BE49-F238E27FC236}">
              <a16:creationId xmlns:a16="http://schemas.microsoft.com/office/drawing/2014/main" xmlns="" id="{00000000-0008-0000-0600-0000F0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1" name="Text Box 41">
          <a:extLst>
            <a:ext uri="{FF2B5EF4-FFF2-40B4-BE49-F238E27FC236}">
              <a16:creationId xmlns:a16="http://schemas.microsoft.com/office/drawing/2014/main" xmlns="" id="{00000000-0008-0000-0600-0000F1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2" name="Text Box 43">
          <a:extLst>
            <a:ext uri="{FF2B5EF4-FFF2-40B4-BE49-F238E27FC236}">
              <a16:creationId xmlns:a16="http://schemas.microsoft.com/office/drawing/2014/main" xmlns="" id="{00000000-0008-0000-0600-0000F2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xmlns="" id="{00000000-0008-0000-0600-0000F3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xmlns="" id="{00000000-0008-0000-0600-0000F4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5" name="Text Box 9">
          <a:extLst>
            <a:ext uri="{FF2B5EF4-FFF2-40B4-BE49-F238E27FC236}">
              <a16:creationId xmlns:a16="http://schemas.microsoft.com/office/drawing/2014/main" xmlns="" id="{00000000-0008-0000-0600-0000F5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6" name="Text Box 10">
          <a:extLst>
            <a:ext uri="{FF2B5EF4-FFF2-40B4-BE49-F238E27FC236}">
              <a16:creationId xmlns:a16="http://schemas.microsoft.com/office/drawing/2014/main" xmlns="" id="{00000000-0008-0000-0600-0000F6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7" name="Text Box 41">
          <a:extLst>
            <a:ext uri="{FF2B5EF4-FFF2-40B4-BE49-F238E27FC236}">
              <a16:creationId xmlns:a16="http://schemas.microsoft.com/office/drawing/2014/main" xmlns="" id="{00000000-0008-0000-0600-0000F7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8" name="Text Box 43">
          <a:extLst>
            <a:ext uri="{FF2B5EF4-FFF2-40B4-BE49-F238E27FC236}">
              <a16:creationId xmlns:a16="http://schemas.microsoft.com/office/drawing/2014/main" xmlns="" id="{00000000-0008-0000-0600-0000F8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xmlns="" id="{00000000-0008-0000-0600-0000F9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xmlns="" id="{00000000-0008-0000-0600-0000FA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1" name="Text Box 9">
          <a:extLst>
            <a:ext uri="{FF2B5EF4-FFF2-40B4-BE49-F238E27FC236}">
              <a16:creationId xmlns:a16="http://schemas.microsoft.com/office/drawing/2014/main" xmlns="" id="{00000000-0008-0000-0600-0000FB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2" name="Text Box 10">
          <a:extLst>
            <a:ext uri="{FF2B5EF4-FFF2-40B4-BE49-F238E27FC236}">
              <a16:creationId xmlns:a16="http://schemas.microsoft.com/office/drawing/2014/main" xmlns="" id="{00000000-0008-0000-0600-0000FC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3" name="Text Box 41">
          <a:extLst>
            <a:ext uri="{FF2B5EF4-FFF2-40B4-BE49-F238E27FC236}">
              <a16:creationId xmlns:a16="http://schemas.microsoft.com/office/drawing/2014/main" xmlns="" id="{00000000-0008-0000-0600-0000FD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4" name="Text Box 43">
          <a:extLst>
            <a:ext uri="{FF2B5EF4-FFF2-40B4-BE49-F238E27FC236}">
              <a16:creationId xmlns:a16="http://schemas.microsoft.com/office/drawing/2014/main" xmlns="" id="{00000000-0008-0000-0600-0000FE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xmlns="" id="{00000000-0008-0000-0600-0000FF0A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xmlns="" id="{00000000-0008-0000-0600-000000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xmlns="" id="{00000000-0008-0000-0600-000001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8" name="Text Box 10">
          <a:extLst>
            <a:ext uri="{FF2B5EF4-FFF2-40B4-BE49-F238E27FC236}">
              <a16:creationId xmlns:a16="http://schemas.microsoft.com/office/drawing/2014/main" xmlns="" id="{00000000-0008-0000-0600-000002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19" name="Text Box 41">
          <a:extLst>
            <a:ext uri="{FF2B5EF4-FFF2-40B4-BE49-F238E27FC236}">
              <a16:creationId xmlns:a16="http://schemas.microsoft.com/office/drawing/2014/main" xmlns="" id="{00000000-0008-0000-0600-000003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0" name="Text Box 43">
          <a:extLst>
            <a:ext uri="{FF2B5EF4-FFF2-40B4-BE49-F238E27FC236}">
              <a16:creationId xmlns:a16="http://schemas.microsoft.com/office/drawing/2014/main" xmlns="" id="{00000000-0008-0000-0600-000004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xmlns="" id="{00000000-0008-0000-0600-000005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xmlns="" id="{00000000-0008-0000-0600-000006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3" name="Text Box 9">
          <a:extLst>
            <a:ext uri="{FF2B5EF4-FFF2-40B4-BE49-F238E27FC236}">
              <a16:creationId xmlns:a16="http://schemas.microsoft.com/office/drawing/2014/main" xmlns="" id="{00000000-0008-0000-0600-000007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4" name="Text Box 10">
          <a:extLst>
            <a:ext uri="{FF2B5EF4-FFF2-40B4-BE49-F238E27FC236}">
              <a16:creationId xmlns:a16="http://schemas.microsoft.com/office/drawing/2014/main" xmlns="" id="{00000000-0008-0000-0600-000008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5" name="Text Box 41">
          <a:extLst>
            <a:ext uri="{FF2B5EF4-FFF2-40B4-BE49-F238E27FC236}">
              <a16:creationId xmlns:a16="http://schemas.microsoft.com/office/drawing/2014/main" xmlns="" id="{00000000-0008-0000-0600-000009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28575" cy="47625"/>
    <xdr:sp macro="" textlink="">
      <xdr:nvSpPr>
        <xdr:cNvPr id="2826" name="Text Box 43">
          <a:extLst>
            <a:ext uri="{FF2B5EF4-FFF2-40B4-BE49-F238E27FC236}">
              <a16:creationId xmlns:a16="http://schemas.microsoft.com/office/drawing/2014/main" xmlns="" id="{00000000-0008-0000-0600-00000A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xmlns="" id="{00000000-0008-0000-0600-00000B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xmlns="" id="{00000000-0008-0000-0600-00000C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829" name="Text Box 9">
          <a:extLst>
            <a:ext uri="{FF2B5EF4-FFF2-40B4-BE49-F238E27FC236}">
              <a16:creationId xmlns:a16="http://schemas.microsoft.com/office/drawing/2014/main" xmlns="" id="{00000000-0008-0000-0600-00000D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830" name="Text Box 10">
          <a:extLst>
            <a:ext uri="{FF2B5EF4-FFF2-40B4-BE49-F238E27FC236}">
              <a16:creationId xmlns:a16="http://schemas.microsoft.com/office/drawing/2014/main" xmlns="" id="{00000000-0008-0000-0600-00000E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831" name="Text Box 41">
          <a:extLst>
            <a:ext uri="{FF2B5EF4-FFF2-40B4-BE49-F238E27FC236}">
              <a16:creationId xmlns:a16="http://schemas.microsoft.com/office/drawing/2014/main" xmlns="" id="{00000000-0008-0000-0600-00000F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19050" cy="28575"/>
    <xdr:sp macro="" textlink="">
      <xdr:nvSpPr>
        <xdr:cNvPr id="2832" name="Text Box 43">
          <a:extLst>
            <a:ext uri="{FF2B5EF4-FFF2-40B4-BE49-F238E27FC236}">
              <a16:creationId xmlns:a16="http://schemas.microsoft.com/office/drawing/2014/main" xmlns="" id="{00000000-0008-0000-0600-000010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xmlns="" id="{00000000-0008-0000-0600-000011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xmlns="" id="{00000000-0008-0000-0600-000012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835" name="Text Box 9">
          <a:extLst>
            <a:ext uri="{FF2B5EF4-FFF2-40B4-BE49-F238E27FC236}">
              <a16:creationId xmlns:a16="http://schemas.microsoft.com/office/drawing/2014/main" xmlns="" id="{00000000-0008-0000-0600-000013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836" name="Text Box 10">
          <a:extLst>
            <a:ext uri="{FF2B5EF4-FFF2-40B4-BE49-F238E27FC236}">
              <a16:creationId xmlns:a16="http://schemas.microsoft.com/office/drawing/2014/main" xmlns="" id="{00000000-0008-0000-0600-000014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837" name="Text Box 41">
          <a:extLst>
            <a:ext uri="{FF2B5EF4-FFF2-40B4-BE49-F238E27FC236}">
              <a16:creationId xmlns:a16="http://schemas.microsoft.com/office/drawing/2014/main" xmlns="" id="{00000000-0008-0000-0600-000015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2838" name="Text Box 43">
          <a:extLst>
            <a:ext uri="{FF2B5EF4-FFF2-40B4-BE49-F238E27FC236}">
              <a16:creationId xmlns:a16="http://schemas.microsoft.com/office/drawing/2014/main" xmlns="" id="{00000000-0008-0000-0600-0000160B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xmlns="" id="{00000000-0008-0000-0700-0000B5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4" name="Text Box 8">
          <a:extLst>
            <a:ext uri="{FF2B5EF4-FFF2-40B4-BE49-F238E27FC236}">
              <a16:creationId xmlns:a16="http://schemas.microsoft.com/office/drawing/2014/main" xmlns="" id="{00000000-0008-0000-0700-0000B6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5" name="Text Box 9">
          <a:extLst>
            <a:ext uri="{FF2B5EF4-FFF2-40B4-BE49-F238E27FC236}">
              <a16:creationId xmlns:a16="http://schemas.microsoft.com/office/drawing/2014/main" xmlns="" id="{00000000-0008-0000-0700-0000B7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6" name="Text Box 10">
          <a:extLst>
            <a:ext uri="{FF2B5EF4-FFF2-40B4-BE49-F238E27FC236}">
              <a16:creationId xmlns:a16="http://schemas.microsoft.com/office/drawing/2014/main" xmlns="" id="{00000000-0008-0000-0700-0000B8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7" name="Text Box 41">
          <a:extLst>
            <a:ext uri="{FF2B5EF4-FFF2-40B4-BE49-F238E27FC236}">
              <a16:creationId xmlns:a16="http://schemas.microsoft.com/office/drawing/2014/main" xmlns="" id="{00000000-0008-0000-0700-0000B9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8" name="Text Box 43">
          <a:extLst>
            <a:ext uri="{FF2B5EF4-FFF2-40B4-BE49-F238E27FC236}">
              <a16:creationId xmlns:a16="http://schemas.microsoft.com/office/drawing/2014/main" xmlns="" id="{00000000-0008-0000-0700-0000BA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xmlns="" id="{00000000-0008-0000-0700-0000BB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0" name="Text Box 8">
          <a:extLst>
            <a:ext uri="{FF2B5EF4-FFF2-40B4-BE49-F238E27FC236}">
              <a16:creationId xmlns:a16="http://schemas.microsoft.com/office/drawing/2014/main" xmlns="" id="{00000000-0008-0000-0700-0000BC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1" name="Text Box 9">
          <a:extLst>
            <a:ext uri="{FF2B5EF4-FFF2-40B4-BE49-F238E27FC236}">
              <a16:creationId xmlns:a16="http://schemas.microsoft.com/office/drawing/2014/main" xmlns="" id="{00000000-0008-0000-0700-0000BD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2" name="Text Box 10">
          <a:extLst>
            <a:ext uri="{FF2B5EF4-FFF2-40B4-BE49-F238E27FC236}">
              <a16:creationId xmlns:a16="http://schemas.microsoft.com/office/drawing/2014/main" xmlns="" id="{00000000-0008-0000-0700-0000BE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3" name="Text Box 41">
          <a:extLst>
            <a:ext uri="{FF2B5EF4-FFF2-40B4-BE49-F238E27FC236}">
              <a16:creationId xmlns:a16="http://schemas.microsoft.com/office/drawing/2014/main" xmlns="" id="{00000000-0008-0000-0700-0000BF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4" name="Text Box 43">
          <a:extLst>
            <a:ext uri="{FF2B5EF4-FFF2-40B4-BE49-F238E27FC236}">
              <a16:creationId xmlns:a16="http://schemas.microsoft.com/office/drawing/2014/main" xmlns="" id="{00000000-0008-0000-0700-0000C0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xmlns="" id="{00000000-0008-0000-0700-0000C1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6" name="Text Box 8">
          <a:extLst>
            <a:ext uri="{FF2B5EF4-FFF2-40B4-BE49-F238E27FC236}">
              <a16:creationId xmlns:a16="http://schemas.microsoft.com/office/drawing/2014/main" xmlns="" id="{00000000-0008-0000-0700-0000C2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7" name="Text Box 9">
          <a:extLst>
            <a:ext uri="{FF2B5EF4-FFF2-40B4-BE49-F238E27FC236}">
              <a16:creationId xmlns:a16="http://schemas.microsoft.com/office/drawing/2014/main" xmlns="" id="{00000000-0008-0000-0700-0000C3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8" name="Text Box 10">
          <a:extLst>
            <a:ext uri="{FF2B5EF4-FFF2-40B4-BE49-F238E27FC236}">
              <a16:creationId xmlns:a16="http://schemas.microsoft.com/office/drawing/2014/main" xmlns="" id="{00000000-0008-0000-0700-0000C4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9" name="Text Box 41">
          <a:extLst>
            <a:ext uri="{FF2B5EF4-FFF2-40B4-BE49-F238E27FC236}">
              <a16:creationId xmlns:a16="http://schemas.microsoft.com/office/drawing/2014/main" xmlns="" id="{00000000-0008-0000-0700-0000C5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90" name="Text Box 43">
          <a:extLst>
            <a:ext uri="{FF2B5EF4-FFF2-40B4-BE49-F238E27FC236}">
              <a16:creationId xmlns:a16="http://schemas.microsoft.com/office/drawing/2014/main" xmlns="" id="{00000000-0008-0000-0700-0000C6200000}"/>
            </a:ext>
          </a:extLst>
        </xdr:cNvPr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0"/>
  <sheetViews>
    <sheetView showGridLines="0" tabSelected="1" view="pageBreakPreview" topLeftCell="A44" zoomScaleNormal="100" zoomScaleSheetLayoutView="100" workbookViewId="0">
      <selection activeCell="P52" sqref="P52"/>
    </sheetView>
  </sheetViews>
  <sheetFormatPr defaultColWidth="10.5703125" defaultRowHeight="19.5" customHeight="1"/>
  <cols>
    <col min="1" max="1" width="35.42578125" style="26" customWidth="1"/>
    <col min="2" max="2" width="0.85546875" style="26" customWidth="1"/>
    <col min="3" max="3" width="2.42578125" style="26" customWidth="1"/>
    <col min="4" max="4" width="12" style="6" customWidth="1"/>
    <col min="5" max="5" width="0.5703125" style="6" hidden="1" customWidth="1"/>
    <col min="6" max="6" width="15.140625" style="33" customWidth="1"/>
    <col min="7" max="7" width="1" style="6" customWidth="1"/>
    <col min="8" max="8" width="15.42578125" style="33" bestFit="1" customWidth="1"/>
    <col min="9" max="9" width="0.42578125" style="27" customWidth="1"/>
    <col min="10" max="10" width="15.140625" style="33" customWidth="1"/>
    <col min="11" max="11" width="0.85546875" style="33" customWidth="1"/>
    <col min="12" max="12" width="15.85546875" style="33" customWidth="1"/>
    <col min="13" max="16384" width="10.5703125" style="6"/>
  </cols>
  <sheetData>
    <row r="1" spans="1:12" ht="19.5" customHeight="1">
      <c r="A1" s="1" t="s">
        <v>128</v>
      </c>
    </row>
    <row r="2" spans="1:12" s="2" customFormat="1" ht="24" customHeight="1">
      <c r="A2" s="1" t="s">
        <v>0</v>
      </c>
      <c r="B2" s="1"/>
      <c r="C2" s="1"/>
      <c r="D2" s="1"/>
      <c r="E2" s="1"/>
      <c r="F2" s="1"/>
      <c r="G2" s="1"/>
      <c r="H2" s="1"/>
      <c r="I2" s="117"/>
      <c r="J2" s="1"/>
      <c r="K2" s="1"/>
      <c r="L2" s="1"/>
    </row>
    <row r="3" spans="1:12" ht="14.25" customHeight="1">
      <c r="E3" s="27"/>
      <c r="F3" s="525"/>
      <c r="G3" s="525"/>
      <c r="H3" s="525"/>
      <c r="I3" s="525"/>
      <c r="J3" s="525"/>
      <c r="K3" s="525"/>
      <c r="L3" s="525"/>
    </row>
    <row r="4" spans="1:12" ht="24" customHeight="1">
      <c r="E4" s="27"/>
      <c r="F4" s="525" t="s">
        <v>1</v>
      </c>
      <c r="G4" s="525"/>
      <c r="H4" s="525"/>
      <c r="I4" s="525"/>
      <c r="J4" s="525" t="s">
        <v>19</v>
      </c>
      <c r="K4" s="525"/>
      <c r="L4" s="525"/>
    </row>
    <row r="5" spans="1:12" ht="24" customHeight="1">
      <c r="B5" s="69"/>
      <c r="C5" s="69"/>
      <c r="E5" s="29"/>
      <c r="F5" s="529" t="s">
        <v>2</v>
      </c>
      <c r="G5" s="529"/>
      <c r="H5" s="529"/>
      <c r="I5" s="427"/>
      <c r="J5" s="529" t="s">
        <v>2</v>
      </c>
      <c r="K5" s="529"/>
      <c r="L5" s="529"/>
    </row>
    <row r="6" spans="1:12" ht="24" customHeight="1">
      <c r="A6" s="7" t="s">
        <v>3</v>
      </c>
      <c r="D6" s="28" t="s">
        <v>4</v>
      </c>
      <c r="E6" s="29"/>
      <c r="F6" s="30" t="s">
        <v>211</v>
      </c>
      <c r="G6" s="30"/>
      <c r="H6" s="301" t="s">
        <v>179</v>
      </c>
      <c r="I6" s="427"/>
      <c r="J6" s="411" t="s">
        <v>211</v>
      </c>
      <c r="K6" s="411"/>
      <c r="L6" s="411" t="s">
        <v>179</v>
      </c>
    </row>
    <row r="7" spans="1:12" ht="24" customHeight="1">
      <c r="D7" s="31"/>
      <c r="E7" s="29"/>
      <c r="F7" s="526" t="s">
        <v>5</v>
      </c>
      <c r="G7" s="527"/>
      <c r="H7" s="527"/>
      <c r="I7" s="527"/>
      <c r="J7" s="527"/>
      <c r="K7" s="527"/>
      <c r="L7" s="527"/>
    </row>
    <row r="8" spans="1:12" ht="24" customHeight="1">
      <c r="A8" s="70" t="s">
        <v>6</v>
      </c>
      <c r="B8" s="70"/>
      <c r="C8" s="70"/>
      <c r="D8" s="32"/>
      <c r="E8" s="32"/>
      <c r="F8" s="27"/>
      <c r="G8" s="17"/>
      <c r="H8" s="27"/>
      <c r="J8" s="27" t="s">
        <v>18</v>
      </c>
      <c r="K8" s="27"/>
      <c r="L8" s="27" t="s">
        <v>18</v>
      </c>
    </row>
    <row r="9" spans="1:12" ht="23.25" customHeight="1">
      <c r="A9" s="71" t="s">
        <v>7</v>
      </c>
      <c r="B9" s="71"/>
      <c r="C9" s="71"/>
      <c r="D9" s="72">
        <v>7</v>
      </c>
      <c r="F9" s="33">
        <v>151205494</v>
      </c>
      <c r="G9" s="27"/>
      <c r="H9" s="235">
        <v>279902870</v>
      </c>
      <c r="I9" s="88"/>
      <c r="J9" s="235">
        <v>57188697</v>
      </c>
      <c r="K9" s="91"/>
      <c r="L9" s="91">
        <v>168313600</v>
      </c>
    </row>
    <row r="10" spans="1:12" ht="23.25" customHeight="1">
      <c r="A10" s="71" t="s">
        <v>215</v>
      </c>
      <c r="B10" s="71"/>
      <c r="C10" s="71"/>
      <c r="D10" s="72">
        <v>8</v>
      </c>
      <c r="F10" s="33">
        <v>33802571.120000005</v>
      </c>
      <c r="G10" s="27"/>
      <c r="H10" s="235">
        <v>205708180</v>
      </c>
      <c r="I10" s="88"/>
      <c r="J10" s="235">
        <v>33802571</v>
      </c>
      <c r="K10" s="91"/>
      <c r="L10" s="91">
        <v>205708180</v>
      </c>
    </row>
    <row r="11" spans="1:12" ht="23.25" customHeight="1">
      <c r="A11" s="71" t="s">
        <v>8</v>
      </c>
      <c r="B11" s="71"/>
      <c r="C11" s="71"/>
      <c r="D11" s="72" t="s">
        <v>248</v>
      </c>
      <c r="F11" s="235">
        <v>110360003</v>
      </c>
      <c r="G11" s="33"/>
      <c r="H11" s="235">
        <v>131574663</v>
      </c>
      <c r="J11" s="33">
        <v>127174613</v>
      </c>
      <c r="L11" s="33">
        <v>115975632</v>
      </c>
    </row>
    <row r="12" spans="1:12" ht="23.25" customHeight="1">
      <c r="A12" s="71" t="s">
        <v>162</v>
      </c>
      <c r="B12" s="71"/>
      <c r="C12" s="71"/>
      <c r="D12" s="72" t="s">
        <v>249</v>
      </c>
      <c r="F12" s="235">
        <v>28487019</v>
      </c>
      <c r="G12" s="33"/>
      <c r="H12" s="235">
        <v>35449890</v>
      </c>
      <c r="J12" s="33">
        <v>20108609</v>
      </c>
      <c r="L12" s="33">
        <v>32113798</v>
      </c>
    </row>
    <row r="13" spans="1:12" ht="23.25" hidden="1" customHeight="1">
      <c r="A13" s="71" t="s">
        <v>144</v>
      </c>
      <c r="B13" s="71"/>
      <c r="C13" s="71"/>
      <c r="D13" s="72" t="s">
        <v>189</v>
      </c>
      <c r="F13" s="235"/>
      <c r="G13" s="27"/>
      <c r="H13" s="235">
        <v>0</v>
      </c>
      <c r="I13" s="88"/>
      <c r="J13" s="234">
        <v>0</v>
      </c>
      <c r="K13" s="91"/>
      <c r="L13" s="234">
        <v>0</v>
      </c>
    </row>
    <row r="14" spans="1:12" ht="23.25" customHeight="1">
      <c r="A14" s="71" t="s">
        <v>9</v>
      </c>
      <c r="B14" s="71"/>
      <c r="C14" s="71"/>
      <c r="D14" s="72">
        <v>11</v>
      </c>
      <c r="F14" s="235">
        <v>220654216</v>
      </c>
      <c r="G14" s="27"/>
      <c r="H14" s="235">
        <v>193502642</v>
      </c>
      <c r="I14" s="88"/>
      <c r="J14" s="91">
        <v>151386992</v>
      </c>
      <c r="K14" s="91"/>
      <c r="L14" s="91">
        <v>163707029</v>
      </c>
    </row>
    <row r="15" spans="1:12" ht="23.25" customHeight="1">
      <c r="A15" s="71" t="s">
        <v>223</v>
      </c>
      <c r="B15" s="71"/>
      <c r="C15" s="71"/>
      <c r="D15" s="72">
        <v>3</v>
      </c>
      <c r="F15" s="235">
        <v>8591968</v>
      </c>
      <c r="G15" s="27"/>
      <c r="H15" s="234">
        <v>0</v>
      </c>
      <c r="I15" s="88"/>
      <c r="J15" s="91">
        <v>8591937</v>
      </c>
      <c r="K15" s="91"/>
      <c r="L15" s="85">
        <v>0</v>
      </c>
    </row>
    <row r="16" spans="1:12" ht="23.25" customHeight="1">
      <c r="A16" s="71" t="s">
        <v>10</v>
      </c>
      <c r="B16" s="71"/>
      <c r="C16" s="71"/>
      <c r="D16" s="73"/>
      <c r="F16" s="235">
        <v>18780539</v>
      </c>
      <c r="G16" s="27"/>
      <c r="H16" s="235">
        <v>9393385</v>
      </c>
      <c r="I16" s="88"/>
      <c r="J16" s="91">
        <v>6946692</v>
      </c>
      <c r="K16" s="91"/>
      <c r="L16" s="91">
        <v>1199673</v>
      </c>
    </row>
    <row r="17" spans="1:12" s="13" customFormat="1" ht="24" customHeight="1">
      <c r="A17" s="74" t="s">
        <v>11</v>
      </c>
      <c r="B17" s="74"/>
      <c r="C17" s="74"/>
      <c r="D17" s="75"/>
      <c r="F17" s="236">
        <f>SUM(F9:F16)</f>
        <v>571881810.12</v>
      </c>
      <c r="G17" s="95"/>
      <c r="H17" s="236">
        <f>SUM(H9:H16)</f>
        <v>855531630</v>
      </c>
      <c r="I17" s="93"/>
      <c r="J17" s="92">
        <f>SUM(J9:J16)</f>
        <v>405200111</v>
      </c>
      <c r="K17" s="93"/>
      <c r="L17" s="92">
        <f>SUM(L9:L16)</f>
        <v>687017912</v>
      </c>
    </row>
    <row r="18" spans="1:12" ht="14.25" customHeight="1">
      <c r="A18" s="74"/>
      <c r="B18" s="74"/>
      <c r="C18" s="74"/>
      <c r="D18" s="73"/>
      <c r="F18" s="76"/>
      <c r="G18" s="34"/>
      <c r="H18" s="76"/>
      <c r="I18" s="76"/>
      <c r="J18" s="88"/>
      <c r="K18" s="88"/>
      <c r="L18" s="88"/>
    </row>
    <row r="19" spans="1:12" ht="24" customHeight="1">
      <c r="A19" s="77" t="s">
        <v>12</v>
      </c>
      <c r="B19" s="78"/>
      <c r="C19" s="78"/>
      <c r="D19" s="32"/>
      <c r="E19" s="32"/>
      <c r="F19" s="79"/>
      <c r="G19" s="79"/>
      <c r="H19" s="79"/>
      <c r="I19" s="37"/>
      <c r="J19" s="229"/>
      <c r="K19" s="229"/>
      <c r="L19" s="229"/>
    </row>
    <row r="20" spans="1:12" ht="24" customHeight="1">
      <c r="A20" s="71" t="s">
        <v>97</v>
      </c>
      <c r="B20" s="78"/>
      <c r="C20" s="78"/>
      <c r="D20" s="32">
        <v>13</v>
      </c>
      <c r="E20" s="32"/>
      <c r="F20" s="79">
        <v>1000000</v>
      </c>
      <c r="G20" s="79"/>
      <c r="H20" s="79">
        <v>8614242</v>
      </c>
      <c r="I20" s="37"/>
      <c r="J20" s="79">
        <v>1000000</v>
      </c>
      <c r="K20" s="229"/>
      <c r="L20" s="79">
        <v>9836900</v>
      </c>
    </row>
    <row r="21" spans="1:12" ht="24" customHeight="1">
      <c r="A21" s="71" t="s">
        <v>145</v>
      </c>
      <c r="B21" s="71"/>
      <c r="C21" s="71"/>
      <c r="D21" s="32">
        <v>13</v>
      </c>
      <c r="E21" s="32"/>
      <c r="F21" s="234">
        <v>10136141</v>
      </c>
      <c r="G21" s="80"/>
      <c r="H21" s="234">
        <v>9554608</v>
      </c>
      <c r="I21" s="37"/>
      <c r="J21" s="275">
        <v>9251197</v>
      </c>
      <c r="K21" s="275"/>
      <c r="L21" s="412">
        <v>15750000</v>
      </c>
    </row>
    <row r="22" spans="1:12" ht="24" customHeight="1">
      <c r="A22" s="71" t="s">
        <v>13</v>
      </c>
      <c r="B22" s="71"/>
      <c r="C22" s="71"/>
      <c r="D22" s="32" t="s">
        <v>266</v>
      </c>
      <c r="E22" s="32"/>
      <c r="F22" s="234">
        <v>0</v>
      </c>
      <c r="G22" s="80"/>
      <c r="H22" s="234">
        <v>0</v>
      </c>
      <c r="I22" s="37"/>
      <c r="J22" s="221">
        <v>98024975</v>
      </c>
      <c r="K22" s="221"/>
      <c r="L22" s="412">
        <v>95124975</v>
      </c>
    </row>
    <row r="23" spans="1:12" ht="24" customHeight="1">
      <c r="A23" s="71" t="s">
        <v>146</v>
      </c>
      <c r="B23" s="71"/>
      <c r="C23" s="71"/>
      <c r="D23" s="32">
        <v>8</v>
      </c>
      <c r="E23" s="32"/>
      <c r="F23" s="234">
        <v>2842000</v>
      </c>
      <c r="G23" s="80"/>
      <c r="H23" s="234">
        <v>28242000</v>
      </c>
      <c r="I23" s="428"/>
      <c r="J23" s="275">
        <v>1662000</v>
      </c>
      <c r="K23" s="275"/>
      <c r="L23" s="412">
        <v>27262000</v>
      </c>
    </row>
    <row r="24" spans="1:12" ht="24" customHeight="1">
      <c r="A24" s="71" t="s">
        <v>14</v>
      </c>
      <c r="B24" s="71"/>
      <c r="C24" s="71"/>
      <c r="D24" s="32">
        <v>16</v>
      </c>
      <c r="E24" s="32"/>
      <c r="F24" s="91">
        <v>418242978</v>
      </c>
      <c r="G24" s="221"/>
      <c r="H24" s="91">
        <v>276931727</v>
      </c>
      <c r="I24" s="88"/>
      <c r="J24" s="91">
        <v>415305727</v>
      </c>
      <c r="K24" s="96"/>
      <c r="L24" s="91">
        <v>232692729</v>
      </c>
    </row>
    <row r="25" spans="1:12" ht="24" customHeight="1">
      <c r="A25" s="71" t="s">
        <v>262</v>
      </c>
      <c r="B25" s="71"/>
      <c r="C25" s="71"/>
      <c r="D25" s="32">
        <v>17</v>
      </c>
      <c r="E25" s="32"/>
      <c r="F25" s="91">
        <v>33008747</v>
      </c>
      <c r="G25" s="437"/>
      <c r="H25" s="85">
        <v>0</v>
      </c>
      <c r="I25" s="88"/>
      <c r="J25" s="85">
        <v>0</v>
      </c>
      <c r="K25" s="80"/>
      <c r="L25" s="85">
        <v>0</v>
      </c>
    </row>
    <row r="26" spans="1:12" ht="24" customHeight="1">
      <c r="A26" s="71" t="s">
        <v>110</v>
      </c>
      <c r="B26" s="71"/>
      <c r="C26" s="71"/>
      <c r="D26" s="32" t="s">
        <v>256</v>
      </c>
      <c r="E26" s="32"/>
      <c r="F26" s="91">
        <v>29827800</v>
      </c>
      <c r="G26" s="221"/>
      <c r="H26" s="85">
        <v>0</v>
      </c>
      <c r="I26" s="88"/>
      <c r="J26" s="85">
        <v>0</v>
      </c>
      <c r="K26" s="80"/>
      <c r="L26" s="85">
        <v>0</v>
      </c>
    </row>
    <row r="27" spans="1:12" ht="24" customHeight="1">
      <c r="A27" s="71" t="s">
        <v>241</v>
      </c>
      <c r="B27" s="71"/>
      <c r="C27" s="71"/>
      <c r="D27" s="32" t="s">
        <v>257</v>
      </c>
      <c r="E27" s="32"/>
      <c r="F27" s="96">
        <v>41204220</v>
      </c>
      <c r="G27" s="221"/>
      <c r="H27" s="96">
        <v>1932194</v>
      </c>
      <c r="I27" s="429"/>
      <c r="J27" s="91">
        <v>20319308</v>
      </c>
      <c r="K27" s="96"/>
      <c r="L27" s="91">
        <v>505615</v>
      </c>
    </row>
    <row r="28" spans="1:12" ht="24" customHeight="1">
      <c r="A28" s="71" t="s">
        <v>85</v>
      </c>
      <c r="B28" s="71"/>
      <c r="C28" s="71"/>
      <c r="D28" s="32">
        <v>31</v>
      </c>
      <c r="E28" s="32"/>
      <c r="F28" s="96">
        <v>1743253</v>
      </c>
      <c r="G28" s="221"/>
      <c r="H28" s="96">
        <v>6431359</v>
      </c>
      <c r="I28" s="429"/>
      <c r="J28" s="234">
        <v>0</v>
      </c>
      <c r="K28" s="96"/>
      <c r="L28" s="96">
        <v>6144576</v>
      </c>
    </row>
    <row r="29" spans="1:12" ht="24" customHeight="1">
      <c r="A29" s="71" t="s">
        <v>15</v>
      </c>
      <c r="B29" s="71"/>
      <c r="C29" s="71"/>
      <c r="D29" s="32"/>
      <c r="E29" s="67"/>
      <c r="F29" s="91">
        <v>4470739</v>
      </c>
      <c r="G29" s="99"/>
      <c r="H29" s="91">
        <v>4770520</v>
      </c>
      <c r="I29" s="88"/>
      <c r="J29" s="91">
        <v>614345</v>
      </c>
      <c r="K29" s="96"/>
      <c r="L29" s="91">
        <v>4072088</v>
      </c>
    </row>
    <row r="30" spans="1:12" s="13" customFormat="1" ht="24" customHeight="1">
      <c r="A30" s="81" t="s">
        <v>16</v>
      </c>
      <c r="B30" s="74"/>
      <c r="C30" s="74"/>
      <c r="D30" s="82"/>
      <c r="E30" s="39"/>
      <c r="F30" s="97">
        <f>SUM(F20:F29)</f>
        <v>542475878</v>
      </c>
      <c r="G30" s="95"/>
      <c r="H30" s="97">
        <f>SUM(H20:H29)</f>
        <v>336476650</v>
      </c>
      <c r="I30" s="93"/>
      <c r="J30" s="97">
        <f>SUM(J20:J29)</f>
        <v>546177552</v>
      </c>
      <c r="K30" s="98"/>
      <c r="L30" s="97">
        <f>SUM(L20:L29)</f>
        <v>391388883</v>
      </c>
    </row>
    <row r="31" spans="1:12" ht="14.25" customHeight="1">
      <c r="A31" s="74"/>
      <c r="B31" s="74"/>
      <c r="C31" s="74"/>
      <c r="D31" s="32"/>
      <c r="E31" s="29"/>
      <c r="F31" s="83"/>
      <c r="G31" s="34"/>
      <c r="H31" s="83"/>
      <c r="I31" s="76"/>
      <c r="J31" s="88"/>
      <c r="K31" s="88"/>
      <c r="L31" s="88"/>
    </row>
    <row r="32" spans="1:12" s="13" customFormat="1" ht="24" customHeight="1" thickBot="1">
      <c r="A32" s="81" t="s">
        <v>17</v>
      </c>
      <c r="B32" s="74"/>
      <c r="C32" s="74"/>
      <c r="D32" s="82"/>
      <c r="E32" s="39"/>
      <c r="F32" s="94">
        <f>F17+F30</f>
        <v>1114357688.1199999</v>
      </c>
      <c r="G32" s="95"/>
      <c r="H32" s="94">
        <f>H17+H30</f>
        <v>1192008280</v>
      </c>
      <c r="I32" s="93"/>
      <c r="J32" s="94">
        <f>SUM(J17+J30)</f>
        <v>951377663</v>
      </c>
      <c r="K32" s="93"/>
      <c r="L32" s="94">
        <f>SUM(L17+L30)</f>
        <v>1078406795</v>
      </c>
    </row>
    <row r="33" spans="1:14" ht="24" customHeight="1" thickTop="1">
      <c r="A33" s="1" t="s">
        <v>128</v>
      </c>
      <c r="B33" s="84"/>
      <c r="C33" s="84"/>
      <c r="D33" s="17"/>
      <c r="E33" s="32"/>
      <c r="F33" s="85"/>
      <c r="G33" s="85"/>
      <c r="H33" s="85"/>
      <c r="I33" s="40"/>
      <c r="J33" s="85"/>
      <c r="K33" s="85"/>
      <c r="L33" s="85"/>
    </row>
    <row r="34" spans="1:14" s="89" customFormat="1" ht="24" customHeight="1">
      <c r="A34" s="1" t="s">
        <v>0</v>
      </c>
      <c r="B34" s="1"/>
      <c r="C34" s="1"/>
      <c r="D34" s="1"/>
      <c r="E34" s="1"/>
      <c r="F34" s="1"/>
      <c r="G34" s="1"/>
      <c r="H34" s="1"/>
      <c r="I34" s="117"/>
      <c r="J34" s="1"/>
      <c r="K34" s="1"/>
      <c r="L34" s="1"/>
    </row>
    <row r="35" spans="1:14" s="2" customFormat="1" ht="14.25" customHeight="1">
      <c r="A35" s="530"/>
      <c r="B35" s="530"/>
      <c r="C35" s="530"/>
      <c r="D35" s="530"/>
      <c r="E35" s="530"/>
      <c r="F35" s="530"/>
      <c r="G35" s="530"/>
      <c r="H35" s="530"/>
      <c r="I35" s="530"/>
      <c r="J35" s="530"/>
      <c r="K35" s="530"/>
      <c r="L35" s="530"/>
    </row>
    <row r="36" spans="1:14" ht="24" customHeight="1">
      <c r="E36" s="27"/>
      <c r="F36" s="525" t="s">
        <v>1</v>
      </c>
      <c r="G36" s="525"/>
      <c r="H36" s="525"/>
      <c r="I36" s="525"/>
      <c r="J36" s="525" t="s">
        <v>19</v>
      </c>
      <c r="K36" s="525"/>
      <c r="L36" s="525"/>
    </row>
    <row r="37" spans="1:14" ht="24" customHeight="1">
      <c r="E37" s="27"/>
      <c r="F37" s="529" t="s">
        <v>2</v>
      </c>
      <c r="G37" s="529"/>
      <c r="H37" s="529"/>
      <c r="I37" s="427"/>
      <c r="J37" s="529" t="s">
        <v>2</v>
      </c>
      <c r="K37" s="529"/>
      <c r="L37" s="529"/>
    </row>
    <row r="38" spans="1:14" ht="24" customHeight="1">
      <c r="A38" s="7" t="s">
        <v>20</v>
      </c>
      <c r="D38" s="28" t="s">
        <v>4</v>
      </c>
      <c r="E38" s="29"/>
      <c r="F38" s="411" t="s">
        <v>211</v>
      </c>
      <c r="G38" s="411"/>
      <c r="H38" s="411" t="s">
        <v>179</v>
      </c>
      <c r="I38" s="427"/>
      <c r="J38" s="411" t="s">
        <v>211</v>
      </c>
      <c r="K38" s="411"/>
      <c r="L38" s="411" t="s">
        <v>179</v>
      </c>
    </row>
    <row r="39" spans="1:14" ht="24" customHeight="1">
      <c r="D39" s="31"/>
      <c r="E39" s="29"/>
      <c r="F39" s="526" t="s">
        <v>5</v>
      </c>
      <c r="G39" s="527"/>
      <c r="H39" s="527"/>
      <c r="I39" s="527"/>
      <c r="J39" s="527"/>
      <c r="K39" s="527"/>
      <c r="L39" s="527"/>
    </row>
    <row r="40" spans="1:14" ht="24" customHeight="1">
      <c r="A40" s="70" t="s">
        <v>21</v>
      </c>
      <c r="B40" s="78"/>
      <c r="C40" s="78"/>
      <c r="D40" s="31"/>
      <c r="E40" s="29"/>
      <c r="F40" s="229"/>
      <c r="G40" s="86"/>
      <c r="H40" s="229"/>
      <c r="I40" s="428"/>
      <c r="J40" s="229"/>
      <c r="K40" s="229"/>
      <c r="L40" s="229"/>
    </row>
    <row r="41" spans="1:14" ht="24" customHeight="1">
      <c r="A41" s="71" t="s">
        <v>22</v>
      </c>
      <c r="B41" s="71"/>
      <c r="C41" s="71"/>
      <c r="D41" s="32"/>
      <c r="E41" s="32"/>
      <c r="F41" s="91">
        <v>50681653</v>
      </c>
      <c r="G41" s="99"/>
      <c r="H41" s="91">
        <v>25981932</v>
      </c>
      <c r="J41" s="221">
        <v>40327900</v>
      </c>
      <c r="K41" s="221"/>
      <c r="L41" s="412">
        <v>17217648</v>
      </c>
    </row>
    <row r="42" spans="1:14" ht="24" customHeight="1">
      <c r="A42" s="71" t="s">
        <v>163</v>
      </c>
      <c r="B42" s="71"/>
      <c r="C42" s="71"/>
      <c r="D42" s="32" t="s">
        <v>258</v>
      </c>
      <c r="E42" s="32"/>
      <c r="F42" s="91">
        <v>123671639</v>
      </c>
      <c r="G42" s="99"/>
      <c r="H42" s="91">
        <v>53612297</v>
      </c>
      <c r="J42" s="221">
        <v>60838993</v>
      </c>
      <c r="K42" s="221"/>
      <c r="L42" s="412">
        <v>46894590</v>
      </c>
    </row>
    <row r="43" spans="1:14" ht="24" customHeight="1">
      <c r="A43" s="71" t="s">
        <v>23</v>
      </c>
      <c r="B43" s="71"/>
      <c r="C43" s="71"/>
      <c r="D43" s="32"/>
      <c r="E43" s="67"/>
      <c r="F43" s="91"/>
      <c r="G43" s="99"/>
      <c r="H43" s="91"/>
      <c r="I43" s="88"/>
      <c r="J43" s="96"/>
      <c r="K43" s="96"/>
      <c r="L43" s="96"/>
    </row>
    <row r="44" spans="1:14" ht="24" customHeight="1">
      <c r="A44" s="263" t="s">
        <v>129</v>
      </c>
      <c r="B44" s="71"/>
      <c r="C44" s="71"/>
      <c r="D44" s="32"/>
      <c r="E44" s="67"/>
      <c r="F44" s="91">
        <v>243783</v>
      </c>
      <c r="G44" s="99"/>
      <c r="H44" s="91">
        <v>1776685</v>
      </c>
      <c r="I44" s="430"/>
      <c r="J44" s="102">
        <v>243783</v>
      </c>
      <c r="K44" s="96"/>
      <c r="L44" s="102">
        <v>829208</v>
      </c>
    </row>
    <row r="45" spans="1:14" ht="24" customHeight="1">
      <c r="A45" s="71" t="s">
        <v>228</v>
      </c>
      <c r="B45" s="71"/>
      <c r="C45" s="71"/>
      <c r="D45" s="32"/>
      <c r="E45" s="67"/>
      <c r="F45" s="91">
        <v>62424</v>
      </c>
      <c r="G45" s="99"/>
      <c r="H45" s="91">
        <v>4305364</v>
      </c>
      <c r="I45" s="430"/>
      <c r="J45" s="80">
        <v>0</v>
      </c>
      <c r="K45" s="96"/>
      <c r="L45" s="80">
        <v>0</v>
      </c>
    </row>
    <row r="46" spans="1:14" ht="24" customHeight="1">
      <c r="A46" s="71" t="s">
        <v>24</v>
      </c>
      <c r="B46" s="71"/>
      <c r="C46" s="71"/>
      <c r="D46" s="32" t="s">
        <v>259</v>
      </c>
      <c r="E46" s="67"/>
      <c r="F46" s="100">
        <v>10532366</v>
      </c>
      <c r="G46" s="99"/>
      <c r="H46" s="100">
        <v>6626150</v>
      </c>
      <c r="I46" s="431"/>
      <c r="J46" s="102">
        <v>9592846</v>
      </c>
      <c r="K46" s="102"/>
      <c r="L46" s="102">
        <v>6196203</v>
      </c>
    </row>
    <row r="47" spans="1:14" s="13" customFormat="1" ht="24" customHeight="1">
      <c r="A47" s="75" t="s">
        <v>25</v>
      </c>
      <c r="B47" s="74"/>
      <c r="C47" s="74"/>
      <c r="D47" s="82"/>
      <c r="E47" s="82"/>
      <c r="F47" s="236">
        <f>SUM(F41:F46)</f>
        <v>185191865</v>
      </c>
      <c r="G47" s="101"/>
      <c r="H47" s="92">
        <f>SUM(H41:H46)</f>
        <v>92302428</v>
      </c>
      <c r="I47" s="93"/>
      <c r="J47" s="92">
        <f>SUM(J41:J46)</f>
        <v>111003522</v>
      </c>
      <c r="K47" s="93"/>
      <c r="L47" s="92">
        <f>SUM(L41:L46)</f>
        <v>71137649</v>
      </c>
      <c r="M47" s="16"/>
      <c r="N47" s="16"/>
    </row>
    <row r="48" spans="1:14" ht="14.25" customHeight="1">
      <c r="A48" s="74"/>
      <c r="B48" s="74"/>
      <c r="C48" s="74"/>
      <c r="D48" s="32"/>
      <c r="E48" s="32"/>
      <c r="F48" s="438"/>
      <c r="G48" s="33"/>
      <c r="H48" s="88"/>
      <c r="I48" s="88"/>
      <c r="J48" s="88"/>
      <c r="K48" s="88"/>
      <c r="L48" s="88"/>
      <c r="M48" s="17"/>
      <c r="N48" s="17"/>
    </row>
    <row r="49" spans="1:14" ht="24" customHeight="1">
      <c r="A49" s="78" t="s">
        <v>26</v>
      </c>
      <c r="B49" s="78"/>
      <c r="C49" s="78"/>
      <c r="D49" s="32"/>
      <c r="F49" s="439"/>
      <c r="G49" s="27"/>
      <c r="H49" s="91"/>
      <c r="I49" s="88"/>
      <c r="J49" s="91"/>
      <c r="K49" s="91"/>
      <c r="L49" s="91"/>
      <c r="M49" s="17"/>
      <c r="N49" s="17"/>
    </row>
    <row r="50" spans="1:14" ht="24" customHeight="1">
      <c r="A50" s="71" t="s">
        <v>27</v>
      </c>
      <c r="B50" s="71"/>
      <c r="C50" s="71"/>
      <c r="D50" s="32"/>
      <c r="F50" s="234">
        <v>0</v>
      </c>
      <c r="G50" s="91"/>
      <c r="H50" s="91">
        <v>2019392</v>
      </c>
      <c r="I50" s="88"/>
      <c r="J50" s="80">
        <v>0</v>
      </c>
      <c r="K50" s="91"/>
      <c r="L50" s="91">
        <v>512903</v>
      </c>
      <c r="M50" s="17"/>
      <c r="N50" s="17"/>
    </row>
    <row r="51" spans="1:14" ht="24" customHeight="1">
      <c r="A51" s="71" t="s">
        <v>255</v>
      </c>
      <c r="B51" s="71"/>
      <c r="C51" s="71"/>
      <c r="D51" s="32">
        <v>21</v>
      </c>
      <c r="F51" s="234">
        <v>37044137</v>
      </c>
      <c r="G51" s="91"/>
      <c r="H51" s="80">
        <v>0</v>
      </c>
      <c r="I51" s="88"/>
      <c r="J51" s="80">
        <v>0</v>
      </c>
      <c r="K51" s="91"/>
      <c r="L51" s="80">
        <v>0</v>
      </c>
      <c r="M51" s="17"/>
      <c r="N51" s="17"/>
    </row>
    <row r="52" spans="1:14" ht="24" customHeight="1">
      <c r="A52" s="71" t="s">
        <v>130</v>
      </c>
      <c r="B52" s="71"/>
      <c r="C52" s="71"/>
      <c r="D52" s="32"/>
      <c r="F52" s="235"/>
      <c r="G52" s="91"/>
      <c r="H52" s="91"/>
      <c r="I52" s="88"/>
      <c r="J52" s="91"/>
      <c r="K52" s="91"/>
      <c r="L52" s="91"/>
      <c r="M52" s="17"/>
      <c r="N52" s="17"/>
    </row>
    <row r="53" spans="1:14" ht="24" customHeight="1">
      <c r="A53" s="263" t="s">
        <v>79</v>
      </c>
      <c r="B53" s="71"/>
      <c r="C53" s="71"/>
      <c r="D53" s="32">
        <v>24</v>
      </c>
      <c r="E53" s="67"/>
      <c r="F53" s="235">
        <v>4796913</v>
      </c>
      <c r="G53" s="99"/>
      <c r="H53" s="90">
        <v>5386655</v>
      </c>
      <c r="I53" s="432"/>
      <c r="J53" s="90">
        <v>4091842</v>
      </c>
      <c r="K53" s="90"/>
      <c r="L53" s="90">
        <v>5045410</v>
      </c>
    </row>
    <row r="54" spans="1:14" ht="24" customHeight="1">
      <c r="A54" s="71" t="s">
        <v>224</v>
      </c>
      <c r="B54" s="71"/>
      <c r="C54" s="71"/>
      <c r="D54" s="32">
        <v>31</v>
      </c>
      <c r="E54" s="67"/>
      <c r="F54" s="235">
        <v>38040074</v>
      </c>
      <c r="G54" s="99"/>
      <c r="H54" s="235">
        <v>0</v>
      </c>
      <c r="I54" s="433"/>
      <c r="J54" s="234">
        <v>38040074</v>
      </c>
      <c r="K54" s="103"/>
      <c r="L54" s="80">
        <v>0</v>
      </c>
    </row>
    <row r="55" spans="1:14" s="13" customFormat="1" ht="24" customHeight="1">
      <c r="A55" s="74" t="s">
        <v>28</v>
      </c>
      <c r="B55" s="74"/>
      <c r="C55" s="74"/>
      <c r="D55" s="82"/>
      <c r="F55" s="236">
        <f>SUM(F50:F54)</f>
        <v>79881124</v>
      </c>
      <c r="G55" s="95"/>
      <c r="H55" s="92">
        <f>SUM(H50:H54)</f>
        <v>7406047</v>
      </c>
      <c r="I55" s="93"/>
      <c r="J55" s="92">
        <f>SUM(J50:J54)</f>
        <v>42131916</v>
      </c>
      <c r="K55" s="93"/>
      <c r="L55" s="92">
        <f>SUM(L50:L54)</f>
        <v>5558313</v>
      </c>
      <c r="M55" s="16"/>
      <c r="N55" s="16"/>
    </row>
    <row r="56" spans="1:14" s="13" customFormat="1" ht="24" customHeight="1">
      <c r="A56" s="264" t="s">
        <v>29</v>
      </c>
      <c r="B56" s="264"/>
      <c r="C56" s="264"/>
      <c r="D56" s="265"/>
      <c r="E56" s="266"/>
      <c r="F56" s="267">
        <f>F47+F55</f>
        <v>265072989</v>
      </c>
      <c r="G56" s="268"/>
      <c r="H56" s="267">
        <f>H47+H55</f>
        <v>99708475</v>
      </c>
      <c r="I56" s="269"/>
      <c r="J56" s="267">
        <f>SUM(J47+J55)</f>
        <v>153135438</v>
      </c>
      <c r="K56" s="269"/>
      <c r="L56" s="267">
        <f>SUM(L47+L55)</f>
        <v>76695962</v>
      </c>
    </row>
    <row r="57" spans="1:14" ht="24" customHeight="1">
      <c r="A57" s="1" t="s">
        <v>128</v>
      </c>
      <c r="B57" s="87"/>
      <c r="C57" s="87"/>
      <c r="D57" s="32"/>
      <c r="F57" s="88"/>
      <c r="G57" s="27"/>
      <c r="H57" s="88"/>
      <c r="I57" s="88"/>
      <c r="J57" s="88"/>
      <c r="K57" s="88"/>
      <c r="L57" s="88"/>
    </row>
    <row r="58" spans="1:14" s="2" customFormat="1" ht="24" customHeight="1">
      <c r="A58" s="1" t="s">
        <v>0</v>
      </c>
      <c r="B58" s="1"/>
      <c r="C58" s="1"/>
      <c r="D58" s="1"/>
      <c r="E58" s="1"/>
      <c r="F58" s="1"/>
      <c r="G58" s="1"/>
      <c r="H58" s="1"/>
      <c r="I58" s="117"/>
      <c r="J58" s="1"/>
      <c r="K58" s="1"/>
      <c r="L58" s="1"/>
    </row>
    <row r="59" spans="1:14" s="2" customFormat="1" ht="14.25" customHeight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</row>
    <row r="60" spans="1:14" ht="24" customHeight="1">
      <c r="A60" s="3"/>
      <c r="B60" s="3"/>
      <c r="C60" s="3"/>
      <c r="D60" s="4"/>
      <c r="E60" s="5"/>
      <c r="F60" s="525" t="s">
        <v>1</v>
      </c>
      <c r="G60" s="525"/>
      <c r="H60" s="525"/>
      <c r="I60" s="525"/>
      <c r="J60" s="525" t="s">
        <v>19</v>
      </c>
      <c r="K60" s="525"/>
      <c r="L60" s="525"/>
    </row>
    <row r="61" spans="1:14" ht="24" customHeight="1">
      <c r="A61" s="4"/>
      <c r="B61" s="4"/>
      <c r="C61" s="4"/>
      <c r="D61" s="4"/>
      <c r="E61" s="8"/>
      <c r="F61" s="529" t="s">
        <v>2</v>
      </c>
      <c r="G61" s="529"/>
      <c r="H61" s="529"/>
      <c r="I61" s="427"/>
      <c r="J61" s="529" t="s">
        <v>2</v>
      </c>
      <c r="K61" s="529"/>
      <c r="L61" s="529"/>
    </row>
    <row r="62" spans="1:14" ht="24" customHeight="1">
      <c r="A62" s="7" t="s">
        <v>30</v>
      </c>
      <c r="B62" s="531" t="s">
        <v>4</v>
      </c>
      <c r="C62" s="531"/>
      <c r="D62" s="531"/>
      <c r="E62" s="8"/>
      <c r="F62" s="411" t="s">
        <v>211</v>
      </c>
      <c r="G62" s="411"/>
      <c r="H62" s="411" t="s">
        <v>179</v>
      </c>
      <c r="I62" s="427"/>
      <c r="J62" s="411" t="s">
        <v>211</v>
      </c>
      <c r="K62" s="411"/>
      <c r="L62" s="411" t="s">
        <v>179</v>
      </c>
    </row>
    <row r="63" spans="1:14" ht="24" customHeight="1">
      <c r="A63" s="3"/>
      <c r="B63" s="3"/>
      <c r="C63" s="3"/>
      <c r="D63" s="9"/>
      <c r="E63" s="8"/>
      <c r="F63" s="526" t="s">
        <v>5</v>
      </c>
      <c r="G63" s="527"/>
      <c r="H63" s="527"/>
      <c r="I63" s="527"/>
      <c r="J63" s="527"/>
      <c r="K63" s="527"/>
      <c r="L63" s="527"/>
    </row>
    <row r="64" spans="1:14" ht="24" customHeight="1">
      <c r="A64" s="14" t="s">
        <v>31</v>
      </c>
      <c r="B64" s="14"/>
      <c r="C64" s="14"/>
      <c r="D64" s="113"/>
      <c r="E64" s="113"/>
      <c r="F64" s="68"/>
      <c r="G64" s="20"/>
      <c r="H64" s="68"/>
      <c r="I64" s="434"/>
      <c r="J64" s="68"/>
      <c r="K64" s="68"/>
      <c r="L64" s="68"/>
    </row>
    <row r="65" spans="1:14" ht="24" customHeight="1">
      <c r="A65" s="18" t="s">
        <v>32</v>
      </c>
      <c r="B65" s="524">
        <v>25</v>
      </c>
      <c r="C65" s="524"/>
      <c r="D65" s="524"/>
      <c r="E65" s="113"/>
      <c r="F65" s="21"/>
      <c r="G65" s="22"/>
      <c r="H65" s="21"/>
      <c r="I65" s="105"/>
      <c r="J65" s="21"/>
      <c r="K65" s="21"/>
      <c r="L65" s="21"/>
    </row>
    <row r="66" spans="1:14" ht="24" customHeight="1" thickBot="1">
      <c r="A66" s="11" t="s">
        <v>33</v>
      </c>
      <c r="B66" s="11"/>
      <c r="C66" s="11"/>
      <c r="D66" s="113"/>
      <c r="E66" s="113"/>
      <c r="F66" s="104">
        <v>526925023</v>
      </c>
      <c r="G66" s="22"/>
      <c r="H66" s="104">
        <v>526925023</v>
      </c>
      <c r="I66" s="105"/>
      <c r="J66" s="104">
        <v>526925023</v>
      </c>
      <c r="K66" s="22"/>
      <c r="L66" s="104">
        <v>526925023</v>
      </c>
    </row>
    <row r="67" spans="1:14" ht="24" customHeight="1" thickTop="1">
      <c r="A67" s="23" t="s">
        <v>34</v>
      </c>
      <c r="B67" s="23"/>
      <c r="C67" s="23"/>
      <c r="D67" s="113"/>
      <c r="E67" s="113"/>
      <c r="F67" s="106">
        <v>424029474</v>
      </c>
      <c r="G67" s="22"/>
      <c r="H67" s="106">
        <v>424029474</v>
      </c>
      <c r="I67" s="435"/>
      <c r="J67" s="106">
        <v>424029474</v>
      </c>
      <c r="K67" s="22"/>
      <c r="L67" s="106">
        <v>424029474</v>
      </c>
    </row>
    <row r="68" spans="1:14" ht="24" customHeight="1">
      <c r="A68" s="11" t="s">
        <v>98</v>
      </c>
      <c r="B68" s="524">
        <v>25</v>
      </c>
      <c r="C68" s="524"/>
      <c r="D68" s="524"/>
      <c r="E68" s="113"/>
      <c r="F68" s="106">
        <v>649893744</v>
      </c>
      <c r="G68" s="22"/>
      <c r="H68" s="106">
        <v>649893744</v>
      </c>
      <c r="I68" s="435">
        <v>649893744</v>
      </c>
      <c r="J68" s="106">
        <v>649893744</v>
      </c>
      <c r="K68" s="22"/>
      <c r="L68" s="106">
        <v>649893744</v>
      </c>
    </row>
    <row r="69" spans="1:14" ht="24" customHeight="1">
      <c r="A69" s="11" t="s">
        <v>267</v>
      </c>
      <c r="B69" s="524"/>
      <c r="C69" s="524"/>
      <c r="D69" s="524"/>
      <c r="E69" s="113"/>
      <c r="F69" s="106"/>
      <c r="G69" s="22"/>
      <c r="H69" s="106"/>
      <c r="I69" s="435"/>
      <c r="J69" s="106"/>
      <c r="K69" s="106"/>
      <c r="L69" s="106"/>
    </row>
    <row r="70" spans="1:14" ht="24" customHeight="1">
      <c r="A70" s="11" t="s">
        <v>78</v>
      </c>
      <c r="B70" s="23"/>
      <c r="C70" s="23"/>
      <c r="D70" s="113"/>
      <c r="E70" s="113"/>
      <c r="F70" s="106"/>
      <c r="G70" s="22"/>
      <c r="H70" s="106"/>
      <c r="I70" s="435"/>
      <c r="J70" s="106"/>
      <c r="K70" s="106"/>
      <c r="L70" s="106"/>
    </row>
    <row r="71" spans="1:14" ht="24" customHeight="1">
      <c r="A71" s="11" t="s">
        <v>82</v>
      </c>
      <c r="B71" s="532">
        <v>26</v>
      </c>
      <c r="C71" s="532"/>
      <c r="D71" s="532"/>
      <c r="E71" s="113"/>
      <c r="F71" s="106">
        <v>20900000</v>
      </c>
      <c r="G71" s="22"/>
      <c r="H71" s="106">
        <v>20900000</v>
      </c>
      <c r="I71" s="436"/>
      <c r="J71" s="106">
        <v>20900000</v>
      </c>
      <c r="K71" s="107"/>
      <c r="L71" s="112">
        <v>20900000</v>
      </c>
    </row>
    <row r="72" spans="1:14" ht="24" customHeight="1">
      <c r="A72" s="11" t="s">
        <v>276</v>
      </c>
      <c r="B72" s="11"/>
      <c r="C72" s="11"/>
      <c r="D72" s="113"/>
      <c r="E72" s="4"/>
      <c r="F72" s="123">
        <v>-461537710</v>
      </c>
      <c r="G72" s="5"/>
      <c r="H72" s="123">
        <v>-93787413</v>
      </c>
      <c r="I72" s="123"/>
      <c r="J72" s="123">
        <v>-452121504</v>
      </c>
      <c r="K72" s="123"/>
      <c r="L72" s="123">
        <v>-93112385</v>
      </c>
    </row>
    <row r="73" spans="1:14" ht="24" customHeight="1">
      <c r="A73" s="11" t="s">
        <v>99</v>
      </c>
      <c r="B73" s="524"/>
      <c r="C73" s="524"/>
      <c r="D73" s="524"/>
      <c r="E73" s="113"/>
      <c r="F73" s="220">
        <v>182861530</v>
      </c>
      <c r="G73" s="15"/>
      <c r="H73" s="220">
        <v>27321019</v>
      </c>
      <c r="I73" s="19"/>
      <c r="J73" s="19">
        <v>155540511</v>
      </c>
      <c r="K73" s="111"/>
      <c r="L73" s="133">
        <v>0</v>
      </c>
      <c r="M73" s="17"/>
      <c r="N73" s="17"/>
    </row>
    <row r="74" spans="1:14" ht="24" customHeight="1">
      <c r="A74" s="24" t="s">
        <v>131</v>
      </c>
      <c r="B74" s="24"/>
      <c r="C74" s="24"/>
      <c r="D74" s="113"/>
      <c r="E74" s="113"/>
      <c r="F74" s="243">
        <f>SUM(F67:F73)</f>
        <v>816147038</v>
      </c>
      <c r="G74" s="108"/>
      <c r="H74" s="243">
        <f>SUM(H67:H73)</f>
        <v>1028356824</v>
      </c>
      <c r="I74" s="109">
        <f t="shared" ref="I74" si="0">SUM(I67:I73)</f>
        <v>649893744</v>
      </c>
      <c r="J74" s="243">
        <f>SUM(J67:J73)</f>
        <v>798242225</v>
      </c>
      <c r="K74" s="109"/>
      <c r="L74" s="243">
        <f t="shared" ref="L74" si="1">SUM(L67:L73)</f>
        <v>1001710833</v>
      </c>
    </row>
    <row r="75" spans="1:14" ht="14.25" customHeight="1">
      <c r="A75" s="24"/>
      <c r="B75" s="24"/>
      <c r="C75" s="24"/>
      <c r="D75" s="113"/>
      <c r="E75" s="113"/>
      <c r="F75" s="109"/>
      <c r="G75" s="244"/>
      <c r="H75" s="109"/>
      <c r="I75" s="109"/>
      <c r="J75" s="109"/>
      <c r="K75" s="109"/>
      <c r="L75" s="109"/>
    </row>
    <row r="76" spans="1:14" ht="27.75" customHeight="1">
      <c r="A76" s="245" t="s">
        <v>102</v>
      </c>
      <c r="B76" s="524">
        <v>15</v>
      </c>
      <c r="C76" s="524"/>
      <c r="D76" s="524"/>
      <c r="E76" s="255"/>
      <c r="F76" s="19">
        <v>33137661</v>
      </c>
      <c r="G76" s="108"/>
      <c r="H76" s="19">
        <v>63942981</v>
      </c>
      <c r="I76" s="248"/>
      <c r="J76" s="248">
        <v>0</v>
      </c>
      <c r="K76" s="248"/>
      <c r="L76" s="248">
        <v>0</v>
      </c>
    </row>
    <row r="77" spans="1:14" ht="24" customHeight="1">
      <c r="A77" s="24" t="s">
        <v>35</v>
      </c>
      <c r="B77" s="24"/>
      <c r="C77" s="24"/>
      <c r="D77" s="113"/>
      <c r="E77" s="113"/>
      <c r="F77" s="247">
        <f>F74+F76</f>
        <v>849284699</v>
      </c>
      <c r="G77" s="108"/>
      <c r="H77" s="247">
        <f>H74+H76</f>
        <v>1092299805</v>
      </c>
      <c r="I77" s="246"/>
      <c r="J77" s="247">
        <f>J74+J76</f>
        <v>798242225</v>
      </c>
      <c r="K77" s="246"/>
      <c r="L77" s="247">
        <f>L74+L76</f>
        <v>1001710833</v>
      </c>
    </row>
    <row r="78" spans="1:14" ht="14.25" customHeight="1">
      <c r="A78" s="245"/>
      <c r="B78" s="24"/>
      <c r="C78" s="24"/>
      <c r="D78" s="113"/>
      <c r="E78" s="113"/>
      <c r="F78" s="109"/>
      <c r="G78" s="108"/>
      <c r="H78" s="109"/>
      <c r="I78" s="109"/>
      <c r="J78" s="109"/>
      <c r="K78" s="109"/>
      <c r="L78" s="109"/>
    </row>
    <row r="79" spans="1:14" ht="24" customHeight="1" thickBot="1">
      <c r="A79" s="25" t="s">
        <v>103</v>
      </c>
      <c r="B79" s="25"/>
      <c r="C79" s="25"/>
      <c r="D79" s="113"/>
      <c r="E79" s="113"/>
      <c r="F79" s="110">
        <f>F77+F56</f>
        <v>1114357688</v>
      </c>
      <c r="G79" s="108"/>
      <c r="H79" s="110">
        <f>H77+H56</f>
        <v>1192008280</v>
      </c>
      <c r="I79" s="109"/>
      <c r="J79" s="110">
        <f>J56+J74</f>
        <v>951377663</v>
      </c>
      <c r="K79" s="109"/>
      <c r="L79" s="110">
        <f>L56+L74</f>
        <v>1078406795</v>
      </c>
    </row>
    <row r="80" spans="1:14" ht="19.5" customHeight="1" thickTop="1"/>
  </sheetData>
  <mergeCells count="25">
    <mergeCell ref="B76:D76"/>
    <mergeCell ref="B65:D65"/>
    <mergeCell ref="F3:L3"/>
    <mergeCell ref="F4:I4"/>
    <mergeCell ref="J4:L4"/>
    <mergeCell ref="F7:L7"/>
    <mergeCell ref="F5:H5"/>
    <mergeCell ref="J5:L5"/>
    <mergeCell ref="F37:H37"/>
    <mergeCell ref="F61:H61"/>
    <mergeCell ref="J61:L61"/>
    <mergeCell ref="J37:L37"/>
    <mergeCell ref="A35:L35"/>
    <mergeCell ref="B62:D62"/>
    <mergeCell ref="F63:L63"/>
    <mergeCell ref="B71:D71"/>
    <mergeCell ref="B73:D73"/>
    <mergeCell ref="B69:D69"/>
    <mergeCell ref="B68:D68"/>
    <mergeCell ref="F36:I36"/>
    <mergeCell ref="J36:L36"/>
    <mergeCell ref="F39:L39"/>
    <mergeCell ref="A59:L59"/>
    <mergeCell ref="F60:I60"/>
    <mergeCell ref="J60:L60"/>
  </mergeCells>
  <pageMargins left="0.8" right="0.5" top="0.48" bottom="0.5" header="0.5" footer="0.5"/>
  <pageSetup paperSize="9" scale="84" firstPageNumber="10" fitToHeight="3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2" max="11" man="1"/>
    <brk id="56" max="11" man="1"/>
  </rowBreaks>
  <ignoredErrors>
    <ignoredError sqref="G74:I74 K74:L7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5"/>
  <sheetViews>
    <sheetView showGridLines="0" view="pageBreakPreview" topLeftCell="E4" zoomScaleNormal="100" zoomScaleSheetLayoutView="100" workbookViewId="0">
      <selection activeCell="J16" sqref="J16"/>
    </sheetView>
  </sheetViews>
  <sheetFormatPr defaultColWidth="30.42578125" defaultRowHeight="24" customHeight="1"/>
  <cols>
    <col min="1" max="1" width="48.5703125" style="3" customWidth="1"/>
    <col min="2" max="2" width="6.7109375" style="4" customWidth="1"/>
    <col min="3" max="3" width="0.85546875" style="4" customWidth="1"/>
    <col min="4" max="4" width="14.5703125" style="4" bestFit="1" customWidth="1"/>
    <col min="5" max="5" width="1.140625" style="4" customWidth="1"/>
    <col min="6" max="6" width="14.85546875" style="4" customWidth="1"/>
    <col min="7" max="7" width="1.140625" style="4" customWidth="1"/>
    <col min="8" max="8" width="14.85546875" style="15" bestFit="1" customWidth="1"/>
    <col min="9" max="9" width="1" style="10" customWidth="1"/>
    <col min="10" max="10" width="14.85546875" style="15" bestFit="1" customWidth="1"/>
    <col min="11" max="196" width="10.5703125" style="4" customWidth="1"/>
    <col min="197" max="16384" width="30.42578125" style="4"/>
  </cols>
  <sheetData>
    <row r="1" spans="1:10" ht="24" customHeight="1">
      <c r="A1" s="1" t="s">
        <v>128</v>
      </c>
    </row>
    <row r="2" spans="1:10" s="89" customFormat="1" ht="24" customHeight="1">
      <c r="A2" s="116" t="s">
        <v>36</v>
      </c>
      <c r="B2" s="1"/>
      <c r="C2" s="1"/>
      <c r="D2" s="1"/>
      <c r="E2" s="1"/>
      <c r="F2" s="1"/>
      <c r="G2" s="1"/>
      <c r="H2" s="1"/>
      <c r="I2" s="1"/>
      <c r="J2" s="1"/>
    </row>
    <row r="3" spans="1:10" s="89" customFormat="1" ht="24" customHeight="1">
      <c r="A3" s="114"/>
      <c r="B3" s="114"/>
      <c r="C3" s="114"/>
      <c r="D3" s="114"/>
      <c r="E3" s="114"/>
      <c r="F3" s="303"/>
      <c r="G3" s="114"/>
      <c r="H3" s="114"/>
      <c r="I3" s="114"/>
      <c r="J3" s="303"/>
    </row>
    <row r="4" spans="1:10" ht="24" customHeight="1">
      <c r="C4" s="5"/>
      <c r="D4" s="534" t="s">
        <v>1</v>
      </c>
      <c r="E4" s="534"/>
      <c r="F4" s="534"/>
      <c r="G4" s="117"/>
      <c r="H4" s="534" t="s">
        <v>19</v>
      </c>
      <c r="I4" s="534"/>
      <c r="J4" s="534"/>
    </row>
    <row r="5" spans="1:10" ht="24" customHeight="1">
      <c r="C5" s="5"/>
      <c r="D5" s="533" t="s">
        <v>92</v>
      </c>
      <c r="E5" s="533"/>
      <c r="F5" s="533"/>
      <c r="G5" s="118"/>
      <c r="H5" s="533" t="s">
        <v>92</v>
      </c>
      <c r="I5" s="533"/>
      <c r="J5" s="533"/>
    </row>
    <row r="6" spans="1:10" ht="24" customHeight="1">
      <c r="B6" s="115" t="s">
        <v>4</v>
      </c>
      <c r="C6" s="8"/>
      <c r="D6" s="119" t="s">
        <v>211</v>
      </c>
      <c r="E6" s="119"/>
      <c r="F6" s="119" t="s">
        <v>179</v>
      </c>
      <c r="G6" s="119"/>
      <c r="H6" s="119" t="s">
        <v>211</v>
      </c>
      <c r="I6" s="119"/>
      <c r="J6" s="119" t="s">
        <v>179</v>
      </c>
    </row>
    <row r="7" spans="1:10" ht="24" customHeight="1">
      <c r="A7" s="134" t="s">
        <v>142</v>
      </c>
      <c r="B7" s="9"/>
      <c r="C7" s="8"/>
      <c r="D7" s="535" t="s">
        <v>5</v>
      </c>
      <c r="E7" s="535"/>
      <c r="F7" s="535"/>
      <c r="G7" s="535"/>
      <c r="H7" s="535"/>
      <c r="I7" s="535"/>
      <c r="J7" s="535"/>
    </row>
    <row r="8" spans="1:10" ht="24" customHeight="1">
      <c r="A8" s="120" t="s">
        <v>38</v>
      </c>
      <c r="B8" s="113"/>
      <c r="D8" s="15"/>
      <c r="E8" s="15"/>
      <c r="F8" s="15"/>
    </row>
    <row r="9" spans="1:10" ht="24" customHeight="1">
      <c r="A9" s="8" t="s">
        <v>118</v>
      </c>
      <c r="C9" s="113"/>
      <c r="D9" s="121">
        <v>359979215</v>
      </c>
      <c r="E9" s="121"/>
      <c r="F9" s="121">
        <v>541361411</v>
      </c>
      <c r="G9" s="122"/>
      <c r="H9" s="121">
        <v>366510903</v>
      </c>
      <c r="I9" s="123"/>
      <c r="J9" s="121">
        <v>533679230</v>
      </c>
    </row>
    <row r="10" spans="1:10" ht="24" customHeight="1">
      <c r="A10" s="8" t="s">
        <v>117</v>
      </c>
      <c r="C10" s="113"/>
      <c r="D10" s="121">
        <v>32549944</v>
      </c>
      <c r="E10" s="121"/>
      <c r="F10" s="121">
        <v>14881201</v>
      </c>
      <c r="G10" s="122"/>
      <c r="H10" s="287">
        <v>2298493</v>
      </c>
      <c r="I10" s="123"/>
      <c r="J10" s="305">
        <v>0</v>
      </c>
    </row>
    <row r="11" spans="1:10" ht="24" hidden="1" customHeight="1">
      <c r="A11" s="8" t="s">
        <v>121</v>
      </c>
      <c r="C11" s="259"/>
      <c r="D11" s="283"/>
      <c r="E11" s="121"/>
      <c r="F11" s="283"/>
      <c r="G11" s="122"/>
      <c r="H11" s="234"/>
      <c r="I11" s="123"/>
      <c r="J11" s="234"/>
    </row>
    <row r="12" spans="1:10" ht="24" customHeight="1">
      <c r="A12" s="8" t="s">
        <v>120</v>
      </c>
      <c r="B12" s="259"/>
      <c r="D12" s="248">
        <v>422478</v>
      </c>
      <c r="E12" s="124"/>
      <c r="F12" s="248">
        <v>541421</v>
      </c>
      <c r="G12" s="123"/>
      <c r="H12" s="287">
        <v>327115</v>
      </c>
      <c r="I12" s="123"/>
      <c r="J12" s="287">
        <v>455656</v>
      </c>
    </row>
    <row r="13" spans="1:10" ht="24" customHeight="1">
      <c r="A13" s="8" t="s">
        <v>164</v>
      </c>
      <c r="B13" s="274" t="s">
        <v>260</v>
      </c>
      <c r="D13" s="294">
        <v>3541086</v>
      </c>
      <c r="E13" s="124"/>
      <c r="F13" s="294">
        <v>45804391</v>
      </c>
      <c r="G13" s="123"/>
      <c r="H13" s="287">
        <v>2693458</v>
      </c>
      <c r="I13" s="123"/>
      <c r="J13" s="121">
        <v>62943128</v>
      </c>
    </row>
    <row r="14" spans="1:10" ht="24" customHeight="1">
      <c r="A14" s="8" t="s">
        <v>39</v>
      </c>
      <c r="B14" s="113"/>
      <c r="D14" s="124">
        <v>7253560</v>
      </c>
      <c r="E14" s="124"/>
      <c r="F14" s="124">
        <v>14493709</v>
      </c>
      <c r="G14" s="123"/>
      <c r="H14" s="121">
        <v>8743981</v>
      </c>
      <c r="I14" s="123"/>
      <c r="J14" s="121">
        <v>12516698</v>
      </c>
    </row>
    <row r="15" spans="1:10" ht="24" hidden="1" customHeight="1">
      <c r="A15" s="8" t="s">
        <v>116</v>
      </c>
      <c r="B15" s="113"/>
      <c r="C15" s="113"/>
      <c r="D15" s="234"/>
      <c r="E15" s="121"/>
      <c r="F15" s="234"/>
      <c r="G15" s="122"/>
      <c r="H15" s="234">
        <v>0</v>
      </c>
      <c r="I15" s="123"/>
      <c r="J15" s="234">
        <v>0</v>
      </c>
    </row>
    <row r="16" spans="1:10" s="1" customFormat="1" ht="24" customHeight="1">
      <c r="A16" s="125" t="s">
        <v>40</v>
      </c>
      <c r="B16" s="126"/>
      <c r="D16" s="127">
        <f>SUM(D9:D15)</f>
        <v>403746283</v>
      </c>
      <c r="E16" s="128"/>
      <c r="F16" s="127">
        <f>SUM(F9:F15)</f>
        <v>617082133</v>
      </c>
      <c r="G16" s="128"/>
      <c r="H16" s="127">
        <f>SUM(H9:H15)</f>
        <v>380573950</v>
      </c>
      <c r="I16" s="128"/>
      <c r="J16" s="127">
        <f>SUM(J9:J15)</f>
        <v>609594712</v>
      </c>
    </row>
    <row r="17" spans="1:10" s="1" customFormat="1" ht="24" customHeight="1">
      <c r="A17" s="134"/>
      <c r="D17" s="135"/>
      <c r="E17" s="135"/>
      <c r="F17" s="135"/>
      <c r="G17" s="128"/>
      <c r="H17" s="226"/>
      <c r="I17" s="128"/>
      <c r="J17" s="226"/>
    </row>
    <row r="18" spans="1:10" ht="24" customHeight="1">
      <c r="A18" s="120" t="s">
        <v>41</v>
      </c>
      <c r="B18" s="113"/>
      <c r="D18" s="124"/>
      <c r="E18" s="124"/>
      <c r="F18" s="124"/>
      <c r="G18" s="123"/>
      <c r="H18" s="121"/>
      <c r="I18" s="123"/>
      <c r="J18" s="121"/>
    </row>
    <row r="19" spans="1:10" ht="24" customHeight="1">
      <c r="A19" s="8" t="s">
        <v>119</v>
      </c>
      <c r="B19" s="443">
        <v>11</v>
      </c>
      <c r="D19" s="124">
        <v>296722965</v>
      </c>
      <c r="E19" s="124"/>
      <c r="F19" s="124">
        <v>397919686</v>
      </c>
      <c r="G19" s="121"/>
      <c r="H19" s="121">
        <v>324405451</v>
      </c>
      <c r="I19" s="121"/>
      <c r="J19" s="121">
        <v>418712658</v>
      </c>
    </row>
    <row r="20" spans="1:10" ht="24" customHeight="1">
      <c r="A20" s="8" t="s">
        <v>132</v>
      </c>
      <c r="B20" s="443"/>
      <c r="D20" s="124">
        <v>31578673</v>
      </c>
      <c r="E20" s="124"/>
      <c r="F20" s="124">
        <v>13140506</v>
      </c>
      <c r="G20" s="121"/>
      <c r="H20" s="287">
        <v>8007517</v>
      </c>
      <c r="I20" s="123"/>
      <c r="J20" s="287">
        <v>0</v>
      </c>
    </row>
    <row r="21" spans="1:10" ht="24" customHeight="1">
      <c r="A21" s="8" t="s">
        <v>133</v>
      </c>
      <c r="B21" s="284"/>
      <c r="C21" s="8"/>
      <c r="D21" s="124">
        <v>103771945</v>
      </c>
      <c r="E21" s="124"/>
      <c r="F21" s="124">
        <v>127984191</v>
      </c>
      <c r="G21" s="121"/>
      <c r="H21" s="121">
        <v>67171492</v>
      </c>
      <c r="I21" s="121"/>
      <c r="J21" s="121">
        <v>121480919</v>
      </c>
    </row>
    <row r="22" spans="1:10" s="10" customFormat="1" ht="24" customHeight="1">
      <c r="A22" s="8" t="s">
        <v>42</v>
      </c>
      <c r="B22" s="284"/>
      <c r="D22" s="124">
        <v>138818061</v>
      </c>
      <c r="E22" s="124"/>
      <c r="F22" s="124">
        <v>113390335</v>
      </c>
      <c r="G22" s="129"/>
      <c r="H22" s="121">
        <v>108334922</v>
      </c>
      <c r="I22" s="129"/>
      <c r="J22" s="121">
        <v>104922056</v>
      </c>
    </row>
    <row r="23" spans="1:10" s="10" customFormat="1" ht="24" hidden="1" customHeight="1">
      <c r="A23" s="8" t="s">
        <v>183</v>
      </c>
      <c r="B23" s="304"/>
      <c r="D23" s="133"/>
      <c r="E23" s="124"/>
      <c r="F23" s="133">
        <v>0</v>
      </c>
      <c r="G23" s="129"/>
      <c r="H23" s="305"/>
      <c r="I23" s="129"/>
      <c r="J23" s="305">
        <v>0</v>
      </c>
    </row>
    <row r="24" spans="1:10" s="10" customFormat="1" ht="24" customHeight="1">
      <c r="A24" s="8" t="s">
        <v>218</v>
      </c>
      <c r="B24" s="416">
        <v>8</v>
      </c>
      <c r="D24" s="248">
        <v>171823733</v>
      </c>
      <c r="E24" s="124"/>
      <c r="F24" s="248">
        <v>91133819</v>
      </c>
      <c r="G24" s="129"/>
      <c r="H24" s="121">
        <v>171823733</v>
      </c>
      <c r="I24" s="129"/>
      <c r="J24" s="287">
        <v>91133819</v>
      </c>
    </row>
    <row r="25" spans="1:10" s="10" customFormat="1" ht="24" customHeight="1">
      <c r="A25" s="8" t="s">
        <v>284</v>
      </c>
      <c r="B25" s="517"/>
      <c r="D25" s="248"/>
      <c r="E25" s="124"/>
      <c r="F25" s="248"/>
      <c r="G25" s="129"/>
      <c r="H25" s="121"/>
      <c r="I25" s="129"/>
      <c r="J25" s="287"/>
    </row>
    <row r="26" spans="1:10" s="10" customFormat="1" ht="24" customHeight="1">
      <c r="A26" s="8" t="s">
        <v>285</v>
      </c>
      <c r="B26" s="517">
        <v>13</v>
      </c>
      <c r="D26" s="248">
        <v>0</v>
      </c>
      <c r="E26" s="124"/>
      <c r="F26" s="248">
        <v>0</v>
      </c>
      <c r="G26" s="129"/>
      <c r="H26" s="121">
        <v>46103503</v>
      </c>
      <c r="I26" s="129"/>
      <c r="J26" s="287">
        <v>341906</v>
      </c>
    </row>
    <row r="27" spans="1:10" s="10" customFormat="1" ht="24" customHeight="1">
      <c r="A27" s="8" t="s">
        <v>283</v>
      </c>
      <c r="B27" s="293">
        <v>12</v>
      </c>
      <c r="D27" s="248">
        <v>1218741</v>
      </c>
      <c r="E27" s="124"/>
      <c r="F27" s="133">
        <v>0</v>
      </c>
      <c r="G27" s="295"/>
      <c r="H27" s="287">
        <v>11000000</v>
      </c>
      <c r="I27" s="295"/>
      <c r="J27" s="305">
        <v>0</v>
      </c>
    </row>
    <row r="28" spans="1:10" ht="24" customHeight="1">
      <c r="A28" s="130" t="s">
        <v>43</v>
      </c>
      <c r="B28" s="282">
        <v>6</v>
      </c>
      <c r="D28" s="124">
        <v>630091</v>
      </c>
      <c r="E28" s="124"/>
      <c r="F28" s="124">
        <v>741805</v>
      </c>
      <c r="G28" s="123"/>
      <c r="H28" s="121">
        <v>266939</v>
      </c>
      <c r="I28" s="123"/>
      <c r="J28" s="121">
        <v>1307116</v>
      </c>
    </row>
    <row r="29" spans="1:10" s="1" customFormat="1" ht="24" customHeight="1">
      <c r="A29" s="125" t="s">
        <v>44</v>
      </c>
      <c r="D29" s="249">
        <f>SUM(D19:D28)</f>
        <v>744564209</v>
      </c>
      <c r="E29" s="128"/>
      <c r="F29" s="249">
        <f>SUM(F19:F28)</f>
        <v>744310342</v>
      </c>
      <c r="G29" s="128"/>
      <c r="H29" s="249">
        <f>SUM(H19:H28)</f>
        <v>737113557</v>
      </c>
      <c r="I29" s="128"/>
      <c r="J29" s="249">
        <f>SUM(J19:J28)</f>
        <v>737898474</v>
      </c>
    </row>
    <row r="30" spans="1:10" ht="24" customHeight="1">
      <c r="A30" s="125"/>
      <c r="D30" s="123"/>
      <c r="E30" s="123"/>
      <c r="F30" s="123"/>
      <c r="G30" s="123"/>
      <c r="H30" s="123"/>
      <c r="I30" s="123"/>
      <c r="J30" s="123"/>
    </row>
    <row r="31" spans="1:10" ht="24" customHeight="1">
      <c r="A31" s="253" t="s">
        <v>170</v>
      </c>
      <c r="D31" s="123"/>
      <c r="E31" s="123"/>
      <c r="F31" s="123"/>
      <c r="G31" s="123"/>
      <c r="H31" s="123"/>
      <c r="I31" s="123"/>
      <c r="J31" s="123"/>
    </row>
    <row r="32" spans="1:10" ht="24" customHeight="1">
      <c r="A32" s="272" t="s">
        <v>171</v>
      </c>
      <c r="B32" s="113">
        <v>13</v>
      </c>
      <c r="D32" s="250">
        <v>-37800721</v>
      </c>
      <c r="E32" s="123"/>
      <c r="F32" s="250">
        <v>-7308696</v>
      </c>
      <c r="G32" s="123"/>
      <c r="H32" s="251">
        <v>0</v>
      </c>
      <c r="I32" s="123"/>
      <c r="J32" s="337">
        <v>0</v>
      </c>
    </row>
    <row r="33" spans="1:10" ht="24" customHeight="1">
      <c r="A33" s="125"/>
      <c r="D33" s="123"/>
      <c r="E33" s="123"/>
      <c r="F33" s="123"/>
      <c r="G33" s="123"/>
      <c r="H33" s="123"/>
      <c r="I33" s="123"/>
      <c r="J33" s="123"/>
    </row>
    <row r="34" spans="1:10" s="1" customFormat="1" ht="24" customHeight="1">
      <c r="A34" s="131" t="s">
        <v>165</v>
      </c>
      <c r="B34" s="126"/>
      <c r="D34" s="128">
        <f>D16-D29+D32</f>
        <v>-378618647</v>
      </c>
      <c r="E34" s="132"/>
      <c r="F34" s="128">
        <f>F16-F29+F32</f>
        <v>-134536905</v>
      </c>
      <c r="G34" s="128"/>
      <c r="H34" s="128">
        <f>H16-H29-H32</f>
        <v>-356539607</v>
      </c>
      <c r="I34" s="128"/>
      <c r="J34" s="128">
        <f>J16-J29-J32</f>
        <v>-128303762</v>
      </c>
    </row>
    <row r="35" spans="1:10" ht="24" customHeight="1">
      <c r="A35" s="130" t="s">
        <v>225</v>
      </c>
      <c r="B35" s="113">
        <v>31</v>
      </c>
      <c r="D35" s="123">
        <v>-3576694</v>
      </c>
      <c r="E35" s="123"/>
      <c r="F35" s="123">
        <v>-42660969</v>
      </c>
      <c r="G35" s="123"/>
      <c r="H35" s="121">
        <v>-4733520</v>
      </c>
      <c r="I35" s="133"/>
      <c r="J35" s="121">
        <v>-37940806</v>
      </c>
    </row>
    <row r="36" spans="1:10" s="1" customFormat="1" ht="24" customHeight="1">
      <c r="A36" s="134" t="s">
        <v>166</v>
      </c>
      <c r="D36" s="225">
        <f>SUM(D34:D35)</f>
        <v>-382195341</v>
      </c>
      <c r="E36" s="135"/>
      <c r="F36" s="225">
        <f>SUM(F34:F35)</f>
        <v>-177197874</v>
      </c>
      <c r="G36" s="128"/>
      <c r="H36" s="226">
        <f>SUM(H34:H35)</f>
        <v>-361273127</v>
      </c>
      <c r="I36" s="128"/>
      <c r="J36" s="226">
        <f>SUM(J34:J35)</f>
        <v>-166244568</v>
      </c>
    </row>
    <row r="37" spans="1:10" s="1" customFormat="1" ht="24" customHeight="1">
      <c r="A37" s="134"/>
      <c r="D37" s="135"/>
      <c r="E37" s="135"/>
      <c r="F37" s="135"/>
      <c r="G37" s="128"/>
      <c r="H37" s="226"/>
      <c r="I37" s="128"/>
      <c r="J37" s="226"/>
    </row>
    <row r="38" spans="1:10" s="1" customFormat="1" ht="24" customHeight="1">
      <c r="A38" s="134" t="s">
        <v>143</v>
      </c>
      <c r="D38" s="231"/>
      <c r="E38" s="136"/>
      <c r="F38" s="231"/>
      <c r="G38" s="136"/>
      <c r="H38" s="231"/>
      <c r="I38" s="136"/>
      <c r="J38" s="231"/>
    </row>
    <row r="39" spans="1:10" s="1" customFormat="1" ht="24" customHeight="1">
      <c r="A39" s="130" t="s">
        <v>193</v>
      </c>
      <c r="D39" s="231"/>
      <c r="E39" s="136"/>
      <c r="F39" s="231"/>
      <c r="G39" s="136"/>
      <c r="H39" s="231"/>
      <c r="I39" s="136"/>
      <c r="J39" s="231"/>
    </row>
    <row r="40" spans="1:10" s="1" customFormat="1" ht="24" customHeight="1">
      <c r="A40" s="272" t="s">
        <v>167</v>
      </c>
      <c r="B40" s="288">
        <v>12</v>
      </c>
      <c r="D40" s="123">
        <v>-3071176</v>
      </c>
      <c r="E40" s="273"/>
      <c r="F40" s="123">
        <v>-3460046</v>
      </c>
      <c r="G40" s="273"/>
      <c r="H40" s="300">
        <v>0</v>
      </c>
      <c r="I40" s="273"/>
      <c r="J40" s="322">
        <v>0</v>
      </c>
    </row>
    <row r="41" spans="1:10" s="1" customFormat="1" ht="24" customHeight="1" thickBot="1">
      <c r="A41" s="134" t="s">
        <v>197</v>
      </c>
      <c r="D41" s="276">
        <f>D36+D40</f>
        <v>-385266517</v>
      </c>
      <c r="E41" s="273"/>
      <c r="F41" s="276">
        <f>F36+F40</f>
        <v>-180657920</v>
      </c>
      <c r="G41" s="273"/>
      <c r="H41" s="276">
        <f>H36+H40</f>
        <v>-361273127</v>
      </c>
      <c r="I41" s="273"/>
      <c r="J41" s="276">
        <f>J36+J40</f>
        <v>-166244568</v>
      </c>
    </row>
    <row r="42" spans="1:10" s="139" customFormat="1" ht="24" customHeight="1" thickTop="1">
      <c r="A42" s="137"/>
      <c r="B42" s="138"/>
      <c r="D42" s="4"/>
      <c r="E42" s="4"/>
      <c r="F42" s="4"/>
      <c r="G42" s="10"/>
      <c r="H42" s="8"/>
      <c r="I42" s="10"/>
      <c r="J42" s="8"/>
    </row>
    <row r="43" spans="1:10" s="139" customFormat="1" ht="23.25">
      <c r="A43" s="1" t="s">
        <v>128</v>
      </c>
      <c r="B43" s="138"/>
      <c r="D43" s="4"/>
      <c r="E43" s="4"/>
      <c r="F43" s="4"/>
      <c r="G43" s="10"/>
      <c r="H43" s="8"/>
      <c r="I43" s="10"/>
      <c r="J43" s="8"/>
    </row>
    <row r="44" spans="1:10" s="141" customFormat="1" ht="24" customHeight="1">
      <c r="A44" s="116" t="s">
        <v>36</v>
      </c>
      <c r="B44" s="140"/>
      <c r="C44" s="140"/>
      <c r="D44" s="1"/>
      <c r="E44" s="1"/>
      <c r="F44" s="1"/>
      <c r="G44" s="1"/>
      <c r="H44" s="1"/>
      <c r="I44" s="1"/>
      <c r="J44" s="1"/>
    </row>
    <row r="45" spans="1:10" s="141" customFormat="1" ht="24" customHeight="1">
      <c r="A45" s="142"/>
      <c r="B45" s="143"/>
      <c r="C45" s="144"/>
      <c r="D45" s="145"/>
      <c r="E45" s="145"/>
      <c r="F45" s="145"/>
      <c r="G45" s="145"/>
      <c r="H45" s="146"/>
      <c r="I45" s="147"/>
      <c r="J45" s="146"/>
    </row>
    <row r="46" spans="1:10" ht="24" customHeight="1">
      <c r="C46" s="5"/>
      <c r="D46" s="534" t="s">
        <v>1</v>
      </c>
      <c r="E46" s="534"/>
      <c r="F46" s="534"/>
      <c r="G46" s="117"/>
      <c r="H46" s="534" t="s">
        <v>19</v>
      </c>
      <c r="I46" s="534"/>
      <c r="J46" s="534"/>
    </row>
    <row r="47" spans="1:10" ht="24" customHeight="1">
      <c r="C47" s="5"/>
      <c r="D47" s="533" t="s">
        <v>37</v>
      </c>
      <c r="E47" s="533"/>
      <c r="F47" s="533"/>
      <c r="G47" s="118"/>
      <c r="H47" s="533" t="s">
        <v>37</v>
      </c>
      <c r="I47" s="533"/>
      <c r="J47" s="533"/>
    </row>
    <row r="48" spans="1:10" ht="24" customHeight="1">
      <c r="B48" s="115" t="s">
        <v>4</v>
      </c>
      <c r="C48" s="8"/>
      <c r="D48" s="119" t="s">
        <v>211</v>
      </c>
      <c r="E48" s="119"/>
      <c r="F48" s="119" t="s">
        <v>179</v>
      </c>
      <c r="G48" s="119"/>
      <c r="H48" s="119" t="s">
        <v>211</v>
      </c>
      <c r="I48" s="119"/>
      <c r="J48" s="119" t="s">
        <v>179</v>
      </c>
    </row>
    <row r="49" spans="1:10" ht="24" customHeight="1">
      <c r="B49" s="9"/>
      <c r="C49" s="8"/>
      <c r="D49" s="535" t="s">
        <v>5</v>
      </c>
      <c r="E49" s="535"/>
      <c r="F49" s="535"/>
      <c r="G49" s="535"/>
      <c r="H49" s="535"/>
      <c r="I49" s="535"/>
      <c r="J49" s="535"/>
    </row>
    <row r="50" spans="1:10" s="1" customFormat="1" ht="24" customHeight="1">
      <c r="A50" s="261" t="s">
        <v>124</v>
      </c>
      <c r="D50" s="231"/>
      <c r="E50" s="136"/>
      <c r="F50" s="231"/>
      <c r="G50" s="136"/>
      <c r="H50" s="231"/>
      <c r="I50" s="136"/>
      <c r="J50" s="231"/>
    </row>
    <row r="51" spans="1:10" s="1" customFormat="1" ht="24" customHeight="1">
      <c r="A51" s="261" t="s">
        <v>125</v>
      </c>
      <c r="D51" s="231"/>
      <c r="E51" s="136"/>
      <c r="F51" s="231"/>
      <c r="G51" s="136"/>
      <c r="H51" s="231"/>
      <c r="I51" s="136"/>
      <c r="J51" s="231"/>
    </row>
    <row r="52" spans="1:10" s="1" customFormat="1" ht="24" customHeight="1">
      <c r="A52" s="130" t="s">
        <v>233</v>
      </c>
      <c r="B52" s="440" t="s">
        <v>250</v>
      </c>
      <c r="D52" s="248">
        <v>194425639</v>
      </c>
      <c r="E52" s="136"/>
      <c r="F52" s="231">
        <v>0</v>
      </c>
      <c r="G52" s="136"/>
      <c r="H52" s="248">
        <v>194425639</v>
      </c>
      <c r="I52" s="136"/>
      <c r="J52" s="231">
        <v>0</v>
      </c>
    </row>
    <row r="53" spans="1:10" s="1" customFormat="1" ht="24" customHeight="1">
      <c r="A53" s="130" t="s">
        <v>206</v>
      </c>
      <c r="D53" s="248"/>
      <c r="E53" s="136"/>
      <c r="F53" s="231"/>
      <c r="G53" s="136"/>
      <c r="H53" s="231"/>
      <c r="I53" s="136"/>
      <c r="J53" s="231"/>
    </row>
    <row r="54" spans="1:10" s="1" customFormat="1" ht="24" customHeight="1">
      <c r="A54" s="130" t="s">
        <v>207</v>
      </c>
      <c r="B54" s="298">
        <v>24</v>
      </c>
      <c r="D54" s="248">
        <v>3116564</v>
      </c>
      <c r="E54" s="136"/>
      <c r="F54" s="248">
        <v>904311</v>
      </c>
      <c r="G54" s="136"/>
      <c r="H54" s="248">
        <v>2830010</v>
      </c>
      <c r="I54" s="136"/>
      <c r="J54" s="248">
        <v>904311</v>
      </c>
    </row>
    <row r="55" spans="1:10" s="1" customFormat="1" ht="24" customHeight="1">
      <c r="A55" s="130" t="s">
        <v>268</v>
      </c>
      <c r="D55" s="329"/>
      <c r="E55" s="136"/>
      <c r="F55" s="329"/>
      <c r="G55" s="136"/>
      <c r="H55" s="325"/>
      <c r="I55" s="136"/>
      <c r="J55" s="325"/>
    </row>
    <row r="56" spans="1:10" s="1" customFormat="1" ht="24" customHeight="1">
      <c r="A56" s="130" t="s">
        <v>200</v>
      </c>
      <c r="D56" s="317">
        <v>-39508441</v>
      </c>
      <c r="E56" s="317"/>
      <c r="F56" s="317">
        <v>-180862</v>
      </c>
      <c r="G56" s="136"/>
      <c r="H56" s="317">
        <v>-39451130</v>
      </c>
      <c r="I56" s="136"/>
      <c r="J56" s="317">
        <v>-180862</v>
      </c>
    </row>
    <row r="57" spans="1:10" s="1" customFormat="1" ht="24" customHeight="1">
      <c r="A57" s="134" t="s">
        <v>201</v>
      </c>
      <c r="D57" s="330"/>
      <c r="E57" s="136"/>
      <c r="F57" s="330"/>
      <c r="G57" s="136"/>
      <c r="H57" s="331"/>
      <c r="I57" s="136"/>
      <c r="J57" s="331"/>
    </row>
    <row r="58" spans="1:10" s="1" customFormat="1" ht="24" customHeight="1">
      <c r="A58" s="134" t="s">
        <v>202</v>
      </c>
      <c r="D58" s="332">
        <f>SUM(D52:D56)</f>
        <v>158033762</v>
      </c>
      <c r="E58" s="136"/>
      <c r="F58" s="332">
        <f>SUM(F54:F56)</f>
        <v>723449</v>
      </c>
      <c r="G58" s="136"/>
      <c r="H58" s="332">
        <f>SUM(H52:H56)</f>
        <v>157804519</v>
      </c>
      <c r="I58" s="136"/>
      <c r="J58" s="333">
        <f>SUM(J54:J56)</f>
        <v>723449</v>
      </c>
    </row>
    <row r="59" spans="1:10" s="1" customFormat="1" ht="24" customHeight="1">
      <c r="A59" s="134" t="s">
        <v>107</v>
      </c>
      <c r="D59" s="326">
        <f>SUM(D50:D56)</f>
        <v>158033762</v>
      </c>
      <c r="E59" s="136"/>
      <c r="F59" s="326">
        <f>SUM(F50:F56)</f>
        <v>723449</v>
      </c>
      <c r="G59" s="136"/>
      <c r="H59" s="326">
        <f>SUM(H50:H56)</f>
        <v>157804519</v>
      </c>
      <c r="I59" s="136"/>
      <c r="J59" s="326">
        <f>J58</f>
        <v>723449</v>
      </c>
    </row>
    <row r="60" spans="1:10" ht="24" customHeight="1" thickBot="1">
      <c r="A60" s="134" t="s">
        <v>108</v>
      </c>
      <c r="D60" s="276">
        <f>D41+D59</f>
        <v>-227232755</v>
      </c>
      <c r="E60" s="117"/>
      <c r="F60" s="276">
        <f>F41+F59</f>
        <v>-179934471</v>
      </c>
      <c r="G60" s="117"/>
      <c r="H60" s="276">
        <f>H59+H41</f>
        <v>-203468608</v>
      </c>
      <c r="I60" s="117"/>
      <c r="J60" s="276">
        <f>J59+J41</f>
        <v>-165521119</v>
      </c>
    </row>
    <row r="61" spans="1:10" ht="24" customHeight="1" thickTop="1">
      <c r="B61" s="9"/>
      <c r="C61" s="8"/>
      <c r="D61" s="262"/>
      <c r="E61" s="262"/>
      <c r="F61" s="413"/>
      <c r="G61" s="262"/>
      <c r="H61" s="262"/>
      <c r="I61" s="262"/>
      <c r="J61" s="413"/>
    </row>
    <row r="62" spans="1:10" s="149" customFormat="1" ht="24" customHeight="1">
      <c r="A62" s="148" t="s">
        <v>160</v>
      </c>
      <c r="B62" s="138"/>
      <c r="D62" s="150"/>
      <c r="E62" s="150"/>
      <c r="F62" s="150"/>
      <c r="G62" s="150"/>
      <c r="H62" s="150"/>
      <c r="I62" s="150"/>
      <c r="J62" s="150"/>
    </row>
    <row r="63" spans="1:10" s="149" customFormat="1" ht="24" customHeight="1">
      <c r="A63" s="151" t="s">
        <v>134</v>
      </c>
      <c r="B63" s="138"/>
      <c r="D63" s="150">
        <f>D65-D64</f>
        <v>-370243548</v>
      </c>
      <c r="E63" s="150"/>
      <c r="F63" s="150">
        <v>-186907132</v>
      </c>
      <c r="G63" s="150"/>
      <c r="H63" s="150">
        <f>H41</f>
        <v>-361273127</v>
      </c>
      <c r="I63" s="150">
        <f>I60</f>
        <v>0</v>
      </c>
      <c r="J63" s="150">
        <f>J41</f>
        <v>-166244568</v>
      </c>
    </row>
    <row r="64" spans="1:10" s="149" customFormat="1" ht="24" customHeight="1">
      <c r="A64" s="151" t="s">
        <v>104</v>
      </c>
      <c r="B64" s="138">
        <v>15</v>
      </c>
      <c r="D64" s="123">
        <v>-15022969</v>
      </c>
      <c r="E64" s="150"/>
      <c r="F64" s="123">
        <v>6249212</v>
      </c>
      <c r="G64" s="150"/>
      <c r="H64" s="80">
        <v>0</v>
      </c>
      <c r="I64" s="150"/>
      <c r="J64" s="80">
        <v>0</v>
      </c>
    </row>
    <row r="65" spans="1:10" s="155" customFormat="1" ht="24" customHeight="1" thickBot="1">
      <c r="A65" s="148" t="s">
        <v>193</v>
      </c>
      <c r="B65" s="154"/>
      <c r="D65" s="156">
        <f>D41</f>
        <v>-385266517</v>
      </c>
      <c r="E65" s="157"/>
      <c r="F65" s="156">
        <f>SUM(F63:F64)</f>
        <v>-180657920</v>
      </c>
      <c r="G65" s="157"/>
      <c r="H65" s="156">
        <f>SUM(H63:H63)</f>
        <v>-361273127</v>
      </c>
      <c r="I65" s="157"/>
      <c r="J65" s="156">
        <f>SUM(J63:J63)</f>
        <v>-166244568</v>
      </c>
    </row>
    <row r="66" spans="1:10" s="155" customFormat="1" ht="24" customHeight="1" thickTop="1">
      <c r="A66" s="148"/>
      <c r="B66" s="154"/>
      <c r="D66" s="157"/>
      <c r="E66" s="157"/>
      <c r="F66" s="157"/>
      <c r="G66" s="157"/>
      <c r="H66" s="157"/>
      <c r="I66" s="157"/>
      <c r="J66" s="157"/>
    </row>
    <row r="67" spans="1:10" s="155" customFormat="1" ht="24" customHeight="1">
      <c r="A67" s="148" t="s">
        <v>109</v>
      </c>
      <c r="B67" s="154"/>
      <c r="D67" s="157"/>
      <c r="E67" s="157"/>
      <c r="F67" s="157"/>
      <c r="G67" s="157"/>
      <c r="H67" s="157"/>
      <c r="I67" s="157"/>
      <c r="J67" s="157"/>
    </row>
    <row r="68" spans="1:10" s="155" customFormat="1" ht="24" customHeight="1">
      <c r="A68" s="151" t="s">
        <v>134</v>
      </c>
      <c r="B68" s="154"/>
      <c r="D68" s="150">
        <f>D70-D69</f>
        <v>-212209786</v>
      </c>
      <c r="E68" s="152">
        <v>0</v>
      </c>
      <c r="F68" s="150">
        <f>F70-F69</f>
        <v>-186183683</v>
      </c>
      <c r="G68" s="160"/>
      <c r="H68" s="159">
        <f>H60</f>
        <v>-203468608</v>
      </c>
      <c r="I68" s="159">
        <f t="shared" ref="I68" si="0">I65</f>
        <v>0</v>
      </c>
      <c r="J68" s="159">
        <f>J60</f>
        <v>-165521119</v>
      </c>
    </row>
    <row r="69" spans="1:10" s="149" customFormat="1" ht="24" customHeight="1">
      <c r="A69" s="158" t="s">
        <v>104</v>
      </c>
      <c r="B69" s="138">
        <v>15</v>
      </c>
      <c r="D69" s="123">
        <v>-15022969</v>
      </c>
      <c r="E69" s="153">
        <v>0</v>
      </c>
      <c r="F69" s="123">
        <v>6249212</v>
      </c>
      <c r="G69" s="162"/>
      <c r="H69" s="80">
        <v>0</v>
      </c>
      <c r="I69" s="162"/>
      <c r="J69" s="80">
        <v>0</v>
      </c>
    </row>
    <row r="70" spans="1:10" s="149" customFormat="1" ht="24" customHeight="1" thickBot="1">
      <c r="A70" s="163" t="s">
        <v>108</v>
      </c>
      <c r="B70" s="138"/>
      <c r="D70" s="156">
        <f>D60</f>
        <v>-227232755</v>
      </c>
      <c r="E70" s="164"/>
      <c r="F70" s="156">
        <f>F60</f>
        <v>-179934471</v>
      </c>
      <c r="G70" s="165"/>
      <c r="H70" s="156">
        <f>H68+H69</f>
        <v>-203468608</v>
      </c>
      <c r="I70" s="165"/>
      <c r="J70" s="156">
        <f>J68+J69</f>
        <v>-165521119</v>
      </c>
    </row>
    <row r="71" spans="1:10" s="149" customFormat="1" ht="24" customHeight="1" thickTop="1">
      <c r="A71" s="166"/>
      <c r="B71" s="138"/>
      <c r="D71" s="152"/>
      <c r="E71" s="152"/>
      <c r="F71" s="152"/>
      <c r="G71" s="160"/>
      <c r="H71" s="161"/>
      <c r="I71" s="160"/>
      <c r="J71" s="161"/>
    </row>
    <row r="72" spans="1:10" s="149" customFormat="1" ht="24" customHeight="1">
      <c r="A72" s="163" t="s">
        <v>275</v>
      </c>
      <c r="B72" s="138"/>
      <c r="D72" s="167"/>
      <c r="E72" s="167"/>
      <c r="F72" s="167"/>
      <c r="G72" s="160"/>
      <c r="H72" s="168"/>
      <c r="I72" s="160"/>
      <c r="J72" s="168"/>
    </row>
    <row r="73" spans="1:10" s="149" customFormat="1" ht="24" customHeight="1" thickBot="1">
      <c r="A73" s="169" t="s">
        <v>209</v>
      </c>
      <c r="B73" s="138">
        <v>32</v>
      </c>
      <c r="D73" s="281">
        <v>-8.6999999999999994E-2</v>
      </c>
      <c r="E73" s="170"/>
      <c r="F73" s="281">
        <v>-4.2999999999999997E-2</v>
      </c>
      <c r="G73" s="170"/>
      <c r="H73" s="281">
        <v>-8.5000000000000006E-2</v>
      </c>
      <c r="I73" s="170"/>
      <c r="J73" s="281">
        <v>-3.9E-2</v>
      </c>
    </row>
    <row r="74" spans="1:10" s="149" customFormat="1" ht="24" customHeight="1" thickTop="1" thickBot="1">
      <c r="A74" s="169" t="s">
        <v>227</v>
      </c>
      <c r="B74" s="138">
        <v>12</v>
      </c>
      <c r="D74" s="281">
        <v>0</v>
      </c>
      <c r="E74" s="170"/>
      <c r="F74" s="281">
        <v>0</v>
      </c>
      <c r="G74" s="170"/>
      <c r="H74" s="296">
        <v>0</v>
      </c>
      <c r="I74" s="170"/>
      <c r="J74" s="296">
        <v>0</v>
      </c>
    </row>
    <row r="75" spans="1:10" ht="24" customHeight="1" thickTop="1"/>
  </sheetData>
  <mergeCells count="10">
    <mergeCell ref="D5:F5"/>
    <mergeCell ref="H5:J5"/>
    <mergeCell ref="D4:F4"/>
    <mergeCell ref="H4:J4"/>
    <mergeCell ref="D49:J49"/>
    <mergeCell ref="D7:J7"/>
    <mergeCell ref="D46:F46"/>
    <mergeCell ref="H46:J46"/>
    <mergeCell ref="D47:F47"/>
    <mergeCell ref="H47:J47"/>
  </mergeCells>
  <pageMargins left="0.8" right="0.8" top="0.48" bottom="0.5" header="0.5" footer="0.5"/>
  <pageSetup paperSize="9" scale="77" firstPageNumber="13" orientation="portrait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9" man="1"/>
  </rowBreaks>
  <ignoredErrors>
    <ignoredError sqref="E6 G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8"/>
  <sheetViews>
    <sheetView showGridLines="0" view="pageBreakPreview" topLeftCell="B23" zoomScaleNormal="60" zoomScaleSheetLayoutView="100" workbookViewId="0">
      <selection activeCell="T38" sqref="T38"/>
    </sheetView>
  </sheetViews>
  <sheetFormatPr defaultColWidth="10.7109375" defaultRowHeight="22.5" customHeight="1"/>
  <cols>
    <col min="1" max="1" width="64.42578125" style="340" customWidth="1"/>
    <col min="2" max="2" width="9.42578125" style="340" customWidth="1"/>
    <col min="3" max="3" width="16.5703125" style="341" bestFit="1" customWidth="1"/>
    <col min="4" max="4" width="1.7109375" style="340" customWidth="1"/>
    <col min="5" max="5" width="16.85546875" style="341" customWidth="1"/>
    <col min="6" max="6" width="1.7109375" style="340" customWidth="1"/>
    <col min="7" max="7" width="15.140625" style="340" customWidth="1"/>
    <col min="8" max="8" width="3.85546875" style="340" hidden="1" customWidth="1"/>
    <col min="9" max="9" width="1.7109375" style="340" customWidth="1"/>
    <col min="10" max="10" width="17.140625" style="341" bestFit="1" customWidth="1"/>
    <col min="11" max="12" width="1.7109375" style="341" customWidth="1"/>
    <col min="13" max="13" width="21.28515625" style="341" customWidth="1"/>
    <col min="14" max="15" width="1.7109375" style="340" customWidth="1"/>
    <col min="16" max="16" width="18.7109375" style="341" bestFit="1" customWidth="1"/>
    <col min="17" max="17" width="1.7109375" style="340" customWidth="1"/>
    <col min="18" max="18" width="15.28515625" style="341" customWidth="1"/>
    <col min="19" max="19" width="1.42578125" style="340" customWidth="1"/>
    <col min="20" max="20" width="18.7109375" style="341" bestFit="1" customWidth="1"/>
    <col min="21" max="21" width="19.5703125" style="340" bestFit="1" customWidth="1"/>
    <col min="22" max="22" width="22.140625" style="340" bestFit="1" customWidth="1"/>
    <col min="23" max="16384" width="10.7109375" style="340"/>
  </cols>
  <sheetData>
    <row r="1" spans="1:20" ht="29.25">
      <c r="A1" s="339" t="s">
        <v>128</v>
      </c>
    </row>
    <row r="2" spans="1:20" ht="29.25">
      <c r="A2" s="342" t="s">
        <v>45</v>
      </c>
      <c r="B2" s="343"/>
      <c r="C2" s="344"/>
      <c r="D2" s="343"/>
      <c r="E2" s="344"/>
      <c r="F2" s="343"/>
      <c r="G2" s="343"/>
      <c r="H2" s="343"/>
      <c r="I2" s="343"/>
      <c r="J2" s="344"/>
      <c r="K2" s="344"/>
      <c r="L2" s="344"/>
      <c r="M2" s="344"/>
      <c r="N2" s="343"/>
      <c r="O2" s="343"/>
      <c r="P2" s="344"/>
      <c r="Q2" s="343"/>
      <c r="R2" s="344"/>
      <c r="S2" s="343"/>
      <c r="T2" s="344"/>
    </row>
    <row r="3" spans="1:20" ht="29.25">
      <c r="B3" s="345"/>
      <c r="C3" s="536" t="s">
        <v>1</v>
      </c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36"/>
      <c r="T3" s="536"/>
    </row>
    <row r="4" spans="1:20" ht="29.25">
      <c r="B4" s="345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350" t="s">
        <v>282</v>
      </c>
      <c r="N4" s="518"/>
      <c r="O4" s="518"/>
      <c r="P4" s="518"/>
      <c r="Q4" s="518"/>
      <c r="R4" s="518"/>
      <c r="S4" s="518"/>
      <c r="T4" s="518"/>
    </row>
    <row r="5" spans="1:20" ht="29.25">
      <c r="B5" s="345"/>
      <c r="C5" s="415"/>
      <c r="D5" s="415"/>
      <c r="E5" s="415"/>
      <c r="F5" s="415"/>
      <c r="G5" s="537" t="s">
        <v>46</v>
      </c>
      <c r="H5" s="537"/>
      <c r="I5" s="537"/>
      <c r="J5" s="537"/>
      <c r="K5" s="348"/>
      <c r="L5" s="344"/>
      <c r="M5" s="519" t="s">
        <v>31</v>
      </c>
      <c r="N5" s="344"/>
      <c r="O5" s="415"/>
      <c r="P5" s="415"/>
      <c r="Q5" s="415"/>
      <c r="R5" s="340"/>
      <c r="S5" s="415"/>
      <c r="T5" s="415"/>
    </row>
    <row r="6" spans="1:20" ht="29.25">
      <c r="A6" s="349"/>
      <c r="B6" s="347"/>
      <c r="C6" s="350" t="s">
        <v>32</v>
      </c>
      <c r="D6" s="347"/>
      <c r="E6" s="351"/>
      <c r="F6" s="347"/>
      <c r="G6" s="351" t="s">
        <v>47</v>
      </c>
      <c r="H6" s="347"/>
      <c r="I6" s="347"/>
      <c r="J6" s="349"/>
      <c r="K6" s="351"/>
      <c r="L6" s="351"/>
      <c r="M6" s="347" t="s">
        <v>93</v>
      </c>
      <c r="N6" s="347"/>
      <c r="O6" s="347"/>
      <c r="P6" s="352"/>
      <c r="Q6" s="347"/>
      <c r="R6" s="351" t="s">
        <v>105</v>
      </c>
      <c r="S6" s="347"/>
      <c r="T6" s="351"/>
    </row>
    <row r="7" spans="1:20" ht="29.25">
      <c r="A7" s="347"/>
      <c r="B7" s="347"/>
      <c r="C7" s="350" t="s">
        <v>136</v>
      </c>
      <c r="D7" s="347"/>
      <c r="E7" s="350" t="s">
        <v>100</v>
      </c>
      <c r="F7" s="347"/>
      <c r="G7" s="351" t="s">
        <v>50</v>
      </c>
      <c r="H7" s="347"/>
      <c r="I7" s="347"/>
      <c r="J7" s="351" t="s">
        <v>48</v>
      </c>
      <c r="K7" s="353"/>
      <c r="L7" s="353"/>
      <c r="M7" s="347" t="s">
        <v>95</v>
      </c>
      <c r="N7" s="347"/>
      <c r="O7" s="347"/>
      <c r="P7" s="352" t="s">
        <v>53</v>
      </c>
      <c r="Q7" s="347"/>
      <c r="R7" s="352" t="s">
        <v>150</v>
      </c>
      <c r="S7" s="347"/>
      <c r="T7" s="352" t="s">
        <v>53</v>
      </c>
    </row>
    <row r="8" spans="1:20" ht="29.25">
      <c r="A8" s="354"/>
      <c r="B8" s="355" t="s">
        <v>4</v>
      </c>
      <c r="C8" s="352" t="s">
        <v>135</v>
      </c>
      <c r="D8" s="355"/>
      <c r="E8" s="352" t="s">
        <v>101</v>
      </c>
      <c r="F8" s="355"/>
      <c r="G8" s="351" t="s">
        <v>55</v>
      </c>
      <c r="H8" s="355"/>
      <c r="I8" s="355"/>
      <c r="J8" s="353" t="s">
        <v>51</v>
      </c>
      <c r="K8" s="353"/>
      <c r="L8" s="353"/>
      <c r="M8" s="347" t="s">
        <v>94</v>
      </c>
      <c r="N8" s="355"/>
      <c r="O8" s="355"/>
      <c r="P8" s="352" t="s">
        <v>177</v>
      </c>
      <c r="Q8" s="355"/>
      <c r="R8" s="352" t="s">
        <v>269</v>
      </c>
      <c r="S8" s="355"/>
      <c r="T8" s="352" t="s">
        <v>58</v>
      </c>
    </row>
    <row r="9" spans="1:20" ht="29.25">
      <c r="A9" s="356"/>
      <c r="B9" s="355"/>
      <c r="C9" s="538" t="s">
        <v>5</v>
      </c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8"/>
      <c r="P9" s="538"/>
      <c r="Q9" s="538"/>
      <c r="R9" s="538"/>
      <c r="S9" s="538"/>
      <c r="T9" s="538"/>
    </row>
    <row r="10" spans="1:20" ht="29.25">
      <c r="A10" s="354" t="s">
        <v>180</v>
      </c>
      <c r="B10" s="355"/>
      <c r="C10" s="357"/>
      <c r="D10" s="358"/>
      <c r="E10" s="357"/>
      <c r="F10" s="358"/>
      <c r="G10" s="358"/>
      <c r="H10" s="358"/>
      <c r="I10" s="358"/>
      <c r="J10" s="357"/>
      <c r="K10" s="357"/>
      <c r="L10" s="357"/>
      <c r="M10" s="357"/>
      <c r="N10" s="358"/>
      <c r="O10" s="358"/>
      <c r="P10" s="357"/>
      <c r="Q10" s="358"/>
      <c r="R10" s="357"/>
      <c r="S10" s="358"/>
      <c r="T10" s="357"/>
    </row>
    <row r="11" spans="1:20" ht="29.25">
      <c r="A11" s="354" t="s">
        <v>181</v>
      </c>
      <c r="B11" s="355"/>
      <c r="C11" s="359">
        <v>424029474</v>
      </c>
      <c r="D11" s="360"/>
      <c r="E11" s="359">
        <v>649893744</v>
      </c>
      <c r="F11" s="360"/>
      <c r="G11" s="359">
        <v>20900000</v>
      </c>
      <c r="H11" s="360"/>
      <c r="I11" s="360"/>
      <c r="J11" s="361">
        <v>90334696</v>
      </c>
      <c r="K11" s="362"/>
      <c r="L11" s="362"/>
      <c r="M11" s="359">
        <v>27321019</v>
      </c>
      <c r="N11" s="360"/>
      <c r="O11" s="360"/>
      <c r="P11" s="359">
        <v>1212478933</v>
      </c>
      <c r="Q11" s="360"/>
      <c r="R11" s="359">
        <v>46430418</v>
      </c>
      <c r="S11" s="360"/>
      <c r="T11" s="359">
        <v>1258909351</v>
      </c>
    </row>
    <row r="12" spans="1:20" ht="9" customHeight="1">
      <c r="A12" s="354"/>
      <c r="B12" s="364"/>
      <c r="C12" s="359"/>
      <c r="D12" s="365"/>
      <c r="E12" s="359"/>
      <c r="F12" s="365"/>
      <c r="G12" s="359"/>
      <c r="H12" s="365"/>
      <c r="I12" s="365"/>
      <c r="J12" s="359"/>
      <c r="K12" s="359"/>
      <c r="L12" s="359"/>
      <c r="M12" s="359"/>
      <c r="N12" s="366"/>
      <c r="O12" s="366"/>
      <c r="P12" s="359"/>
      <c r="Q12" s="366"/>
      <c r="R12" s="359"/>
      <c r="S12" s="366"/>
      <c r="T12" s="359"/>
    </row>
    <row r="13" spans="1:20" ht="22.5" hidden="1" customHeight="1">
      <c r="A13" s="354" t="s">
        <v>86</v>
      </c>
      <c r="B13" s="364"/>
      <c r="C13" s="367"/>
      <c r="D13" s="365"/>
      <c r="E13" s="359"/>
      <c r="F13" s="365"/>
      <c r="G13" s="367"/>
      <c r="H13" s="365"/>
      <c r="I13" s="365"/>
      <c r="J13" s="359"/>
      <c r="K13" s="359"/>
      <c r="L13" s="359"/>
      <c r="M13" s="359"/>
      <c r="N13" s="366"/>
      <c r="O13" s="366"/>
      <c r="P13" s="359"/>
      <c r="Q13" s="366"/>
      <c r="R13" s="359"/>
      <c r="S13" s="366"/>
      <c r="T13" s="359"/>
    </row>
    <row r="14" spans="1:20" ht="22.5" hidden="1" customHeight="1">
      <c r="A14" s="368" t="s">
        <v>111</v>
      </c>
      <c r="B14" s="364"/>
      <c r="C14" s="359"/>
      <c r="D14" s="365"/>
      <c r="E14" s="359"/>
      <c r="F14" s="365"/>
      <c r="G14" s="359"/>
      <c r="H14" s="365"/>
      <c r="I14" s="365"/>
      <c r="J14" s="359"/>
      <c r="K14" s="359"/>
      <c r="L14" s="359"/>
      <c r="M14" s="359"/>
      <c r="N14" s="366"/>
      <c r="O14" s="366"/>
      <c r="P14" s="359"/>
      <c r="Q14" s="366"/>
      <c r="R14" s="359"/>
      <c r="S14" s="366"/>
      <c r="T14" s="359"/>
    </row>
    <row r="15" spans="1:20" ht="22.5" hidden="1" customHeight="1">
      <c r="A15" s="369" t="s">
        <v>87</v>
      </c>
      <c r="B15" s="364"/>
      <c r="C15" s="370"/>
      <c r="D15" s="366"/>
      <c r="E15" s="371"/>
      <c r="F15" s="366"/>
      <c r="G15" s="371"/>
      <c r="H15" s="366"/>
      <c r="I15" s="366"/>
      <c r="J15" s="371"/>
      <c r="K15" s="371"/>
      <c r="L15" s="371"/>
      <c r="M15" s="371"/>
      <c r="N15" s="366"/>
      <c r="O15" s="366"/>
      <c r="P15" s="371"/>
      <c r="Q15" s="366"/>
      <c r="R15" s="371"/>
      <c r="S15" s="366"/>
      <c r="T15" s="371"/>
    </row>
    <row r="16" spans="1:20" ht="22.5" hidden="1" customHeight="1">
      <c r="A16" s="368" t="s">
        <v>112</v>
      </c>
      <c r="B16" s="364"/>
      <c r="C16" s="372">
        <v>0</v>
      </c>
      <c r="D16" s="373"/>
      <c r="E16" s="372">
        <v>0</v>
      </c>
      <c r="F16" s="373"/>
      <c r="G16" s="372">
        <v>0</v>
      </c>
      <c r="H16" s="365"/>
      <c r="I16" s="373"/>
      <c r="J16" s="372">
        <v>0</v>
      </c>
      <c r="K16" s="374"/>
      <c r="L16" s="374"/>
      <c r="M16" s="375">
        <v>0</v>
      </c>
      <c r="N16" s="376"/>
      <c r="O16" s="376"/>
      <c r="P16" s="372">
        <v>0</v>
      </c>
      <c r="Q16" s="371"/>
      <c r="R16" s="372">
        <v>0</v>
      </c>
      <c r="S16" s="371"/>
      <c r="T16" s="372">
        <v>0</v>
      </c>
    </row>
    <row r="17" spans="1:20" ht="12" hidden="1" customHeight="1">
      <c r="A17" s="368"/>
      <c r="B17" s="364"/>
      <c r="C17" s="378"/>
      <c r="D17" s="373"/>
      <c r="E17" s="378"/>
      <c r="F17" s="373"/>
      <c r="G17" s="378"/>
      <c r="H17" s="365"/>
      <c r="I17" s="373"/>
      <c r="J17" s="379"/>
      <c r="K17" s="374"/>
      <c r="L17" s="374"/>
      <c r="M17" s="379"/>
      <c r="N17" s="376"/>
      <c r="O17" s="376"/>
      <c r="P17" s="379"/>
      <c r="Q17" s="376"/>
      <c r="R17" s="379"/>
      <c r="S17" s="376"/>
      <c r="T17" s="379"/>
    </row>
    <row r="18" spans="1:20" ht="22.5" hidden="1" customHeight="1">
      <c r="A18" s="354" t="s">
        <v>122</v>
      </c>
      <c r="B18" s="380"/>
      <c r="C18" s="359"/>
      <c r="D18" s="373"/>
      <c r="E18" s="359"/>
      <c r="F18" s="373"/>
      <c r="G18" s="359"/>
      <c r="H18" s="373"/>
      <c r="I18" s="373"/>
      <c r="J18" s="377"/>
      <c r="K18" s="374"/>
      <c r="L18" s="374"/>
      <c r="M18" s="377"/>
      <c r="N18" s="376"/>
      <c r="O18" s="376"/>
      <c r="P18" s="377"/>
      <c r="Q18" s="376"/>
      <c r="R18" s="377"/>
      <c r="S18" s="376"/>
      <c r="T18" s="377"/>
    </row>
    <row r="19" spans="1:20" ht="22.5" hidden="1" customHeight="1">
      <c r="A19" s="369" t="s">
        <v>149</v>
      </c>
      <c r="B19" s="380"/>
      <c r="C19" s="359"/>
      <c r="D19" s="373"/>
      <c r="E19" s="359"/>
      <c r="F19" s="373"/>
      <c r="G19" s="359"/>
      <c r="H19" s="373"/>
      <c r="I19" s="373"/>
      <c r="J19" s="377"/>
      <c r="K19" s="374"/>
      <c r="L19" s="374"/>
      <c r="M19" s="377"/>
      <c r="N19" s="376"/>
      <c r="O19" s="376"/>
      <c r="P19" s="377"/>
      <c r="Q19" s="376"/>
      <c r="R19" s="377"/>
      <c r="S19" s="376"/>
      <c r="T19" s="377"/>
    </row>
    <row r="20" spans="1:20" ht="22.5" hidden="1" customHeight="1">
      <c r="A20" s="369" t="s">
        <v>151</v>
      </c>
      <c r="B20" s="380"/>
      <c r="C20" s="371"/>
      <c r="D20" s="381"/>
      <c r="E20" s="371"/>
      <c r="F20" s="381"/>
      <c r="G20" s="371"/>
      <c r="H20" s="381"/>
      <c r="I20" s="381"/>
      <c r="J20" s="382"/>
      <c r="K20" s="383"/>
      <c r="L20" s="383"/>
      <c r="M20" s="371"/>
      <c r="N20" s="371"/>
      <c r="O20" s="371"/>
      <c r="P20" s="382"/>
      <c r="Q20" s="376"/>
      <c r="R20" s="384"/>
      <c r="S20" s="376"/>
      <c r="T20" s="371"/>
    </row>
    <row r="21" spans="1:20" ht="22.5" hidden="1" customHeight="1">
      <c r="A21" s="369" t="s">
        <v>149</v>
      </c>
      <c r="B21" s="380"/>
      <c r="C21" s="371"/>
      <c r="D21" s="381"/>
      <c r="E21" s="371"/>
      <c r="F21" s="381"/>
      <c r="G21" s="371"/>
      <c r="H21" s="381"/>
      <c r="I21" s="381"/>
      <c r="J21" s="382"/>
      <c r="K21" s="383"/>
      <c r="L21" s="383"/>
      <c r="M21" s="371"/>
      <c r="N21" s="371"/>
      <c r="O21" s="371"/>
      <c r="P21" s="371"/>
      <c r="Q21" s="376"/>
      <c r="R21" s="384"/>
      <c r="S21" s="376"/>
      <c r="T21" s="384"/>
    </row>
    <row r="22" spans="1:20" ht="22.5" hidden="1" customHeight="1">
      <c r="A22" s="369" t="s">
        <v>152</v>
      </c>
      <c r="B22" s="380"/>
      <c r="C22" s="371"/>
      <c r="D22" s="381"/>
      <c r="E22" s="371"/>
      <c r="F22" s="381"/>
      <c r="G22" s="371"/>
      <c r="H22" s="381"/>
      <c r="I22" s="381"/>
      <c r="J22" s="371"/>
      <c r="K22" s="383"/>
      <c r="L22" s="383"/>
      <c r="M22" s="371"/>
      <c r="N22" s="371"/>
      <c r="O22" s="371"/>
      <c r="P22" s="371"/>
      <c r="Q22" s="376"/>
      <c r="R22" s="384"/>
      <c r="S22" s="376"/>
      <c r="T22" s="384"/>
    </row>
    <row r="23" spans="1:20" ht="29.25">
      <c r="A23" s="354" t="s">
        <v>210</v>
      </c>
      <c r="B23" s="380"/>
      <c r="C23" s="371"/>
      <c r="D23" s="381"/>
      <c r="E23" s="371"/>
      <c r="F23" s="381"/>
      <c r="G23" s="371"/>
      <c r="H23" s="381"/>
      <c r="I23" s="381"/>
      <c r="J23" s="371"/>
      <c r="K23" s="383"/>
      <c r="L23" s="383"/>
      <c r="M23" s="371"/>
      <c r="N23" s="371"/>
      <c r="O23" s="371"/>
      <c r="P23" s="371"/>
      <c r="Q23" s="376"/>
      <c r="R23" s="384"/>
      <c r="S23" s="376"/>
      <c r="T23" s="384"/>
    </row>
    <row r="24" spans="1:20" ht="29.25">
      <c r="A24" s="369" t="s">
        <v>137</v>
      </c>
      <c r="B24" s="380"/>
      <c r="C24" s="371"/>
      <c r="D24" s="381"/>
      <c r="E24" s="371"/>
      <c r="F24" s="381"/>
      <c r="G24" s="371"/>
      <c r="H24" s="381"/>
      <c r="I24" s="381"/>
      <c r="J24" s="371"/>
      <c r="K24" s="383"/>
      <c r="L24" s="383"/>
      <c r="M24" s="371"/>
      <c r="N24" s="371"/>
      <c r="O24" s="371"/>
      <c r="P24" s="371"/>
      <c r="Q24" s="376"/>
      <c r="R24" s="384"/>
      <c r="S24" s="376"/>
      <c r="T24" s="384"/>
    </row>
    <row r="25" spans="1:20" ht="29.25">
      <c r="A25" s="369" t="s">
        <v>138</v>
      </c>
      <c r="B25" s="380"/>
      <c r="C25" s="371">
        <v>0</v>
      </c>
      <c r="D25" s="381"/>
      <c r="E25" s="371">
        <v>0</v>
      </c>
      <c r="F25" s="381"/>
      <c r="G25" s="371">
        <v>0</v>
      </c>
      <c r="H25" s="381"/>
      <c r="I25" s="381"/>
      <c r="J25" s="371">
        <v>0</v>
      </c>
      <c r="K25" s="383"/>
      <c r="L25" s="383"/>
      <c r="M25" s="371">
        <v>0</v>
      </c>
      <c r="N25" s="371"/>
      <c r="O25" s="371"/>
      <c r="P25" s="371">
        <v>0</v>
      </c>
      <c r="Q25" s="376"/>
      <c r="R25" s="384">
        <v>15125025</v>
      </c>
      <c r="S25" s="376"/>
      <c r="T25" s="384">
        <v>15125025</v>
      </c>
    </row>
    <row r="26" spans="1:20" ht="29.25">
      <c r="A26" s="369" t="s">
        <v>191</v>
      </c>
      <c r="B26" s="380"/>
      <c r="C26" s="371"/>
      <c r="D26" s="381"/>
      <c r="E26" s="371"/>
      <c r="F26" s="381"/>
      <c r="G26" s="371"/>
      <c r="H26" s="381"/>
      <c r="I26" s="381"/>
      <c r="J26" s="371"/>
      <c r="K26" s="383"/>
      <c r="L26" s="383"/>
      <c r="M26" s="371"/>
      <c r="N26" s="371"/>
      <c r="O26" s="371"/>
      <c r="P26" s="371"/>
      <c r="Q26" s="376"/>
      <c r="R26" s="384"/>
      <c r="S26" s="376"/>
      <c r="T26" s="384"/>
    </row>
    <row r="27" spans="1:20" ht="29.25">
      <c r="A27" s="369" t="s">
        <v>192</v>
      </c>
      <c r="B27" s="515">
        <v>13</v>
      </c>
      <c r="C27" s="371">
        <v>0</v>
      </c>
      <c r="D27" s="381"/>
      <c r="E27" s="371">
        <v>0</v>
      </c>
      <c r="F27" s="381"/>
      <c r="G27" s="371">
        <v>0</v>
      </c>
      <c r="H27" s="381"/>
      <c r="I27" s="381"/>
      <c r="J27" s="371">
        <v>2061574</v>
      </c>
      <c r="K27" s="383"/>
      <c r="L27" s="383"/>
      <c r="M27" s="371">
        <v>0</v>
      </c>
      <c r="N27" s="371"/>
      <c r="O27" s="371"/>
      <c r="P27" s="371">
        <v>2061574</v>
      </c>
      <c r="Q27" s="376"/>
      <c r="R27" s="382">
        <v>-3861674</v>
      </c>
      <c r="S27" s="376"/>
      <c r="T27" s="382">
        <v>-1800100</v>
      </c>
    </row>
    <row r="28" spans="1:20" ht="22.5" hidden="1" customHeight="1">
      <c r="A28" s="386" t="s">
        <v>153</v>
      </c>
      <c r="B28" s="380"/>
      <c r="C28" s="371"/>
      <c r="D28" s="381"/>
      <c r="E28" s="371"/>
      <c r="F28" s="381"/>
      <c r="G28" s="371"/>
      <c r="H28" s="366"/>
      <c r="I28" s="381"/>
      <c r="J28" s="385"/>
      <c r="K28" s="383"/>
      <c r="L28" s="383"/>
      <c r="M28" s="385"/>
      <c r="N28" s="371"/>
      <c r="O28" s="371"/>
      <c r="P28" s="385"/>
      <c r="Q28" s="376"/>
      <c r="R28" s="387"/>
      <c r="S28" s="376"/>
      <c r="T28" s="387"/>
    </row>
    <row r="29" spans="1:20" ht="29.25">
      <c r="A29" s="354" t="s">
        <v>123</v>
      </c>
      <c r="B29" s="364"/>
      <c r="C29" s="372">
        <f>SUM(C20:C28)</f>
        <v>0</v>
      </c>
      <c r="D29" s="373"/>
      <c r="E29" s="372">
        <f>SUM(E20:E28)</f>
        <v>0</v>
      </c>
      <c r="F29" s="373"/>
      <c r="G29" s="372">
        <f>SUM(G20:G28)</f>
        <v>0</v>
      </c>
      <c r="H29" s="365">
        <f>H20</f>
        <v>0</v>
      </c>
      <c r="I29" s="373"/>
      <c r="J29" s="388">
        <f>SUM(J20:J28)</f>
        <v>2061574</v>
      </c>
      <c r="K29" s="389"/>
      <c r="L29" s="389"/>
      <c r="M29" s="372">
        <f>SUM(M20:M28)</f>
        <v>0</v>
      </c>
      <c r="N29" s="359"/>
      <c r="O29" s="359"/>
      <c r="P29" s="388">
        <f>SUM(P20:P28)</f>
        <v>2061574</v>
      </c>
      <c r="Q29" s="377"/>
      <c r="R29" s="388">
        <f>SUM(R20:R28)</f>
        <v>11263351</v>
      </c>
      <c r="S29" s="377"/>
      <c r="T29" s="388">
        <f>T25+T27</f>
        <v>13324925</v>
      </c>
    </row>
    <row r="30" spans="1:20" ht="12" customHeight="1">
      <c r="A30" s="354"/>
      <c r="B30" s="364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</row>
    <row r="31" spans="1:20" ht="29.25">
      <c r="A31" s="354" t="s">
        <v>88</v>
      </c>
      <c r="B31" s="364"/>
      <c r="C31" s="390">
        <f>+C16+C29</f>
        <v>0</v>
      </c>
      <c r="D31" s="373"/>
      <c r="E31" s="390">
        <f>+E16+E29</f>
        <v>0</v>
      </c>
      <c r="F31" s="373"/>
      <c r="G31" s="390">
        <f>+G16+G29</f>
        <v>0</v>
      </c>
      <c r="H31" s="365">
        <f>+H16+H20</f>
        <v>0</v>
      </c>
      <c r="I31" s="373"/>
      <c r="J31" s="391">
        <f>+J16+J29</f>
        <v>2061574</v>
      </c>
      <c r="K31" s="389"/>
      <c r="L31" s="389"/>
      <c r="M31" s="390">
        <f>+M16+M29</f>
        <v>0</v>
      </c>
      <c r="N31" s="359"/>
      <c r="O31" s="359"/>
      <c r="P31" s="390">
        <f>SUM(C31:M31)</f>
        <v>2061574</v>
      </c>
      <c r="Q31" s="377"/>
      <c r="R31" s="390">
        <f>+R16+R29</f>
        <v>11263351</v>
      </c>
      <c r="S31" s="377"/>
      <c r="T31" s="390">
        <f>+T16+T29</f>
        <v>13324925</v>
      </c>
    </row>
    <row r="32" spans="1:20" ht="10.5" customHeight="1">
      <c r="A32" s="354"/>
      <c r="B32" s="364"/>
      <c r="C32" s="359"/>
      <c r="D32" s="359"/>
      <c r="E32" s="359"/>
      <c r="F32" s="359"/>
      <c r="G32" s="359"/>
      <c r="H32" s="359"/>
      <c r="I32" s="359"/>
      <c r="J32" s="374"/>
      <c r="K32" s="377"/>
      <c r="L32" s="377"/>
      <c r="M32" s="377"/>
      <c r="N32" s="377"/>
      <c r="O32" s="377"/>
      <c r="P32" s="377"/>
      <c r="Q32" s="377"/>
      <c r="R32" s="377"/>
      <c r="S32" s="377"/>
      <c r="T32" s="377"/>
    </row>
    <row r="33" spans="1:28" ht="29.25">
      <c r="A33" s="354" t="s">
        <v>60</v>
      </c>
      <c r="C33" s="392"/>
      <c r="D33" s="392"/>
      <c r="E33" s="392"/>
      <c r="F33" s="392"/>
      <c r="G33" s="392"/>
      <c r="H33" s="392"/>
      <c r="I33" s="392"/>
      <c r="K33" s="377"/>
      <c r="L33" s="377"/>
      <c r="M33" s="377"/>
      <c r="N33" s="376"/>
      <c r="O33" s="376"/>
      <c r="P33" s="377"/>
      <c r="Q33" s="376"/>
      <c r="S33" s="376"/>
    </row>
    <row r="34" spans="1:28" ht="29.25">
      <c r="A34" s="369" t="s">
        <v>190</v>
      </c>
      <c r="C34" s="363">
        <v>0</v>
      </c>
      <c r="D34" s="393"/>
      <c r="E34" s="363">
        <v>0</v>
      </c>
      <c r="F34" s="393"/>
      <c r="G34" s="363">
        <v>0</v>
      </c>
      <c r="H34" s="393"/>
      <c r="I34" s="393"/>
      <c r="J34" s="382">
        <v>-186907132</v>
      </c>
      <c r="K34" s="384"/>
      <c r="L34" s="384"/>
      <c r="M34" s="394">
        <v>0</v>
      </c>
      <c r="N34" s="384"/>
      <c r="O34" s="384"/>
      <c r="P34" s="382">
        <v>-186907132</v>
      </c>
      <c r="Q34" s="384"/>
      <c r="R34" s="371">
        <v>6249212</v>
      </c>
      <c r="S34" s="384"/>
      <c r="T34" s="395">
        <v>-180657920</v>
      </c>
    </row>
    <row r="35" spans="1:28" ht="29.25">
      <c r="A35" s="369" t="s">
        <v>62</v>
      </c>
      <c r="C35" s="396">
        <v>0</v>
      </c>
      <c r="D35" s="393"/>
      <c r="E35" s="396">
        <v>0</v>
      </c>
      <c r="F35" s="393"/>
      <c r="G35" s="396">
        <v>0</v>
      </c>
      <c r="H35" s="393"/>
      <c r="I35" s="376"/>
      <c r="J35" s="397">
        <v>723449</v>
      </c>
      <c r="K35" s="363"/>
      <c r="L35" s="363"/>
      <c r="M35" s="363">
        <v>0</v>
      </c>
      <c r="N35" s="376"/>
      <c r="O35" s="376"/>
      <c r="P35" s="382">
        <v>723449</v>
      </c>
      <c r="Q35" s="376"/>
      <c r="R35" s="396">
        <v>0</v>
      </c>
      <c r="S35" s="376"/>
      <c r="T35" s="400">
        <v>723449</v>
      </c>
    </row>
    <row r="36" spans="1:28" ht="29.25">
      <c r="A36" s="354" t="s">
        <v>63</v>
      </c>
      <c r="B36" s="364"/>
      <c r="C36" s="375">
        <f>SUM(C34:C35)</f>
        <v>0</v>
      </c>
      <c r="D36" s="361"/>
      <c r="E36" s="375">
        <f>SUM(E34:E35)</f>
        <v>0</v>
      </c>
      <c r="F36" s="361"/>
      <c r="G36" s="375">
        <f>SUM(G34:G35)</f>
        <v>0</v>
      </c>
      <c r="H36" s="361"/>
      <c r="I36" s="361"/>
      <c r="J36" s="388">
        <f>SUM(J34:J35)</f>
        <v>-186183683</v>
      </c>
      <c r="K36" s="377"/>
      <c r="L36" s="377"/>
      <c r="M36" s="375">
        <f>SUM(M34:M35)</f>
        <v>0</v>
      </c>
      <c r="N36" s="402"/>
      <c r="O36" s="402"/>
      <c r="P36" s="388">
        <f>SUM(C36:M36)</f>
        <v>-186183683</v>
      </c>
      <c r="Q36" s="402"/>
      <c r="R36" s="372">
        <f>SUM(R34:R35)</f>
        <v>6249212</v>
      </c>
      <c r="S36" s="402"/>
      <c r="T36" s="388">
        <f>P36+R36</f>
        <v>-179934471</v>
      </c>
    </row>
    <row r="37" spans="1:28" ht="12" customHeight="1">
      <c r="A37" s="354"/>
      <c r="B37" s="364"/>
      <c r="C37" s="359"/>
      <c r="D37" s="365"/>
      <c r="E37" s="359"/>
      <c r="F37" s="365"/>
      <c r="G37" s="359"/>
      <c r="H37" s="365"/>
      <c r="I37" s="365"/>
      <c r="J37" s="359"/>
      <c r="K37" s="359"/>
      <c r="L37" s="359"/>
      <c r="M37" s="359"/>
      <c r="N37" s="366"/>
      <c r="O37" s="366"/>
      <c r="P37" s="359"/>
      <c r="Q37" s="366"/>
      <c r="R37" s="359"/>
      <c r="S37" s="366"/>
      <c r="T37" s="359"/>
      <c r="U37" s="341"/>
      <c r="V37" s="341"/>
      <c r="W37" s="341"/>
      <c r="X37" s="341"/>
      <c r="Y37" s="341"/>
      <c r="Z37" s="341"/>
      <c r="AA37" s="341"/>
      <c r="AB37" s="341"/>
    </row>
    <row r="38" spans="1:28" ht="30" thickBot="1">
      <c r="A38" s="354" t="s">
        <v>182</v>
      </c>
      <c r="C38" s="404">
        <f>C36+C31+C11</f>
        <v>424029474</v>
      </c>
      <c r="D38" s="359"/>
      <c r="E38" s="404">
        <f>E36+E31+E11</f>
        <v>649893744</v>
      </c>
      <c r="F38" s="359"/>
      <c r="G38" s="404">
        <f>G36+G31+G11</f>
        <v>20900000</v>
      </c>
      <c r="H38" s="404" t="e">
        <f>H36+H31+H11+#REF!</f>
        <v>#REF!</v>
      </c>
      <c r="I38" s="359"/>
      <c r="J38" s="405">
        <f>J36+J31+J11</f>
        <v>-93787413</v>
      </c>
      <c r="K38" s="359"/>
      <c r="L38" s="359"/>
      <c r="M38" s="404">
        <f>M36+M31+M11</f>
        <v>27321019</v>
      </c>
      <c r="N38" s="359"/>
      <c r="O38" s="359"/>
      <c r="P38" s="404">
        <f>P36+P31+P11</f>
        <v>1028356824</v>
      </c>
      <c r="Q38" s="359"/>
      <c r="R38" s="404">
        <f>R36+R31+R11</f>
        <v>63942981</v>
      </c>
      <c r="S38" s="359"/>
      <c r="T38" s="406">
        <f>T36+T31+T11</f>
        <v>1092299805</v>
      </c>
      <c r="U38" s="402"/>
      <c r="V38" s="407"/>
    </row>
    <row r="39" spans="1:28" ht="22.5" customHeight="1" thickTop="1">
      <c r="D39" s="408"/>
      <c r="F39" s="408"/>
      <c r="I39" s="408"/>
      <c r="K39" s="393"/>
      <c r="L39" s="393"/>
      <c r="N39" s="408"/>
      <c r="O39" s="408"/>
      <c r="Q39" s="408"/>
      <c r="S39" s="408"/>
    </row>
    <row r="42" spans="1:28" ht="22.5" customHeight="1">
      <c r="G42" s="409"/>
    </row>
    <row r="48" spans="1:28" ht="22.5" customHeight="1">
      <c r="C48" s="340"/>
      <c r="E48" s="340"/>
      <c r="J48" s="340"/>
      <c r="K48" s="340"/>
      <c r="L48" s="340"/>
      <c r="M48" s="340"/>
      <c r="P48" s="340"/>
      <c r="R48" s="340"/>
      <c r="T48" s="340"/>
    </row>
  </sheetData>
  <mergeCells count="3">
    <mergeCell ref="C3:T3"/>
    <mergeCell ref="G5:J5"/>
    <mergeCell ref="C9:T9"/>
  </mergeCells>
  <pageMargins left="0.8" right="0.8" top="0.48" bottom="0.5" header="0.5" footer="0.5"/>
  <pageSetup paperSize="9" scale="62" firstPageNumber="15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6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49"/>
  <sheetViews>
    <sheetView view="pageBreakPreview" topLeftCell="D6" zoomScaleNormal="60" zoomScaleSheetLayoutView="100" workbookViewId="0">
      <selection activeCell="G40" sqref="G40"/>
    </sheetView>
  </sheetViews>
  <sheetFormatPr defaultColWidth="10.7109375" defaultRowHeight="22.5" customHeight="1"/>
  <cols>
    <col min="1" max="1" width="64.42578125" style="340" customWidth="1"/>
    <col min="2" max="2" width="13" style="340" customWidth="1"/>
    <col min="3" max="3" width="16.5703125" style="341" bestFit="1" customWidth="1"/>
    <col min="4" max="4" width="1.7109375" style="340" customWidth="1"/>
    <col min="5" max="5" width="16.85546875" style="341" customWidth="1"/>
    <col min="6" max="6" width="1.7109375" style="340" customWidth="1"/>
    <col min="7" max="7" width="15.140625" style="340" customWidth="1"/>
    <col min="8" max="8" width="3.85546875" style="340" hidden="1" customWidth="1"/>
    <col min="9" max="9" width="1.7109375" style="340" customWidth="1"/>
    <col min="10" max="10" width="17.140625" style="341" bestFit="1" customWidth="1"/>
    <col min="11" max="11" width="1.7109375" style="341" customWidth="1"/>
    <col min="12" max="12" width="17.5703125" style="341" customWidth="1"/>
    <col min="13" max="13" width="1.7109375" style="341" customWidth="1"/>
    <col min="14" max="14" width="21.28515625" style="341" customWidth="1"/>
    <col min="15" max="15" width="1.7109375" style="340" customWidth="1"/>
    <col min="16" max="16" width="19.85546875" style="341" customWidth="1"/>
    <col min="17" max="17" width="1.7109375" style="340" customWidth="1"/>
    <col min="18" max="18" width="18.7109375" style="341" bestFit="1" customWidth="1"/>
    <col min="19" max="19" width="1.7109375" style="340" customWidth="1"/>
    <col min="20" max="20" width="20.42578125" style="341" bestFit="1" customWidth="1"/>
    <col min="21" max="21" width="1.42578125" style="340" customWidth="1"/>
    <col min="22" max="22" width="18.7109375" style="341" bestFit="1" customWidth="1"/>
    <col min="23" max="23" width="19.5703125" style="340" bestFit="1" customWidth="1"/>
    <col min="24" max="24" width="22.140625" style="340" bestFit="1" customWidth="1"/>
    <col min="25" max="16384" width="10.7109375" style="340"/>
  </cols>
  <sheetData>
    <row r="1" spans="1:22" ht="29.25">
      <c r="A1" s="339" t="s">
        <v>128</v>
      </c>
    </row>
    <row r="2" spans="1:22" ht="29.25">
      <c r="A2" s="342" t="s">
        <v>45</v>
      </c>
      <c r="B2" s="343"/>
      <c r="C2" s="344"/>
      <c r="D2" s="343"/>
      <c r="E2" s="344"/>
      <c r="F2" s="343"/>
      <c r="G2" s="343"/>
      <c r="H2" s="343"/>
      <c r="I2" s="343"/>
      <c r="J2" s="344"/>
      <c r="K2" s="344"/>
      <c r="L2" s="344"/>
      <c r="M2" s="344"/>
      <c r="N2" s="344"/>
      <c r="O2" s="343"/>
      <c r="P2" s="344"/>
      <c r="Q2" s="343"/>
      <c r="R2" s="344"/>
      <c r="S2" s="343"/>
      <c r="T2" s="344"/>
      <c r="U2" s="343"/>
      <c r="V2" s="344"/>
    </row>
    <row r="3" spans="1:22" ht="29.25">
      <c r="B3" s="345"/>
      <c r="C3" s="536" t="s">
        <v>1</v>
      </c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36"/>
      <c r="T3" s="536"/>
      <c r="U3" s="536"/>
      <c r="V3" s="536"/>
    </row>
    <row r="4" spans="1:22" ht="29.25">
      <c r="B4" s="345"/>
      <c r="C4" s="346"/>
      <c r="D4" s="346"/>
      <c r="E4" s="346"/>
      <c r="F4" s="346"/>
      <c r="G4" s="537" t="s">
        <v>46</v>
      </c>
      <c r="H4" s="537"/>
      <c r="I4" s="537"/>
      <c r="J4" s="537"/>
      <c r="K4" s="348"/>
      <c r="L4" s="539" t="s">
        <v>99</v>
      </c>
      <c r="M4" s="539"/>
      <c r="N4" s="539"/>
      <c r="O4" s="539"/>
      <c r="P4" s="539"/>
      <c r="Q4" s="346"/>
      <c r="R4" s="346"/>
      <c r="S4" s="346"/>
      <c r="T4" s="340"/>
      <c r="U4" s="346"/>
      <c r="V4" s="346"/>
    </row>
    <row r="5" spans="1:22" ht="29.25">
      <c r="A5" s="349"/>
      <c r="B5" s="347"/>
      <c r="C5" s="350" t="s">
        <v>32</v>
      </c>
      <c r="D5" s="347"/>
      <c r="E5" s="351"/>
      <c r="F5" s="347"/>
      <c r="G5" s="351" t="s">
        <v>47</v>
      </c>
      <c r="H5" s="347"/>
      <c r="I5" s="347"/>
      <c r="J5" s="349"/>
      <c r="K5" s="351"/>
      <c r="L5" s="347" t="s">
        <v>230</v>
      </c>
      <c r="M5" s="351"/>
      <c r="N5" s="347" t="s">
        <v>93</v>
      </c>
      <c r="O5" s="347"/>
      <c r="P5" s="347" t="s">
        <v>198</v>
      </c>
      <c r="Q5" s="347"/>
      <c r="R5" s="352"/>
      <c r="S5" s="347"/>
      <c r="T5" s="351" t="s">
        <v>105</v>
      </c>
      <c r="U5" s="347"/>
      <c r="V5" s="351"/>
    </row>
    <row r="6" spans="1:22" ht="29.25">
      <c r="A6" s="347"/>
      <c r="B6" s="347"/>
      <c r="C6" s="350" t="s">
        <v>136</v>
      </c>
      <c r="D6" s="347"/>
      <c r="E6" s="350" t="s">
        <v>100</v>
      </c>
      <c r="F6" s="347"/>
      <c r="G6" s="351" t="s">
        <v>50</v>
      </c>
      <c r="H6" s="347"/>
      <c r="I6" s="347"/>
      <c r="J6" s="351" t="s">
        <v>48</v>
      </c>
      <c r="K6" s="353"/>
      <c r="L6" s="347" t="s">
        <v>231</v>
      </c>
      <c r="M6" s="353"/>
      <c r="N6" s="347" t="s">
        <v>95</v>
      </c>
      <c r="O6" s="347"/>
      <c r="P6" s="347" t="s">
        <v>199</v>
      </c>
      <c r="Q6" s="347"/>
      <c r="R6" s="352" t="s">
        <v>53</v>
      </c>
      <c r="S6" s="347"/>
      <c r="T6" s="352" t="s">
        <v>150</v>
      </c>
      <c r="U6" s="347"/>
      <c r="V6" s="352" t="s">
        <v>53</v>
      </c>
    </row>
    <row r="7" spans="1:22" ht="29.25">
      <c r="A7" s="354"/>
      <c r="B7" s="514" t="s">
        <v>4</v>
      </c>
      <c r="C7" s="352" t="s">
        <v>135</v>
      </c>
      <c r="D7" s="355"/>
      <c r="E7" s="352" t="s">
        <v>101</v>
      </c>
      <c r="F7" s="355"/>
      <c r="G7" s="351" t="s">
        <v>55</v>
      </c>
      <c r="H7" s="355"/>
      <c r="I7" s="355"/>
      <c r="J7" s="353" t="s">
        <v>51</v>
      </c>
      <c r="K7" s="353"/>
      <c r="L7" s="347" t="s">
        <v>232</v>
      </c>
      <c r="M7" s="353"/>
      <c r="N7" s="347" t="s">
        <v>94</v>
      </c>
      <c r="O7" s="355"/>
      <c r="P7" s="347" t="s">
        <v>58</v>
      </c>
      <c r="Q7" s="355"/>
      <c r="R7" s="352" t="s">
        <v>177</v>
      </c>
      <c r="S7" s="355"/>
      <c r="T7" s="352" t="s">
        <v>269</v>
      </c>
      <c r="U7" s="355"/>
      <c r="V7" s="352" t="s">
        <v>58</v>
      </c>
    </row>
    <row r="8" spans="1:22" ht="29.25">
      <c r="A8" s="356"/>
      <c r="B8" s="355"/>
      <c r="C8" s="538" t="s">
        <v>5</v>
      </c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538"/>
      <c r="R8" s="538"/>
      <c r="S8" s="538"/>
      <c r="T8" s="538"/>
      <c r="U8" s="538"/>
      <c r="V8" s="538"/>
    </row>
    <row r="9" spans="1:22" ht="29.25">
      <c r="A9" s="354" t="s">
        <v>212</v>
      </c>
      <c r="B9" s="355"/>
      <c r="C9" s="357"/>
      <c r="D9" s="358"/>
      <c r="E9" s="357"/>
      <c r="F9" s="358"/>
      <c r="G9" s="358"/>
      <c r="H9" s="358"/>
      <c r="I9" s="358"/>
      <c r="J9" s="357"/>
      <c r="K9" s="357"/>
      <c r="L9" s="357"/>
      <c r="M9" s="357"/>
      <c r="N9" s="357"/>
      <c r="O9" s="358"/>
      <c r="P9" s="357"/>
      <c r="Q9" s="358"/>
      <c r="R9" s="357"/>
      <c r="S9" s="358"/>
      <c r="T9" s="357"/>
      <c r="U9" s="358"/>
      <c r="V9" s="357"/>
    </row>
    <row r="10" spans="1:22" ht="29.25">
      <c r="A10" s="354" t="s">
        <v>213</v>
      </c>
      <c r="B10" s="355"/>
      <c r="C10" s="359">
        <v>424029474</v>
      </c>
      <c r="D10" s="360"/>
      <c r="E10" s="359">
        <v>649893744</v>
      </c>
      <c r="F10" s="360"/>
      <c r="G10" s="359">
        <v>20900000</v>
      </c>
      <c r="H10" s="360"/>
      <c r="I10" s="360"/>
      <c r="J10" s="521">
        <v>-93787413</v>
      </c>
      <c r="K10" s="362"/>
      <c r="L10" s="410">
        <v>0</v>
      </c>
      <c r="M10" s="362"/>
      <c r="N10" s="359">
        <v>27321019</v>
      </c>
      <c r="O10" s="360"/>
      <c r="P10" s="359">
        <v>27321019</v>
      </c>
      <c r="Q10" s="360"/>
      <c r="R10" s="359">
        <v>1028356824</v>
      </c>
      <c r="S10" s="360"/>
      <c r="T10" s="359">
        <v>63942981</v>
      </c>
      <c r="U10" s="360"/>
      <c r="V10" s="359">
        <v>1092299805</v>
      </c>
    </row>
    <row r="11" spans="1:22" ht="9" customHeight="1">
      <c r="A11" s="354"/>
      <c r="B11" s="364"/>
      <c r="C11" s="359"/>
      <c r="D11" s="365"/>
      <c r="E11" s="359"/>
      <c r="F11" s="365"/>
      <c r="G11" s="359"/>
      <c r="H11" s="365"/>
      <c r="I11" s="365"/>
      <c r="J11" s="359"/>
      <c r="K11" s="359"/>
      <c r="L11" s="359"/>
      <c r="M11" s="359"/>
      <c r="N11" s="359"/>
      <c r="O11" s="366"/>
      <c r="P11" s="359"/>
      <c r="Q11" s="366"/>
      <c r="R11" s="359"/>
      <c r="S11" s="366"/>
      <c r="T11" s="359"/>
      <c r="U11" s="366"/>
      <c r="V11" s="359"/>
    </row>
    <row r="12" spans="1:22" ht="22.5" hidden="1" customHeight="1">
      <c r="A12" s="354" t="s">
        <v>86</v>
      </c>
      <c r="B12" s="364"/>
      <c r="C12" s="367"/>
      <c r="D12" s="365"/>
      <c r="E12" s="359"/>
      <c r="F12" s="365"/>
      <c r="G12" s="367"/>
      <c r="H12" s="365"/>
      <c r="I12" s="365"/>
      <c r="J12" s="359"/>
      <c r="K12" s="359"/>
      <c r="L12" s="359"/>
      <c r="M12" s="359"/>
      <c r="N12" s="359"/>
      <c r="O12" s="366"/>
      <c r="P12" s="359"/>
      <c r="Q12" s="366"/>
      <c r="R12" s="359"/>
      <c r="S12" s="366"/>
      <c r="T12" s="359"/>
      <c r="U12" s="366"/>
      <c r="V12" s="359"/>
    </row>
    <row r="13" spans="1:22" ht="22.5" hidden="1" customHeight="1">
      <c r="A13" s="368" t="s">
        <v>111</v>
      </c>
      <c r="B13" s="364"/>
      <c r="C13" s="359"/>
      <c r="D13" s="365"/>
      <c r="E13" s="359"/>
      <c r="F13" s="365"/>
      <c r="G13" s="359"/>
      <c r="H13" s="365"/>
      <c r="I13" s="365"/>
      <c r="J13" s="359"/>
      <c r="K13" s="359"/>
      <c r="L13" s="359"/>
      <c r="M13" s="359"/>
      <c r="N13" s="359"/>
      <c r="O13" s="366"/>
      <c r="P13" s="359"/>
      <c r="Q13" s="366"/>
      <c r="R13" s="359"/>
      <c r="S13" s="366"/>
      <c r="T13" s="359"/>
      <c r="U13" s="366"/>
      <c r="V13" s="359"/>
    </row>
    <row r="14" spans="1:22" ht="22.5" hidden="1" customHeight="1">
      <c r="A14" s="369" t="s">
        <v>87</v>
      </c>
      <c r="B14" s="364"/>
      <c r="C14" s="370"/>
      <c r="D14" s="366"/>
      <c r="E14" s="371"/>
      <c r="F14" s="366"/>
      <c r="G14" s="371"/>
      <c r="H14" s="366"/>
      <c r="I14" s="366"/>
      <c r="J14" s="371"/>
      <c r="K14" s="371"/>
      <c r="L14" s="371"/>
      <c r="M14" s="371"/>
      <c r="N14" s="371"/>
      <c r="O14" s="366"/>
      <c r="P14" s="371"/>
      <c r="Q14" s="366"/>
      <c r="R14" s="371"/>
      <c r="S14" s="366"/>
      <c r="T14" s="371"/>
      <c r="U14" s="366"/>
      <c r="V14" s="371"/>
    </row>
    <row r="15" spans="1:22" ht="22.5" hidden="1" customHeight="1">
      <c r="A15" s="368" t="s">
        <v>112</v>
      </c>
      <c r="B15" s="364"/>
      <c r="C15" s="372"/>
      <c r="D15" s="373"/>
      <c r="E15" s="372"/>
      <c r="F15" s="373"/>
      <c r="G15" s="372"/>
      <c r="H15" s="365"/>
      <c r="I15" s="373"/>
      <c r="J15" s="372"/>
      <c r="K15" s="374"/>
      <c r="L15" s="375"/>
      <c r="M15" s="374"/>
      <c r="N15" s="375"/>
      <c r="O15" s="376"/>
      <c r="P15" s="377"/>
      <c r="Q15" s="376"/>
      <c r="R15" s="372"/>
      <c r="S15" s="371"/>
      <c r="T15" s="372"/>
      <c r="U15" s="371"/>
      <c r="V15" s="372"/>
    </row>
    <row r="16" spans="1:22" ht="12" hidden="1" customHeight="1">
      <c r="A16" s="368"/>
      <c r="B16" s="364"/>
      <c r="C16" s="378"/>
      <c r="D16" s="373"/>
      <c r="E16" s="378"/>
      <c r="F16" s="373"/>
      <c r="G16" s="378"/>
      <c r="H16" s="365"/>
      <c r="I16" s="373"/>
      <c r="J16" s="379"/>
      <c r="K16" s="374"/>
      <c r="L16" s="379"/>
      <c r="M16" s="374"/>
      <c r="N16" s="379"/>
      <c r="O16" s="376"/>
      <c r="P16" s="377"/>
      <c r="Q16" s="376"/>
      <c r="R16" s="379"/>
      <c r="S16" s="376"/>
      <c r="T16" s="379"/>
      <c r="U16" s="376"/>
      <c r="V16" s="379"/>
    </row>
    <row r="17" spans="1:22" ht="22.5" hidden="1" customHeight="1">
      <c r="A17" s="354" t="s">
        <v>122</v>
      </c>
      <c r="B17" s="380"/>
      <c r="C17" s="359"/>
      <c r="D17" s="373"/>
      <c r="E17" s="359"/>
      <c r="F17" s="373"/>
      <c r="G17" s="359"/>
      <c r="H17" s="373"/>
      <c r="I17" s="373"/>
      <c r="J17" s="377"/>
      <c r="K17" s="374"/>
      <c r="L17" s="377"/>
      <c r="M17" s="374"/>
      <c r="N17" s="377"/>
      <c r="O17" s="376"/>
      <c r="P17" s="377"/>
      <c r="Q17" s="376"/>
      <c r="R17" s="377"/>
      <c r="S17" s="376"/>
      <c r="T17" s="377"/>
      <c r="U17" s="376"/>
      <c r="V17" s="377"/>
    </row>
    <row r="18" spans="1:22" ht="22.5" hidden="1" customHeight="1">
      <c r="A18" s="369" t="s">
        <v>149</v>
      </c>
      <c r="B18" s="380"/>
      <c r="C18" s="359"/>
      <c r="D18" s="373"/>
      <c r="E18" s="359"/>
      <c r="F18" s="373"/>
      <c r="G18" s="359"/>
      <c r="H18" s="373"/>
      <c r="I18" s="373"/>
      <c r="J18" s="377"/>
      <c r="K18" s="374"/>
      <c r="L18" s="377"/>
      <c r="M18" s="374"/>
      <c r="N18" s="377"/>
      <c r="O18" s="376"/>
      <c r="P18" s="377"/>
      <c r="Q18" s="376"/>
      <c r="R18" s="377"/>
      <c r="S18" s="376"/>
      <c r="T18" s="377"/>
      <c r="U18" s="376"/>
      <c r="V18" s="377"/>
    </row>
    <row r="19" spans="1:22" ht="22.5" hidden="1" customHeight="1">
      <c r="A19" s="369" t="s">
        <v>151</v>
      </c>
      <c r="B19" s="380"/>
      <c r="C19" s="371"/>
      <c r="D19" s="381"/>
      <c r="E19" s="371"/>
      <c r="F19" s="381"/>
      <c r="G19" s="371"/>
      <c r="H19" s="381"/>
      <c r="I19" s="381"/>
      <c r="J19" s="382"/>
      <c r="K19" s="383"/>
      <c r="L19" s="371"/>
      <c r="M19" s="383"/>
      <c r="N19" s="371"/>
      <c r="O19" s="371"/>
      <c r="P19" s="371"/>
      <c r="Q19" s="371"/>
      <c r="R19" s="382"/>
      <c r="S19" s="376"/>
      <c r="T19" s="384"/>
      <c r="U19" s="376"/>
      <c r="V19" s="371"/>
    </row>
    <row r="20" spans="1:22" ht="22.5" hidden="1" customHeight="1">
      <c r="A20" s="369" t="s">
        <v>149</v>
      </c>
      <c r="B20" s="380"/>
      <c r="C20" s="371"/>
      <c r="D20" s="381"/>
      <c r="E20" s="371"/>
      <c r="F20" s="381"/>
      <c r="G20" s="371"/>
      <c r="H20" s="381"/>
      <c r="I20" s="381"/>
      <c r="J20" s="382"/>
      <c r="K20" s="383"/>
      <c r="L20" s="371"/>
      <c r="M20" s="383"/>
      <c r="N20" s="371"/>
      <c r="O20" s="371"/>
      <c r="P20" s="371"/>
      <c r="Q20" s="371"/>
      <c r="R20" s="371"/>
      <c r="S20" s="376"/>
      <c r="T20" s="384"/>
      <c r="U20" s="376"/>
      <c r="V20" s="384"/>
    </row>
    <row r="21" spans="1:22" ht="22.5" hidden="1" customHeight="1">
      <c r="A21" s="369" t="s">
        <v>152</v>
      </c>
      <c r="B21" s="380"/>
      <c r="C21" s="371"/>
      <c r="D21" s="381"/>
      <c r="E21" s="371"/>
      <c r="F21" s="381"/>
      <c r="G21" s="371"/>
      <c r="H21" s="381"/>
      <c r="I21" s="381"/>
      <c r="J21" s="371"/>
      <c r="K21" s="383"/>
      <c r="L21" s="371"/>
      <c r="M21" s="383"/>
      <c r="N21" s="371"/>
      <c r="O21" s="371"/>
      <c r="P21" s="371"/>
      <c r="Q21" s="371"/>
      <c r="R21" s="371"/>
      <c r="S21" s="376"/>
      <c r="T21" s="384"/>
      <c r="U21" s="376"/>
      <c r="V21" s="384"/>
    </row>
    <row r="22" spans="1:22" ht="29.25">
      <c r="A22" s="354" t="s">
        <v>210</v>
      </c>
      <c r="B22" s="380"/>
      <c r="C22" s="371"/>
      <c r="D22" s="381"/>
      <c r="E22" s="371"/>
      <c r="F22" s="381"/>
      <c r="G22" s="371"/>
      <c r="H22" s="381"/>
      <c r="I22" s="381"/>
      <c r="J22" s="371"/>
      <c r="K22" s="383"/>
      <c r="L22" s="371"/>
      <c r="M22" s="383"/>
      <c r="N22" s="371"/>
      <c r="O22" s="371"/>
      <c r="P22" s="371"/>
      <c r="Q22" s="371"/>
      <c r="R22" s="371"/>
      <c r="S22" s="376"/>
      <c r="T22" s="384"/>
      <c r="U22" s="376"/>
      <c r="V22" s="384"/>
    </row>
    <row r="23" spans="1:22" ht="29.25">
      <c r="A23" s="369" t="s">
        <v>229</v>
      </c>
      <c r="B23" s="515">
        <v>5</v>
      </c>
      <c r="C23" s="371">
        <v>0</v>
      </c>
      <c r="D23" s="381"/>
      <c r="E23" s="371">
        <v>0</v>
      </c>
      <c r="F23" s="381"/>
      <c r="G23" s="371">
        <v>0</v>
      </c>
      <c r="H23" s="381"/>
      <c r="I23" s="381"/>
      <c r="J23" s="371">
        <v>0</v>
      </c>
      <c r="K23" s="383"/>
      <c r="L23" s="371">
        <v>0</v>
      </c>
      <c r="M23" s="383"/>
      <c r="N23" s="371">
        <v>0</v>
      </c>
      <c r="O23" s="371"/>
      <c r="P23" s="371">
        <v>0</v>
      </c>
      <c r="Q23" s="371"/>
      <c r="R23" s="371">
        <v>0</v>
      </c>
      <c r="S23" s="376"/>
      <c r="T23" s="382">
        <v>-15885200</v>
      </c>
      <c r="U23" s="376"/>
      <c r="V23" s="382">
        <v>-15885200</v>
      </c>
    </row>
    <row r="24" spans="1:22" ht="29.25" hidden="1">
      <c r="A24" s="369" t="s">
        <v>138</v>
      </c>
      <c r="B24" s="380"/>
      <c r="C24" s="371"/>
      <c r="D24" s="381"/>
      <c r="E24" s="371"/>
      <c r="F24" s="381"/>
      <c r="G24" s="371"/>
      <c r="H24" s="381"/>
      <c r="I24" s="381"/>
      <c r="J24" s="371"/>
      <c r="K24" s="383"/>
      <c r="L24" s="371"/>
      <c r="M24" s="383"/>
      <c r="N24" s="371"/>
      <c r="O24" s="371"/>
      <c r="P24" s="371"/>
      <c r="Q24" s="371"/>
      <c r="R24" s="371"/>
      <c r="S24" s="376"/>
      <c r="T24" s="384"/>
      <c r="U24" s="376"/>
      <c r="V24" s="371"/>
    </row>
    <row r="25" spans="1:22" ht="29.25">
      <c r="A25" s="369" t="s">
        <v>137</v>
      </c>
      <c r="B25" s="380"/>
      <c r="C25" s="371"/>
      <c r="D25" s="381"/>
      <c r="E25" s="371"/>
      <c r="F25" s="381"/>
      <c r="G25" s="371"/>
      <c r="H25" s="381"/>
      <c r="I25" s="381"/>
      <c r="J25" s="371"/>
      <c r="K25" s="383"/>
      <c r="L25" s="371"/>
      <c r="M25" s="383"/>
      <c r="N25" s="371"/>
      <c r="O25" s="371"/>
      <c r="P25" s="371"/>
      <c r="Q25" s="371"/>
      <c r="R25" s="371"/>
      <c r="S25" s="376"/>
      <c r="T25" s="384"/>
      <c r="U25" s="376"/>
      <c r="V25" s="371"/>
    </row>
    <row r="26" spans="1:22" ht="29.25">
      <c r="A26" s="369" t="s">
        <v>138</v>
      </c>
      <c r="B26" s="380"/>
      <c r="C26" s="371">
        <v>0</v>
      </c>
      <c r="D26" s="381"/>
      <c r="E26" s="371">
        <v>0</v>
      </c>
      <c r="F26" s="381"/>
      <c r="G26" s="371">
        <v>0</v>
      </c>
      <c r="H26" s="381"/>
      <c r="I26" s="381"/>
      <c r="J26" s="371">
        <v>0</v>
      </c>
      <c r="K26" s="383"/>
      <c r="L26" s="371">
        <v>0</v>
      </c>
      <c r="M26" s="383"/>
      <c r="N26" s="371">
        <v>0</v>
      </c>
      <c r="O26" s="371"/>
      <c r="P26" s="371">
        <v>0</v>
      </c>
      <c r="Q26" s="371"/>
      <c r="R26" s="371">
        <v>0</v>
      </c>
      <c r="S26" s="376"/>
      <c r="T26" s="384">
        <v>23600000</v>
      </c>
      <c r="U26" s="376"/>
      <c r="V26" s="371">
        <v>23600000</v>
      </c>
    </row>
    <row r="27" spans="1:22" ht="22.5" hidden="1" customHeight="1">
      <c r="A27" s="386" t="s">
        <v>153</v>
      </c>
      <c r="B27" s="380"/>
      <c r="C27" s="371"/>
      <c r="D27" s="381"/>
      <c r="E27" s="371"/>
      <c r="F27" s="381"/>
      <c r="G27" s="371"/>
      <c r="H27" s="366"/>
      <c r="I27" s="381"/>
      <c r="J27" s="385"/>
      <c r="K27" s="383"/>
      <c r="L27" s="385"/>
      <c r="M27" s="383"/>
      <c r="N27" s="385"/>
      <c r="O27" s="371"/>
      <c r="P27" s="371"/>
      <c r="Q27" s="371"/>
      <c r="R27" s="385"/>
      <c r="S27" s="376"/>
      <c r="T27" s="387"/>
      <c r="U27" s="376"/>
      <c r="V27" s="385"/>
    </row>
    <row r="28" spans="1:22" ht="29.25">
      <c r="A28" s="369" t="s">
        <v>149</v>
      </c>
      <c r="B28" s="380"/>
      <c r="C28" s="371"/>
      <c r="D28" s="381"/>
      <c r="E28" s="371"/>
      <c r="F28" s="381"/>
      <c r="G28" s="371"/>
      <c r="H28" s="381"/>
      <c r="I28" s="381"/>
      <c r="J28" s="371"/>
      <c r="K28" s="383"/>
      <c r="L28" s="371"/>
      <c r="M28" s="383"/>
      <c r="N28" s="371"/>
      <c r="O28" s="371"/>
      <c r="P28" s="371"/>
      <c r="Q28" s="371"/>
      <c r="R28" s="371"/>
      <c r="S28" s="376"/>
      <c r="T28" s="384"/>
      <c r="U28" s="376"/>
      <c r="V28" s="371"/>
    </row>
    <row r="29" spans="1:22" ht="29.25">
      <c r="A29" s="369" t="s">
        <v>234</v>
      </c>
      <c r="B29" s="515">
        <v>12</v>
      </c>
      <c r="C29" s="371">
        <v>0</v>
      </c>
      <c r="D29" s="381"/>
      <c r="E29" s="371">
        <v>0</v>
      </c>
      <c r="F29" s="381"/>
      <c r="G29" s="371">
        <v>0</v>
      </c>
      <c r="H29" s="381"/>
      <c r="I29" s="381"/>
      <c r="J29" s="371">
        <v>0</v>
      </c>
      <c r="K29" s="383"/>
      <c r="L29" s="371">
        <v>0</v>
      </c>
      <c r="M29" s="383"/>
      <c r="N29" s="371">
        <v>0</v>
      </c>
      <c r="O29" s="371"/>
      <c r="P29" s="385">
        <v>0</v>
      </c>
      <c r="Q29" s="371"/>
      <c r="R29" s="371">
        <v>0</v>
      </c>
      <c r="S29" s="376"/>
      <c r="T29" s="382">
        <v>-23497151</v>
      </c>
      <c r="U29" s="376"/>
      <c r="V29" s="382">
        <v>-23497151</v>
      </c>
    </row>
    <row r="30" spans="1:22" ht="29.25">
      <c r="A30" s="354" t="s">
        <v>123</v>
      </c>
      <c r="B30" s="364"/>
      <c r="C30" s="372">
        <f>SUM(C19:C27)</f>
        <v>0</v>
      </c>
      <c r="D30" s="373"/>
      <c r="E30" s="372">
        <f>SUM(E19:E27)</f>
        <v>0</v>
      </c>
      <c r="F30" s="373"/>
      <c r="G30" s="372">
        <f>SUM(G19:G27)</f>
        <v>0</v>
      </c>
      <c r="H30" s="365">
        <f>H19</f>
        <v>0</v>
      </c>
      <c r="I30" s="373"/>
      <c r="J30" s="375">
        <f>SUM(J19:J27)</f>
        <v>0</v>
      </c>
      <c r="K30" s="389"/>
      <c r="L30" s="372">
        <f>SUM(L19:L27)</f>
        <v>0</v>
      </c>
      <c r="M30" s="389"/>
      <c r="N30" s="372">
        <f>SUM(N19:N27)</f>
        <v>0</v>
      </c>
      <c r="O30" s="359"/>
      <c r="P30" s="372">
        <f>SUM(P19:P27)</f>
        <v>0</v>
      </c>
      <c r="Q30" s="359"/>
      <c r="R30" s="375">
        <f>SUM(R19:R27)</f>
        <v>0</v>
      </c>
      <c r="S30" s="377"/>
      <c r="T30" s="388">
        <f>SUM(T19:T29)</f>
        <v>-15782351</v>
      </c>
      <c r="U30" s="377"/>
      <c r="V30" s="388">
        <f>SUM(V23:V29)</f>
        <v>-15782351</v>
      </c>
    </row>
    <row r="31" spans="1:22" ht="12" customHeight="1">
      <c r="A31" s="354"/>
      <c r="B31" s="364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</row>
    <row r="32" spans="1:22" ht="29.25">
      <c r="A32" s="354" t="s">
        <v>88</v>
      </c>
      <c r="B32" s="364"/>
      <c r="C32" s="390">
        <f>+C15+C30</f>
        <v>0</v>
      </c>
      <c r="D32" s="373"/>
      <c r="E32" s="390">
        <f>+E15+E30</f>
        <v>0</v>
      </c>
      <c r="F32" s="373"/>
      <c r="G32" s="390">
        <f>+G15+G30</f>
        <v>0</v>
      </c>
      <c r="H32" s="365">
        <f>+H15+H19</f>
        <v>0</v>
      </c>
      <c r="I32" s="373"/>
      <c r="J32" s="442">
        <f>+J15+J30</f>
        <v>0</v>
      </c>
      <c r="K32" s="389"/>
      <c r="L32" s="390">
        <f>+L15+L30</f>
        <v>0</v>
      </c>
      <c r="M32" s="389"/>
      <c r="N32" s="390">
        <f>+N15+N30</f>
        <v>0</v>
      </c>
      <c r="O32" s="359"/>
      <c r="P32" s="390">
        <f>+P15+P30</f>
        <v>0</v>
      </c>
      <c r="Q32" s="359"/>
      <c r="R32" s="390">
        <f>SUM(C32:N32)</f>
        <v>0</v>
      </c>
      <c r="S32" s="377"/>
      <c r="T32" s="391">
        <f>+T15+T30</f>
        <v>-15782351</v>
      </c>
      <c r="U32" s="377"/>
      <c r="V32" s="391">
        <f>+V15+V30</f>
        <v>-15782351</v>
      </c>
    </row>
    <row r="33" spans="1:30" ht="10.5" customHeight="1">
      <c r="A33" s="354"/>
      <c r="B33" s="364"/>
      <c r="C33" s="359"/>
      <c r="D33" s="359"/>
      <c r="E33" s="359"/>
      <c r="F33" s="359"/>
      <c r="G33" s="359"/>
      <c r="H33" s="359"/>
      <c r="I33" s="359"/>
      <c r="J33" s="374"/>
      <c r="K33" s="377"/>
      <c r="L33" s="377"/>
      <c r="M33" s="377"/>
      <c r="N33" s="377"/>
      <c r="O33" s="377"/>
      <c r="P33" s="377"/>
      <c r="Q33" s="377"/>
      <c r="R33" s="377"/>
      <c r="S33" s="377"/>
      <c r="T33" s="377"/>
      <c r="U33" s="377"/>
      <c r="V33" s="377"/>
    </row>
    <row r="34" spans="1:30" ht="29.25">
      <c r="A34" s="354" t="s">
        <v>60</v>
      </c>
      <c r="C34" s="392"/>
      <c r="D34" s="392"/>
      <c r="E34" s="392"/>
      <c r="F34" s="392"/>
      <c r="G34" s="392"/>
      <c r="H34" s="392"/>
      <c r="I34" s="392"/>
      <c r="K34" s="377"/>
      <c r="L34" s="377"/>
      <c r="M34" s="377"/>
      <c r="N34" s="377"/>
      <c r="O34" s="376"/>
      <c r="P34" s="377"/>
      <c r="Q34" s="376"/>
      <c r="R34" s="377"/>
      <c r="S34" s="376"/>
      <c r="U34" s="376"/>
    </row>
    <row r="35" spans="1:30" ht="29.25">
      <c r="A35" s="369" t="s">
        <v>161</v>
      </c>
      <c r="C35" s="363">
        <v>0</v>
      </c>
      <c r="D35" s="393"/>
      <c r="E35" s="363">
        <v>0</v>
      </c>
      <c r="F35" s="393"/>
      <c r="G35" s="363">
        <v>0</v>
      </c>
      <c r="H35" s="393"/>
      <c r="I35" s="393"/>
      <c r="J35" s="382">
        <v>-370243548</v>
      </c>
      <c r="K35" s="384"/>
      <c r="L35" s="363">
        <v>0</v>
      </c>
      <c r="M35" s="384"/>
      <c r="N35" s="363">
        <v>0</v>
      </c>
      <c r="O35" s="376"/>
      <c r="P35" s="363">
        <v>0</v>
      </c>
      <c r="Q35" s="384"/>
      <c r="R35" s="382">
        <v>-370243548</v>
      </c>
      <c r="S35" s="384"/>
      <c r="T35" s="382">
        <v>-15022969</v>
      </c>
      <c r="U35" s="384"/>
      <c r="V35" s="382">
        <v>-385266517</v>
      </c>
    </row>
    <row r="36" spans="1:30" ht="29.25">
      <c r="A36" s="369" t="s">
        <v>62</v>
      </c>
      <c r="C36" s="396">
        <v>0</v>
      </c>
      <c r="D36" s="393"/>
      <c r="E36" s="396">
        <v>0</v>
      </c>
      <c r="F36" s="393"/>
      <c r="G36" s="396">
        <v>0</v>
      </c>
      <c r="H36" s="393"/>
      <c r="I36" s="376"/>
      <c r="J36" s="441">
        <v>2493251</v>
      </c>
      <c r="K36" s="363"/>
      <c r="L36" s="398">
        <v>155540511</v>
      </c>
      <c r="M36" s="363"/>
      <c r="N36" s="363">
        <v>0</v>
      </c>
      <c r="O36" s="376"/>
      <c r="P36" s="399">
        <v>155540511</v>
      </c>
      <c r="Q36" s="376"/>
      <c r="R36" s="382">
        <v>158033762</v>
      </c>
      <c r="S36" s="376"/>
      <c r="T36" s="396">
        <v>0</v>
      </c>
      <c r="U36" s="376"/>
      <c r="V36" s="382">
        <v>158033762</v>
      </c>
      <c r="W36" s="444"/>
      <c r="X36" s="444"/>
    </row>
    <row r="37" spans="1:30" ht="29.25">
      <c r="A37" s="354" t="s">
        <v>63</v>
      </c>
      <c r="B37" s="364"/>
      <c r="C37" s="375">
        <f>SUM(C35:C36)</f>
        <v>0</v>
      </c>
      <c r="D37" s="361"/>
      <c r="E37" s="375">
        <f>SUM(E35:E36)</f>
        <v>0</v>
      </c>
      <c r="F37" s="361"/>
      <c r="G37" s="375">
        <f>SUM(G35:G36)</f>
        <v>0</v>
      </c>
      <c r="H37" s="361"/>
      <c r="I37" s="361"/>
      <c r="J37" s="388">
        <f>SUM(J35:J36)</f>
        <v>-367750297</v>
      </c>
      <c r="K37" s="377"/>
      <c r="L37" s="401">
        <f>SUM(L35:L36)</f>
        <v>155540511</v>
      </c>
      <c r="M37" s="377"/>
      <c r="N37" s="375">
        <f>SUM(N35:N36)</f>
        <v>0</v>
      </c>
      <c r="O37" s="402"/>
      <c r="P37" s="403">
        <f>SUM(L37:N37)</f>
        <v>155540511</v>
      </c>
      <c r="Q37" s="402"/>
      <c r="R37" s="388">
        <f>SUM(C37:N37)</f>
        <v>-212209786</v>
      </c>
      <c r="S37" s="402"/>
      <c r="T37" s="388">
        <f>SUM(T35:T36)</f>
        <v>-15022969</v>
      </c>
      <c r="U37" s="402"/>
      <c r="V37" s="388">
        <f>R37+T37</f>
        <v>-227232755</v>
      </c>
      <c r="W37" s="402"/>
    </row>
    <row r="38" spans="1:30" ht="12" customHeight="1">
      <c r="A38" s="354"/>
      <c r="B38" s="364"/>
      <c r="C38" s="359"/>
      <c r="D38" s="365"/>
      <c r="E38" s="359"/>
      <c r="F38" s="365"/>
      <c r="G38" s="359"/>
      <c r="H38" s="365"/>
      <c r="I38" s="365"/>
      <c r="J38" s="359"/>
      <c r="K38" s="359"/>
      <c r="L38" s="359"/>
      <c r="M38" s="359"/>
      <c r="N38" s="359"/>
      <c r="O38" s="366"/>
      <c r="P38" s="359"/>
      <c r="Q38" s="366"/>
      <c r="R38" s="359"/>
      <c r="S38" s="366"/>
      <c r="T38" s="359"/>
      <c r="U38" s="366"/>
      <c r="V38" s="359"/>
      <c r="W38" s="341"/>
      <c r="X38" s="341"/>
      <c r="Y38" s="341"/>
      <c r="Z38" s="341"/>
      <c r="AA38" s="341"/>
      <c r="AB38" s="341"/>
      <c r="AC38" s="341"/>
      <c r="AD38" s="341"/>
    </row>
    <row r="39" spans="1:30" ht="30" thickBot="1">
      <c r="A39" s="354" t="s">
        <v>214</v>
      </c>
      <c r="C39" s="404">
        <f>C37+C32+C10</f>
        <v>424029474</v>
      </c>
      <c r="D39" s="359"/>
      <c r="E39" s="404">
        <f>E37+E32+E10</f>
        <v>649893744</v>
      </c>
      <c r="F39" s="359"/>
      <c r="G39" s="404">
        <f>G37+G32+G10</f>
        <v>20900000</v>
      </c>
      <c r="H39" s="404" t="e">
        <f>H37+H32+H10+#REF!</f>
        <v>#REF!</v>
      </c>
      <c r="I39" s="359"/>
      <c r="J39" s="405">
        <f>J37+J32+J10</f>
        <v>-461537710</v>
      </c>
      <c r="K39" s="359"/>
      <c r="L39" s="405">
        <f>L37+L32+L10</f>
        <v>155540511</v>
      </c>
      <c r="M39" s="359"/>
      <c r="N39" s="404">
        <f>N37+N32+N10</f>
        <v>27321019</v>
      </c>
      <c r="O39" s="359"/>
      <c r="P39" s="405">
        <f>P10+P37</f>
        <v>182861530</v>
      </c>
      <c r="Q39" s="359"/>
      <c r="R39" s="404">
        <f>R37+R32+R10</f>
        <v>816147038</v>
      </c>
      <c r="S39" s="359"/>
      <c r="T39" s="404">
        <f>T37+T32+T10</f>
        <v>33137661</v>
      </c>
      <c r="U39" s="359"/>
      <c r="V39" s="406">
        <f>V37+V32+V10</f>
        <v>849284699</v>
      </c>
      <c r="W39" s="402"/>
      <c r="X39" s="407"/>
    </row>
    <row r="40" spans="1:30" ht="22.5" customHeight="1" thickTop="1">
      <c r="D40" s="408"/>
      <c r="F40" s="408"/>
      <c r="I40" s="408"/>
      <c r="K40" s="393"/>
      <c r="M40" s="393"/>
      <c r="O40" s="408"/>
      <c r="Q40" s="408"/>
      <c r="S40" s="408"/>
      <c r="T40" s="402"/>
      <c r="U40" s="408"/>
    </row>
    <row r="43" spans="1:30" ht="22.5" customHeight="1">
      <c r="G43" s="409"/>
    </row>
    <row r="49" spans="3:22" ht="22.5" customHeight="1">
      <c r="C49" s="340"/>
      <c r="E49" s="340"/>
      <c r="J49" s="340"/>
      <c r="K49" s="340"/>
      <c r="L49" s="340"/>
      <c r="M49" s="340"/>
      <c r="N49" s="340"/>
      <c r="P49" s="340"/>
      <c r="R49" s="340"/>
      <c r="T49" s="340"/>
      <c r="V49" s="340"/>
    </row>
  </sheetData>
  <mergeCells count="4">
    <mergeCell ref="C3:V3"/>
    <mergeCell ref="G4:J4"/>
    <mergeCell ref="C8:V8"/>
    <mergeCell ref="L4:P4"/>
  </mergeCells>
  <pageMargins left="0.8" right="0.8" top="0.48" bottom="0.5" header="0.5" footer="0.5"/>
  <pageSetup paperSize="9" scale="52" firstPageNumber="16" fitToHeight="0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7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5"/>
  <sheetViews>
    <sheetView showGridLines="0" view="pageBreakPreview" zoomScaleNormal="100" zoomScaleSheetLayoutView="100" workbookViewId="0">
      <selection activeCell="G11" sqref="G11"/>
    </sheetView>
  </sheetViews>
  <sheetFormatPr defaultColWidth="10.7109375" defaultRowHeight="21" customHeight="1"/>
  <cols>
    <col min="1" max="1" width="48.140625" style="175" customWidth="1"/>
    <col min="2" max="2" width="14.140625" style="175" customWidth="1"/>
    <col min="3" max="3" width="17.7109375" style="193" customWidth="1"/>
    <col min="4" max="4" width="3" style="175" customWidth="1"/>
    <col min="5" max="5" width="15.5703125" style="193" customWidth="1"/>
    <col min="6" max="6" width="3" style="175" customWidth="1"/>
    <col min="7" max="7" width="16.42578125" style="193" customWidth="1"/>
    <col min="8" max="8" width="2.5703125" style="175" customWidth="1"/>
    <col min="9" max="9" width="16.85546875" style="193" customWidth="1"/>
    <col min="10" max="10" width="2.5703125" style="175" customWidth="1"/>
    <col min="11" max="11" width="22.28515625" style="193" customWidth="1"/>
    <col min="12" max="12" width="12.85546875" style="193" customWidth="1"/>
    <col min="13" max="13" width="1" style="193" customWidth="1"/>
    <col min="14" max="14" width="12.85546875" style="193" customWidth="1"/>
    <col min="15" max="15" width="1" style="193" customWidth="1"/>
    <col min="16" max="16" width="12.42578125" style="193" bestFit="1" customWidth="1"/>
    <col min="17" max="17" width="1" style="193" customWidth="1"/>
    <col min="18" max="18" width="12.85546875" style="193" customWidth="1"/>
    <col min="19" max="19" width="1" style="193" customWidth="1"/>
    <col min="20" max="20" width="15.140625" style="193" customWidth="1"/>
    <col min="21" max="21" width="1" style="175" customWidth="1"/>
    <col min="22" max="22" width="12.140625" style="175" customWidth="1"/>
    <col min="23" max="23" width="1.42578125" style="175" customWidth="1"/>
    <col min="24" max="24" width="12.7109375" style="175" customWidth="1"/>
    <col min="25" max="16384" width="10.7109375" style="175"/>
  </cols>
  <sheetData>
    <row r="1" spans="1:22" ht="23.25" customHeight="1">
      <c r="A1" s="1" t="s">
        <v>128</v>
      </c>
    </row>
    <row r="2" spans="1:22" ht="24" customHeight="1">
      <c r="A2" s="173" t="s">
        <v>45</v>
      </c>
      <c r="B2" s="174"/>
      <c r="C2" s="171"/>
      <c r="D2" s="174"/>
      <c r="E2" s="171"/>
      <c r="F2" s="174"/>
      <c r="G2" s="171"/>
      <c r="H2" s="174"/>
      <c r="I2" s="171"/>
      <c r="J2" s="174"/>
      <c r="K2" s="171"/>
    </row>
    <row r="3" spans="1:22" ht="14.45" customHeight="1">
      <c r="A3" s="173"/>
      <c r="B3" s="174"/>
      <c r="C3" s="171"/>
      <c r="D3" s="174"/>
      <c r="E3" s="171"/>
      <c r="F3" s="174"/>
      <c r="G3" s="171"/>
      <c r="H3" s="174"/>
      <c r="I3" s="171"/>
      <c r="J3" s="174"/>
      <c r="K3" s="171"/>
    </row>
    <row r="4" spans="1:22" ht="21" customHeight="1">
      <c r="C4" s="541" t="s">
        <v>19</v>
      </c>
      <c r="D4" s="541"/>
      <c r="E4" s="541"/>
      <c r="F4" s="541"/>
      <c r="G4" s="541"/>
      <c r="H4" s="541"/>
      <c r="I4" s="541"/>
      <c r="J4" s="541"/>
      <c r="K4" s="541"/>
    </row>
    <row r="5" spans="1:22" s="193" customFormat="1" ht="21" customHeight="1">
      <c r="A5" s="175"/>
      <c r="B5" s="172"/>
      <c r="C5" s="414"/>
      <c r="D5" s="414"/>
      <c r="E5" s="414"/>
      <c r="F5" s="414"/>
      <c r="G5" s="542" t="s">
        <v>46</v>
      </c>
      <c r="H5" s="542"/>
      <c r="I5" s="542"/>
      <c r="J5" s="182"/>
      <c r="K5" s="176"/>
      <c r="U5" s="175"/>
      <c r="V5" s="175"/>
    </row>
    <row r="6" spans="1:22" s="193" customFormat="1" ht="21" customHeight="1">
      <c r="A6" s="175"/>
      <c r="B6" s="175"/>
      <c r="C6" s="180" t="s">
        <v>32</v>
      </c>
      <c r="D6" s="175"/>
      <c r="E6" s="180"/>
      <c r="F6" s="175"/>
      <c r="G6" s="180" t="s">
        <v>47</v>
      </c>
      <c r="H6" s="175"/>
      <c r="I6" s="177"/>
      <c r="J6" s="175"/>
      <c r="U6" s="175"/>
      <c r="V6" s="175"/>
    </row>
    <row r="7" spans="1:22" s="193" customFormat="1" ht="21" customHeight="1">
      <c r="A7" s="175"/>
      <c r="B7" s="175"/>
      <c r="C7" s="180" t="s">
        <v>136</v>
      </c>
      <c r="D7" s="172"/>
      <c r="E7" s="180" t="s">
        <v>100</v>
      </c>
      <c r="F7" s="172"/>
      <c r="G7" s="180" t="s">
        <v>50</v>
      </c>
      <c r="H7" s="172"/>
      <c r="I7" s="179" t="s">
        <v>48</v>
      </c>
      <c r="J7" s="172"/>
      <c r="K7" s="182" t="s">
        <v>53</v>
      </c>
      <c r="U7" s="175"/>
      <c r="V7" s="175"/>
    </row>
    <row r="8" spans="1:22" s="193" customFormat="1" ht="21" customHeight="1">
      <c r="A8" s="175"/>
      <c r="B8" s="175"/>
      <c r="C8" s="182" t="s">
        <v>135</v>
      </c>
      <c r="D8" s="218"/>
      <c r="E8" s="182" t="s">
        <v>101</v>
      </c>
      <c r="F8" s="218"/>
      <c r="G8" s="180" t="s">
        <v>55</v>
      </c>
      <c r="H8" s="218"/>
      <c r="I8" s="181" t="s">
        <v>51</v>
      </c>
      <c r="J8" s="218"/>
      <c r="K8" s="182" t="s">
        <v>58</v>
      </c>
      <c r="U8" s="175"/>
      <c r="V8" s="175"/>
    </row>
    <row r="9" spans="1:22" s="193" customFormat="1" ht="18" customHeight="1">
      <c r="A9" s="175"/>
      <c r="B9" s="175"/>
      <c r="C9" s="540" t="s">
        <v>5</v>
      </c>
      <c r="D9" s="540"/>
      <c r="E9" s="540"/>
      <c r="F9" s="540"/>
      <c r="G9" s="540"/>
      <c r="H9" s="540"/>
      <c r="I9" s="540"/>
      <c r="J9" s="540"/>
      <c r="K9" s="540"/>
      <c r="U9" s="175"/>
      <c r="V9" s="175"/>
    </row>
    <row r="10" spans="1:22" s="193" customFormat="1" ht="27" customHeight="1">
      <c r="A10" s="183" t="s">
        <v>180</v>
      </c>
      <c r="B10" s="175"/>
      <c r="U10" s="175"/>
      <c r="V10" s="175"/>
    </row>
    <row r="11" spans="1:22" s="193" customFormat="1" ht="21" customHeight="1">
      <c r="A11" s="183" t="s">
        <v>181</v>
      </c>
      <c r="B11" s="175"/>
      <c r="C11" s="418">
        <v>424029474</v>
      </c>
      <c r="D11" s="418"/>
      <c r="E11" s="418">
        <v>649893744</v>
      </c>
      <c r="F11" s="418"/>
      <c r="G11" s="418">
        <v>20900000</v>
      </c>
      <c r="H11" s="418"/>
      <c r="I11" s="418">
        <v>72408734</v>
      </c>
      <c r="J11" s="418"/>
      <c r="K11" s="418">
        <v>1167231952</v>
      </c>
      <c r="U11" s="175"/>
      <c r="V11" s="175"/>
    </row>
    <row r="12" spans="1:22" ht="14.45" customHeight="1">
      <c r="A12" s="173"/>
      <c r="B12" s="174"/>
      <c r="C12" s="171"/>
      <c r="D12" s="174"/>
      <c r="E12" s="171"/>
      <c r="F12" s="174"/>
      <c r="G12" s="171"/>
      <c r="H12" s="174"/>
      <c r="I12" s="171"/>
      <c r="J12" s="174"/>
      <c r="K12" s="171"/>
    </row>
    <row r="13" spans="1:22" s="193" customFormat="1" ht="21" hidden="1" customHeight="1">
      <c r="A13" s="183" t="s">
        <v>86</v>
      </c>
      <c r="B13" s="175"/>
      <c r="C13" s="420"/>
      <c r="D13" s="420"/>
      <c r="E13" s="420"/>
      <c r="F13" s="420"/>
      <c r="G13" s="420"/>
      <c r="H13" s="420"/>
      <c r="I13" s="420"/>
      <c r="J13" s="420"/>
      <c r="K13" s="420"/>
      <c r="U13" s="175"/>
      <c r="V13" s="175"/>
    </row>
    <row r="14" spans="1:22" s="193" customFormat="1" ht="21" hidden="1" customHeight="1">
      <c r="A14" s="241" t="s">
        <v>111</v>
      </c>
      <c r="B14" s="175"/>
      <c r="C14" s="420"/>
      <c r="D14" s="420"/>
      <c r="E14" s="420"/>
      <c r="F14" s="420"/>
      <c r="G14" s="420"/>
      <c r="H14" s="420"/>
      <c r="I14" s="420"/>
      <c r="J14" s="420"/>
      <c r="K14" s="420"/>
      <c r="U14" s="175"/>
      <c r="V14" s="175"/>
    </row>
    <row r="15" spans="1:22" s="193" customFormat="1" ht="21" hidden="1" customHeight="1">
      <c r="A15" s="190" t="s">
        <v>87</v>
      </c>
      <c r="B15" s="175"/>
      <c r="C15" s="421">
        <v>0</v>
      </c>
      <c r="D15" s="420"/>
      <c r="E15" s="420">
        <v>0</v>
      </c>
      <c r="F15" s="420"/>
      <c r="G15" s="421">
        <v>0</v>
      </c>
      <c r="H15" s="420"/>
      <c r="I15" s="421">
        <v>0</v>
      </c>
      <c r="J15" s="420"/>
      <c r="K15" s="420">
        <v>0</v>
      </c>
      <c r="U15" s="175"/>
      <c r="V15" s="175"/>
    </row>
    <row r="16" spans="1:22" s="193" customFormat="1" ht="21" hidden="1" customHeight="1">
      <c r="A16" s="241" t="s">
        <v>112</v>
      </c>
      <c r="B16" s="175"/>
      <c r="C16" s="277">
        <v>0</v>
      </c>
      <c r="D16" s="420"/>
      <c r="E16" s="277">
        <v>0</v>
      </c>
      <c r="F16" s="420"/>
      <c r="G16" s="277">
        <v>0</v>
      </c>
      <c r="H16" s="419"/>
      <c r="I16" s="277">
        <v>0</v>
      </c>
      <c r="J16" s="419"/>
      <c r="K16" s="277">
        <v>0</v>
      </c>
      <c r="U16" s="175"/>
      <c r="V16" s="175"/>
    </row>
    <row r="17" spans="1:22" s="193" customFormat="1" ht="21" hidden="1" customHeight="1">
      <c r="A17" s="183" t="s">
        <v>88</v>
      </c>
      <c r="B17" s="175"/>
      <c r="C17" s="277">
        <v>0</v>
      </c>
      <c r="D17" s="420"/>
      <c r="E17" s="277">
        <v>0</v>
      </c>
      <c r="F17" s="420"/>
      <c r="G17" s="277">
        <v>0</v>
      </c>
      <c r="H17" s="419"/>
      <c r="I17" s="277">
        <v>0</v>
      </c>
      <c r="J17" s="419"/>
      <c r="K17" s="277">
        <v>0</v>
      </c>
      <c r="U17" s="175"/>
      <c r="V17" s="175"/>
    </row>
    <row r="18" spans="1:22" s="193" customFormat="1" ht="21" hidden="1" customHeight="1">
      <c r="A18" s="183"/>
      <c r="B18" s="175"/>
      <c r="C18" s="422"/>
      <c r="D18" s="420"/>
      <c r="E18" s="422"/>
      <c r="F18" s="420"/>
      <c r="G18" s="422"/>
      <c r="H18" s="420"/>
      <c r="I18" s="422"/>
      <c r="J18" s="420"/>
      <c r="K18" s="422"/>
      <c r="U18" s="175"/>
      <c r="V18" s="175"/>
    </row>
    <row r="19" spans="1:22" s="193" customFormat="1" ht="21" customHeight="1">
      <c r="A19" s="183" t="s">
        <v>60</v>
      </c>
      <c r="B19" s="175"/>
      <c r="C19" s="419"/>
      <c r="D19" s="420"/>
      <c r="E19" s="419"/>
      <c r="F19" s="420"/>
      <c r="G19" s="419"/>
      <c r="H19" s="420"/>
      <c r="I19" s="419"/>
      <c r="J19" s="420"/>
      <c r="K19" s="419"/>
      <c r="U19" s="175"/>
      <c r="V19" s="175"/>
    </row>
    <row r="20" spans="1:22" s="193" customFormat="1" ht="21" customHeight="1">
      <c r="A20" s="190" t="s">
        <v>161</v>
      </c>
      <c r="B20" s="175"/>
      <c r="C20" s="421">
        <v>0</v>
      </c>
      <c r="D20" s="420"/>
      <c r="E20" s="421">
        <v>0</v>
      </c>
      <c r="F20" s="420"/>
      <c r="G20" s="421">
        <v>0</v>
      </c>
      <c r="H20" s="420"/>
      <c r="I20" s="423">
        <v>-166244568</v>
      </c>
      <c r="J20" s="420"/>
      <c r="K20" s="423">
        <v>-166244568</v>
      </c>
      <c r="U20" s="175"/>
      <c r="V20" s="175"/>
    </row>
    <row r="21" spans="1:22" s="193" customFormat="1" ht="21" customHeight="1">
      <c r="A21" s="190" t="s">
        <v>62</v>
      </c>
      <c r="B21" s="175"/>
      <c r="C21" s="421">
        <v>0</v>
      </c>
      <c r="D21" s="424"/>
      <c r="E21" s="421">
        <v>0</v>
      </c>
      <c r="F21" s="424"/>
      <c r="G21" s="421">
        <v>0</v>
      </c>
      <c r="H21" s="424"/>
      <c r="I21" s="423">
        <v>723449</v>
      </c>
      <c r="J21" s="424"/>
      <c r="K21" s="423">
        <v>723449</v>
      </c>
      <c r="L21" s="217"/>
      <c r="M21" s="217"/>
      <c r="N21" s="217"/>
      <c r="O21" s="217"/>
      <c r="P21" s="217"/>
      <c r="Q21" s="217"/>
      <c r="R21" s="217"/>
      <c r="U21" s="175"/>
      <c r="V21" s="175"/>
    </row>
    <row r="22" spans="1:22" ht="21" customHeight="1">
      <c r="A22" s="183" t="s">
        <v>63</v>
      </c>
      <c r="B22" s="197"/>
      <c r="C22" s="277">
        <f>SUM(C20:C21)</f>
        <v>0</v>
      </c>
      <c r="D22" s="422"/>
      <c r="E22" s="277">
        <f>SUM(E20:E21)</f>
        <v>0</v>
      </c>
      <c r="F22" s="422"/>
      <c r="G22" s="277">
        <f>SUM(G20:G21)</f>
        <v>0</v>
      </c>
      <c r="H22" s="422"/>
      <c r="I22" s="314">
        <f>SUM(I20:I21)</f>
        <v>-165521119</v>
      </c>
      <c r="J22" s="422"/>
      <c r="K22" s="277">
        <f>SUM(K20:K21)</f>
        <v>-165521119</v>
      </c>
      <c r="L22" s="217"/>
      <c r="M22" s="217"/>
      <c r="N22" s="217"/>
      <c r="O22" s="217"/>
      <c r="P22" s="217"/>
      <c r="Q22" s="217"/>
      <c r="R22" s="217"/>
    </row>
    <row r="23" spans="1:22" ht="12.75" customHeight="1">
      <c r="A23" s="183"/>
      <c r="B23" s="197"/>
      <c r="C23" s="422"/>
      <c r="D23" s="422"/>
      <c r="E23" s="422"/>
      <c r="F23" s="422"/>
      <c r="G23" s="422"/>
      <c r="H23" s="422"/>
      <c r="I23" s="425"/>
      <c r="J23" s="422"/>
      <c r="K23" s="422"/>
      <c r="L23" s="187"/>
      <c r="M23" s="240"/>
      <c r="N23" s="187"/>
      <c r="U23" s="193"/>
      <c r="V23" s="193"/>
    </row>
    <row r="24" spans="1:22" ht="21" customHeight="1" thickBot="1">
      <c r="A24" s="183" t="s">
        <v>182</v>
      </c>
      <c r="C24" s="323">
        <f>C11+C17+C22</f>
        <v>424029474</v>
      </c>
      <c r="D24" s="419"/>
      <c r="E24" s="323">
        <f>E11+E17+E22</f>
        <v>649893744</v>
      </c>
      <c r="F24" s="419"/>
      <c r="G24" s="323">
        <f>G11+G17+G22</f>
        <v>20900000</v>
      </c>
      <c r="H24" s="419"/>
      <c r="I24" s="323">
        <f>I11+I17+I22</f>
        <v>-93112385</v>
      </c>
      <c r="J24" s="419"/>
      <c r="K24" s="323">
        <f>K11+K17+K22</f>
        <v>1001710833</v>
      </c>
      <c r="L24" s="194"/>
    </row>
    <row r="25" spans="1:22" ht="14.45" customHeight="1" thickTop="1">
      <c r="A25" s="173"/>
      <c r="B25" s="174"/>
      <c r="C25" s="171"/>
      <c r="D25" s="174"/>
      <c r="E25" s="171"/>
      <c r="F25" s="174"/>
      <c r="G25" s="171"/>
      <c r="H25" s="174"/>
      <c r="I25" s="171"/>
      <c r="J25" s="174"/>
      <c r="K25" s="171"/>
    </row>
  </sheetData>
  <mergeCells count="3">
    <mergeCell ref="C9:K9"/>
    <mergeCell ref="C4:K4"/>
    <mergeCell ref="G5:I5"/>
  </mergeCells>
  <pageMargins left="0.8" right="0.8" top="0.48" bottom="0.5" header="0.5" footer="0.5"/>
  <pageSetup paperSize="9" scale="88" firstPageNumber="17" orientation="landscape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4" manualBreakCount="4">
    <brk id="37" max="16383" man="1"/>
    <brk id="38" max="16383" man="1"/>
    <brk id="39" max="16383" man="1"/>
    <brk id="8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37"/>
  <sheetViews>
    <sheetView showGridLines="0" view="pageBreakPreview" topLeftCell="A2" zoomScaleNormal="100" zoomScaleSheetLayoutView="100" workbookViewId="0">
      <selection activeCell="M27" sqref="M27"/>
    </sheetView>
  </sheetViews>
  <sheetFormatPr defaultColWidth="10.7109375" defaultRowHeight="21" customHeight="1"/>
  <cols>
    <col min="1" max="1" width="45" style="175" customWidth="1"/>
    <col min="2" max="2" width="6.28515625" style="175" customWidth="1"/>
    <col min="3" max="3" width="17.7109375" style="193" customWidth="1"/>
    <col min="4" max="4" width="3" style="175" customWidth="1"/>
    <col min="5" max="5" width="15.5703125" style="193" customWidth="1"/>
    <col min="6" max="6" width="3" style="175" customWidth="1"/>
    <col min="7" max="7" width="16.42578125" style="193" customWidth="1"/>
    <col min="8" max="8" width="2.5703125" style="175" customWidth="1"/>
    <col min="9" max="9" width="16.85546875" style="193" customWidth="1"/>
    <col min="10" max="10" width="2.5703125" style="175" customWidth="1"/>
    <col min="11" max="11" width="15.5703125" style="193" bestFit="1" customWidth="1"/>
    <col min="12" max="12" width="2.85546875" style="175" customWidth="1"/>
    <col min="13" max="13" width="22.28515625" style="193" customWidth="1"/>
    <col min="14" max="14" width="12.85546875" style="193" customWidth="1"/>
    <col min="15" max="15" width="1" style="193" customWidth="1"/>
    <col min="16" max="16" width="12.85546875" style="193" customWidth="1"/>
    <col min="17" max="17" width="1" style="193" customWidth="1"/>
    <col min="18" max="18" width="12.42578125" style="193" bestFit="1" customWidth="1"/>
    <col min="19" max="19" width="1" style="193" customWidth="1"/>
    <col min="20" max="20" width="12.85546875" style="193" customWidth="1"/>
    <col min="21" max="21" width="1" style="193" customWidth="1"/>
    <col min="22" max="22" width="15.140625" style="193" customWidth="1"/>
    <col min="23" max="23" width="1" style="175" customWidth="1"/>
    <col min="24" max="24" width="12.140625" style="175" customWidth="1"/>
    <col min="25" max="25" width="1.42578125" style="175" customWidth="1"/>
    <col min="26" max="26" width="12.7109375" style="175" customWidth="1"/>
    <col min="27" max="16384" width="10.7109375" style="175"/>
  </cols>
  <sheetData>
    <row r="1" spans="1:24" ht="23.25" customHeight="1">
      <c r="A1" s="1" t="s">
        <v>128</v>
      </c>
    </row>
    <row r="2" spans="1:24" ht="24" customHeight="1">
      <c r="A2" s="173" t="s">
        <v>45</v>
      </c>
      <c r="B2" s="174"/>
      <c r="C2" s="171"/>
      <c r="D2" s="174"/>
      <c r="E2" s="171"/>
      <c r="F2" s="174"/>
      <c r="G2" s="171"/>
      <c r="H2" s="174"/>
      <c r="I2" s="171"/>
      <c r="J2" s="174"/>
      <c r="K2" s="171"/>
      <c r="L2" s="174"/>
      <c r="M2" s="171"/>
    </row>
    <row r="3" spans="1:24" ht="21" customHeight="1">
      <c r="A3" s="173"/>
      <c r="B3" s="174"/>
      <c r="C3" s="171"/>
      <c r="D3" s="174"/>
      <c r="E3" s="171"/>
      <c r="F3" s="174"/>
      <c r="G3" s="171"/>
      <c r="H3" s="174"/>
      <c r="I3" s="171"/>
      <c r="J3" s="174"/>
      <c r="K3" s="171"/>
      <c r="L3" s="174"/>
      <c r="M3" s="171"/>
    </row>
    <row r="4" spans="1:24" ht="21" customHeight="1">
      <c r="C4" s="541" t="s">
        <v>19</v>
      </c>
      <c r="D4" s="541"/>
      <c r="E4" s="541"/>
      <c r="F4" s="541"/>
      <c r="G4" s="541"/>
      <c r="H4" s="541"/>
      <c r="I4" s="541"/>
      <c r="J4" s="541"/>
      <c r="K4" s="541"/>
      <c r="L4" s="541"/>
      <c r="M4" s="541"/>
    </row>
    <row r="5" spans="1:24" ht="21" customHeight="1">
      <c r="C5" s="324"/>
      <c r="D5" s="324"/>
      <c r="E5" s="324"/>
      <c r="F5" s="324"/>
      <c r="G5" s="324"/>
      <c r="H5" s="324"/>
      <c r="I5" s="324"/>
      <c r="J5" s="324"/>
      <c r="K5" s="180" t="s">
        <v>49</v>
      </c>
      <c r="L5" s="324"/>
      <c r="M5" s="324"/>
    </row>
    <row r="6" spans="1:24" ht="21" customHeight="1">
      <c r="C6" s="324"/>
      <c r="D6" s="324"/>
      <c r="E6" s="324"/>
      <c r="F6" s="324"/>
      <c r="G6" s="324"/>
      <c r="H6" s="324"/>
      <c r="I6" s="324"/>
      <c r="J6" s="324"/>
      <c r="K6" s="180" t="s">
        <v>52</v>
      </c>
      <c r="L6" s="324"/>
      <c r="M6" s="324"/>
    </row>
    <row r="7" spans="1:24" s="193" customFormat="1" ht="21" customHeight="1">
      <c r="A7" s="175"/>
      <c r="B7" s="172"/>
      <c r="C7" s="219"/>
      <c r="D7" s="219"/>
      <c r="E7" s="219"/>
      <c r="F7" s="219"/>
      <c r="G7" s="542" t="s">
        <v>46</v>
      </c>
      <c r="H7" s="542"/>
      <c r="I7" s="542"/>
      <c r="J7" s="182"/>
      <c r="K7" s="182" t="s">
        <v>57</v>
      </c>
      <c r="L7" s="217"/>
      <c r="M7" s="176"/>
      <c r="W7" s="175"/>
      <c r="X7" s="175"/>
    </row>
    <row r="8" spans="1:24" s="193" customFormat="1" ht="21" customHeight="1">
      <c r="A8" s="175"/>
      <c r="B8" s="175"/>
      <c r="C8" s="180" t="s">
        <v>32</v>
      </c>
      <c r="D8" s="175"/>
      <c r="E8" s="180"/>
      <c r="F8" s="175"/>
      <c r="G8" s="180" t="s">
        <v>47</v>
      </c>
      <c r="H8" s="175"/>
      <c r="I8" s="177"/>
      <c r="J8" s="175"/>
      <c r="K8" s="327"/>
      <c r="L8" s="175"/>
      <c r="W8" s="175"/>
      <c r="X8" s="175"/>
    </row>
    <row r="9" spans="1:24" s="193" customFormat="1" ht="21" customHeight="1">
      <c r="A9" s="175"/>
      <c r="B9" s="175"/>
      <c r="C9" s="180" t="s">
        <v>136</v>
      </c>
      <c r="D9" s="172"/>
      <c r="E9" s="180" t="s">
        <v>100</v>
      </c>
      <c r="F9" s="172"/>
      <c r="G9" s="180" t="s">
        <v>50</v>
      </c>
      <c r="H9" s="172"/>
      <c r="I9" s="179" t="s">
        <v>48</v>
      </c>
      <c r="J9" s="172"/>
      <c r="K9" s="179" t="s">
        <v>93</v>
      </c>
      <c r="L9" s="172"/>
      <c r="M9" s="182" t="s">
        <v>53</v>
      </c>
      <c r="W9" s="175"/>
      <c r="X9" s="175"/>
    </row>
    <row r="10" spans="1:24" s="193" customFormat="1" ht="21" customHeight="1">
      <c r="A10" s="175"/>
      <c r="B10" s="175"/>
      <c r="C10" s="182" t="s">
        <v>135</v>
      </c>
      <c r="D10" s="218"/>
      <c r="E10" s="182" t="s">
        <v>101</v>
      </c>
      <c r="F10" s="218"/>
      <c r="G10" s="180" t="s">
        <v>55</v>
      </c>
      <c r="H10" s="218"/>
      <c r="I10" s="181" t="s">
        <v>51</v>
      </c>
      <c r="J10" s="218"/>
      <c r="K10" s="179" t="s">
        <v>216</v>
      </c>
      <c r="L10" s="218"/>
      <c r="M10" s="182" t="s">
        <v>58</v>
      </c>
      <c r="W10" s="175"/>
      <c r="X10" s="175"/>
    </row>
    <row r="11" spans="1:24" s="193" customFormat="1" ht="21" customHeight="1">
      <c r="A11" s="175"/>
      <c r="B11" s="175"/>
      <c r="C11" s="540" t="s">
        <v>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W11" s="175"/>
      <c r="X11" s="175"/>
    </row>
    <row r="12" spans="1:24" s="193" customFormat="1" ht="27" customHeight="1">
      <c r="A12" s="183" t="s">
        <v>212</v>
      </c>
      <c r="B12" s="175"/>
      <c r="W12" s="175"/>
      <c r="X12" s="175"/>
    </row>
    <row r="13" spans="1:24" s="193" customFormat="1" ht="21" customHeight="1">
      <c r="A13" s="183" t="s">
        <v>213</v>
      </c>
      <c r="B13" s="175"/>
      <c r="C13" s="109">
        <v>424029474</v>
      </c>
      <c r="D13" s="109"/>
      <c r="E13" s="109">
        <v>649893744</v>
      </c>
      <c r="F13" s="109"/>
      <c r="G13" s="109">
        <v>20900000</v>
      </c>
      <c r="H13" s="109"/>
      <c r="I13" s="418">
        <v>-93112385</v>
      </c>
      <c r="J13" s="109"/>
      <c r="K13" s="328">
        <v>0</v>
      </c>
      <c r="L13" s="109"/>
      <c r="M13" s="109">
        <v>1001710833</v>
      </c>
      <c r="W13" s="175"/>
      <c r="X13" s="175"/>
    </row>
    <row r="14" spans="1:24" s="193" customFormat="1" ht="21" customHeight="1">
      <c r="A14" s="183"/>
      <c r="B14" s="175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W14" s="175"/>
      <c r="X14" s="175"/>
    </row>
    <row r="15" spans="1:24" s="193" customFormat="1" ht="21" hidden="1" customHeight="1">
      <c r="A15" s="183" t="s">
        <v>86</v>
      </c>
      <c r="B15" s="175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W15" s="175"/>
      <c r="X15" s="175"/>
    </row>
    <row r="16" spans="1:24" s="193" customFormat="1" ht="21" hidden="1" customHeight="1">
      <c r="A16" s="241" t="s">
        <v>111</v>
      </c>
      <c r="B16" s="175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W16" s="175"/>
      <c r="X16" s="175"/>
    </row>
    <row r="17" spans="1:24" s="193" customFormat="1" ht="21" hidden="1" customHeight="1">
      <c r="A17" s="190" t="s">
        <v>87</v>
      </c>
      <c r="B17" s="175"/>
      <c r="C17" s="257"/>
      <c r="D17" s="242"/>
      <c r="E17" s="242"/>
      <c r="F17" s="242"/>
      <c r="G17" s="257"/>
      <c r="H17" s="242"/>
      <c r="I17" s="257"/>
      <c r="J17" s="242"/>
      <c r="K17" s="257"/>
      <c r="L17" s="242"/>
      <c r="M17" s="242"/>
      <c r="W17" s="175"/>
      <c r="X17" s="175"/>
    </row>
    <row r="18" spans="1:24" s="193" customFormat="1" ht="21" hidden="1" customHeight="1">
      <c r="A18" s="241" t="s">
        <v>112</v>
      </c>
      <c r="B18" s="175"/>
      <c r="C18" s="198"/>
      <c r="D18" s="242"/>
      <c r="E18" s="198"/>
      <c r="F18" s="242"/>
      <c r="G18" s="198"/>
      <c r="H18" s="233"/>
      <c r="I18" s="198"/>
      <c r="J18" s="233"/>
      <c r="K18" s="187"/>
      <c r="L18" s="242"/>
      <c r="M18" s="198"/>
      <c r="W18" s="175"/>
      <c r="X18" s="175"/>
    </row>
    <row r="19" spans="1:24" s="193" customFormat="1" ht="21" hidden="1" customHeight="1">
      <c r="A19" s="183" t="s">
        <v>88</v>
      </c>
      <c r="B19" s="175"/>
      <c r="C19" s="198"/>
      <c r="D19" s="242"/>
      <c r="E19" s="198"/>
      <c r="F19" s="242"/>
      <c r="G19" s="198"/>
      <c r="H19" s="233"/>
      <c r="I19" s="198"/>
      <c r="J19" s="233"/>
      <c r="K19" s="187"/>
      <c r="L19" s="242"/>
      <c r="M19" s="198"/>
      <c r="W19" s="175"/>
      <c r="X19" s="175"/>
    </row>
    <row r="20" spans="1:24" s="193" customFormat="1" ht="21" hidden="1" customHeight="1">
      <c r="A20" s="183"/>
      <c r="B20" s="175"/>
      <c r="C20" s="187"/>
      <c r="D20" s="242"/>
      <c r="E20" s="187"/>
      <c r="F20" s="242"/>
      <c r="G20" s="187"/>
      <c r="H20" s="242"/>
      <c r="I20" s="187"/>
      <c r="J20" s="242"/>
      <c r="K20" s="187"/>
      <c r="L20" s="242"/>
      <c r="M20" s="187"/>
      <c r="W20" s="175"/>
      <c r="X20" s="175"/>
    </row>
    <row r="21" spans="1:24" s="193" customFormat="1" ht="21" customHeight="1">
      <c r="A21" s="183" t="s">
        <v>60</v>
      </c>
      <c r="B21" s="175"/>
      <c r="C21" s="233"/>
      <c r="D21" s="242"/>
      <c r="E21" s="233"/>
      <c r="F21" s="242"/>
      <c r="G21" s="233"/>
      <c r="H21" s="242"/>
      <c r="I21" s="233"/>
      <c r="J21" s="242"/>
      <c r="K21" s="233"/>
      <c r="L21" s="233"/>
      <c r="M21" s="233"/>
      <c r="W21" s="175"/>
      <c r="X21" s="175"/>
    </row>
    <row r="22" spans="1:24" s="193" customFormat="1" ht="21" customHeight="1">
      <c r="A22" s="190" t="s">
        <v>161</v>
      </c>
      <c r="B22" s="175"/>
      <c r="C22" s="257">
        <v>0</v>
      </c>
      <c r="D22" s="242"/>
      <c r="E22" s="257">
        <v>0</v>
      </c>
      <c r="F22" s="242"/>
      <c r="G22" s="257">
        <v>0</v>
      </c>
      <c r="H22" s="242"/>
      <c r="I22" s="423">
        <v>-361273127</v>
      </c>
      <c r="J22" s="242"/>
      <c r="K22" s="257">
        <v>0</v>
      </c>
      <c r="L22" s="242"/>
      <c r="M22" s="423">
        <v>-361273127</v>
      </c>
      <c r="W22" s="175"/>
      <c r="X22" s="175"/>
    </row>
    <row r="23" spans="1:24" s="193" customFormat="1" ht="21" customHeight="1">
      <c r="A23" s="190" t="s">
        <v>62</v>
      </c>
      <c r="B23" s="175"/>
      <c r="C23" s="257">
        <v>0</v>
      </c>
      <c r="D23" s="232"/>
      <c r="E23" s="257">
        <v>0</v>
      </c>
      <c r="F23" s="232"/>
      <c r="G23" s="257">
        <v>0</v>
      </c>
      <c r="H23" s="232"/>
      <c r="I23" s="19">
        <v>2264008</v>
      </c>
      <c r="J23" s="232"/>
      <c r="K23" s="19">
        <v>155540511</v>
      </c>
      <c r="L23" s="232"/>
      <c r="M23" s="19">
        <v>157804519</v>
      </c>
      <c r="N23" s="217"/>
      <c r="O23" s="217"/>
      <c r="P23" s="217"/>
      <c r="Q23" s="217"/>
      <c r="R23" s="217"/>
      <c r="S23" s="217"/>
      <c r="T23" s="217"/>
      <c r="W23" s="175"/>
      <c r="X23" s="175"/>
    </row>
    <row r="24" spans="1:24" ht="21" customHeight="1">
      <c r="A24" s="183" t="s">
        <v>63</v>
      </c>
      <c r="B24" s="197"/>
      <c r="C24" s="198">
        <f>SUM(C22:C23)</f>
        <v>0</v>
      </c>
      <c r="D24" s="187"/>
      <c r="E24" s="198">
        <f>SUM(E22:E23)</f>
        <v>0</v>
      </c>
      <c r="F24" s="187"/>
      <c r="G24" s="198">
        <f>SUM(G22:G23)</f>
        <v>0</v>
      </c>
      <c r="H24" s="187"/>
      <c r="I24" s="314">
        <f>SUM(I22:I23)</f>
        <v>-359009119</v>
      </c>
      <c r="J24" s="187"/>
      <c r="K24" s="314">
        <f>SUM(K22:K23)</f>
        <v>155540511</v>
      </c>
      <c r="L24" s="187"/>
      <c r="M24" s="277">
        <f>SUM(M22:M23)</f>
        <v>-203468608</v>
      </c>
      <c r="N24" s="217"/>
      <c r="O24" s="217"/>
      <c r="P24" s="217"/>
      <c r="Q24" s="217"/>
      <c r="R24" s="217"/>
      <c r="S24" s="217"/>
      <c r="T24" s="217"/>
    </row>
    <row r="25" spans="1:24" ht="12.75" customHeight="1">
      <c r="A25" s="183"/>
      <c r="B25" s="197"/>
      <c r="C25" s="187"/>
      <c r="D25" s="187"/>
      <c r="E25" s="187"/>
      <c r="F25" s="187"/>
      <c r="G25" s="187"/>
      <c r="H25" s="187"/>
      <c r="I25" s="315"/>
      <c r="J25" s="187"/>
      <c r="K25" s="315"/>
      <c r="L25" s="187"/>
      <c r="M25" s="187"/>
      <c r="N25" s="187"/>
      <c r="O25" s="240"/>
      <c r="P25" s="187"/>
      <c r="W25" s="193"/>
      <c r="X25" s="193"/>
    </row>
    <row r="26" spans="1:24" ht="21" customHeight="1" thickBot="1">
      <c r="A26" s="183" t="s">
        <v>214</v>
      </c>
      <c r="C26" s="204">
        <f>C13+C19+C24</f>
        <v>424029474</v>
      </c>
      <c r="D26" s="233"/>
      <c r="E26" s="204">
        <f>E13+E19+E24</f>
        <v>649893744</v>
      </c>
      <c r="F26" s="233"/>
      <c r="G26" s="204">
        <f>G13+G19+G24</f>
        <v>20900000</v>
      </c>
      <c r="H26" s="233"/>
      <c r="I26" s="323">
        <f>I13+I19+I24</f>
        <v>-452121504</v>
      </c>
      <c r="J26" s="233"/>
      <c r="K26" s="323">
        <f>K13+K19+K24</f>
        <v>155540511</v>
      </c>
      <c r="L26" s="233"/>
      <c r="M26" s="204">
        <f>M13+M19+M24</f>
        <v>798242225</v>
      </c>
    </row>
    <row r="27" spans="1:24" ht="21" customHeight="1" thickTop="1"/>
    <row r="37" spans="7:7" ht="21" customHeight="1">
      <c r="G37" s="258"/>
    </row>
  </sheetData>
  <mergeCells count="3">
    <mergeCell ref="C4:M4"/>
    <mergeCell ref="G7:I7"/>
    <mergeCell ref="C11:M11"/>
  </mergeCells>
  <pageMargins left="0.85" right="1" top="0.5" bottom="1" header="0.5" footer="0.5"/>
  <pageSetup paperSize="9" scale="82" firstPageNumber="18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4" max="16383" man="1"/>
    <brk id="59" max="16383" man="1"/>
    <brk id="60" max="16383" man="1"/>
    <brk id="61" max="16383" man="1"/>
    <brk id="62" max="16383" man="1"/>
    <brk id="10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26"/>
  <sheetViews>
    <sheetView showGridLines="0" view="pageBreakPreview" topLeftCell="A7" zoomScaleNormal="100" zoomScaleSheetLayoutView="100" workbookViewId="0">
      <selection activeCell="A36" sqref="A36"/>
    </sheetView>
  </sheetViews>
  <sheetFormatPr defaultColWidth="30.42578125" defaultRowHeight="23.25"/>
  <cols>
    <col min="1" max="1" width="43.5703125" style="142" customWidth="1"/>
    <col min="2" max="2" width="9.7109375" style="138" customWidth="1"/>
    <col min="3" max="3" width="0.85546875" style="149" customWidth="1"/>
    <col min="4" max="4" width="15" style="149" customWidth="1"/>
    <col min="5" max="5" width="1.42578125" style="149" customWidth="1"/>
    <col min="6" max="6" width="14.140625" style="149" customWidth="1"/>
    <col min="7" max="7" width="1" style="149" customWidth="1"/>
    <col min="8" max="8" width="14.42578125" style="513" customWidth="1"/>
    <col min="9" max="9" width="1" style="149" customWidth="1"/>
    <col min="10" max="10" width="14.85546875" style="513" customWidth="1"/>
    <col min="11" max="11" width="0.5703125" style="149" customWidth="1"/>
    <col min="12" max="12" width="12.28515625" style="149" bestFit="1" customWidth="1"/>
    <col min="13" max="13" width="18.7109375" style="149" customWidth="1"/>
    <col min="14" max="14" width="16.140625" style="149" customWidth="1"/>
    <col min="15" max="15" width="12.85546875" style="149" bestFit="1" customWidth="1"/>
    <col min="16" max="255" width="10.5703125" style="149" customWidth="1"/>
    <col min="256" max="16384" width="30.42578125" style="149"/>
  </cols>
  <sheetData>
    <row r="1" spans="1:15" s="446" customFormat="1" ht="24.75" customHeight="1">
      <c r="A1" s="155" t="s">
        <v>128</v>
      </c>
      <c r="B1" s="455"/>
      <c r="C1" s="457"/>
      <c r="D1" s="457"/>
      <c r="E1" s="457"/>
      <c r="F1" s="457"/>
      <c r="G1" s="457"/>
      <c r="H1" s="457"/>
      <c r="I1" s="457"/>
      <c r="J1" s="457"/>
      <c r="L1" s="45"/>
      <c r="M1" s="45"/>
      <c r="N1" s="45"/>
      <c r="O1" s="45"/>
    </row>
    <row r="2" spans="1:15" s="446" customFormat="1">
      <c r="A2" s="451" t="s">
        <v>69</v>
      </c>
      <c r="B2" s="455"/>
      <c r="C2" s="457"/>
      <c r="D2" s="457"/>
      <c r="E2" s="457"/>
      <c r="F2" s="457"/>
      <c r="G2" s="457"/>
      <c r="H2" s="457"/>
      <c r="I2" s="457"/>
      <c r="J2" s="457"/>
    </row>
    <row r="3" spans="1:15" s="446" customFormat="1" ht="13.5" customHeight="1">
      <c r="A3" s="445"/>
      <c r="B3" s="453"/>
      <c r="C3" s="445"/>
      <c r="D3" s="445"/>
      <c r="E3" s="445"/>
      <c r="F3" s="445"/>
      <c r="G3" s="445"/>
      <c r="H3" s="445"/>
      <c r="I3" s="445"/>
      <c r="J3" s="445"/>
    </row>
    <row r="4" spans="1:15" s="45" customFormat="1" ht="21.75" customHeight="1">
      <c r="A4" s="44"/>
      <c r="B4" s="450"/>
      <c r="C4" s="447"/>
      <c r="D4" s="543" t="s">
        <v>1</v>
      </c>
      <c r="E4" s="543"/>
      <c r="F4" s="543"/>
      <c r="G4" s="447"/>
      <c r="H4" s="543" t="s">
        <v>19</v>
      </c>
      <c r="I4" s="543"/>
      <c r="J4" s="543"/>
      <c r="L4" s="446"/>
      <c r="M4" s="446"/>
      <c r="N4" s="446"/>
      <c r="O4" s="446"/>
    </row>
    <row r="5" spans="1:15" s="45" customFormat="1" ht="21.75" customHeight="1">
      <c r="A5" s="44"/>
      <c r="B5" s="450"/>
      <c r="C5" s="447"/>
      <c r="D5" s="544" t="s">
        <v>37</v>
      </c>
      <c r="E5" s="544"/>
      <c r="F5" s="544"/>
      <c r="G5" s="447"/>
      <c r="H5" s="544" t="s">
        <v>37</v>
      </c>
      <c r="I5" s="544"/>
      <c r="J5" s="544"/>
      <c r="L5" s="446"/>
      <c r="M5" s="446"/>
      <c r="N5" s="446"/>
      <c r="O5" s="446"/>
    </row>
    <row r="6" spans="1:15" s="45" customFormat="1" ht="21.75" customHeight="1">
      <c r="A6" s="44"/>
      <c r="C6" s="447"/>
      <c r="D6" s="545" t="s">
        <v>92</v>
      </c>
      <c r="E6" s="545"/>
      <c r="F6" s="545"/>
      <c r="G6" s="448"/>
      <c r="H6" s="545" t="s">
        <v>92</v>
      </c>
      <c r="I6" s="545"/>
      <c r="J6" s="545"/>
      <c r="L6" s="446"/>
      <c r="M6" s="446"/>
      <c r="N6" s="446"/>
      <c r="O6" s="446"/>
    </row>
    <row r="7" spans="1:15" s="45" customFormat="1" ht="21.75" customHeight="1">
      <c r="A7" s="44"/>
      <c r="B7" s="456" t="s">
        <v>4</v>
      </c>
      <c r="C7" s="454"/>
      <c r="D7" s="452" t="s">
        <v>211</v>
      </c>
      <c r="E7" s="452"/>
      <c r="F7" s="452" t="s">
        <v>179</v>
      </c>
      <c r="G7" s="452"/>
      <c r="H7" s="452" t="s">
        <v>211</v>
      </c>
      <c r="I7" s="452"/>
      <c r="J7" s="452" t="s">
        <v>179</v>
      </c>
    </row>
    <row r="8" spans="1:15" s="45" customFormat="1" ht="21.75" customHeight="1">
      <c r="A8" s="44"/>
      <c r="B8" s="449"/>
      <c r="C8" s="454"/>
      <c r="D8" s="546" t="s">
        <v>5</v>
      </c>
      <c r="E8" s="546"/>
      <c r="F8" s="546"/>
      <c r="G8" s="546"/>
      <c r="H8" s="546"/>
      <c r="I8" s="546"/>
      <c r="J8" s="546"/>
    </row>
    <row r="9" spans="1:15" s="45" customFormat="1" ht="21.75" customHeight="1">
      <c r="A9" s="470" t="s">
        <v>70</v>
      </c>
      <c r="B9" s="450"/>
      <c r="D9" s="447"/>
      <c r="F9" s="447"/>
      <c r="H9" s="447"/>
      <c r="J9" s="447"/>
    </row>
    <row r="10" spans="1:15" s="45" customFormat="1" ht="21.75" customHeight="1">
      <c r="A10" s="44" t="s">
        <v>193</v>
      </c>
      <c r="B10" s="467"/>
      <c r="C10" s="454"/>
      <c r="D10" s="464">
        <v>-385266517</v>
      </c>
      <c r="E10" s="464"/>
      <c r="F10" s="464">
        <v>-180657920</v>
      </c>
      <c r="G10" s="464"/>
      <c r="H10" s="464">
        <v>-361273127</v>
      </c>
      <c r="I10" s="464"/>
      <c r="J10" s="464">
        <v>-166244568</v>
      </c>
    </row>
    <row r="11" spans="1:15" s="45" customFormat="1" ht="21.75" customHeight="1">
      <c r="A11" s="461" t="s">
        <v>71</v>
      </c>
      <c r="B11" s="467"/>
      <c r="C11" s="454"/>
      <c r="D11" s="464"/>
      <c r="E11" s="464"/>
      <c r="F11" s="464"/>
      <c r="G11" s="464"/>
      <c r="H11" s="464"/>
      <c r="I11" s="464"/>
      <c r="J11" s="464"/>
    </row>
    <row r="12" spans="1:15" s="45" customFormat="1" ht="21.75" customHeight="1">
      <c r="A12" s="458" t="s">
        <v>225</v>
      </c>
      <c r="B12" s="467">
        <v>31</v>
      </c>
      <c r="C12" s="454"/>
      <c r="D12" s="464">
        <v>3576694</v>
      </c>
      <c r="E12" s="464"/>
      <c r="F12" s="464">
        <v>42660969</v>
      </c>
      <c r="G12" s="464"/>
      <c r="H12" s="474">
        <v>4733520</v>
      </c>
      <c r="I12" s="472"/>
      <c r="J12" s="474">
        <v>37940806</v>
      </c>
    </row>
    <row r="13" spans="1:15" s="45" customFormat="1" ht="21.75" customHeight="1">
      <c r="A13" s="458" t="s">
        <v>43</v>
      </c>
      <c r="B13" s="467"/>
      <c r="C13" s="454"/>
      <c r="D13" s="464">
        <v>727511</v>
      </c>
      <c r="E13" s="464"/>
      <c r="F13" s="464">
        <v>1155622</v>
      </c>
      <c r="G13" s="464"/>
      <c r="H13" s="469">
        <v>266939</v>
      </c>
      <c r="I13" s="464"/>
      <c r="J13" s="469">
        <v>1307116</v>
      </c>
    </row>
    <row r="14" spans="1:15" s="45" customFormat="1" ht="21.75" customHeight="1">
      <c r="A14" s="466" t="s">
        <v>72</v>
      </c>
      <c r="B14" s="467">
        <v>16</v>
      </c>
      <c r="C14" s="454"/>
      <c r="D14" s="464">
        <v>21679944</v>
      </c>
      <c r="E14" s="464"/>
      <c r="F14" s="464">
        <v>20677996</v>
      </c>
      <c r="G14" s="464"/>
      <c r="H14" s="469">
        <v>14047555</v>
      </c>
      <c r="I14" s="464"/>
      <c r="J14" s="469">
        <v>15166208</v>
      </c>
    </row>
    <row r="15" spans="1:15" s="45" customFormat="1" ht="21.75" customHeight="1">
      <c r="A15" s="466" t="s">
        <v>90</v>
      </c>
      <c r="B15" s="467">
        <v>19</v>
      </c>
      <c r="C15" s="454"/>
      <c r="D15" s="464">
        <v>6953578</v>
      </c>
      <c r="E15" s="464"/>
      <c r="F15" s="464">
        <v>998674</v>
      </c>
      <c r="G15" s="464"/>
      <c r="H15" s="469">
        <v>5761832</v>
      </c>
      <c r="I15" s="464"/>
      <c r="J15" s="469">
        <v>822667</v>
      </c>
    </row>
    <row r="16" spans="1:15" s="45" customFormat="1" ht="21.75" customHeight="1">
      <c r="A16" s="466" t="s">
        <v>278</v>
      </c>
      <c r="B16" s="516">
        <v>17</v>
      </c>
      <c r="C16" s="454"/>
      <c r="D16" s="464">
        <v>1154242</v>
      </c>
      <c r="E16" s="464"/>
      <c r="F16" s="463">
        <v>0</v>
      </c>
      <c r="G16" s="464"/>
      <c r="H16" s="463">
        <v>0</v>
      </c>
      <c r="I16" s="464"/>
      <c r="J16" s="460">
        <v>0</v>
      </c>
    </row>
    <row r="17" spans="1:10" s="45" customFormat="1" ht="21.75" customHeight="1">
      <c r="A17" s="466" t="s">
        <v>279</v>
      </c>
      <c r="B17" s="516">
        <v>21</v>
      </c>
      <c r="C17" s="454"/>
      <c r="D17" s="464">
        <v>1327982</v>
      </c>
      <c r="E17" s="464"/>
      <c r="F17" s="463">
        <v>0</v>
      </c>
      <c r="G17" s="464"/>
      <c r="H17" s="463">
        <v>0</v>
      </c>
      <c r="I17" s="464"/>
      <c r="J17" s="460">
        <v>0</v>
      </c>
    </row>
    <row r="18" spans="1:10" s="45" customFormat="1" ht="21.75" customHeight="1">
      <c r="A18" s="466" t="s">
        <v>270</v>
      </c>
      <c r="B18" s="467"/>
      <c r="C18" s="454"/>
      <c r="D18" s="464">
        <v>677380</v>
      </c>
      <c r="E18" s="464"/>
      <c r="F18" s="464">
        <v>6086</v>
      </c>
      <c r="G18" s="464"/>
      <c r="H18" s="469">
        <v>280480</v>
      </c>
      <c r="I18" s="464"/>
      <c r="J18" s="469">
        <v>6086</v>
      </c>
    </row>
    <row r="19" spans="1:10" s="45" customFormat="1" ht="21.75" hidden="1" customHeight="1">
      <c r="A19" s="466" t="s">
        <v>242</v>
      </c>
      <c r="B19" s="467">
        <v>12</v>
      </c>
      <c r="C19" s="454"/>
      <c r="D19" s="464"/>
      <c r="E19" s="464"/>
      <c r="F19" s="463">
        <v>0</v>
      </c>
      <c r="G19" s="464"/>
      <c r="H19" s="463">
        <v>0</v>
      </c>
      <c r="I19" s="464"/>
      <c r="J19" s="460">
        <v>0</v>
      </c>
    </row>
    <row r="20" spans="1:10" s="45" customFormat="1" ht="21.75" customHeight="1">
      <c r="A20" s="466" t="s">
        <v>238</v>
      </c>
      <c r="B20" s="467">
        <v>30</v>
      </c>
      <c r="C20" s="454"/>
      <c r="D20" s="472">
        <v>-4476638</v>
      </c>
      <c r="E20" s="464"/>
      <c r="F20" s="472">
        <v>-13637704</v>
      </c>
      <c r="G20" s="464"/>
      <c r="H20" s="473">
        <v>-714629</v>
      </c>
      <c r="I20" s="464"/>
      <c r="J20" s="473">
        <v>-13637704</v>
      </c>
    </row>
    <row r="21" spans="1:10" s="45" customFormat="1" ht="21.75" hidden="1" customHeight="1">
      <c r="A21" s="466" t="s">
        <v>154</v>
      </c>
      <c r="B21" s="467"/>
      <c r="C21" s="454"/>
      <c r="D21" s="463"/>
      <c r="E21" s="464"/>
      <c r="F21" s="463">
        <v>0</v>
      </c>
      <c r="G21" s="463"/>
      <c r="H21" s="471">
        <v>0</v>
      </c>
      <c r="I21" s="463"/>
      <c r="J21" s="471">
        <v>0</v>
      </c>
    </row>
    <row r="22" spans="1:10" s="45" customFormat="1" ht="21.75" customHeight="1">
      <c r="A22" s="466" t="s">
        <v>239</v>
      </c>
      <c r="B22" s="468">
        <v>11</v>
      </c>
      <c r="C22" s="454"/>
      <c r="D22" s="464">
        <v>-26762535</v>
      </c>
      <c r="E22" s="464"/>
      <c r="F22" s="464">
        <v>-45170766</v>
      </c>
      <c r="G22" s="464"/>
      <c r="H22" s="469">
        <v>-26762535</v>
      </c>
      <c r="I22" s="464"/>
      <c r="J22" s="469">
        <v>-45170766</v>
      </c>
    </row>
    <row r="23" spans="1:10" s="45" customFormat="1" ht="21.75" customHeight="1">
      <c r="A23" s="466" t="s">
        <v>247</v>
      </c>
      <c r="B23" s="468"/>
      <c r="C23" s="454"/>
      <c r="D23" s="464">
        <v>-13089885</v>
      </c>
      <c r="E23" s="464"/>
      <c r="F23" s="464">
        <v>1808758</v>
      </c>
      <c r="G23" s="464"/>
      <c r="H23" s="469">
        <v>-13089885</v>
      </c>
      <c r="I23" s="464"/>
      <c r="J23" s="469">
        <v>1808758</v>
      </c>
    </row>
    <row r="24" spans="1:10" s="45" customFormat="1" ht="21.75" customHeight="1">
      <c r="A24" s="466" t="s">
        <v>240</v>
      </c>
      <c r="B24" s="468"/>
      <c r="C24" s="454"/>
      <c r="D24" s="464">
        <v>-66543</v>
      </c>
      <c r="E24" s="464"/>
      <c r="F24" s="464">
        <v>-26165</v>
      </c>
      <c r="G24" s="464"/>
      <c r="H24" s="469">
        <v>-66543</v>
      </c>
      <c r="I24" s="464"/>
      <c r="J24" s="469">
        <v>-26165</v>
      </c>
    </row>
    <row r="25" spans="1:10" s="45" customFormat="1" ht="21.75" customHeight="1">
      <c r="A25" s="465" t="s">
        <v>139</v>
      </c>
      <c r="B25" s="468">
        <v>24</v>
      </c>
      <c r="C25" s="454"/>
      <c r="D25" s="464">
        <v>2677969</v>
      </c>
      <c r="E25" s="464"/>
      <c r="F25" s="464">
        <v>1515567</v>
      </c>
      <c r="G25" s="464"/>
      <c r="H25" s="469">
        <v>1961642</v>
      </c>
      <c r="I25" s="464"/>
      <c r="J25" s="469">
        <v>1174322</v>
      </c>
    </row>
    <row r="26" spans="1:10" s="45" customFormat="1" ht="21.75" hidden="1" customHeight="1">
      <c r="A26" s="466" t="s">
        <v>147</v>
      </c>
      <c r="B26" s="467">
        <v>13</v>
      </c>
      <c r="C26" s="454"/>
      <c r="D26" s="463"/>
      <c r="E26" s="464"/>
      <c r="F26" s="463">
        <v>0</v>
      </c>
      <c r="G26" s="464"/>
      <c r="H26" s="463">
        <v>0</v>
      </c>
      <c r="I26" s="464"/>
      <c r="J26" s="462">
        <v>0</v>
      </c>
    </row>
    <row r="27" spans="1:10" s="45" customFormat="1" ht="21.75" customHeight="1">
      <c r="A27" s="466" t="s">
        <v>271</v>
      </c>
      <c r="B27" s="467"/>
      <c r="C27" s="454"/>
      <c r="D27" s="464">
        <v>-2164797</v>
      </c>
      <c r="E27" s="464"/>
      <c r="F27" s="464">
        <v>-674055</v>
      </c>
      <c r="G27" s="464"/>
      <c r="H27" s="474">
        <v>-1539651</v>
      </c>
      <c r="I27" s="464"/>
      <c r="J27" s="474">
        <v>-660887</v>
      </c>
    </row>
    <row r="28" spans="1:10" s="45" customFormat="1" ht="21.75" customHeight="1">
      <c r="A28" s="458" t="s">
        <v>263</v>
      </c>
      <c r="B28" s="467"/>
      <c r="C28" s="454"/>
      <c r="D28" s="464">
        <v>98030</v>
      </c>
      <c r="E28" s="464"/>
      <c r="F28" s="464">
        <v>218381</v>
      </c>
      <c r="G28" s="464"/>
      <c r="H28" s="469">
        <v>98030</v>
      </c>
      <c r="I28" s="464"/>
      <c r="J28" s="469">
        <v>218381</v>
      </c>
    </row>
    <row r="29" spans="1:10" s="45" customFormat="1" ht="21.75" customHeight="1">
      <c r="A29" s="458" t="s">
        <v>155</v>
      </c>
      <c r="B29" s="467">
        <v>13</v>
      </c>
      <c r="C29" s="454"/>
      <c r="D29" s="464">
        <v>37800721</v>
      </c>
      <c r="E29" s="464"/>
      <c r="F29" s="464">
        <v>7308696</v>
      </c>
      <c r="G29" s="464"/>
      <c r="H29" s="463">
        <v>0</v>
      </c>
      <c r="I29" s="464"/>
      <c r="J29" s="460">
        <v>0</v>
      </c>
    </row>
    <row r="30" spans="1:10" s="45" customFormat="1" ht="21.75" customHeight="1">
      <c r="A30" s="458" t="s">
        <v>204</v>
      </c>
      <c r="B30" s="467">
        <v>13</v>
      </c>
      <c r="C30" s="454"/>
      <c r="D30" s="463">
        <v>0</v>
      </c>
      <c r="E30" s="464"/>
      <c r="F30" s="464">
        <v>62497</v>
      </c>
      <c r="G30" s="464"/>
      <c r="H30" s="463">
        <v>0</v>
      </c>
      <c r="I30" s="464"/>
      <c r="J30" s="460">
        <v>0</v>
      </c>
    </row>
    <row r="31" spans="1:10" s="45" customFormat="1" ht="21.75" customHeight="1">
      <c r="A31" s="458" t="s">
        <v>235</v>
      </c>
      <c r="B31" s="467" t="s">
        <v>261</v>
      </c>
      <c r="C31" s="454"/>
      <c r="D31" s="459">
        <v>15559475</v>
      </c>
      <c r="E31" s="464"/>
      <c r="F31" s="463">
        <v>0</v>
      </c>
      <c r="G31" s="464"/>
      <c r="H31" s="459">
        <v>15559475</v>
      </c>
      <c r="I31" s="464"/>
      <c r="J31" s="460">
        <v>0</v>
      </c>
    </row>
    <row r="32" spans="1:10" s="45" customFormat="1" ht="21.75" customHeight="1">
      <c r="A32" s="458" t="s">
        <v>218</v>
      </c>
      <c r="B32" s="467">
        <v>8</v>
      </c>
      <c r="C32" s="454"/>
      <c r="D32" s="464">
        <v>171823733</v>
      </c>
      <c r="E32" s="464"/>
      <c r="F32" s="459">
        <v>91133819</v>
      </c>
      <c r="G32" s="464"/>
      <c r="H32" s="460">
        <v>171823733</v>
      </c>
      <c r="I32" s="464"/>
      <c r="J32" s="459">
        <v>91133819</v>
      </c>
    </row>
    <row r="33" spans="1:15" s="45" customFormat="1" ht="21.75" customHeight="1">
      <c r="A33" s="475" t="s">
        <v>140</v>
      </c>
      <c r="B33" s="468">
        <v>13</v>
      </c>
      <c r="C33" s="454"/>
      <c r="D33" s="463">
        <v>0</v>
      </c>
      <c r="E33" s="464"/>
      <c r="F33" s="463">
        <v>0</v>
      </c>
      <c r="G33" s="464"/>
      <c r="H33" s="459">
        <v>39604700</v>
      </c>
      <c r="I33" s="464"/>
      <c r="J33" s="476">
        <v>341907</v>
      </c>
    </row>
    <row r="34" spans="1:15" s="45" customFormat="1" ht="21.75" customHeight="1">
      <c r="A34" s="475" t="s">
        <v>277</v>
      </c>
      <c r="B34" s="468">
        <v>13</v>
      </c>
      <c r="C34" s="454"/>
      <c r="D34" s="463">
        <v>0</v>
      </c>
      <c r="E34" s="464"/>
      <c r="F34" s="463">
        <v>0</v>
      </c>
      <c r="G34" s="464"/>
      <c r="H34" s="476">
        <v>6498803</v>
      </c>
      <c r="I34" s="464"/>
      <c r="J34" s="463">
        <v>0</v>
      </c>
    </row>
    <row r="35" spans="1:15" s="45" customFormat="1" ht="21.75" customHeight="1">
      <c r="A35" s="475" t="s">
        <v>219</v>
      </c>
      <c r="B35" s="468"/>
      <c r="C35" s="454"/>
      <c r="D35" s="459">
        <v>51251</v>
      </c>
      <c r="E35" s="464"/>
      <c r="F35" s="463">
        <v>0</v>
      </c>
      <c r="G35" s="464"/>
      <c r="H35" s="476">
        <v>51251</v>
      </c>
      <c r="I35" s="464"/>
      <c r="J35" s="463">
        <v>0</v>
      </c>
    </row>
    <row r="36" spans="1:15" s="45" customFormat="1" ht="21.75" customHeight="1">
      <c r="A36" s="475" t="s">
        <v>184</v>
      </c>
      <c r="B36" s="468">
        <v>28</v>
      </c>
      <c r="C36" s="454"/>
      <c r="D36" s="476">
        <v>0</v>
      </c>
      <c r="E36" s="464"/>
      <c r="F36" s="476">
        <v>-43017280</v>
      </c>
      <c r="G36" s="464"/>
      <c r="H36" s="463">
        <v>0</v>
      </c>
      <c r="I36" s="464"/>
      <c r="J36" s="476">
        <v>-60080000</v>
      </c>
    </row>
    <row r="37" spans="1:15" s="45" customFormat="1" ht="21.75" customHeight="1">
      <c r="A37" s="475" t="s">
        <v>221</v>
      </c>
      <c r="B37" s="468" t="s">
        <v>280</v>
      </c>
      <c r="C37" s="454"/>
      <c r="D37" s="459">
        <v>1218741</v>
      </c>
      <c r="E37" s="464"/>
      <c r="F37" s="463">
        <v>0</v>
      </c>
      <c r="G37" s="464"/>
      <c r="H37" s="462">
        <v>11000000</v>
      </c>
      <c r="I37" s="464"/>
      <c r="J37" s="462">
        <v>0</v>
      </c>
    </row>
    <row r="38" spans="1:15" s="45" customFormat="1" ht="21.75" customHeight="1">
      <c r="A38" s="44" t="s">
        <v>113</v>
      </c>
      <c r="B38" s="467">
        <v>28</v>
      </c>
      <c r="C38" s="454"/>
      <c r="D38" s="464">
        <v>-3541086</v>
      </c>
      <c r="E38" s="464"/>
      <c r="F38" s="464">
        <v>-2786603</v>
      </c>
      <c r="G38" s="464"/>
      <c r="H38" s="473">
        <v>-2693458</v>
      </c>
      <c r="I38" s="464"/>
      <c r="J38" s="473">
        <v>-2863128</v>
      </c>
    </row>
    <row r="39" spans="1:15" s="45" customFormat="1" ht="21.75" customHeight="1">
      <c r="A39" s="477"/>
      <c r="B39" s="467"/>
      <c r="C39" s="454"/>
      <c r="D39" s="478">
        <f>SUM(D10:D38)</f>
        <v>-170040750</v>
      </c>
      <c r="E39" s="464"/>
      <c r="F39" s="478">
        <f>SUM(F10:F38)</f>
        <v>-118423428</v>
      </c>
      <c r="G39" s="464"/>
      <c r="H39" s="478">
        <f>SUM(H10:H38)</f>
        <v>-134451868</v>
      </c>
      <c r="I39" s="464"/>
      <c r="J39" s="478">
        <f>SUM(J10:J38)</f>
        <v>-138763148</v>
      </c>
    </row>
    <row r="40" spans="1:15" s="446" customFormat="1" ht="24.75" customHeight="1">
      <c r="A40" s="155" t="s">
        <v>128</v>
      </c>
      <c r="B40" s="455"/>
      <c r="C40" s="457"/>
      <c r="D40" s="457"/>
      <c r="E40" s="457"/>
      <c r="F40" s="457"/>
      <c r="G40" s="457"/>
      <c r="H40" s="457"/>
      <c r="I40" s="457"/>
      <c r="J40" s="457"/>
      <c r="L40" s="45"/>
      <c r="M40" s="45"/>
      <c r="N40" s="45"/>
      <c r="O40" s="45"/>
    </row>
    <row r="41" spans="1:15" s="446" customFormat="1">
      <c r="A41" s="451" t="s">
        <v>69</v>
      </c>
      <c r="B41" s="455"/>
      <c r="C41" s="457"/>
      <c r="D41" s="457"/>
      <c r="E41" s="457"/>
      <c r="F41" s="457"/>
      <c r="G41" s="457"/>
      <c r="H41" s="457"/>
      <c r="I41" s="457"/>
      <c r="J41" s="457"/>
    </row>
    <row r="42" spans="1:15" s="446" customFormat="1" ht="13.5" customHeight="1">
      <c r="A42" s="445"/>
      <c r="B42" s="453"/>
      <c r="C42" s="445"/>
      <c r="D42" s="445"/>
      <c r="E42" s="445"/>
      <c r="F42" s="445"/>
      <c r="G42" s="445"/>
      <c r="H42" s="445"/>
      <c r="I42" s="445"/>
      <c r="J42" s="445"/>
    </row>
    <row r="43" spans="1:15" s="45" customFormat="1" ht="21.75" customHeight="1">
      <c r="A43" s="44"/>
      <c r="B43" s="450"/>
      <c r="C43" s="447"/>
      <c r="D43" s="543" t="s">
        <v>1</v>
      </c>
      <c r="E43" s="543"/>
      <c r="F43" s="543"/>
      <c r="G43" s="447"/>
      <c r="H43" s="543" t="s">
        <v>19</v>
      </c>
      <c r="I43" s="543"/>
      <c r="J43" s="543"/>
      <c r="L43" s="446"/>
      <c r="M43" s="446"/>
      <c r="N43" s="446"/>
      <c r="O43" s="446"/>
    </row>
    <row r="44" spans="1:15" s="45" customFormat="1" ht="21.75" customHeight="1">
      <c r="A44" s="44"/>
      <c r="B44" s="450"/>
      <c r="C44" s="447"/>
      <c r="D44" s="544" t="s">
        <v>37</v>
      </c>
      <c r="E44" s="544"/>
      <c r="F44" s="544"/>
      <c r="G44" s="447"/>
      <c r="H44" s="544" t="s">
        <v>37</v>
      </c>
      <c r="I44" s="544"/>
      <c r="J44" s="544"/>
      <c r="L44" s="446"/>
      <c r="M44" s="446"/>
      <c r="N44" s="446"/>
      <c r="O44" s="446"/>
    </row>
    <row r="45" spans="1:15" s="45" customFormat="1" ht="21.75" customHeight="1">
      <c r="A45" s="44"/>
      <c r="B45" s="450"/>
      <c r="C45" s="447"/>
      <c r="D45" s="545" t="s">
        <v>92</v>
      </c>
      <c r="E45" s="545"/>
      <c r="F45" s="545"/>
      <c r="G45" s="448"/>
      <c r="H45" s="545" t="s">
        <v>92</v>
      </c>
      <c r="I45" s="545"/>
      <c r="J45" s="545"/>
      <c r="L45" s="446"/>
      <c r="M45" s="446"/>
      <c r="N45" s="446"/>
      <c r="O45" s="446"/>
    </row>
    <row r="46" spans="1:15" s="45" customFormat="1" ht="21.75" customHeight="1">
      <c r="A46" s="44"/>
      <c r="B46" s="456" t="s">
        <v>4</v>
      </c>
      <c r="C46" s="454"/>
      <c r="D46" s="452" t="s">
        <v>211</v>
      </c>
      <c r="E46" s="452"/>
      <c r="F46" s="452" t="s">
        <v>179</v>
      </c>
      <c r="G46" s="452"/>
      <c r="H46" s="452" t="s">
        <v>211</v>
      </c>
      <c r="I46" s="452"/>
      <c r="J46" s="452" t="s">
        <v>179</v>
      </c>
    </row>
    <row r="47" spans="1:15" s="45" customFormat="1" ht="21.75" customHeight="1">
      <c r="A47" s="44"/>
      <c r="B47" s="449"/>
      <c r="C47" s="454"/>
      <c r="D47" s="546" t="s">
        <v>5</v>
      </c>
      <c r="E47" s="546"/>
      <c r="F47" s="546"/>
      <c r="G47" s="546"/>
      <c r="H47" s="546"/>
      <c r="I47" s="546"/>
      <c r="J47" s="546"/>
    </row>
    <row r="48" spans="1:15" s="45" customFormat="1" ht="21.75" customHeight="1">
      <c r="A48" s="479" t="s">
        <v>73</v>
      </c>
      <c r="B48" s="467"/>
      <c r="D48" s="480"/>
      <c r="E48" s="480"/>
      <c r="F48" s="480"/>
      <c r="G48" s="464"/>
      <c r="H48" s="480"/>
      <c r="I48" s="464"/>
      <c r="J48" s="480"/>
    </row>
    <row r="49" spans="1:11" s="45" customFormat="1" ht="21.75" customHeight="1">
      <c r="A49" s="466" t="s">
        <v>8</v>
      </c>
      <c r="B49" s="467"/>
      <c r="D49" s="464">
        <v>26092854</v>
      </c>
      <c r="E49" s="464"/>
      <c r="F49" s="464">
        <v>254673280</v>
      </c>
      <c r="G49" s="464"/>
      <c r="H49" s="464">
        <v>-9224153</v>
      </c>
      <c r="I49" s="464"/>
      <c r="J49" s="464">
        <v>269070264</v>
      </c>
    </row>
    <row r="50" spans="1:11" s="45" customFormat="1" ht="21.75" hidden="1" customHeight="1">
      <c r="A50" s="466" t="s">
        <v>115</v>
      </c>
      <c r="B50" s="467"/>
      <c r="D50" s="471"/>
      <c r="E50" s="464"/>
      <c r="F50" s="471">
        <v>0</v>
      </c>
      <c r="G50" s="464"/>
      <c r="H50" s="463">
        <v>0</v>
      </c>
      <c r="I50" s="464"/>
      <c r="J50" s="463">
        <v>0</v>
      </c>
    </row>
    <row r="51" spans="1:11" s="45" customFormat="1" ht="21.75" customHeight="1">
      <c r="A51" s="466" t="s">
        <v>262</v>
      </c>
      <c r="B51" s="467"/>
      <c r="D51" s="464">
        <v>-23161970</v>
      </c>
      <c r="E51" s="464"/>
      <c r="F51" s="471">
        <v>0</v>
      </c>
      <c r="G51" s="464"/>
      <c r="H51" s="471">
        <v>0</v>
      </c>
      <c r="I51" s="464"/>
      <c r="J51" s="471">
        <v>0</v>
      </c>
    </row>
    <row r="52" spans="1:11" s="45" customFormat="1" ht="21.75" customHeight="1">
      <c r="A52" s="466" t="s">
        <v>162</v>
      </c>
      <c r="B52" s="467"/>
      <c r="D52" s="464">
        <v>5439084</v>
      </c>
      <c r="E52" s="464"/>
      <c r="F52" s="464">
        <v>11412985</v>
      </c>
      <c r="G52" s="464"/>
      <c r="H52" s="464">
        <v>13438447</v>
      </c>
      <c r="I52" s="464"/>
      <c r="J52" s="464">
        <v>11805796</v>
      </c>
    </row>
    <row r="53" spans="1:11" s="45" customFormat="1" ht="21.75" customHeight="1">
      <c r="A53" s="466" t="s">
        <v>9</v>
      </c>
      <c r="B53" s="467"/>
      <c r="D53" s="464">
        <v>2495618</v>
      </c>
      <c r="E53" s="464"/>
      <c r="F53" s="464">
        <v>132760808</v>
      </c>
      <c r="G53" s="464"/>
      <c r="H53" s="464">
        <v>47084220</v>
      </c>
      <c r="I53" s="464"/>
      <c r="J53" s="464">
        <v>156201335</v>
      </c>
    </row>
    <row r="54" spans="1:11" s="45" customFormat="1" ht="21.75" customHeight="1">
      <c r="A54" s="466" t="s">
        <v>10</v>
      </c>
      <c r="B54" s="467"/>
      <c r="D54" s="464">
        <v>-9175398</v>
      </c>
      <c r="E54" s="464"/>
      <c r="F54" s="464">
        <v>1208805</v>
      </c>
      <c r="G54" s="464"/>
      <c r="H54" s="464">
        <v>-5448119</v>
      </c>
      <c r="I54" s="464"/>
      <c r="J54" s="464">
        <v>3835501</v>
      </c>
    </row>
    <row r="55" spans="1:11" s="45" customFormat="1" ht="21.75" customHeight="1">
      <c r="A55" s="466" t="s">
        <v>15</v>
      </c>
      <c r="B55" s="467"/>
      <c r="D55" s="481">
        <v>867348</v>
      </c>
      <c r="E55" s="464"/>
      <c r="F55" s="481">
        <v>-888245</v>
      </c>
      <c r="G55" s="464"/>
      <c r="H55" s="481">
        <v>3457742</v>
      </c>
      <c r="I55" s="464"/>
      <c r="J55" s="481">
        <v>-291812</v>
      </c>
    </row>
    <row r="56" spans="1:11" s="45" customFormat="1" ht="21.75" customHeight="1">
      <c r="A56" s="466" t="s">
        <v>22</v>
      </c>
      <c r="B56" s="467"/>
      <c r="D56" s="481">
        <v>27267824</v>
      </c>
      <c r="E56" s="464"/>
      <c r="F56" s="481">
        <v>-2484561</v>
      </c>
      <c r="G56" s="464"/>
      <c r="H56" s="464">
        <v>23012222</v>
      </c>
      <c r="I56" s="464"/>
      <c r="J56" s="464">
        <v>-7481595</v>
      </c>
    </row>
    <row r="57" spans="1:11" s="45" customFormat="1" ht="21.75" customHeight="1">
      <c r="A57" s="466" t="s">
        <v>255</v>
      </c>
      <c r="B57" s="467"/>
      <c r="D57" s="464">
        <v>24715135</v>
      </c>
      <c r="E57" s="464"/>
      <c r="F57" s="471">
        <v>0</v>
      </c>
      <c r="G57" s="464"/>
      <c r="H57" s="471">
        <v>0</v>
      </c>
      <c r="I57" s="464"/>
      <c r="J57" s="471">
        <v>0</v>
      </c>
    </row>
    <row r="58" spans="1:11" s="45" customFormat="1" ht="21.75" customHeight="1">
      <c r="A58" s="466" t="s">
        <v>163</v>
      </c>
      <c r="B58" s="467"/>
      <c r="D58" s="481">
        <v>14273303</v>
      </c>
      <c r="E58" s="464"/>
      <c r="F58" s="481">
        <v>-67501799</v>
      </c>
      <c r="G58" s="464"/>
      <c r="H58" s="464">
        <v>-15977980</v>
      </c>
      <c r="I58" s="464"/>
      <c r="J58" s="464">
        <v>-66656999</v>
      </c>
    </row>
    <row r="59" spans="1:11" s="45" customFormat="1" ht="21.75" customHeight="1">
      <c r="A59" s="466" t="s">
        <v>127</v>
      </c>
      <c r="B59" s="467"/>
      <c r="D59" s="464">
        <v>-58682</v>
      </c>
      <c r="E59" s="464"/>
      <c r="F59" s="481">
        <v>-143270</v>
      </c>
      <c r="G59" s="464"/>
      <c r="H59" s="464">
        <v>-58682</v>
      </c>
      <c r="I59" s="464"/>
      <c r="J59" s="464">
        <v>-143270</v>
      </c>
    </row>
    <row r="60" spans="1:11" s="45" customFormat="1" ht="21.75" customHeight="1">
      <c r="A60" s="466" t="s">
        <v>24</v>
      </c>
      <c r="B60" s="467"/>
      <c r="D60" s="464">
        <v>921745</v>
      </c>
      <c r="E60" s="464"/>
      <c r="F60" s="464">
        <v>-1144349</v>
      </c>
      <c r="G60" s="464"/>
      <c r="H60" s="464">
        <v>18168</v>
      </c>
      <c r="I60" s="464"/>
      <c r="J60" s="464">
        <v>-1495396</v>
      </c>
    </row>
    <row r="61" spans="1:11" s="45" customFormat="1" ht="21.75" customHeight="1">
      <c r="A61" s="466" t="s">
        <v>126</v>
      </c>
      <c r="B61" s="467">
        <v>24</v>
      </c>
      <c r="D61" s="482">
        <v>-85200</v>
      </c>
      <c r="E61" s="464"/>
      <c r="F61" s="483">
        <v>0</v>
      </c>
      <c r="G61" s="464"/>
      <c r="H61" s="482">
        <v>-85200</v>
      </c>
      <c r="I61" s="464"/>
      <c r="J61" s="484">
        <v>0</v>
      </c>
    </row>
    <row r="62" spans="1:11" s="45" customFormat="1" ht="21.75" customHeight="1">
      <c r="A62" s="466" t="s">
        <v>178</v>
      </c>
      <c r="B62" s="467"/>
      <c r="D62" s="464">
        <f>SUM(D39,D49:D61)</f>
        <v>-100449089</v>
      </c>
      <c r="E62" s="464"/>
      <c r="F62" s="459">
        <f>SUM(F39,F49:F61)</f>
        <v>209470226</v>
      </c>
      <c r="G62" s="464"/>
      <c r="H62" s="464">
        <f>SUM(H39,H49:H61)</f>
        <v>-78235203</v>
      </c>
      <c r="I62" s="464"/>
      <c r="J62" s="464">
        <f>SUM(J39,J49:J61)</f>
        <v>226080676</v>
      </c>
    </row>
    <row r="63" spans="1:11" s="45" customFormat="1" ht="21.75" customHeight="1">
      <c r="A63" s="466" t="s">
        <v>74</v>
      </c>
      <c r="B63" s="467"/>
      <c r="D63" s="464">
        <v>-6249411</v>
      </c>
      <c r="E63" s="464"/>
      <c r="F63" s="464">
        <v>-1601423</v>
      </c>
      <c r="G63" s="464"/>
      <c r="H63" s="464">
        <v>-298899</v>
      </c>
      <c r="I63" s="464"/>
      <c r="J63" s="464">
        <v>-166829</v>
      </c>
    </row>
    <row r="64" spans="1:11" s="45" customFormat="1" ht="21.75" customHeight="1">
      <c r="A64" s="477" t="s">
        <v>272</v>
      </c>
      <c r="B64" s="467"/>
      <c r="D64" s="485">
        <f>SUM(D62:D63)</f>
        <v>-106698500</v>
      </c>
      <c r="E64" s="486"/>
      <c r="F64" s="487">
        <f>SUM(F62:F63)</f>
        <v>207868803</v>
      </c>
      <c r="G64" s="486"/>
      <c r="H64" s="485">
        <f>SUM(H62:H63)</f>
        <v>-78534102</v>
      </c>
      <c r="I64" s="486"/>
      <c r="J64" s="485">
        <f>SUM(J62:J63)</f>
        <v>225913847</v>
      </c>
      <c r="K64" s="488"/>
    </row>
    <row r="65" spans="1:10" s="446" customFormat="1" ht="13.5" customHeight="1">
      <c r="A65" s="445"/>
      <c r="B65" s="453"/>
      <c r="C65" s="445"/>
      <c r="D65" s="445"/>
      <c r="E65" s="445"/>
      <c r="F65" s="445"/>
      <c r="G65" s="445"/>
      <c r="H65" s="445"/>
      <c r="I65" s="445"/>
      <c r="J65" s="445"/>
    </row>
    <row r="66" spans="1:10" s="45" customFormat="1" ht="21.75" customHeight="1">
      <c r="A66" s="489" t="s">
        <v>75</v>
      </c>
      <c r="B66" s="467"/>
      <c r="D66" s="490"/>
      <c r="E66" s="491"/>
      <c r="F66" s="490"/>
      <c r="H66" s="490"/>
      <c r="J66" s="490"/>
    </row>
    <row r="67" spans="1:10" s="45" customFormat="1" ht="21.75" hidden="1" customHeight="1">
      <c r="A67" s="492" t="s">
        <v>176</v>
      </c>
      <c r="B67" s="467"/>
      <c r="D67" s="493"/>
      <c r="E67" s="464"/>
      <c r="F67" s="493">
        <v>0</v>
      </c>
      <c r="G67" s="464"/>
      <c r="H67" s="463">
        <v>0</v>
      </c>
      <c r="I67" s="464"/>
      <c r="J67" s="471">
        <v>0</v>
      </c>
    </row>
    <row r="68" spans="1:10" s="45" customFormat="1" ht="21.75" customHeight="1">
      <c r="A68" s="454" t="s">
        <v>173</v>
      </c>
      <c r="B68" s="467"/>
      <c r="D68" s="471">
        <v>0</v>
      </c>
      <c r="E68" s="491"/>
      <c r="F68" s="481">
        <v>125045396</v>
      </c>
      <c r="H68" s="463">
        <v>0</v>
      </c>
      <c r="J68" s="481">
        <v>133295396</v>
      </c>
    </row>
    <row r="69" spans="1:10" s="45" customFormat="1" ht="21.75" customHeight="1">
      <c r="A69" s="45" t="s">
        <v>222</v>
      </c>
      <c r="B69" s="467"/>
      <c r="D69" s="481">
        <v>24600000</v>
      </c>
      <c r="E69" s="480"/>
      <c r="F69" s="481">
        <v>30200000</v>
      </c>
      <c r="G69" s="464"/>
      <c r="H69" s="481">
        <v>25600000</v>
      </c>
      <c r="I69" s="464"/>
      <c r="J69" s="481">
        <v>31000000</v>
      </c>
    </row>
    <row r="70" spans="1:10" s="45" customFormat="1" ht="21.75" customHeight="1">
      <c r="A70" s="45" t="s">
        <v>185</v>
      </c>
      <c r="B70" s="467"/>
      <c r="D70" s="471">
        <v>0</v>
      </c>
      <c r="E70" s="480"/>
      <c r="F70" s="481">
        <v>180240000</v>
      </c>
      <c r="G70" s="464"/>
      <c r="H70" s="463">
        <v>0</v>
      </c>
      <c r="I70" s="464"/>
      <c r="J70" s="481">
        <v>180240000</v>
      </c>
    </row>
    <row r="71" spans="1:10" s="45" customFormat="1" ht="21.75" customHeight="1">
      <c r="A71" s="45" t="s">
        <v>148</v>
      </c>
      <c r="B71" s="467" t="s">
        <v>254</v>
      </c>
      <c r="D71" s="493">
        <v>0</v>
      </c>
      <c r="E71" s="480"/>
      <c r="F71" s="471">
        <v>0</v>
      </c>
      <c r="G71" s="464"/>
      <c r="H71" s="493">
        <v>27500000</v>
      </c>
      <c r="I71" s="464"/>
      <c r="J71" s="471">
        <v>0</v>
      </c>
    </row>
    <row r="72" spans="1:10" s="45" customFormat="1" ht="21.75" customHeight="1">
      <c r="A72" s="465" t="s">
        <v>287</v>
      </c>
    </row>
    <row r="73" spans="1:10" s="45" customFormat="1" ht="21.75" customHeight="1">
      <c r="A73" s="465" t="s">
        <v>288</v>
      </c>
      <c r="B73" s="520">
        <v>12</v>
      </c>
      <c r="D73" s="464">
        <v>17005901</v>
      </c>
      <c r="E73" s="464"/>
      <c r="F73" s="463">
        <v>0</v>
      </c>
      <c r="G73" s="463"/>
      <c r="H73" s="463">
        <v>0</v>
      </c>
      <c r="I73" s="463"/>
      <c r="J73" s="463">
        <v>0</v>
      </c>
    </row>
    <row r="74" spans="1:10" s="45" customFormat="1" ht="21.75" customHeight="1">
      <c r="A74" s="454" t="s">
        <v>106</v>
      </c>
      <c r="B74" s="467">
        <v>14</v>
      </c>
      <c r="D74" s="471">
        <v>0</v>
      </c>
      <c r="E74" s="464"/>
      <c r="F74" s="471">
        <v>0</v>
      </c>
      <c r="G74" s="464"/>
      <c r="H74" s="481">
        <v>-41400000</v>
      </c>
      <c r="I74" s="464"/>
      <c r="J74" s="481">
        <v>-19175075</v>
      </c>
    </row>
    <row r="75" spans="1:10" s="45" customFormat="1" ht="21.75" customHeight="1">
      <c r="A75" s="454" t="s">
        <v>244</v>
      </c>
      <c r="B75" s="467"/>
      <c r="D75" s="481">
        <v>-41366897</v>
      </c>
      <c r="E75" s="464"/>
      <c r="F75" s="471">
        <v>0</v>
      </c>
      <c r="G75" s="464"/>
      <c r="H75" s="463">
        <v>0</v>
      </c>
      <c r="I75" s="464"/>
      <c r="J75" s="471">
        <v>0</v>
      </c>
    </row>
    <row r="76" spans="1:10" s="45" customFormat="1" ht="21.75" customHeight="1">
      <c r="A76" s="454" t="s">
        <v>186</v>
      </c>
      <c r="B76" s="467">
        <v>13</v>
      </c>
      <c r="D76" s="481">
        <v>-29767800</v>
      </c>
      <c r="E76" s="464"/>
      <c r="F76" s="481">
        <v>-9836900</v>
      </c>
      <c r="G76" s="464"/>
      <c r="H76" s="481">
        <v>-29767800</v>
      </c>
      <c r="I76" s="464"/>
      <c r="J76" s="481">
        <v>-9836900</v>
      </c>
    </row>
    <row r="77" spans="1:10" s="45" customFormat="1" ht="21.75" customHeight="1">
      <c r="A77" s="454" t="s">
        <v>169</v>
      </c>
      <c r="B77" s="467">
        <v>13</v>
      </c>
      <c r="D77" s="471">
        <v>0</v>
      </c>
      <c r="E77" s="464"/>
      <c r="F77" s="481">
        <v>-10125000</v>
      </c>
      <c r="G77" s="464"/>
      <c r="H77" s="463">
        <v>0</v>
      </c>
      <c r="I77" s="464"/>
      <c r="J77" s="481">
        <v>-10125000</v>
      </c>
    </row>
    <row r="78" spans="1:10" s="45" customFormat="1" ht="21.75" customHeight="1">
      <c r="A78" s="454" t="s">
        <v>187</v>
      </c>
      <c r="B78" s="467">
        <v>8</v>
      </c>
      <c r="D78" s="471">
        <v>0</v>
      </c>
      <c r="E78" s="464"/>
      <c r="F78" s="481">
        <v>-296842000</v>
      </c>
      <c r="G78" s="464"/>
      <c r="H78" s="463">
        <v>0</v>
      </c>
      <c r="I78" s="464"/>
      <c r="J78" s="481">
        <v>-296842000</v>
      </c>
    </row>
    <row r="79" spans="1:10" s="45" customFormat="1" ht="21.75" customHeight="1">
      <c r="A79" s="454" t="s">
        <v>76</v>
      </c>
      <c r="B79" s="467"/>
      <c r="D79" s="481">
        <v>-7657110</v>
      </c>
      <c r="E79" s="464"/>
      <c r="F79" s="481">
        <v>-6816553</v>
      </c>
      <c r="G79" s="464"/>
      <c r="H79" s="481">
        <v>-2647378.19</v>
      </c>
      <c r="I79" s="464"/>
      <c r="J79" s="481">
        <v>-3441384</v>
      </c>
    </row>
    <row r="80" spans="1:10" s="45" customFormat="1" ht="21.75" customHeight="1">
      <c r="A80" s="466" t="s">
        <v>96</v>
      </c>
      <c r="B80" s="467"/>
      <c r="D80" s="464">
        <v>3090121</v>
      </c>
      <c r="E80" s="464"/>
      <c r="F80" s="464">
        <v>1373661</v>
      </c>
      <c r="G80" s="464"/>
      <c r="H80" s="464">
        <v>1594018.69</v>
      </c>
      <c r="I80" s="464"/>
      <c r="J80" s="464">
        <v>677664</v>
      </c>
    </row>
    <row r="81" spans="1:15" s="45" customFormat="1" ht="21.75" customHeight="1">
      <c r="A81" s="466" t="s">
        <v>264</v>
      </c>
      <c r="B81" s="467"/>
      <c r="D81" s="471">
        <v>0</v>
      </c>
      <c r="E81" s="464"/>
      <c r="F81" s="464">
        <v>1383333</v>
      </c>
      <c r="G81" s="464"/>
      <c r="H81" s="463">
        <v>0</v>
      </c>
      <c r="I81" s="464"/>
      <c r="J81" s="459">
        <v>1383333</v>
      </c>
    </row>
    <row r="82" spans="1:15" s="45" customFormat="1" ht="21.75" customHeight="1">
      <c r="A82" s="454" t="s">
        <v>265</v>
      </c>
      <c r="B82" s="467"/>
      <c r="D82" s="464">
        <v>-12320720</v>
      </c>
      <c r="E82" s="464"/>
      <c r="F82" s="464">
        <v>-342200</v>
      </c>
      <c r="G82" s="464"/>
      <c r="H82" s="464">
        <v>-12135000</v>
      </c>
      <c r="I82" s="464"/>
      <c r="J82" s="464">
        <v>-90000</v>
      </c>
    </row>
    <row r="83" spans="1:15" s="45" customFormat="1" ht="21.75" customHeight="1">
      <c r="A83" s="454" t="s">
        <v>220</v>
      </c>
      <c r="B83" s="467"/>
      <c r="D83" s="464">
        <v>30625.1</v>
      </c>
      <c r="E83" s="464"/>
      <c r="F83" s="471">
        <v>0</v>
      </c>
      <c r="G83" s="464"/>
      <c r="H83" s="464">
        <v>30625.1</v>
      </c>
      <c r="I83" s="464"/>
      <c r="J83" s="459">
        <v>0</v>
      </c>
    </row>
    <row r="84" spans="1:15" s="45" customFormat="1" ht="21.75" customHeight="1">
      <c r="A84" s="466" t="s">
        <v>114</v>
      </c>
      <c r="B84" s="467"/>
      <c r="D84" s="481">
        <v>3419910</v>
      </c>
      <c r="E84" s="491"/>
      <c r="F84" s="481">
        <v>1665880</v>
      </c>
      <c r="H84" s="463">
        <v>0</v>
      </c>
      <c r="J84" s="481">
        <v>4761733</v>
      </c>
    </row>
    <row r="85" spans="1:15" s="45" customFormat="1" ht="21.75" customHeight="1">
      <c r="A85" s="477" t="s">
        <v>273</v>
      </c>
      <c r="B85" s="467"/>
      <c r="D85" s="494">
        <f>SUM(D67:D84)</f>
        <v>-42965969.899999999</v>
      </c>
      <c r="E85" s="495"/>
      <c r="F85" s="496">
        <f>SUM(F67:F84)</f>
        <v>15945617</v>
      </c>
      <c r="G85" s="486"/>
      <c r="H85" s="494">
        <f>SUM(H67:H84)</f>
        <v>-31225534.399999999</v>
      </c>
      <c r="I85" s="486"/>
      <c r="J85" s="494">
        <f>SUM(J67:J84)</f>
        <v>11847767</v>
      </c>
    </row>
    <row r="86" spans="1:15" s="45" customFormat="1" ht="21.75" customHeight="1">
      <c r="A86" s="44"/>
      <c r="B86" s="453"/>
      <c r="C86" s="447"/>
      <c r="D86" s="497"/>
      <c r="E86" s="447"/>
      <c r="F86" s="497"/>
      <c r="G86" s="447"/>
      <c r="H86" s="497"/>
      <c r="J86" s="497"/>
      <c r="L86" s="457"/>
      <c r="M86" s="457"/>
      <c r="N86" s="457"/>
      <c r="O86" s="457"/>
    </row>
    <row r="87" spans="1:15" s="45" customFormat="1" ht="24.75" customHeight="1">
      <c r="A87" s="155" t="s">
        <v>128</v>
      </c>
      <c r="B87" s="453"/>
      <c r="C87" s="447"/>
      <c r="D87" s="498"/>
      <c r="E87" s="498"/>
      <c r="F87" s="447"/>
      <c r="G87" s="522"/>
      <c r="H87" s="522"/>
      <c r="I87" s="523"/>
      <c r="J87" s="522"/>
      <c r="L87" s="457"/>
      <c r="M87" s="457"/>
      <c r="N87" s="457"/>
      <c r="O87" s="457"/>
    </row>
    <row r="88" spans="1:15" s="45" customFormat="1">
      <c r="A88" s="451" t="s">
        <v>69</v>
      </c>
      <c r="B88" s="453"/>
      <c r="C88" s="447"/>
      <c r="D88" s="498"/>
      <c r="E88" s="498"/>
      <c r="F88" s="447"/>
      <c r="G88" s="522"/>
      <c r="H88" s="522"/>
      <c r="I88" s="523"/>
      <c r="J88" s="522"/>
      <c r="L88" s="457"/>
      <c r="M88" s="457"/>
      <c r="N88" s="457"/>
      <c r="O88" s="457"/>
    </row>
    <row r="89" spans="1:15" s="446" customFormat="1" ht="13.5" customHeight="1">
      <c r="A89" s="445"/>
      <c r="B89" s="453"/>
      <c r="C89" s="445"/>
      <c r="D89" s="445"/>
      <c r="E89" s="445"/>
      <c r="F89" s="445"/>
      <c r="G89" s="445"/>
      <c r="H89" s="445"/>
      <c r="I89" s="445"/>
      <c r="J89" s="445"/>
    </row>
    <row r="90" spans="1:15" s="45" customFormat="1" ht="21.75" customHeight="1">
      <c r="A90" s="44"/>
      <c r="B90" s="450"/>
      <c r="C90" s="447"/>
      <c r="D90" s="543" t="s">
        <v>1</v>
      </c>
      <c r="E90" s="543"/>
      <c r="F90" s="543"/>
      <c r="G90" s="447"/>
      <c r="H90" s="543" t="s">
        <v>19</v>
      </c>
      <c r="I90" s="543"/>
      <c r="J90" s="543"/>
      <c r="L90" s="446"/>
      <c r="M90" s="446"/>
      <c r="N90" s="446"/>
      <c r="O90" s="446"/>
    </row>
    <row r="91" spans="1:15" s="45" customFormat="1" ht="21.75" customHeight="1">
      <c r="A91" s="44"/>
      <c r="B91" s="450"/>
      <c r="C91" s="447"/>
      <c r="D91" s="544" t="s">
        <v>37</v>
      </c>
      <c r="E91" s="544"/>
      <c r="F91" s="544"/>
      <c r="G91" s="447"/>
      <c r="H91" s="544" t="s">
        <v>37</v>
      </c>
      <c r="I91" s="544"/>
      <c r="J91" s="544"/>
      <c r="L91" s="446"/>
      <c r="M91" s="446"/>
      <c r="N91" s="446"/>
      <c r="O91" s="446"/>
    </row>
    <row r="92" spans="1:15" s="45" customFormat="1" ht="21.75" customHeight="1">
      <c r="A92" s="44"/>
      <c r="B92" s="450"/>
      <c r="C92" s="447"/>
      <c r="D92" s="545" t="s">
        <v>92</v>
      </c>
      <c r="E92" s="545"/>
      <c r="F92" s="545"/>
      <c r="G92" s="448"/>
      <c r="H92" s="545" t="s">
        <v>92</v>
      </c>
      <c r="I92" s="545"/>
      <c r="J92" s="545"/>
      <c r="L92" s="446"/>
      <c r="M92" s="446"/>
      <c r="N92" s="446"/>
      <c r="O92" s="446"/>
    </row>
    <row r="93" spans="1:15" s="45" customFormat="1" ht="21.75" customHeight="1">
      <c r="A93" s="44"/>
      <c r="B93" s="456"/>
      <c r="C93" s="454"/>
      <c r="D93" s="452" t="s">
        <v>211</v>
      </c>
      <c r="E93" s="452"/>
      <c r="F93" s="452" t="s">
        <v>179</v>
      </c>
      <c r="G93" s="452"/>
      <c r="H93" s="452" t="s">
        <v>211</v>
      </c>
      <c r="I93" s="452"/>
      <c r="J93" s="452" t="s">
        <v>179</v>
      </c>
    </row>
    <row r="94" spans="1:15" s="45" customFormat="1" ht="21.75" customHeight="1">
      <c r="A94" s="44"/>
      <c r="B94" s="449"/>
      <c r="C94" s="454"/>
      <c r="D94" s="546" t="s">
        <v>5</v>
      </c>
      <c r="E94" s="546"/>
      <c r="F94" s="546"/>
      <c r="G94" s="546"/>
      <c r="H94" s="546"/>
      <c r="I94" s="546"/>
      <c r="J94" s="546"/>
    </row>
    <row r="95" spans="1:15" s="45" customFormat="1" ht="21.75" customHeight="1">
      <c r="A95" s="499" t="s">
        <v>77</v>
      </c>
      <c r="B95" s="467"/>
      <c r="D95" s="500"/>
      <c r="E95" s="480"/>
      <c r="F95" s="500"/>
      <c r="G95" s="464"/>
      <c r="H95" s="500"/>
      <c r="I95" s="464"/>
      <c r="J95" s="500"/>
    </row>
    <row r="96" spans="1:15" s="45" customFormat="1" ht="21.75" customHeight="1">
      <c r="A96" s="466" t="s">
        <v>80</v>
      </c>
      <c r="B96" s="467"/>
      <c r="D96" s="464">
        <v>-727510</v>
      </c>
      <c r="E96" s="464"/>
      <c r="F96" s="464">
        <v>-1208038</v>
      </c>
      <c r="G96" s="464"/>
      <c r="H96" s="464">
        <v>-266939</v>
      </c>
      <c r="I96" s="464"/>
      <c r="J96" s="464">
        <v>-3625152</v>
      </c>
    </row>
    <row r="97" spans="1:10" s="45" customFormat="1" ht="21.75" customHeight="1">
      <c r="A97" s="454" t="s">
        <v>188</v>
      </c>
      <c r="B97" s="467"/>
      <c r="D97" s="464"/>
      <c r="E97" s="464"/>
      <c r="F97" s="464"/>
      <c r="G97" s="464"/>
      <c r="H97" s="464"/>
      <c r="I97" s="464"/>
      <c r="J97" s="464"/>
    </row>
    <row r="98" spans="1:10" s="45" customFormat="1" ht="21.75" customHeight="1">
      <c r="A98" s="501" t="s">
        <v>208</v>
      </c>
      <c r="B98" s="467"/>
      <c r="D98" s="459">
        <v>0</v>
      </c>
      <c r="E98" s="464"/>
      <c r="F98" s="464">
        <v>-31165830</v>
      </c>
      <c r="G98" s="464"/>
      <c r="H98" s="463">
        <v>0</v>
      </c>
      <c r="I98" s="464"/>
      <c r="J98" s="464">
        <v>-31165830</v>
      </c>
    </row>
    <row r="99" spans="1:10" s="45" customFormat="1" ht="21.75" hidden="1" customHeight="1">
      <c r="A99" s="465" t="s">
        <v>156</v>
      </c>
      <c r="B99" s="467"/>
      <c r="D99" s="459">
        <v>0</v>
      </c>
      <c r="E99" s="480"/>
      <c r="F99" s="459">
        <v>0</v>
      </c>
      <c r="G99" s="464"/>
      <c r="H99" s="463">
        <v>0</v>
      </c>
      <c r="I99" s="464"/>
      <c r="J99" s="459">
        <v>0</v>
      </c>
    </row>
    <row r="100" spans="1:10" s="45" customFormat="1" ht="21.75" customHeight="1">
      <c r="A100" s="465" t="s">
        <v>175</v>
      </c>
      <c r="B100" s="467"/>
      <c r="D100" s="459">
        <v>0</v>
      </c>
      <c r="E100" s="480">
        <v>0</v>
      </c>
      <c r="F100" s="472">
        <v>-5500000</v>
      </c>
      <c r="G100" s="464"/>
      <c r="H100" s="463">
        <v>0</v>
      </c>
      <c r="I100" s="464"/>
      <c r="J100" s="472">
        <v>-61600000</v>
      </c>
    </row>
    <row r="101" spans="1:10" s="45" customFormat="1" ht="21.75" hidden="1" customHeight="1">
      <c r="A101" s="466" t="s">
        <v>83</v>
      </c>
      <c r="B101" s="467"/>
      <c r="D101" s="459"/>
      <c r="E101" s="480"/>
      <c r="F101" s="459">
        <v>0</v>
      </c>
      <c r="G101" s="464"/>
      <c r="H101" s="463"/>
      <c r="I101" s="464"/>
      <c r="J101" s="463">
        <v>0</v>
      </c>
    </row>
    <row r="102" spans="1:10" s="45" customFormat="1" ht="21.75" customHeight="1">
      <c r="A102" s="454" t="s">
        <v>81</v>
      </c>
      <c r="B102" s="467"/>
      <c r="D102" s="464">
        <v>-1905396</v>
      </c>
      <c r="E102" s="480"/>
      <c r="F102" s="464">
        <v>-2068565</v>
      </c>
      <c r="G102" s="464"/>
      <c r="H102" s="464">
        <v>-1098328</v>
      </c>
      <c r="I102" s="464"/>
      <c r="J102" s="464">
        <v>-1014409</v>
      </c>
    </row>
    <row r="103" spans="1:10" s="45" customFormat="1" ht="21.6" hidden="1" customHeight="1">
      <c r="A103" s="454" t="s">
        <v>89</v>
      </c>
      <c r="B103" s="467"/>
      <c r="D103" s="459"/>
      <c r="E103" s="480"/>
      <c r="F103" s="459">
        <v>0</v>
      </c>
      <c r="G103" s="464"/>
      <c r="H103" s="463"/>
      <c r="I103" s="464"/>
      <c r="J103" s="463">
        <v>0</v>
      </c>
    </row>
    <row r="104" spans="1:10" s="45" customFormat="1" ht="21.6" hidden="1" customHeight="1">
      <c r="A104" s="454" t="s">
        <v>158</v>
      </c>
      <c r="B104" s="467"/>
      <c r="D104" s="459"/>
      <c r="E104" s="480"/>
      <c r="F104" s="459"/>
      <c r="G104" s="464"/>
      <c r="H104" s="464"/>
      <c r="I104" s="464"/>
      <c r="J104" s="464"/>
    </row>
    <row r="105" spans="1:10" s="45" customFormat="1" ht="21.6" hidden="1" customHeight="1">
      <c r="A105" s="501" t="s">
        <v>159</v>
      </c>
      <c r="B105" s="467"/>
      <c r="D105" s="459"/>
      <c r="E105" s="480"/>
      <c r="F105" s="459">
        <v>0</v>
      </c>
      <c r="G105" s="464"/>
      <c r="H105" s="463"/>
      <c r="I105" s="464"/>
      <c r="J105" s="463">
        <v>0</v>
      </c>
    </row>
    <row r="106" spans="1:10" s="45" customFormat="1" ht="21.6" hidden="1" customHeight="1">
      <c r="A106" s="454" t="s">
        <v>157</v>
      </c>
      <c r="B106" s="467"/>
      <c r="D106" s="459"/>
      <c r="E106" s="480"/>
      <c r="F106" s="459">
        <v>0</v>
      </c>
      <c r="G106" s="464"/>
      <c r="H106" s="463"/>
      <c r="I106" s="464"/>
      <c r="J106" s="463">
        <v>0</v>
      </c>
    </row>
    <row r="107" spans="1:10" s="45" customFormat="1" ht="21.6" customHeight="1">
      <c r="A107" s="454" t="s">
        <v>236</v>
      </c>
      <c r="B107" s="467"/>
      <c r="D107" s="459"/>
      <c r="E107" s="480"/>
      <c r="F107" s="459"/>
      <c r="G107" s="464"/>
      <c r="H107" s="463"/>
      <c r="I107" s="464"/>
      <c r="J107" s="463"/>
    </row>
    <row r="108" spans="1:10" s="45" customFormat="1" ht="21.6" customHeight="1">
      <c r="A108" s="454" t="s">
        <v>237</v>
      </c>
      <c r="B108" s="467"/>
      <c r="D108" s="459">
        <v>0</v>
      </c>
      <c r="E108" s="480"/>
      <c r="F108" s="464">
        <v>-1800100</v>
      </c>
      <c r="G108" s="464"/>
      <c r="H108" s="463">
        <v>0</v>
      </c>
      <c r="I108" s="464"/>
      <c r="J108" s="463">
        <v>0</v>
      </c>
    </row>
    <row r="109" spans="1:10" s="45" customFormat="1" ht="21.75">
      <c r="A109" s="465" t="s">
        <v>141</v>
      </c>
      <c r="B109" s="467"/>
      <c r="D109" s="459"/>
      <c r="E109" s="480"/>
      <c r="F109" s="459"/>
      <c r="G109" s="464"/>
      <c r="H109" s="464"/>
      <c r="I109" s="464"/>
      <c r="J109" s="464"/>
    </row>
    <row r="110" spans="1:10" s="45" customFormat="1" ht="21.75" customHeight="1">
      <c r="A110" s="501" t="s">
        <v>102</v>
      </c>
      <c r="B110" s="467"/>
      <c r="D110" s="502">
        <v>23600000</v>
      </c>
      <c r="E110" s="480"/>
      <c r="F110" s="502">
        <v>15125025</v>
      </c>
      <c r="G110" s="464"/>
      <c r="H110" s="463">
        <v>0</v>
      </c>
      <c r="I110" s="464"/>
      <c r="J110" s="463">
        <v>0</v>
      </c>
    </row>
    <row r="111" spans="1:10" s="457" customFormat="1" ht="21.75" customHeight="1">
      <c r="A111" s="503" t="s">
        <v>274</v>
      </c>
      <c r="B111" s="504"/>
      <c r="C111" s="503"/>
      <c r="D111" s="485">
        <f>SUM(D96:D110)</f>
        <v>20967094</v>
      </c>
      <c r="E111" s="486"/>
      <c r="F111" s="485">
        <f>SUM(F96:F110)</f>
        <v>-26617508</v>
      </c>
      <c r="G111" s="486"/>
      <c r="H111" s="485">
        <f>SUM(H96:H110)</f>
        <v>-1365267</v>
      </c>
      <c r="I111" s="486"/>
      <c r="J111" s="485">
        <f>SUM(J96:J110)</f>
        <v>-97405391</v>
      </c>
    </row>
    <row r="112" spans="1:10" s="457" customFormat="1" ht="21.75" customHeight="1">
      <c r="A112" s="503"/>
      <c r="B112" s="504"/>
      <c r="C112" s="503"/>
      <c r="D112" s="486"/>
      <c r="E112" s="486"/>
      <c r="F112" s="486"/>
      <c r="G112" s="486"/>
      <c r="H112" s="486"/>
      <c r="I112" s="486"/>
      <c r="J112" s="486"/>
    </row>
    <row r="113" spans="1:19" s="457" customFormat="1" ht="21.75" customHeight="1">
      <c r="A113" s="505" t="s">
        <v>174</v>
      </c>
      <c r="B113" s="504"/>
      <c r="C113" s="503"/>
      <c r="D113" s="486">
        <f>SUM(D64,D85,D111)</f>
        <v>-128697375.90000001</v>
      </c>
      <c r="E113" s="486"/>
      <c r="F113" s="506">
        <f>SUM(F64,F85,F111)</f>
        <v>197196912</v>
      </c>
      <c r="G113" s="486"/>
      <c r="H113" s="486">
        <f>H111+H85+H64</f>
        <v>-111124903.40000001</v>
      </c>
      <c r="I113" s="486"/>
      <c r="J113" s="486">
        <f>J111+J85+J64</f>
        <v>140356223</v>
      </c>
      <c r="L113" s="45"/>
      <c r="M113" s="45"/>
      <c r="N113" s="45"/>
      <c r="O113" s="45"/>
    </row>
    <row r="114" spans="1:19" s="45" customFormat="1" ht="21.75" customHeight="1">
      <c r="A114" s="465" t="s">
        <v>252</v>
      </c>
      <c r="B114" s="467"/>
      <c r="C114" s="454"/>
      <c r="D114" s="464">
        <v>279902870</v>
      </c>
      <c r="E114" s="464"/>
      <c r="F114" s="464">
        <v>82705958</v>
      </c>
      <c r="G114" s="464"/>
      <c r="H114" s="464">
        <v>168313600</v>
      </c>
      <c r="I114" s="464"/>
      <c r="J114" s="464">
        <v>27957377</v>
      </c>
      <c r="L114" s="457"/>
      <c r="M114" s="457"/>
      <c r="N114" s="457"/>
      <c r="O114" s="457"/>
    </row>
    <row r="115" spans="1:19" s="45" customFormat="1" ht="21.75" hidden="1" customHeight="1">
      <c r="A115" s="465" t="s">
        <v>168</v>
      </c>
      <c r="B115" s="467"/>
      <c r="C115" s="454"/>
      <c r="D115" s="464">
        <v>0</v>
      </c>
      <c r="E115" s="464"/>
      <c r="F115" s="463">
        <v>0</v>
      </c>
      <c r="G115" s="463"/>
      <c r="H115" s="463">
        <v>0</v>
      </c>
      <c r="I115" s="463"/>
      <c r="J115" s="463">
        <v>0</v>
      </c>
      <c r="L115" s="457"/>
      <c r="M115" s="457"/>
      <c r="N115" s="457"/>
      <c r="O115" s="457"/>
    </row>
    <row r="116" spans="1:19" s="457" customFormat="1" ht="21.75" customHeight="1" thickBot="1">
      <c r="A116" s="505" t="s">
        <v>253</v>
      </c>
      <c r="B116" s="507"/>
      <c r="C116" s="503"/>
      <c r="D116" s="508">
        <f>SUM(D113:D115)</f>
        <v>151205494.09999999</v>
      </c>
      <c r="E116" s="486"/>
      <c r="F116" s="508">
        <f>SUM(F113:F115)</f>
        <v>279902870</v>
      </c>
      <c r="G116" s="509"/>
      <c r="H116" s="508">
        <f>SUM(H113:H115)</f>
        <v>57188696.599999994</v>
      </c>
      <c r="I116" s="509"/>
      <c r="J116" s="508">
        <f>SUM(J113:J115)</f>
        <v>168313600</v>
      </c>
      <c r="L116" s="510"/>
      <c r="M116" s="45"/>
      <c r="N116" s="45"/>
      <c r="O116" s="45"/>
      <c r="P116" s="45"/>
      <c r="Q116" s="45"/>
      <c r="R116" s="45"/>
      <c r="S116" s="45"/>
    </row>
    <row r="117" spans="1:19" s="457" customFormat="1" ht="13.5" customHeight="1" thickTop="1">
      <c r="A117" s="505"/>
      <c r="B117" s="507"/>
      <c r="C117" s="503"/>
      <c r="D117" s="486"/>
      <c r="E117" s="486"/>
      <c r="F117" s="486"/>
      <c r="G117" s="509"/>
      <c r="H117" s="486"/>
      <c r="I117" s="509"/>
      <c r="J117" s="486"/>
      <c r="L117" s="510"/>
      <c r="M117" s="45"/>
      <c r="N117" s="45"/>
      <c r="O117" s="45"/>
      <c r="P117" s="45"/>
      <c r="Q117" s="45"/>
      <c r="R117" s="45"/>
      <c r="S117" s="45"/>
    </row>
    <row r="118" spans="1:19" s="45" customFormat="1" ht="21.75">
      <c r="A118" s="503" t="s">
        <v>84</v>
      </c>
      <c r="B118" s="453"/>
      <c r="C118" s="447"/>
      <c r="D118" s="511"/>
      <c r="E118" s="447"/>
      <c r="F118" s="497"/>
      <c r="G118" s="447"/>
      <c r="H118" s="497"/>
      <c r="J118" s="497"/>
      <c r="L118" s="457"/>
      <c r="M118" s="457"/>
      <c r="N118" s="457"/>
      <c r="O118" s="457"/>
    </row>
    <row r="119" spans="1:19" ht="78.599999999999994" customHeight="1">
      <c r="A119" s="547" t="s">
        <v>286</v>
      </c>
      <c r="B119" s="547"/>
      <c r="C119" s="547"/>
      <c r="D119" s="547"/>
      <c r="E119" s="547"/>
      <c r="F119" s="547"/>
      <c r="G119" s="547"/>
      <c r="H119" s="547"/>
      <c r="I119" s="547"/>
      <c r="J119" s="547"/>
    </row>
    <row r="120" spans="1:19" ht="96.75" customHeight="1">
      <c r="A120" s="548" t="s">
        <v>281</v>
      </c>
      <c r="B120" s="548"/>
      <c r="C120" s="548"/>
      <c r="D120" s="548"/>
      <c r="E120" s="548"/>
      <c r="F120" s="548"/>
      <c r="G120" s="548"/>
      <c r="H120" s="548"/>
      <c r="I120" s="548"/>
      <c r="J120" s="548"/>
    </row>
    <row r="121" spans="1:19">
      <c r="A121" s="549"/>
      <c r="B121" s="549"/>
      <c r="C121" s="549"/>
      <c r="D121" s="549"/>
      <c r="E121" s="549"/>
      <c r="F121" s="549"/>
      <c r="G121" s="549"/>
      <c r="H121" s="549"/>
      <c r="I121" s="549"/>
      <c r="J121" s="549"/>
    </row>
    <row r="122" spans="1:19">
      <c r="A122" s="454"/>
      <c r="C122" s="141"/>
      <c r="D122" s="141"/>
      <c r="E122" s="141"/>
      <c r="F122" s="141"/>
      <c r="G122" s="141"/>
      <c r="H122" s="512"/>
      <c r="I122" s="141"/>
      <c r="J122" s="512"/>
    </row>
    <row r="123" spans="1:19">
      <c r="A123" s="550"/>
      <c r="B123" s="550"/>
      <c r="C123" s="550"/>
      <c r="D123" s="550"/>
      <c r="E123" s="550"/>
      <c r="F123" s="550"/>
      <c r="G123" s="550"/>
      <c r="H123" s="550"/>
      <c r="I123" s="550"/>
      <c r="J123" s="550"/>
    </row>
    <row r="124" spans="1:19">
      <c r="A124" s="550"/>
      <c r="B124" s="550"/>
      <c r="C124" s="550"/>
      <c r="D124" s="550"/>
      <c r="E124" s="550"/>
      <c r="F124" s="550"/>
      <c r="G124" s="550"/>
      <c r="H124" s="550"/>
      <c r="I124" s="550"/>
      <c r="J124" s="550"/>
    </row>
    <row r="125" spans="1:19">
      <c r="A125" s="550"/>
      <c r="B125" s="550"/>
      <c r="C125" s="550"/>
      <c r="D125" s="550"/>
      <c r="E125" s="550"/>
      <c r="F125" s="550"/>
      <c r="G125" s="550"/>
      <c r="H125" s="550"/>
      <c r="I125" s="550"/>
      <c r="J125" s="550"/>
    </row>
    <row r="126" spans="1:19">
      <c r="A126" s="454"/>
    </row>
  </sheetData>
  <mergeCells count="25">
    <mergeCell ref="D94:J94"/>
    <mergeCell ref="A119:J119"/>
    <mergeCell ref="A120:J120"/>
    <mergeCell ref="A121:J121"/>
    <mergeCell ref="A123:J125"/>
    <mergeCell ref="D92:F92"/>
    <mergeCell ref="H92:J92"/>
    <mergeCell ref="D8:J8"/>
    <mergeCell ref="D43:F43"/>
    <mergeCell ref="H43:J43"/>
    <mergeCell ref="D44:F44"/>
    <mergeCell ref="H44:J44"/>
    <mergeCell ref="D45:F45"/>
    <mergeCell ref="H45:J45"/>
    <mergeCell ref="D47:J47"/>
    <mergeCell ref="D90:F90"/>
    <mergeCell ref="H90:J90"/>
    <mergeCell ref="D91:F91"/>
    <mergeCell ref="H91:J91"/>
    <mergeCell ref="D4:F4"/>
    <mergeCell ref="H4:J4"/>
    <mergeCell ref="D5:F5"/>
    <mergeCell ref="H5:J5"/>
    <mergeCell ref="D6:F6"/>
    <mergeCell ref="H6:J6"/>
  </mergeCells>
  <pageMargins left="0.8" right="0.71" top="0.48" bottom="0.5" header="0.5" footer="0.5"/>
  <pageSetup paperSize="9" scale="80" firstPageNumber="19" fitToWidth="0" fitToHeight="0" orientation="portrait" useFirstPageNumber="1" r:id="rId1"/>
  <headerFooter>
    <oddHeader xml:space="preserve">&amp;C
</oddHeader>
    <oddFooter>&amp;L&amp;"Angsana New,Regular"&amp;15  
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9" max="16383" man="1"/>
    <brk id="86" max="10" man="1"/>
    <brk id="1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21"/>
  <sheetViews>
    <sheetView showGridLines="0" view="pageBreakPreview" topLeftCell="A67" zoomScale="80" zoomScaleNormal="100" zoomScaleSheetLayoutView="80" workbookViewId="0">
      <selection activeCell="M87" sqref="M87"/>
    </sheetView>
  </sheetViews>
  <sheetFormatPr defaultColWidth="30.42578125" defaultRowHeight="23.25"/>
  <cols>
    <col min="1" max="1" width="43.5703125" style="3" customWidth="1"/>
    <col min="2" max="2" width="12" style="316" customWidth="1"/>
    <col min="3" max="3" width="0.85546875" style="4" customWidth="1"/>
    <col min="4" max="4" width="14.5703125" style="4" customWidth="1"/>
    <col min="5" max="5" width="1.42578125" style="4" customWidth="1"/>
    <col min="6" max="6" width="14.140625" style="4" customWidth="1"/>
    <col min="7" max="7" width="1" style="4" customWidth="1"/>
    <col min="8" max="8" width="14.42578125" style="15" customWidth="1"/>
    <col min="9" max="9" width="1" style="10" customWidth="1"/>
    <col min="10" max="10" width="14.42578125" style="15" customWidth="1"/>
    <col min="11" max="11" width="0.5703125" style="4" customWidth="1"/>
    <col min="12" max="12" width="12.28515625" style="4" bestFit="1" customWidth="1"/>
    <col min="13" max="13" width="18.7109375" style="4" customWidth="1"/>
    <col min="14" max="14" width="16.140625" style="4" customWidth="1"/>
    <col min="15" max="15" width="12.85546875" style="4" bestFit="1" customWidth="1"/>
    <col min="16" max="255" width="10.5703125" style="4" customWidth="1"/>
    <col min="256" max="16384" width="30.42578125" style="4"/>
  </cols>
  <sheetData>
    <row r="1" spans="1:15" s="2" customFormat="1" ht="24.75" customHeight="1">
      <c r="A1" s="1" t="s">
        <v>128</v>
      </c>
      <c r="B1" s="82"/>
      <c r="C1" s="13"/>
      <c r="D1" s="13"/>
      <c r="E1" s="13"/>
      <c r="F1" s="13"/>
      <c r="G1" s="13"/>
      <c r="H1" s="13"/>
      <c r="I1" s="13"/>
      <c r="J1" s="13"/>
      <c r="L1" s="45"/>
      <c r="M1" s="45"/>
      <c r="N1" s="45"/>
      <c r="O1" s="45"/>
    </row>
    <row r="2" spans="1:15" s="2" customFormat="1">
      <c r="A2" s="230" t="s">
        <v>69</v>
      </c>
      <c r="B2" s="82"/>
      <c r="C2" s="13"/>
      <c r="D2" s="13"/>
      <c r="E2" s="13"/>
      <c r="F2" s="13"/>
      <c r="G2" s="13"/>
      <c r="H2" s="13"/>
      <c r="I2" s="13"/>
      <c r="J2" s="13"/>
    </row>
    <row r="3" spans="1:15" s="2" customFormat="1" ht="13.5" customHeight="1">
      <c r="A3" s="221"/>
      <c r="B3" s="319"/>
      <c r="C3" s="290"/>
      <c r="D3" s="290"/>
      <c r="E3" s="290"/>
      <c r="F3" s="302"/>
      <c r="G3" s="221"/>
      <c r="H3" s="221"/>
      <c r="I3" s="221"/>
      <c r="J3" s="302"/>
    </row>
    <row r="4" spans="1:15" s="6" customFormat="1" ht="21.75" customHeight="1">
      <c r="A4" s="26"/>
      <c r="B4" s="32"/>
      <c r="C4" s="27"/>
      <c r="D4" s="525" t="s">
        <v>1</v>
      </c>
      <c r="E4" s="525"/>
      <c r="F4" s="525"/>
      <c r="G4" s="27"/>
      <c r="H4" s="525" t="s">
        <v>19</v>
      </c>
      <c r="I4" s="525"/>
      <c r="J4" s="525"/>
      <c r="L4" s="2"/>
      <c r="M4" s="2"/>
      <c r="N4" s="2"/>
      <c r="O4" s="2"/>
    </row>
    <row r="5" spans="1:15" s="6" customFormat="1" ht="21.75" customHeight="1">
      <c r="A5" s="26"/>
      <c r="B5" s="32"/>
      <c r="C5" s="27"/>
      <c r="D5" s="553" t="s">
        <v>37</v>
      </c>
      <c r="E5" s="553"/>
      <c r="F5" s="553"/>
      <c r="G5" s="27"/>
      <c r="H5" s="553" t="s">
        <v>37</v>
      </c>
      <c r="I5" s="553"/>
      <c r="J5" s="553"/>
      <c r="L5" s="2"/>
      <c r="M5" s="2"/>
      <c r="N5" s="2"/>
      <c r="O5" s="2"/>
    </row>
    <row r="6" spans="1:15" s="6" customFormat="1" ht="21.75" customHeight="1">
      <c r="A6" s="26"/>
      <c r="C6" s="27"/>
      <c r="D6" s="533" t="s">
        <v>92</v>
      </c>
      <c r="E6" s="533"/>
      <c r="F6" s="533"/>
      <c r="G6" s="118"/>
      <c r="H6" s="533" t="s">
        <v>92</v>
      </c>
      <c r="I6" s="533"/>
      <c r="J6" s="533"/>
      <c r="L6" s="299"/>
      <c r="M6" s="299"/>
      <c r="N6" s="299"/>
      <c r="O6" s="299"/>
    </row>
    <row r="7" spans="1:15" s="6" customFormat="1" ht="21.75" customHeight="1">
      <c r="A7" s="26"/>
      <c r="B7" s="28" t="s">
        <v>4</v>
      </c>
      <c r="C7" s="29"/>
      <c r="D7" s="289" t="s">
        <v>211</v>
      </c>
      <c r="E7" s="289"/>
      <c r="F7" s="301" t="s">
        <v>179</v>
      </c>
      <c r="G7" s="30"/>
      <c r="H7" s="411" t="s">
        <v>211</v>
      </c>
      <c r="I7" s="411"/>
      <c r="J7" s="411" t="s">
        <v>179</v>
      </c>
    </row>
    <row r="8" spans="1:15" s="6" customFormat="1" ht="21.75" customHeight="1">
      <c r="A8" s="26"/>
      <c r="B8" s="318"/>
      <c r="C8" s="29"/>
      <c r="D8" s="526" t="s">
        <v>5</v>
      </c>
      <c r="E8" s="526"/>
      <c r="F8" s="526"/>
      <c r="G8" s="526"/>
      <c r="H8" s="526"/>
      <c r="I8" s="526"/>
      <c r="J8" s="526"/>
    </row>
    <row r="9" spans="1:15" s="6" customFormat="1" ht="21.75" customHeight="1">
      <c r="A9" s="46" t="s">
        <v>70</v>
      </c>
      <c r="B9" s="32"/>
      <c r="D9" s="33"/>
      <c r="F9" s="33"/>
      <c r="H9" s="33"/>
      <c r="J9" s="33"/>
    </row>
    <row r="10" spans="1:15" s="6" customFormat="1" ht="21.75" customHeight="1">
      <c r="A10" s="26" t="s">
        <v>193</v>
      </c>
      <c r="B10" s="297"/>
      <c r="C10" s="29"/>
      <c r="D10" s="34">
        <f>'PL 13-14'!D41</f>
        <v>-385266517</v>
      </c>
      <c r="E10" s="34"/>
      <c r="F10" s="34">
        <f>'PL 13-14'!F65</f>
        <v>-180657920</v>
      </c>
      <c r="G10" s="34"/>
      <c r="H10" s="34">
        <f>'PL 13-14'!H65</f>
        <v>-361273127</v>
      </c>
      <c r="I10" s="34"/>
      <c r="J10" s="34">
        <f>'PL 13-14'!J65</f>
        <v>-166244568</v>
      </c>
      <c r="K10" s="17"/>
      <c r="L10" s="17"/>
    </row>
    <row r="11" spans="1:15" s="6" customFormat="1" ht="21.75" customHeight="1">
      <c r="A11" s="47" t="s">
        <v>71</v>
      </c>
      <c r="B11" s="297"/>
      <c r="C11" s="29"/>
      <c r="D11" s="34"/>
      <c r="E11" s="34"/>
      <c r="F11" s="34"/>
      <c r="G11" s="34"/>
      <c r="H11" s="34"/>
      <c r="I11" s="34"/>
      <c r="J11" s="34"/>
      <c r="K11" s="17"/>
      <c r="L11" s="17"/>
    </row>
    <row r="12" spans="1:15" s="6" customFormat="1" ht="21.75" customHeight="1">
      <c r="A12" s="49" t="s">
        <v>225</v>
      </c>
      <c r="B12" s="297"/>
      <c r="C12" s="29"/>
      <c r="D12" s="34">
        <v>399010</v>
      </c>
      <c r="E12" s="34"/>
      <c r="F12" s="34">
        <v>42660969</v>
      </c>
      <c r="G12" s="34"/>
      <c r="H12" s="307">
        <v>613488</v>
      </c>
      <c r="I12" s="37"/>
      <c r="J12" s="307">
        <v>37940806</v>
      </c>
      <c r="K12" s="17"/>
      <c r="L12" s="17"/>
    </row>
    <row r="13" spans="1:15" s="6" customFormat="1" ht="21.75" customHeight="1">
      <c r="A13" s="49" t="s">
        <v>43</v>
      </c>
      <c r="B13" s="297"/>
      <c r="C13" s="29"/>
      <c r="D13" s="34">
        <v>727153</v>
      </c>
      <c r="E13" s="34"/>
      <c r="F13" s="34">
        <v>1155622</v>
      </c>
      <c r="G13" s="34"/>
      <c r="H13" s="308">
        <v>266580</v>
      </c>
      <c r="I13" s="34"/>
      <c r="J13" s="308">
        <v>1307116</v>
      </c>
      <c r="K13" s="17"/>
      <c r="L13" s="17"/>
    </row>
    <row r="14" spans="1:15" s="17" customFormat="1" ht="21.75" customHeight="1">
      <c r="A14" s="48" t="s">
        <v>72</v>
      </c>
      <c r="B14" s="297">
        <v>16</v>
      </c>
      <c r="C14" s="29"/>
      <c r="D14" s="34">
        <v>20497537</v>
      </c>
      <c r="E14" s="34"/>
      <c r="F14" s="34">
        <v>20677996</v>
      </c>
      <c r="G14" s="34"/>
      <c r="H14" s="308">
        <v>14047555</v>
      </c>
      <c r="I14" s="34"/>
      <c r="J14" s="308">
        <v>15166208</v>
      </c>
      <c r="M14" s="6"/>
      <c r="N14" s="6"/>
      <c r="O14" s="6"/>
    </row>
    <row r="15" spans="1:15" s="17" customFormat="1" ht="21.75" customHeight="1">
      <c r="A15" s="48" t="s">
        <v>90</v>
      </c>
      <c r="B15" s="297">
        <v>18</v>
      </c>
      <c r="C15" s="29"/>
      <c r="D15" s="34">
        <v>9104275</v>
      </c>
      <c r="E15" s="34"/>
      <c r="F15" s="34">
        <v>998674</v>
      </c>
      <c r="G15" s="34"/>
      <c r="H15" s="308">
        <v>5895165</v>
      </c>
      <c r="I15" s="34"/>
      <c r="J15" s="308">
        <v>822667</v>
      </c>
      <c r="M15" s="6"/>
    </row>
    <row r="16" spans="1:15" s="17" customFormat="1" ht="21.75" customHeight="1">
      <c r="A16" s="48" t="s">
        <v>203</v>
      </c>
      <c r="B16" s="297"/>
      <c r="C16" s="29"/>
      <c r="D16" s="34">
        <v>693040</v>
      </c>
      <c r="E16" s="34"/>
      <c r="F16" s="34">
        <v>6086</v>
      </c>
      <c r="G16" s="34"/>
      <c r="H16" s="308">
        <v>280480</v>
      </c>
      <c r="I16" s="34"/>
      <c r="J16" s="308">
        <v>6086</v>
      </c>
      <c r="M16" s="6"/>
    </row>
    <row r="17" spans="1:15" s="17" customFormat="1" ht="21.75" customHeight="1">
      <c r="A17" s="48" t="s">
        <v>242</v>
      </c>
      <c r="B17" s="297">
        <v>12</v>
      </c>
      <c r="C17" s="29"/>
      <c r="D17" s="34">
        <v>1218741</v>
      </c>
      <c r="E17" s="34"/>
      <c r="F17" s="40">
        <v>0</v>
      </c>
      <c r="G17" s="34"/>
      <c r="H17" s="40">
        <v>0</v>
      </c>
      <c r="I17" s="34"/>
      <c r="J17" s="310">
        <v>0</v>
      </c>
      <c r="M17" s="6"/>
    </row>
    <row r="18" spans="1:15" s="6" customFormat="1" ht="21.75" customHeight="1">
      <c r="A18" s="48" t="s">
        <v>238</v>
      </c>
      <c r="B18" s="297">
        <v>28</v>
      </c>
      <c r="C18" s="29"/>
      <c r="D18" s="37">
        <v>-6130468</v>
      </c>
      <c r="E18" s="34"/>
      <c r="F18" s="37">
        <v>-13637704</v>
      </c>
      <c r="G18" s="34"/>
      <c r="H18" s="309">
        <v>-3235029</v>
      </c>
      <c r="I18" s="34"/>
      <c r="J18" s="309">
        <f>-13637704</f>
        <v>-13637704</v>
      </c>
      <c r="K18" s="17"/>
      <c r="L18" s="17"/>
      <c r="N18" s="17"/>
      <c r="O18" s="17"/>
    </row>
    <row r="19" spans="1:15" s="6" customFormat="1" ht="21.75" hidden="1" customHeight="1">
      <c r="A19" s="48" t="s">
        <v>154</v>
      </c>
      <c r="B19" s="297"/>
      <c r="C19" s="29"/>
      <c r="D19" s="40"/>
      <c r="E19" s="34"/>
      <c r="F19" s="40">
        <v>0</v>
      </c>
      <c r="G19" s="40"/>
      <c r="H19" s="231">
        <v>0</v>
      </c>
      <c r="I19" s="40"/>
      <c r="J19" s="231">
        <v>0</v>
      </c>
      <c r="K19" s="17"/>
      <c r="L19" s="17"/>
      <c r="N19" s="17"/>
      <c r="O19" s="17"/>
    </row>
    <row r="20" spans="1:15" s="6" customFormat="1" ht="21.75" customHeight="1">
      <c r="A20" s="48" t="s">
        <v>239</v>
      </c>
      <c r="B20" s="320">
        <v>11</v>
      </c>
      <c r="C20" s="29"/>
      <c r="D20" s="34">
        <v>-26762535</v>
      </c>
      <c r="E20" s="34"/>
      <c r="F20" s="34">
        <v>-45170766</v>
      </c>
      <c r="G20" s="34"/>
      <c r="H20" s="308">
        <v>-26762535</v>
      </c>
      <c r="I20" s="34"/>
      <c r="J20" s="308">
        <f>-45170766</f>
        <v>-45170766</v>
      </c>
      <c r="L20" s="17"/>
    </row>
    <row r="21" spans="1:15" s="6" customFormat="1" ht="21.75" customHeight="1">
      <c r="A21" s="48" t="s">
        <v>247</v>
      </c>
      <c r="B21" s="320">
        <v>21</v>
      </c>
      <c r="C21" s="29"/>
      <c r="D21" s="34">
        <v>-13089885</v>
      </c>
      <c r="E21" s="34"/>
      <c r="F21" s="34">
        <v>1808758</v>
      </c>
      <c r="G21" s="34"/>
      <c r="H21" s="308">
        <v>-13089885</v>
      </c>
      <c r="I21" s="34"/>
      <c r="J21" s="308">
        <v>1808758</v>
      </c>
      <c r="L21" s="17"/>
      <c r="M21" s="17"/>
    </row>
    <row r="22" spans="1:15" s="6" customFormat="1" ht="21.75" customHeight="1">
      <c r="A22" s="48" t="s">
        <v>240</v>
      </c>
      <c r="B22" s="320">
        <v>21</v>
      </c>
      <c r="C22" s="29"/>
      <c r="D22" s="34">
        <v>-66543</v>
      </c>
      <c r="E22" s="34"/>
      <c r="F22" s="34">
        <v>-26165</v>
      </c>
      <c r="G22" s="34"/>
      <c r="H22" s="308">
        <v>-66543</v>
      </c>
      <c r="I22" s="34"/>
      <c r="J22" s="308">
        <f>-26165</f>
        <v>-26165</v>
      </c>
      <c r="L22" s="17"/>
      <c r="M22" s="17"/>
    </row>
    <row r="23" spans="1:15" s="6" customFormat="1" ht="21.75" customHeight="1">
      <c r="A23" s="38" t="s">
        <v>139</v>
      </c>
      <c r="B23" s="320">
        <v>22</v>
      </c>
      <c r="C23" s="29"/>
      <c r="D23" s="34">
        <v>2677969</v>
      </c>
      <c r="E23" s="34"/>
      <c r="F23" s="34">
        <v>1515567</v>
      </c>
      <c r="G23" s="34"/>
      <c r="H23" s="308">
        <v>1961642</v>
      </c>
      <c r="I23" s="34"/>
      <c r="J23" s="308">
        <v>1174322</v>
      </c>
      <c r="L23" s="17"/>
    </row>
    <row r="24" spans="1:15" s="6" customFormat="1" ht="21.75" hidden="1" customHeight="1">
      <c r="A24" s="48" t="s">
        <v>147</v>
      </c>
      <c r="B24" s="297">
        <v>13</v>
      </c>
      <c r="C24" s="29"/>
      <c r="D24" s="40"/>
      <c r="E24" s="34"/>
      <c r="F24" s="40">
        <v>0</v>
      </c>
      <c r="G24" s="34"/>
      <c r="H24" s="40">
        <v>0</v>
      </c>
      <c r="I24" s="34"/>
      <c r="J24" s="311">
        <v>0</v>
      </c>
      <c r="L24" s="17"/>
      <c r="M24" s="17"/>
    </row>
    <row r="25" spans="1:15" s="6" customFormat="1" ht="21.75" customHeight="1">
      <c r="A25" s="48" t="s">
        <v>243</v>
      </c>
      <c r="B25" s="297"/>
      <c r="C25" s="29"/>
      <c r="D25" s="34">
        <v>-2164797</v>
      </c>
      <c r="E25" s="34"/>
      <c r="F25" s="34">
        <v>-674055</v>
      </c>
      <c r="G25" s="34"/>
      <c r="H25" s="307">
        <v>-1539651</v>
      </c>
      <c r="I25" s="34"/>
      <c r="J25" s="307">
        <v>-660887</v>
      </c>
      <c r="L25" s="17"/>
      <c r="M25" s="17"/>
    </row>
    <row r="26" spans="1:15" s="6" customFormat="1" ht="21.75" customHeight="1">
      <c r="A26" s="49" t="s">
        <v>172</v>
      </c>
      <c r="B26" s="297"/>
      <c r="C26" s="29"/>
      <c r="D26" s="34">
        <v>98030</v>
      </c>
      <c r="E26" s="34"/>
      <c r="F26" s="34">
        <v>218381</v>
      </c>
      <c r="G26" s="34"/>
      <c r="H26" s="308">
        <v>98030</v>
      </c>
      <c r="I26" s="34"/>
      <c r="J26" s="308">
        <v>218381</v>
      </c>
      <c r="L26" s="17"/>
    </row>
    <row r="27" spans="1:15" s="6" customFormat="1" ht="21.75" customHeight="1">
      <c r="A27" s="49" t="s">
        <v>155</v>
      </c>
      <c r="B27" s="297">
        <v>13</v>
      </c>
      <c r="C27" s="29"/>
      <c r="D27" s="34">
        <v>18873321</v>
      </c>
      <c r="E27" s="34"/>
      <c r="F27" s="34">
        <v>7308696</v>
      </c>
      <c r="G27" s="34"/>
      <c r="H27" s="40">
        <v>0</v>
      </c>
      <c r="I27" s="34"/>
      <c r="J27" s="310">
        <v>0</v>
      </c>
      <c r="L27" s="17"/>
    </row>
    <row r="28" spans="1:15" s="6" customFormat="1" ht="21.75" customHeight="1">
      <c r="A28" s="49" t="s">
        <v>204</v>
      </c>
      <c r="B28" s="297">
        <v>13</v>
      </c>
      <c r="C28" s="29"/>
      <c r="D28" s="40">
        <v>0</v>
      </c>
      <c r="E28" s="34"/>
      <c r="F28" s="34">
        <v>62497</v>
      </c>
      <c r="G28" s="34"/>
      <c r="H28" s="40">
        <v>0</v>
      </c>
      <c r="I28" s="34"/>
      <c r="J28" s="310">
        <v>0</v>
      </c>
      <c r="L28" s="17"/>
    </row>
    <row r="29" spans="1:15" s="6" customFormat="1" ht="21.75" customHeight="1">
      <c r="A29" s="49" t="s">
        <v>235</v>
      </c>
      <c r="B29" s="297" t="s">
        <v>251</v>
      </c>
      <c r="C29" s="29"/>
      <c r="D29" s="252">
        <v>15559475</v>
      </c>
      <c r="E29" s="34"/>
      <c r="F29" s="40">
        <v>0</v>
      </c>
      <c r="G29" s="34"/>
      <c r="H29" s="252">
        <v>15559475</v>
      </c>
      <c r="I29" s="34"/>
      <c r="J29" s="310">
        <v>0</v>
      </c>
      <c r="L29" s="17"/>
    </row>
    <row r="30" spans="1:15" s="6" customFormat="1" ht="21.75" customHeight="1">
      <c r="A30" s="49" t="s">
        <v>218</v>
      </c>
      <c r="B30" s="297">
        <v>8</v>
      </c>
      <c r="C30" s="29"/>
      <c r="D30" s="34">
        <v>171823733</v>
      </c>
      <c r="E30" s="34"/>
      <c r="F30" s="252">
        <v>91133819</v>
      </c>
      <c r="G30" s="34"/>
      <c r="H30" s="310">
        <v>171823733</v>
      </c>
      <c r="I30" s="34"/>
      <c r="J30" s="252">
        <v>91133819</v>
      </c>
      <c r="L30" s="17"/>
    </row>
    <row r="31" spans="1:15" s="6" customFormat="1" ht="21.75" customHeight="1">
      <c r="A31" s="260" t="s">
        <v>140</v>
      </c>
      <c r="B31" s="320">
        <v>13</v>
      </c>
      <c r="C31" s="29"/>
      <c r="D31" s="40">
        <v>0</v>
      </c>
      <c r="E31" s="34"/>
      <c r="F31" s="40">
        <v>0</v>
      </c>
      <c r="G31" s="34"/>
      <c r="H31" s="252">
        <v>11687034</v>
      </c>
      <c r="I31" s="34"/>
      <c r="J31" s="312">
        <v>341907</v>
      </c>
      <c r="L31" s="17"/>
    </row>
    <row r="32" spans="1:15" s="6" customFormat="1" ht="21.75" customHeight="1">
      <c r="A32" s="417" t="s">
        <v>217</v>
      </c>
      <c r="B32" s="320">
        <v>13</v>
      </c>
      <c r="C32" s="29"/>
      <c r="D32" s="40">
        <v>0</v>
      </c>
      <c r="E32" s="34"/>
      <c r="F32" s="40">
        <v>0</v>
      </c>
      <c r="G32" s="34"/>
      <c r="H32" s="312">
        <v>6498803</v>
      </c>
      <c r="I32" s="34"/>
      <c r="J32" s="40">
        <v>0</v>
      </c>
      <c r="L32" s="17"/>
    </row>
    <row r="33" spans="1:15" s="6" customFormat="1" ht="21.75" customHeight="1">
      <c r="A33" s="417" t="s">
        <v>219</v>
      </c>
      <c r="B33" s="320"/>
      <c r="C33" s="29"/>
      <c r="D33" s="252">
        <v>51251</v>
      </c>
      <c r="E33" s="34"/>
      <c r="F33" s="40">
        <v>0</v>
      </c>
      <c r="G33" s="34"/>
      <c r="H33" s="312">
        <v>51251</v>
      </c>
      <c r="I33" s="34"/>
      <c r="J33" s="40">
        <v>0</v>
      </c>
      <c r="L33" s="17"/>
    </row>
    <row r="34" spans="1:15" s="6" customFormat="1" ht="21.75" customHeight="1">
      <c r="A34" s="306" t="s">
        <v>184</v>
      </c>
      <c r="B34" s="320">
        <v>26</v>
      </c>
      <c r="C34" s="29"/>
      <c r="D34" s="312">
        <v>0</v>
      </c>
      <c r="E34" s="34"/>
      <c r="F34" s="312">
        <v>-43017280</v>
      </c>
      <c r="G34" s="34"/>
      <c r="H34" s="40">
        <v>0</v>
      </c>
      <c r="I34" s="34"/>
      <c r="J34" s="312">
        <v>-60080000</v>
      </c>
      <c r="L34" s="17"/>
    </row>
    <row r="35" spans="1:15" s="6" customFormat="1" ht="21.75" customHeight="1">
      <c r="A35" s="278" t="s">
        <v>221</v>
      </c>
      <c r="B35" s="320">
        <v>14</v>
      </c>
      <c r="C35" s="29"/>
      <c r="D35" s="40">
        <v>0</v>
      </c>
      <c r="E35" s="34"/>
      <c r="F35" s="40">
        <v>0</v>
      </c>
      <c r="G35" s="34"/>
      <c r="H35" s="311">
        <v>11000000</v>
      </c>
      <c r="I35" s="34"/>
      <c r="J35" s="311">
        <v>0</v>
      </c>
      <c r="L35" s="17"/>
    </row>
    <row r="36" spans="1:15" s="6" customFormat="1" ht="21.75" customHeight="1">
      <c r="A36" s="26" t="s">
        <v>113</v>
      </c>
      <c r="B36" s="297"/>
      <c r="C36" s="29"/>
      <c r="D36" s="34">
        <v>-4584836</v>
      </c>
      <c r="E36" s="34"/>
      <c r="F36" s="34">
        <v>-2786603</v>
      </c>
      <c r="G36" s="34"/>
      <c r="H36" s="309">
        <v>-2693458</v>
      </c>
      <c r="I36" s="34"/>
      <c r="J36" s="309">
        <f>-2863128</f>
        <v>-2863128</v>
      </c>
      <c r="L36" s="17"/>
    </row>
    <row r="37" spans="1:15" s="6" customFormat="1" ht="21.75" customHeight="1">
      <c r="A37" s="50"/>
      <c r="B37" s="297"/>
      <c r="C37" s="29"/>
      <c r="D37" s="270">
        <f>SUM(D10:D36)</f>
        <v>-196342046</v>
      </c>
      <c r="E37" s="34"/>
      <c r="F37" s="270">
        <f>SUM(F10:F36)</f>
        <v>-118423428</v>
      </c>
      <c r="G37" s="34"/>
      <c r="H37" s="270">
        <f>SUM(H10:H36)</f>
        <v>-168876992</v>
      </c>
      <c r="I37" s="34"/>
      <c r="J37" s="270">
        <f>SUM(J10:J36)</f>
        <v>-138763148</v>
      </c>
    </row>
    <row r="38" spans="1:15" s="2" customFormat="1" ht="24.75" customHeight="1">
      <c r="A38" s="1" t="s">
        <v>128</v>
      </c>
      <c r="B38" s="82"/>
      <c r="C38" s="13"/>
      <c r="D38" s="13"/>
      <c r="E38" s="13"/>
      <c r="F38" s="13"/>
      <c r="G38" s="13"/>
      <c r="H38" s="13"/>
      <c r="I38" s="13"/>
      <c r="J38" s="13"/>
      <c r="L38" s="17"/>
      <c r="M38" s="6"/>
      <c r="N38" s="6"/>
      <c r="O38" s="6"/>
    </row>
    <row r="39" spans="1:15" s="2" customFormat="1">
      <c r="A39" s="230" t="s">
        <v>69</v>
      </c>
      <c r="B39" s="82"/>
      <c r="C39" s="13"/>
      <c r="D39" s="13"/>
      <c r="E39" s="13"/>
      <c r="F39" s="13"/>
      <c r="G39" s="13"/>
      <c r="H39" s="13"/>
      <c r="I39" s="13"/>
      <c r="J39" s="13"/>
    </row>
    <row r="40" spans="1:15" s="2" customFormat="1" ht="13.5" customHeight="1">
      <c r="A40" s="221"/>
      <c r="B40" s="319"/>
      <c r="C40" s="290"/>
      <c r="D40" s="290"/>
      <c r="E40" s="290"/>
      <c r="F40" s="302"/>
      <c r="G40" s="290"/>
      <c r="H40" s="290"/>
      <c r="I40" s="290"/>
      <c r="J40" s="302"/>
    </row>
    <row r="41" spans="1:15" s="6" customFormat="1" ht="21.75" customHeight="1">
      <c r="A41" s="26"/>
      <c r="B41" s="32"/>
      <c r="C41" s="27"/>
      <c r="D41" s="525" t="s">
        <v>1</v>
      </c>
      <c r="E41" s="525"/>
      <c r="F41" s="525"/>
      <c r="G41" s="27"/>
      <c r="H41" s="525" t="s">
        <v>19</v>
      </c>
      <c r="I41" s="525"/>
      <c r="J41" s="525"/>
      <c r="L41" s="2"/>
      <c r="M41" s="2"/>
      <c r="N41" s="2"/>
      <c r="O41" s="2"/>
    </row>
    <row r="42" spans="1:15" s="6" customFormat="1" ht="21.75" customHeight="1">
      <c r="A42" s="26"/>
      <c r="B42" s="32"/>
      <c r="C42" s="27"/>
      <c r="D42" s="553" t="s">
        <v>37</v>
      </c>
      <c r="E42" s="553"/>
      <c r="F42" s="553"/>
      <c r="G42" s="27"/>
      <c r="H42" s="553" t="s">
        <v>37</v>
      </c>
      <c r="I42" s="553"/>
      <c r="J42" s="553"/>
      <c r="L42" s="2"/>
      <c r="M42" s="2"/>
      <c r="N42" s="2"/>
      <c r="O42" s="2"/>
    </row>
    <row r="43" spans="1:15" s="6" customFormat="1" ht="21.75" customHeight="1">
      <c r="A43" s="26"/>
      <c r="B43" s="32"/>
      <c r="C43" s="27"/>
      <c r="D43" s="533" t="s">
        <v>92</v>
      </c>
      <c r="E43" s="533"/>
      <c r="F43" s="533"/>
      <c r="G43" s="118"/>
      <c r="H43" s="533" t="s">
        <v>92</v>
      </c>
      <c r="I43" s="533"/>
      <c r="J43" s="533"/>
      <c r="L43" s="299"/>
      <c r="M43" s="299"/>
      <c r="N43" s="299"/>
      <c r="O43" s="299"/>
    </row>
    <row r="44" spans="1:15" s="6" customFormat="1" ht="21.75" customHeight="1">
      <c r="A44" s="26"/>
      <c r="B44" s="28" t="s">
        <v>4</v>
      </c>
      <c r="C44" s="29"/>
      <c r="D44" s="411" t="s">
        <v>211</v>
      </c>
      <c r="E44" s="411"/>
      <c r="F44" s="411" t="s">
        <v>179</v>
      </c>
      <c r="G44" s="411"/>
      <c r="H44" s="411" t="s">
        <v>211</v>
      </c>
      <c r="I44" s="411"/>
      <c r="J44" s="411" t="s">
        <v>179</v>
      </c>
    </row>
    <row r="45" spans="1:15" s="6" customFormat="1" ht="21.75" customHeight="1">
      <c r="A45" s="26"/>
      <c r="B45" s="318"/>
      <c r="C45" s="29"/>
      <c r="D45" s="526" t="s">
        <v>5</v>
      </c>
      <c r="E45" s="526"/>
      <c r="F45" s="526"/>
      <c r="G45" s="526"/>
      <c r="H45" s="526"/>
      <c r="I45" s="526"/>
      <c r="J45" s="526"/>
    </row>
    <row r="46" spans="1:15" s="6" customFormat="1" ht="21.75" customHeight="1">
      <c r="A46" s="51" t="s">
        <v>73</v>
      </c>
      <c r="B46" s="297"/>
      <c r="D46" s="52"/>
      <c r="E46" s="52"/>
      <c r="F46" s="52"/>
      <c r="G46" s="34"/>
      <c r="H46" s="52"/>
      <c r="I46" s="12"/>
      <c r="J46" s="52"/>
    </row>
    <row r="47" spans="1:15" s="6" customFormat="1" ht="21.75" customHeight="1">
      <c r="A47" s="48" t="s">
        <v>8</v>
      </c>
      <c r="B47" s="297"/>
      <c r="D47" s="34">
        <v>25298530</v>
      </c>
      <c r="E47" s="34"/>
      <c r="F47" s="34">
        <v>254673280</v>
      </c>
      <c r="G47" s="34"/>
      <c r="H47" s="34">
        <v>-9224153</v>
      </c>
      <c r="I47" s="34"/>
      <c r="J47" s="34">
        <v>269070264</v>
      </c>
      <c r="K47" s="17"/>
    </row>
    <row r="48" spans="1:15" s="6" customFormat="1" ht="21.75" hidden="1" customHeight="1">
      <c r="A48" s="48" t="s">
        <v>115</v>
      </c>
      <c r="B48" s="297"/>
      <c r="D48" s="231"/>
      <c r="E48" s="34"/>
      <c r="F48" s="231">
        <v>0</v>
      </c>
      <c r="G48" s="34"/>
      <c r="H48" s="40">
        <v>0</v>
      </c>
      <c r="I48" s="34"/>
      <c r="J48" s="40">
        <v>0</v>
      </c>
      <c r="K48" s="17"/>
    </row>
    <row r="49" spans="1:13" s="6" customFormat="1" ht="21.75" customHeight="1">
      <c r="A49" s="48" t="s">
        <v>162</v>
      </c>
      <c r="B49" s="297"/>
      <c r="D49" s="34">
        <v>5657070</v>
      </c>
      <c r="E49" s="34"/>
      <c r="F49" s="34">
        <v>11412985</v>
      </c>
      <c r="G49" s="34"/>
      <c r="H49" s="34">
        <v>15825514</v>
      </c>
      <c r="I49" s="34"/>
      <c r="J49" s="34">
        <v>11805796</v>
      </c>
      <c r="K49" s="17"/>
    </row>
    <row r="50" spans="1:13" s="6" customFormat="1" ht="21.75" customHeight="1">
      <c r="A50" s="48" t="s">
        <v>9</v>
      </c>
      <c r="B50" s="297"/>
      <c r="D50" s="34">
        <v>-1043982</v>
      </c>
      <c r="E50" s="34"/>
      <c r="F50" s="34">
        <v>132760808</v>
      </c>
      <c r="G50" s="34"/>
      <c r="H50" s="34">
        <v>46753743</v>
      </c>
      <c r="I50" s="34"/>
      <c r="J50" s="34">
        <v>156201335</v>
      </c>
      <c r="K50" s="17"/>
    </row>
    <row r="51" spans="1:13" s="6" customFormat="1" ht="21.75" customHeight="1">
      <c r="A51" s="48" t="s">
        <v>10</v>
      </c>
      <c r="B51" s="297"/>
      <c r="D51" s="34">
        <v>-9107137</v>
      </c>
      <c r="E51" s="34"/>
      <c r="F51" s="34">
        <v>1208805</v>
      </c>
      <c r="G51" s="34"/>
      <c r="H51" s="34">
        <v>-5117642</v>
      </c>
      <c r="I51" s="34"/>
      <c r="J51" s="34">
        <v>3835501</v>
      </c>
      <c r="K51" s="17"/>
    </row>
    <row r="52" spans="1:13" s="6" customFormat="1" ht="21.75" customHeight="1">
      <c r="A52" s="48" t="s">
        <v>245</v>
      </c>
      <c r="B52" s="297"/>
      <c r="D52" s="34">
        <v>-18833608</v>
      </c>
      <c r="E52" s="34"/>
      <c r="F52" s="231">
        <v>0</v>
      </c>
      <c r="G52" s="34"/>
      <c r="H52" s="231">
        <v>0</v>
      </c>
      <c r="I52" s="34"/>
      <c r="J52" s="231">
        <v>0</v>
      </c>
      <c r="K52" s="17"/>
    </row>
    <row r="53" spans="1:13" s="6" customFormat="1" ht="21.75" customHeight="1">
      <c r="A53" s="48" t="s">
        <v>15</v>
      </c>
      <c r="B53" s="297"/>
      <c r="D53" s="53">
        <v>867348</v>
      </c>
      <c r="E53" s="34"/>
      <c r="F53" s="53">
        <v>-888245</v>
      </c>
      <c r="G53" s="34"/>
      <c r="H53" s="53">
        <v>3457741</v>
      </c>
      <c r="I53" s="34"/>
      <c r="J53" s="53">
        <v>-291812</v>
      </c>
      <c r="K53" s="17"/>
    </row>
    <row r="54" spans="1:13" s="6" customFormat="1" ht="21.75" customHeight="1">
      <c r="A54" s="48" t="s">
        <v>22</v>
      </c>
      <c r="B54" s="297"/>
      <c r="D54" s="53">
        <v>29337714</v>
      </c>
      <c r="E54" s="34"/>
      <c r="F54" s="53">
        <v>-2484561</v>
      </c>
      <c r="G54" s="34"/>
      <c r="H54" s="34">
        <v>23012222</v>
      </c>
      <c r="I54" s="34"/>
      <c r="J54" s="34">
        <v>-7481595</v>
      </c>
      <c r="K54" s="17"/>
    </row>
    <row r="55" spans="1:13" s="6" customFormat="1" ht="21.75" customHeight="1">
      <c r="A55" s="48" t="s">
        <v>163</v>
      </c>
      <c r="B55" s="297"/>
      <c r="D55" s="53">
        <v>67574141</v>
      </c>
      <c r="E55" s="34"/>
      <c r="F55" s="53">
        <v>-67501799</v>
      </c>
      <c r="G55" s="34"/>
      <c r="H55" s="34">
        <v>-15977980</v>
      </c>
      <c r="I55" s="34"/>
      <c r="J55" s="34">
        <v>-66656999</v>
      </c>
      <c r="K55" s="17"/>
    </row>
    <row r="56" spans="1:13" s="6" customFormat="1" ht="21.75" customHeight="1">
      <c r="A56" s="48" t="s">
        <v>127</v>
      </c>
      <c r="B56" s="297">
        <v>21</v>
      </c>
      <c r="D56" s="34">
        <v>-58682</v>
      </c>
      <c r="E56" s="34"/>
      <c r="F56" s="53">
        <v>-143270</v>
      </c>
      <c r="G56" s="34"/>
      <c r="H56" s="34">
        <v>-58682</v>
      </c>
      <c r="I56" s="34"/>
      <c r="J56" s="34">
        <v>-143270</v>
      </c>
      <c r="K56" s="17"/>
    </row>
    <row r="57" spans="1:13" s="6" customFormat="1" ht="21.75" customHeight="1">
      <c r="A57" s="48" t="s">
        <v>24</v>
      </c>
      <c r="B57" s="297"/>
      <c r="D57" s="34">
        <v>954651</v>
      </c>
      <c r="E57" s="34"/>
      <c r="F57" s="34">
        <v>-1144349</v>
      </c>
      <c r="G57" s="34"/>
      <c r="H57" s="34">
        <v>18168</v>
      </c>
      <c r="I57" s="34"/>
      <c r="J57" s="34">
        <v>-1495396</v>
      </c>
      <c r="K57" s="17"/>
    </row>
    <row r="58" spans="1:13" s="6" customFormat="1" ht="21.75" customHeight="1">
      <c r="A58" s="48" t="s">
        <v>126</v>
      </c>
      <c r="B58" s="297"/>
      <c r="D58" s="426">
        <v>-85200</v>
      </c>
      <c r="E58" s="34"/>
      <c r="F58" s="337">
        <v>0</v>
      </c>
      <c r="G58" s="34"/>
      <c r="H58" s="426">
        <v>-85200</v>
      </c>
      <c r="I58" s="34"/>
      <c r="J58" s="313">
        <v>0</v>
      </c>
      <c r="K58" s="17"/>
    </row>
    <row r="59" spans="1:13" s="6" customFormat="1" ht="21.75" customHeight="1">
      <c r="A59" s="48" t="s">
        <v>178</v>
      </c>
      <c r="B59" s="297"/>
      <c r="D59" s="34">
        <f>SUM(D37,D47:D58)</f>
        <v>-95781201</v>
      </c>
      <c r="E59" s="34"/>
      <c r="F59" s="252">
        <f>SUM(F37,F47:F58)</f>
        <v>209470226</v>
      </c>
      <c r="G59" s="34"/>
      <c r="H59" s="34">
        <f>SUM(H37,H47:H58)</f>
        <v>-110273261</v>
      </c>
      <c r="I59" s="34"/>
      <c r="J59" s="34">
        <f>SUM(J37,J47:J58)</f>
        <v>226080676</v>
      </c>
      <c r="K59" s="17"/>
      <c r="L59" s="17"/>
    </row>
    <row r="60" spans="1:13" s="6" customFormat="1" ht="21.75" customHeight="1">
      <c r="A60" s="48" t="s">
        <v>74</v>
      </c>
      <c r="B60" s="297"/>
      <c r="D60" s="34">
        <v>-5987224</v>
      </c>
      <c r="E60" s="34"/>
      <c r="F60" s="34">
        <v>-1601423</v>
      </c>
      <c r="G60" s="34"/>
      <c r="H60" s="34">
        <v>-298899</v>
      </c>
      <c r="I60" s="34"/>
      <c r="J60" s="34">
        <v>-166829</v>
      </c>
      <c r="K60" s="17"/>
      <c r="L60" s="17"/>
    </row>
    <row r="61" spans="1:13" s="6" customFormat="1" ht="21.75" customHeight="1">
      <c r="A61" s="50" t="s">
        <v>194</v>
      </c>
      <c r="B61" s="297"/>
      <c r="D61" s="36">
        <f>SUM(D59:D60)</f>
        <v>-101768425</v>
      </c>
      <c r="E61" s="35"/>
      <c r="F61" s="236">
        <f>SUM(F59:F60)</f>
        <v>207868803</v>
      </c>
      <c r="G61" s="35"/>
      <c r="H61" s="36">
        <f>SUM(H59:H60)</f>
        <v>-110572160</v>
      </c>
      <c r="I61" s="35"/>
      <c r="J61" s="36">
        <f>SUM(J59:J60)</f>
        <v>225913847</v>
      </c>
      <c r="K61" s="54"/>
      <c r="L61" s="17"/>
      <c r="M61" s="6">
        <f>D61-D10</f>
        <v>283498092</v>
      </c>
    </row>
    <row r="62" spans="1:13" s="280" customFormat="1" ht="13.5" customHeight="1">
      <c r="A62" s="279"/>
      <c r="B62" s="319"/>
      <c r="C62" s="290"/>
      <c r="D62" s="290"/>
      <c r="E62" s="290"/>
      <c r="F62" s="412"/>
      <c r="G62" s="290"/>
      <c r="H62" s="290"/>
      <c r="I62" s="290"/>
      <c r="J62" s="412"/>
    </row>
    <row r="63" spans="1:13" s="6" customFormat="1" ht="21.75" customHeight="1">
      <c r="A63" s="55" t="s">
        <v>75</v>
      </c>
      <c r="B63" s="297"/>
      <c r="D63" s="56"/>
      <c r="E63" s="57"/>
      <c r="F63" s="56"/>
      <c r="G63" s="17"/>
      <c r="H63" s="56"/>
      <c r="I63" s="17"/>
      <c r="J63" s="56"/>
      <c r="K63" s="17"/>
    </row>
    <row r="64" spans="1:13" s="6" customFormat="1" ht="21.75" hidden="1" customHeight="1">
      <c r="A64" s="256" t="s">
        <v>176</v>
      </c>
      <c r="B64" s="297"/>
      <c r="D64" s="334"/>
      <c r="E64" s="34"/>
      <c r="F64" s="334">
        <v>0</v>
      </c>
      <c r="G64" s="34"/>
      <c r="H64" s="40">
        <v>0</v>
      </c>
      <c r="I64" s="34"/>
      <c r="J64" s="231">
        <v>0</v>
      </c>
    </row>
    <row r="65" spans="1:15" s="6" customFormat="1" ht="21.75" customHeight="1">
      <c r="A65" s="29" t="s">
        <v>173</v>
      </c>
      <c r="B65" s="297"/>
      <c r="D65" s="231">
        <v>0</v>
      </c>
      <c r="E65" s="57"/>
      <c r="F65" s="53">
        <v>125045396</v>
      </c>
      <c r="G65" s="17"/>
      <c r="H65" s="40">
        <v>0</v>
      </c>
      <c r="I65" s="17"/>
      <c r="J65" s="53">
        <v>133295396</v>
      </c>
      <c r="K65" s="17"/>
    </row>
    <row r="66" spans="1:15" s="6" customFormat="1" ht="21.75" customHeight="1">
      <c r="A66" s="6" t="s">
        <v>222</v>
      </c>
      <c r="B66" s="297"/>
      <c r="D66" s="53">
        <v>24600000</v>
      </c>
      <c r="E66" s="52"/>
      <c r="F66" s="53">
        <v>30200000</v>
      </c>
      <c r="G66" s="34"/>
      <c r="H66" s="53">
        <v>25600000</v>
      </c>
      <c r="I66" s="12"/>
      <c r="J66" s="53">
        <v>31000000</v>
      </c>
      <c r="L66" s="17"/>
    </row>
    <row r="67" spans="1:15" s="6" customFormat="1" ht="21.75" customHeight="1">
      <c r="A67" s="6" t="s">
        <v>185</v>
      </c>
      <c r="B67" s="297"/>
      <c r="D67" s="231">
        <v>0</v>
      </c>
      <c r="E67" s="52"/>
      <c r="F67" s="53">
        <v>180240000</v>
      </c>
      <c r="G67" s="34"/>
      <c r="H67" s="40">
        <v>0</v>
      </c>
      <c r="I67" s="12"/>
      <c r="J67" s="53">
        <v>180240000</v>
      </c>
      <c r="L67" s="17"/>
    </row>
    <row r="68" spans="1:15" s="6" customFormat="1" ht="21.75" customHeight="1">
      <c r="A68" s="6" t="s">
        <v>148</v>
      </c>
      <c r="B68" s="297" t="s">
        <v>254</v>
      </c>
      <c r="D68" s="334">
        <v>27500000</v>
      </c>
      <c r="E68" s="52"/>
      <c r="F68" s="231">
        <v>0</v>
      </c>
      <c r="G68" s="34"/>
      <c r="H68" s="334">
        <v>27500000</v>
      </c>
      <c r="I68" s="12"/>
      <c r="J68" s="231">
        <v>0</v>
      </c>
      <c r="L68" s="17"/>
    </row>
    <row r="69" spans="1:15" s="6" customFormat="1" ht="21.75" customHeight="1">
      <c r="A69" s="29" t="s">
        <v>106</v>
      </c>
      <c r="B69" s="297">
        <v>14</v>
      </c>
      <c r="D69" s="231">
        <v>0</v>
      </c>
      <c r="E69" s="34"/>
      <c r="F69" s="231">
        <v>0</v>
      </c>
      <c r="G69" s="34"/>
      <c r="H69" s="53">
        <v>-41400000</v>
      </c>
      <c r="I69" s="34"/>
      <c r="J69" s="53">
        <v>-19175075</v>
      </c>
      <c r="K69" s="17"/>
    </row>
    <row r="70" spans="1:15" s="6" customFormat="1" ht="21.75" customHeight="1">
      <c r="A70" s="29" t="s">
        <v>244</v>
      </c>
      <c r="B70" s="297"/>
      <c r="D70" s="53">
        <v>-42838224</v>
      </c>
      <c r="E70" s="34"/>
      <c r="F70" s="231">
        <v>0</v>
      </c>
      <c r="G70" s="34"/>
      <c r="H70" s="40">
        <v>0</v>
      </c>
      <c r="I70" s="34"/>
      <c r="J70" s="231">
        <v>0</v>
      </c>
      <c r="K70" s="17"/>
    </row>
    <row r="71" spans="1:15" s="6" customFormat="1" ht="21.75" customHeight="1">
      <c r="A71" s="29" t="s">
        <v>186</v>
      </c>
      <c r="B71" s="297">
        <v>13</v>
      </c>
      <c r="D71" s="53">
        <v>-29767800</v>
      </c>
      <c r="E71" s="34"/>
      <c r="F71" s="53">
        <v>-9836900</v>
      </c>
      <c r="G71" s="34"/>
      <c r="H71" s="53">
        <v>-29767800</v>
      </c>
      <c r="I71" s="34"/>
      <c r="J71" s="53">
        <v>-9836900</v>
      </c>
      <c r="K71" s="17"/>
    </row>
    <row r="72" spans="1:15" s="6" customFormat="1" ht="21.75" customHeight="1">
      <c r="A72" s="29" t="s">
        <v>169</v>
      </c>
      <c r="B72" s="297">
        <v>13</v>
      </c>
      <c r="D72" s="231">
        <v>0</v>
      </c>
      <c r="E72" s="34"/>
      <c r="F72" s="53">
        <v>-10125000</v>
      </c>
      <c r="G72" s="34"/>
      <c r="H72" s="40">
        <v>0</v>
      </c>
      <c r="I72" s="34"/>
      <c r="J72" s="53">
        <v>-10125000</v>
      </c>
      <c r="K72" s="17"/>
    </row>
    <row r="73" spans="1:15" s="6" customFormat="1" ht="21.75" customHeight="1">
      <c r="A73" s="29" t="s">
        <v>187</v>
      </c>
      <c r="B73" s="297">
        <v>8</v>
      </c>
      <c r="D73" s="231">
        <v>0</v>
      </c>
      <c r="E73" s="34"/>
      <c r="F73" s="53">
        <v>-296842000</v>
      </c>
      <c r="G73" s="34"/>
      <c r="H73" s="40">
        <v>0</v>
      </c>
      <c r="I73" s="34"/>
      <c r="J73" s="53">
        <v>-296842000</v>
      </c>
      <c r="K73" s="17"/>
    </row>
    <row r="74" spans="1:15" s="6" customFormat="1" ht="21.75" customHeight="1">
      <c r="A74" s="29" t="s">
        <v>76</v>
      </c>
      <c r="B74" s="297"/>
      <c r="D74" s="53">
        <v>-7876308</v>
      </c>
      <c r="E74" s="34"/>
      <c r="F74" s="53">
        <v>-6816553</v>
      </c>
      <c r="G74" s="34"/>
      <c r="H74" s="53">
        <v>-2647378.19</v>
      </c>
      <c r="I74" s="34"/>
      <c r="J74" s="53">
        <v>-3441384</v>
      </c>
    </row>
    <row r="75" spans="1:15" s="6" customFormat="1" ht="21.75" customHeight="1">
      <c r="A75" s="48" t="s">
        <v>96</v>
      </c>
      <c r="B75" s="297"/>
      <c r="D75" s="34">
        <v>3096898</v>
      </c>
      <c r="E75" s="34"/>
      <c r="F75" s="34">
        <v>1373661</v>
      </c>
      <c r="G75" s="34"/>
      <c r="H75" s="34">
        <v>1594018.69</v>
      </c>
      <c r="I75" s="34"/>
      <c r="J75" s="34">
        <v>677664</v>
      </c>
      <c r="L75" s="17"/>
      <c r="M75" s="17"/>
      <c r="N75" s="17"/>
      <c r="O75" s="17"/>
    </row>
    <row r="76" spans="1:15" s="6" customFormat="1" ht="21.75" customHeight="1">
      <c r="A76" s="48" t="s">
        <v>205</v>
      </c>
      <c r="B76" s="297"/>
      <c r="D76" s="231">
        <v>0</v>
      </c>
      <c r="E76" s="34"/>
      <c r="F76" s="34">
        <v>1383333</v>
      </c>
      <c r="G76" s="34"/>
      <c r="H76" s="40">
        <v>0</v>
      </c>
      <c r="I76" s="34"/>
      <c r="J76" s="252">
        <v>1383333</v>
      </c>
      <c r="L76" s="17"/>
      <c r="M76" s="17"/>
      <c r="N76" s="17"/>
      <c r="O76" s="17"/>
    </row>
    <row r="77" spans="1:15" s="6" customFormat="1" ht="21.75" customHeight="1">
      <c r="A77" s="29" t="s">
        <v>91</v>
      </c>
      <c r="B77" s="297"/>
      <c r="D77" s="34">
        <v>-39318720</v>
      </c>
      <c r="E77" s="34"/>
      <c r="F77" s="34">
        <v>-342200</v>
      </c>
      <c r="G77" s="34"/>
      <c r="H77" s="34">
        <v>-12135000</v>
      </c>
      <c r="I77" s="34"/>
      <c r="J77" s="34">
        <v>-90000</v>
      </c>
    </row>
    <row r="78" spans="1:15" s="6" customFormat="1" ht="21.75" customHeight="1">
      <c r="A78" s="29" t="s">
        <v>220</v>
      </c>
      <c r="B78" s="297"/>
      <c r="D78" s="34">
        <v>30625.1</v>
      </c>
      <c r="E78" s="34"/>
      <c r="F78" s="231">
        <v>0</v>
      </c>
      <c r="G78" s="34"/>
      <c r="H78" s="34">
        <v>30625.1</v>
      </c>
      <c r="I78" s="34"/>
      <c r="J78" s="252">
        <v>0</v>
      </c>
    </row>
    <row r="79" spans="1:15" s="6" customFormat="1" ht="21.75" customHeight="1">
      <c r="A79" s="48" t="s">
        <v>114</v>
      </c>
      <c r="B79" s="297"/>
      <c r="D79" s="53">
        <v>3413208</v>
      </c>
      <c r="E79" s="57"/>
      <c r="F79" s="53">
        <v>1665880</v>
      </c>
      <c r="G79" s="17"/>
      <c r="H79" s="40">
        <v>0</v>
      </c>
      <c r="I79" s="17"/>
      <c r="J79" s="53">
        <v>4761733</v>
      </c>
      <c r="K79" s="17"/>
    </row>
    <row r="80" spans="1:15" s="6" customFormat="1" ht="21.75" customHeight="1">
      <c r="A80" s="50" t="s">
        <v>195</v>
      </c>
      <c r="B80" s="297"/>
      <c r="D80" s="58">
        <f>SUM(D64:D79)</f>
        <v>-61160320.899999999</v>
      </c>
      <c r="E80" s="59"/>
      <c r="F80" s="336">
        <f>SUM(F64:F79)</f>
        <v>15945617</v>
      </c>
      <c r="G80" s="35"/>
      <c r="H80" s="58">
        <f>SUM(H64:H79)</f>
        <v>-31225534.399999999</v>
      </c>
      <c r="I80" s="60"/>
      <c r="J80" s="58">
        <f>SUM(J64:J79)</f>
        <v>11847767</v>
      </c>
    </row>
    <row r="81" spans="1:15" s="42" customFormat="1" ht="21.75" customHeight="1">
      <c r="A81" s="44"/>
      <c r="B81" s="319"/>
      <c r="C81" s="33"/>
      <c r="D81" s="291"/>
      <c r="E81" s="33"/>
      <c r="F81" s="291"/>
      <c r="G81" s="223"/>
      <c r="H81" s="222"/>
      <c r="I81" s="43"/>
      <c r="J81" s="222"/>
      <c r="K81" s="43"/>
      <c r="L81" s="13"/>
      <c r="M81" s="13"/>
      <c r="N81" s="13"/>
      <c r="O81" s="13"/>
    </row>
    <row r="82" spans="1:15" s="42" customFormat="1" ht="24.75" customHeight="1">
      <c r="A82" s="1" t="s">
        <v>128</v>
      </c>
      <c r="B82" s="319"/>
      <c r="C82" s="33"/>
      <c r="D82" s="254"/>
      <c r="E82" s="292"/>
      <c r="F82" s="254"/>
      <c r="G82" s="237"/>
      <c r="H82" s="237" t="e">
        <f>H111-'BS 10-12'!#REF!</f>
        <v>#REF!</v>
      </c>
      <c r="I82" s="238"/>
      <c r="J82" s="237">
        <f>J111-'BS 10-12'!L9</f>
        <v>0</v>
      </c>
      <c r="K82" s="43"/>
      <c r="L82" s="13"/>
      <c r="M82" s="13"/>
      <c r="N82" s="13"/>
      <c r="O82" s="13"/>
    </row>
    <row r="83" spans="1:15" s="42" customFormat="1">
      <c r="A83" s="230" t="s">
        <v>69</v>
      </c>
      <c r="B83" s="319"/>
      <c r="C83" s="33"/>
      <c r="D83" s="254"/>
      <c r="E83" s="292"/>
      <c r="F83" s="254"/>
      <c r="G83" s="237"/>
      <c r="H83" s="237"/>
      <c r="I83" s="238"/>
      <c r="J83" s="237"/>
      <c r="K83" s="43"/>
      <c r="L83" s="13"/>
      <c r="M83" s="13"/>
      <c r="N83" s="13"/>
      <c r="O83" s="13"/>
    </row>
    <row r="84" spans="1:15" s="285" customFormat="1" ht="13.5" customHeight="1">
      <c r="A84" s="286"/>
      <c r="B84" s="319"/>
      <c r="C84" s="290"/>
      <c r="D84" s="290"/>
      <c r="E84" s="290"/>
      <c r="F84" s="302"/>
      <c r="G84" s="286"/>
      <c r="H84" s="286"/>
      <c r="I84" s="286"/>
      <c r="J84" s="302"/>
    </row>
    <row r="85" spans="1:15" s="6" customFormat="1" ht="21.75" customHeight="1">
      <c r="A85" s="26"/>
      <c r="B85" s="32"/>
      <c r="C85" s="27"/>
      <c r="D85" s="525" t="s">
        <v>1</v>
      </c>
      <c r="E85" s="525"/>
      <c r="F85" s="525"/>
      <c r="G85" s="27"/>
      <c r="H85" s="525" t="s">
        <v>19</v>
      </c>
      <c r="I85" s="525"/>
      <c r="J85" s="525"/>
      <c r="L85" s="285"/>
      <c r="M85" s="285"/>
      <c r="N85" s="285"/>
      <c r="O85" s="285"/>
    </row>
    <row r="86" spans="1:15" s="6" customFormat="1" ht="21.75" customHeight="1">
      <c r="A86" s="26"/>
      <c r="B86" s="32"/>
      <c r="C86" s="27"/>
      <c r="D86" s="553" t="s">
        <v>37</v>
      </c>
      <c r="E86" s="553"/>
      <c r="F86" s="553"/>
      <c r="G86" s="27"/>
      <c r="H86" s="553" t="s">
        <v>37</v>
      </c>
      <c r="I86" s="553"/>
      <c r="J86" s="553"/>
      <c r="L86" s="285"/>
      <c r="M86" s="285"/>
      <c r="N86" s="285"/>
      <c r="O86" s="285"/>
    </row>
    <row r="87" spans="1:15" s="6" customFormat="1" ht="21.75" customHeight="1">
      <c r="A87" s="26"/>
      <c r="B87" s="32"/>
      <c r="C87" s="27"/>
      <c r="D87" s="533" t="s">
        <v>92</v>
      </c>
      <c r="E87" s="533"/>
      <c r="F87" s="533"/>
      <c r="G87" s="118"/>
      <c r="H87" s="533" t="s">
        <v>92</v>
      </c>
      <c r="I87" s="533"/>
      <c r="J87" s="533"/>
      <c r="L87" s="299"/>
      <c r="M87" s="299"/>
      <c r="N87" s="299"/>
      <c r="O87" s="299"/>
    </row>
    <row r="88" spans="1:15" s="6" customFormat="1" ht="21.75" customHeight="1">
      <c r="A88" s="26"/>
      <c r="B88" s="28" t="s">
        <v>4</v>
      </c>
      <c r="C88" s="29"/>
      <c r="D88" s="411" t="s">
        <v>211</v>
      </c>
      <c r="E88" s="411"/>
      <c r="F88" s="411" t="s">
        <v>179</v>
      </c>
      <c r="G88" s="411"/>
      <c r="H88" s="411" t="s">
        <v>211</v>
      </c>
      <c r="I88" s="411"/>
      <c r="J88" s="411" t="s">
        <v>179</v>
      </c>
    </row>
    <row r="89" spans="1:15" s="6" customFormat="1" ht="21.75" customHeight="1">
      <c r="A89" s="26"/>
      <c r="B89" s="318"/>
      <c r="C89" s="29"/>
      <c r="D89" s="526" t="s">
        <v>5</v>
      </c>
      <c r="E89" s="526"/>
      <c r="F89" s="526"/>
      <c r="G89" s="526"/>
      <c r="H89" s="526"/>
      <c r="I89" s="526"/>
      <c r="J89" s="526"/>
    </row>
    <row r="90" spans="1:15" s="6" customFormat="1" ht="21.75" customHeight="1">
      <c r="A90" s="61" t="s">
        <v>77</v>
      </c>
      <c r="B90" s="297"/>
      <c r="D90" s="62"/>
      <c r="E90" s="52"/>
      <c r="F90" s="62"/>
      <c r="G90" s="34"/>
      <c r="H90" s="62"/>
      <c r="I90" s="12"/>
      <c r="J90" s="62"/>
    </row>
    <row r="91" spans="1:15" s="6" customFormat="1" ht="21.75" customHeight="1">
      <c r="A91" s="48" t="s">
        <v>80</v>
      </c>
      <c r="B91" s="297"/>
      <c r="D91" s="34">
        <v>-727153</v>
      </c>
      <c r="E91" s="34"/>
      <c r="F91" s="34">
        <v>-1208038</v>
      </c>
      <c r="G91" s="34"/>
      <c r="H91" s="34">
        <v>-266580</v>
      </c>
      <c r="I91" s="34"/>
      <c r="J91" s="34">
        <v>-3625152</v>
      </c>
      <c r="K91" s="17"/>
      <c r="L91" s="17"/>
    </row>
    <row r="92" spans="1:15" s="6" customFormat="1" ht="21.75" customHeight="1">
      <c r="A92" s="29" t="s">
        <v>188</v>
      </c>
      <c r="B92" s="297"/>
      <c r="D92" s="34"/>
      <c r="E92" s="34"/>
      <c r="F92" s="34"/>
      <c r="G92" s="34"/>
      <c r="H92" s="34"/>
      <c r="I92" s="34"/>
      <c r="J92" s="34"/>
      <c r="K92" s="17"/>
      <c r="L92" s="17"/>
    </row>
    <row r="93" spans="1:15" s="6" customFormat="1" ht="21.75" customHeight="1">
      <c r="A93" s="271" t="s">
        <v>208</v>
      </c>
      <c r="B93" s="297"/>
      <c r="D93" s="252">
        <v>0</v>
      </c>
      <c r="E93" s="34"/>
      <c r="F93" s="34">
        <v>-31165830</v>
      </c>
      <c r="G93" s="34"/>
      <c r="H93" s="40">
        <v>0</v>
      </c>
      <c r="I93" s="34"/>
      <c r="J93" s="34">
        <v>-31165830</v>
      </c>
    </row>
    <row r="94" spans="1:15" s="6" customFormat="1" ht="21.75" customHeight="1">
      <c r="A94" s="38" t="s">
        <v>156</v>
      </c>
      <c r="B94" s="297"/>
      <c r="D94" s="252">
        <v>0</v>
      </c>
      <c r="E94" s="52"/>
      <c r="F94" s="252">
        <v>0</v>
      </c>
      <c r="G94" s="34"/>
      <c r="H94" s="40">
        <v>0</v>
      </c>
      <c r="I94" s="12"/>
      <c r="J94" s="252">
        <v>0</v>
      </c>
    </row>
    <row r="95" spans="1:15" s="6" customFormat="1" ht="21.75" customHeight="1">
      <c r="A95" s="38" t="s">
        <v>175</v>
      </c>
      <c r="B95" s="297"/>
      <c r="D95" s="252">
        <v>0</v>
      </c>
      <c r="E95" s="52">
        <v>0</v>
      </c>
      <c r="F95" s="37">
        <v>-5500000</v>
      </c>
      <c r="G95" s="34"/>
      <c r="H95" s="40">
        <v>0</v>
      </c>
      <c r="I95" s="12"/>
      <c r="J95" s="37">
        <v>-61600000</v>
      </c>
    </row>
    <row r="96" spans="1:15" s="6" customFormat="1" ht="21.75" hidden="1" customHeight="1">
      <c r="A96" s="48" t="s">
        <v>83</v>
      </c>
      <c r="B96" s="297"/>
      <c r="D96" s="252"/>
      <c r="E96" s="52"/>
      <c r="F96" s="252">
        <v>0</v>
      </c>
      <c r="G96" s="34"/>
      <c r="H96" s="40"/>
      <c r="I96" s="12"/>
      <c r="J96" s="40">
        <v>0</v>
      </c>
    </row>
    <row r="97" spans="1:19" s="6" customFormat="1" ht="21.75" customHeight="1">
      <c r="A97" s="29" t="s">
        <v>81</v>
      </c>
      <c r="B97" s="297"/>
      <c r="D97" s="34">
        <v>-1905396</v>
      </c>
      <c r="E97" s="52"/>
      <c r="F97" s="34">
        <v>-2068565</v>
      </c>
      <c r="G97" s="34"/>
      <c r="H97" s="34">
        <v>-1098328</v>
      </c>
      <c r="I97" s="12"/>
      <c r="J97" s="34">
        <v>-1014409</v>
      </c>
    </row>
    <row r="98" spans="1:19" s="6" customFormat="1" ht="21.6" hidden="1" customHeight="1">
      <c r="A98" s="29" t="s">
        <v>89</v>
      </c>
      <c r="B98" s="297"/>
      <c r="D98" s="252"/>
      <c r="E98" s="52"/>
      <c r="F98" s="252">
        <v>0</v>
      </c>
      <c r="G98" s="34"/>
      <c r="H98" s="40"/>
      <c r="I98" s="12"/>
      <c r="J98" s="40">
        <v>0</v>
      </c>
    </row>
    <row r="99" spans="1:19" s="6" customFormat="1" ht="21.6" hidden="1" customHeight="1">
      <c r="A99" s="29" t="s">
        <v>158</v>
      </c>
      <c r="B99" s="297"/>
      <c r="D99" s="252"/>
      <c r="E99" s="52"/>
      <c r="F99" s="252"/>
      <c r="G99" s="34"/>
      <c r="H99" s="34"/>
      <c r="I99" s="12"/>
      <c r="J99" s="34"/>
    </row>
    <row r="100" spans="1:19" s="6" customFormat="1" ht="21.6" hidden="1" customHeight="1">
      <c r="A100" s="271" t="s">
        <v>159</v>
      </c>
      <c r="B100" s="297"/>
      <c r="D100" s="252"/>
      <c r="E100" s="52"/>
      <c r="F100" s="252">
        <v>0</v>
      </c>
      <c r="G100" s="34"/>
      <c r="H100" s="40"/>
      <c r="I100" s="12"/>
      <c r="J100" s="40">
        <v>0</v>
      </c>
    </row>
    <row r="101" spans="1:19" s="6" customFormat="1" ht="21.6" hidden="1" customHeight="1">
      <c r="A101" s="29" t="s">
        <v>157</v>
      </c>
      <c r="B101" s="297"/>
      <c r="D101" s="252"/>
      <c r="E101" s="52"/>
      <c r="F101" s="252">
        <v>0</v>
      </c>
      <c r="G101" s="34"/>
      <c r="H101" s="40"/>
      <c r="I101" s="12"/>
      <c r="J101" s="40">
        <v>0</v>
      </c>
    </row>
    <row r="102" spans="1:19" s="6" customFormat="1" ht="21.6" customHeight="1">
      <c r="A102" s="29" t="s">
        <v>236</v>
      </c>
      <c r="B102" s="297"/>
      <c r="D102" s="252"/>
      <c r="E102" s="52"/>
      <c r="F102" s="252"/>
      <c r="G102" s="34"/>
      <c r="H102" s="40"/>
      <c r="I102" s="12"/>
      <c r="J102" s="40"/>
    </row>
    <row r="103" spans="1:19" s="6" customFormat="1" ht="21.6" customHeight="1">
      <c r="A103" s="29" t="s">
        <v>237</v>
      </c>
      <c r="B103" s="297"/>
      <c r="D103" s="252">
        <v>0</v>
      </c>
      <c r="E103" s="52"/>
      <c r="F103" s="34">
        <v>-1800100</v>
      </c>
      <c r="G103" s="34"/>
      <c r="H103" s="40">
        <v>0</v>
      </c>
      <c r="I103" s="12"/>
      <c r="J103" s="40">
        <v>0</v>
      </c>
    </row>
    <row r="104" spans="1:19" s="6" customFormat="1" ht="21.75">
      <c r="A104" s="38" t="s">
        <v>141</v>
      </c>
      <c r="B104" s="297"/>
      <c r="D104" s="252"/>
      <c r="E104" s="52"/>
      <c r="F104" s="252"/>
      <c r="G104" s="34"/>
      <c r="H104" s="34"/>
      <c r="I104" s="12"/>
      <c r="J104" s="34"/>
    </row>
    <row r="105" spans="1:19" s="6" customFormat="1" ht="21.75" customHeight="1">
      <c r="A105" s="271" t="s">
        <v>102</v>
      </c>
      <c r="B105" s="297"/>
      <c r="D105" s="63">
        <v>23600000</v>
      </c>
      <c r="E105" s="52"/>
      <c r="F105" s="63">
        <v>15125025</v>
      </c>
      <c r="G105" s="34"/>
      <c r="H105" s="40">
        <v>0</v>
      </c>
      <c r="I105" s="12"/>
      <c r="J105" s="40">
        <v>0</v>
      </c>
    </row>
    <row r="106" spans="1:19" s="13" customFormat="1" ht="21.75" customHeight="1">
      <c r="A106" s="64" t="s">
        <v>196</v>
      </c>
      <c r="B106" s="321"/>
      <c r="C106" s="39"/>
      <c r="D106" s="36">
        <f>SUM(D91:D105)</f>
        <v>20967451</v>
      </c>
      <c r="E106" s="60"/>
      <c r="F106" s="36">
        <f>SUM(F91:F105)</f>
        <v>-26617508</v>
      </c>
      <c r="G106" s="60"/>
      <c r="H106" s="36">
        <f>SUM(H91:H105)</f>
        <v>-1364908</v>
      </c>
      <c r="I106" s="60"/>
      <c r="J106" s="36">
        <f>SUM(J91:J105)</f>
        <v>-97405391</v>
      </c>
    </row>
    <row r="107" spans="1:19" s="13" customFormat="1" ht="21.75" customHeight="1">
      <c r="A107" s="64"/>
      <c r="B107" s="321"/>
      <c r="C107" s="39"/>
      <c r="D107" s="35"/>
      <c r="E107" s="60"/>
      <c r="F107" s="35"/>
      <c r="G107" s="60"/>
      <c r="H107" s="35"/>
      <c r="I107" s="60"/>
      <c r="J107" s="35"/>
    </row>
    <row r="108" spans="1:19" s="13" customFormat="1" ht="21.75" customHeight="1">
      <c r="A108" s="41" t="s">
        <v>174</v>
      </c>
      <c r="B108" s="321"/>
      <c r="C108" s="39"/>
      <c r="D108" s="35">
        <f>SUM(D61,D80,D106)</f>
        <v>-141961294.90000001</v>
      </c>
      <c r="E108" s="35"/>
      <c r="F108" s="338">
        <f>SUM(F61,F80,F106)</f>
        <v>197196912</v>
      </c>
      <c r="G108" s="35"/>
      <c r="H108" s="35">
        <f>H106+H80+H61</f>
        <v>-143162602.40000001</v>
      </c>
      <c r="I108" s="35"/>
      <c r="J108" s="35">
        <f>J106+J80+J61</f>
        <v>140356223</v>
      </c>
      <c r="L108" s="6"/>
      <c r="M108" s="6" t="e">
        <f>H111-'BS 10-12'!#REF!</f>
        <v>#REF!</v>
      </c>
      <c r="N108" s="6"/>
      <c r="O108" s="6"/>
    </row>
    <row r="109" spans="1:19" s="6" customFormat="1" ht="21.75" customHeight="1">
      <c r="A109" s="38" t="s">
        <v>252</v>
      </c>
      <c r="B109" s="297"/>
      <c r="C109" s="29"/>
      <c r="D109" s="34">
        <v>279902870</v>
      </c>
      <c r="E109" s="34"/>
      <c r="F109" s="34">
        <v>82705958</v>
      </c>
      <c r="G109" s="34"/>
      <c r="H109" s="34">
        <f>'BS 10-12'!L9</f>
        <v>168313600</v>
      </c>
      <c r="I109" s="34"/>
      <c r="J109" s="34">
        <v>27957377</v>
      </c>
      <c r="L109" s="13"/>
      <c r="M109" s="13">
        <f>D111</f>
        <v>127447476.09999999</v>
      </c>
      <c r="N109" s="13"/>
      <c r="O109" s="13"/>
      <c r="S109" s="6">
        <v>10772241</v>
      </c>
    </row>
    <row r="110" spans="1:19" s="6" customFormat="1" ht="21.75" customHeight="1">
      <c r="A110" s="38" t="s">
        <v>168</v>
      </c>
      <c r="B110" s="297">
        <v>12</v>
      </c>
      <c r="C110" s="29"/>
      <c r="D110" s="34">
        <v>-10494099</v>
      </c>
      <c r="E110" s="34"/>
      <c r="F110" s="40">
        <v>0</v>
      </c>
      <c r="G110" s="40"/>
      <c r="H110" s="40">
        <v>0</v>
      </c>
      <c r="I110" s="40"/>
      <c r="J110" s="40">
        <v>0</v>
      </c>
      <c r="L110" s="13"/>
      <c r="M110" s="13"/>
      <c r="N110" s="13"/>
      <c r="O110" s="13"/>
    </row>
    <row r="111" spans="1:19" s="13" customFormat="1" ht="21.75" customHeight="1" thickBot="1">
      <c r="A111" s="41" t="s">
        <v>253</v>
      </c>
      <c r="B111" s="65"/>
      <c r="C111" s="39"/>
      <c r="D111" s="66">
        <f>SUM(D108:D110)</f>
        <v>127447476.09999999</v>
      </c>
      <c r="E111" s="60"/>
      <c r="F111" s="66">
        <f>SUM(F108:F110)</f>
        <v>279902870</v>
      </c>
      <c r="G111" s="224"/>
      <c r="H111" s="66">
        <f>SUM(H108:H110)</f>
        <v>25150997.599999994</v>
      </c>
      <c r="I111" s="224"/>
      <c r="J111" s="66">
        <f>SUM(J108:J110)</f>
        <v>168313600</v>
      </c>
      <c r="L111" s="239"/>
      <c r="M111" s="6">
        <f>'BS 10-12'!J9</f>
        <v>57188697</v>
      </c>
      <c r="N111" s="6"/>
      <c r="O111" s="6"/>
      <c r="P111" s="6">
        <v>3287057</v>
      </c>
      <c r="Q111" s="6"/>
      <c r="R111" s="6"/>
      <c r="S111" s="6"/>
    </row>
    <row r="112" spans="1:19" s="13" customFormat="1" ht="13.5" customHeight="1" thickTop="1">
      <c r="A112" s="41"/>
      <c r="B112" s="65"/>
      <c r="C112" s="39"/>
      <c r="D112" s="35"/>
      <c r="E112" s="60"/>
      <c r="F112" s="35"/>
      <c r="G112" s="224"/>
      <c r="H112" s="35"/>
      <c r="I112" s="224"/>
      <c r="J112" s="35"/>
      <c r="L112" s="239"/>
      <c r="M112" s="6">
        <f>M109-M111</f>
        <v>70258779.099999994</v>
      </c>
      <c r="N112" s="6"/>
      <c r="O112" s="6"/>
      <c r="P112" s="6"/>
      <c r="Q112" s="6"/>
      <c r="R112" s="6"/>
      <c r="S112" s="6"/>
    </row>
    <row r="113" spans="1:15" s="42" customFormat="1" ht="21.75">
      <c r="A113" s="39" t="s">
        <v>84</v>
      </c>
      <c r="B113" s="319"/>
      <c r="C113" s="33"/>
      <c r="D113" s="335"/>
      <c r="E113" s="33"/>
      <c r="F113" s="291"/>
      <c r="G113" s="223"/>
      <c r="H113" s="222"/>
      <c r="I113" s="43"/>
      <c r="J113" s="222"/>
      <c r="K113" s="43"/>
      <c r="L113" s="13"/>
      <c r="M113" s="13"/>
      <c r="N113" s="13"/>
      <c r="O113" s="13"/>
    </row>
    <row r="114" spans="1:15" s="139" customFormat="1" ht="96.75" customHeight="1">
      <c r="A114" s="554" t="s">
        <v>246</v>
      </c>
      <c r="B114" s="554"/>
      <c r="C114" s="554"/>
      <c r="D114" s="554"/>
      <c r="E114" s="554"/>
      <c r="F114" s="554"/>
      <c r="G114" s="554"/>
      <c r="H114" s="554"/>
      <c r="I114" s="554"/>
      <c r="J114" s="554"/>
    </row>
    <row r="115" spans="1:15" ht="96.75" customHeight="1">
      <c r="A115" s="555" t="s">
        <v>226</v>
      </c>
      <c r="B115" s="555"/>
      <c r="C115" s="555"/>
      <c r="D115" s="555"/>
      <c r="E115" s="555"/>
      <c r="F115" s="555"/>
      <c r="G115" s="555"/>
      <c r="H115" s="555"/>
      <c r="I115" s="555"/>
      <c r="J115" s="555"/>
    </row>
    <row r="116" spans="1:15">
      <c r="A116" s="552"/>
      <c r="B116" s="552"/>
      <c r="C116" s="552"/>
      <c r="D116" s="552"/>
      <c r="E116" s="552"/>
      <c r="F116" s="552"/>
      <c r="G116" s="552"/>
      <c r="H116" s="552"/>
      <c r="I116" s="552"/>
      <c r="J116" s="552"/>
    </row>
    <row r="117" spans="1:15">
      <c r="A117" s="29"/>
      <c r="C117" s="89"/>
      <c r="D117" s="89"/>
      <c r="E117" s="89"/>
      <c r="F117" s="89"/>
      <c r="G117" s="89"/>
      <c r="H117" s="227"/>
      <c r="I117" s="228"/>
      <c r="J117" s="227"/>
    </row>
    <row r="118" spans="1:15">
      <c r="A118" s="551"/>
      <c r="B118" s="551"/>
      <c r="C118" s="551"/>
      <c r="D118" s="551"/>
      <c r="E118" s="551"/>
      <c r="F118" s="551"/>
      <c r="G118" s="551"/>
      <c r="H118" s="551"/>
      <c r="I118" s="551"/>
      <c r="J118" s="551"/>
    </row>
    <row r="119" spans="1:15">
      <c r="A119" s="551"/>
      <c r="B119" s="551"/>
      <c r="C119" s="551"/>
      <c r="D119" s="551"/>
      <c r="E119" s="551"/>
      <c r="F119" s="551"/>
      <c r="G119" s="551"/>
      <c r="H119" s="551"/>
      <c r="I119" s="551"/>
      <c r="J119" s="551"/>
    </row>
    <row r="120" spans="1:15">
      <c r="A120" s="551"/>
      <c r="B120" s="551"/>
      <c r="C120" s="551"/>
      <c r="D120" s="551"/>
      <c r="E120" s="551"/>
      <c r="F120" s="551"/>
      <c r="G120" s="551"/>
      <c r="H120" s="551"/>
      <c r="I120" s="551"/>
      <c r="J120" s="551"/>
    </row>
    <row r="121" spans="1:15">
      <c r="A121" s="29"/>
    </row>
  </sheetData>
  <mergeCells count="25">
    <mergeCell ref="D43:F43"/>
    <mergeCell ref="H43:J43"/>
    <mergeCell ref="D6:F6"/>
    <mergeCell ref="H6:J6"/>
    <mergeCell ref="D4:F4"/>
    <mergeCell ref="H4:J4"/>
    <mergeCell ref="D5:F5"/>
    <mergeCell ref="H5:J5"/>
    <mergeCell ref="D8:J8"/>
    <mergeCell ref="A118:J120"/>
    <mergeCell ref="D45:J45"/>
    <mergeCell ref="D41:F41"/>
    <mergeCell ref="A116:J116"/>
    <mergeCell ref="H41:J41"/>
    <mergeCell ref="D42:F42"/>
    <mergeCell ref="H42:J42"/>
    <mergeCell ref="A114:J114"/>
    <mergeCell ref="A115:J115"/>
    <mergeCell ref="D85:F85"/>
    <mergeCell ref="H85:J85"/>
    <mergeCell ref="D86:F86"/>
    <mergeCell ref="H86:J86"/>
    <mergeCell ref="D89:J89"/>
    <mergeCell ref="D87:F87"/>
    <mergeCell ref="H87:J87"/>
  </mergeCells>
  <pageMargins left="0.8" right="0.71" top="0.48" bottom="0.5" header="0.5" footer="0.5"/>
  <pageSetup paperSize="9" scale="80" firstPageNumber="19" orientation="portrait" useFirstPageNumber="1" r:id="rId1"/>
  <headerFooter>
    <oddHeader xml:space="preserve">&amp;C
</oddHeader>
    <oddFooter>&amp;L&amp;"Angsana New,Regular"&amp;15  
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7" max="16383" man="1"/>
    <brk id="81" max="9" man="1"/>
    <brk id="13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M20"/>
    </sheetView>
  </sheetViews>
  <sheetFormatPr defaultRowHeight="21.75"/>
  <cols>
    <col min="2" max="2" width="12" customWidth="1"/>
    <col min="3" max="3" width="29.85546875" customWidth="1"/>
    <col min="4" max="4" width="14" customWidth="1"/>
  </cols>
  <sheetData>
    <row r="1" spans="1:13" ht="23.25">
      <c r="A1" s="173"/>
      <c r="B1" s="174"/>
      <c r="C1" s="174"/>
      <c r="D1" s="171"/>
      <c r="E1" s="174"/>
      <c r="F1" s="174"/>
      <c r="G1" s="174"/>
      <c r="H1" s="174"/>
      <c r="I1" s="171"/>
      <c r="J1" s="171"/>
      <c r="K1" s="171"/>
      <c r="L1" s="174"/>
      <c r="M1" s="171"/>
    </row>
    <row r="2" spans="1:13" ht="23.25">
      <c r="A2" s="175"/>
      <c r="B2" s="172"/>
      <c r="C2" s="172"/>
      <c r="D2" s="541" t="s">
        <v>1</v>
      </c>
      <c r="E2" s="541"/>
      <c r="F2" s="541"/>
      <c r="G2" s="541"/>
      <c r="H2" s="541"/>
      <c r="I2" s="541"/>
      <c r="J2" s="541"/>
      <c r="K2" s="541"/>
      <c r="L2" s="541"/>
      <c r="M2" s="541"/>
    </row>
    <row r="3" spans="1:13" ht="23.25">
      <c r="A3" s="175"/>
      <c r="B3" s="172"/>
      <c r="C3" s="172"/>
      <c r="D3" s="219"/>
      <c r="E3" s="219"/>
      <c r="F3" s="542" t="s">
        <v>46</v>
      </c>
      <c r="G3" s="542"/>
      <c r="H3" s="542"/>
      <c r="I3" s="542"/>
      <c r="J3" s="176"/>
      <c r="K3" s="219"/>
      <c r="L3" s="219"/>
      <c r="M3" s="219"/>
    </row>
    <row r="4" spans="1:13" ht="23.25">
      <c r="A4" s="177"/>
      <c r="B4" s="178"/>
      <c r="C4" s="178"/>
      <c r="D4" s="179"/>
      <c r="E4" s="178"/>
      <c r="F4" s="179" t="s">
        <v>47</v>
      </c>
      <c r="G4" s="178"/>
      <c r="H4" s="178"/>
      <c r="I4" s="179" t="s">
        <v>48</v>
      </c>
      <c r="J4" s="179"/>
      <c r="K4" s="178" t="s">
        <v>49</v>
      </c>
      <c r="L4" s="178"/>
      <c r="M4" s="179"/>
    </row>
    <row r="5" spans="1:13" ht="23.25">
      <c r="A5" s="178"/>
      <c r="B5" s="178"/>
      <c r="C5" s="178"/>
      <c r="D5" s="180" t="s">
        <v>32</v>
      </c>
      <c r="E5" s="178"/>
      <c r="F5" s="179" t="s">
        <v>50</v>
      </c>
      <c r="G5" s="178"/>
      <c r="H5" s="178"/>
      <c r="I5" s="181" t="s">
        <v>51</v>
      </c>
      <c r="J5" s="181"/>
      <c r="K5" s="178" t="s">
        <v>52</v>
      </c>
      <c r="L5" s="178"/>
      <c r="M5" s="182" t="s">
        <v>53</v>
      </c>
    </row>
    <row r="6" spans="1:13" ht="23.25">
      <c r="A6" s="183"/>
      <c r="B6" s="184" t="s">
        <v>4</v>
      </c>
      <c r="C6" s="184"/>
      <c r="D6" s="182" t="s">
        <v>54</v>
      </c>
      <c r="E6" s="184"/>
      <c r="F6" s="179" t="s">
        <v>55</v>
      </c>
      <c r="G6" s="184"/>
      <c r="H6" s="184"/>
      <c r="I6" s="181" t="s">
        <v>56</v>
      </c>
      <c r="J6" s="181"/>
      <c r="K6" s="181" t="s">
        <v>57</v>
      </c>
      <c r="L6" s="184"/>
      <c r="M6" s="182" t="s">
        <v>58</v>
      </c>
    </row>
    <row r="7" spans="1:13" ht="23.25">
      <c r="A7" s="183"/>
      <c r="B7" s="184"/>
      <c r="C7" s="184"/>
      <c r="D7" s="556" t="s">
        <v>5</v>
      </c>
      <c r="E7" s="556"/>
      <c r="F7" s="556"/>
      <c r="G7" s="556"/>
      <c r="H7" s="556"/>
      <c r="I7" s="556"/>
      <c r="J7" s="556"/>
      <c r="K7" s="556"/>
      <c r="L7" s="556"/>
      <c r="M7" s="556"/>
    </row>
    <row r="8" spans="1:13" ht="23.25">
      <c r="A8" s="183" t="s">
        <v>65</v>
      </c>
      <c r="B8" s="184"/>
      <c r="C8" s="184"/>
      <c r="D8" s="185"/>
      <c r="E8" s="186"/>
      <c r="F8" s="186"/>
      <c r="G8" s="186"/>
      <c r="H8" s="186"/>
      <c r="I8" s="185"/>
      <c r="J8" s="185"/>
      <c r="K8" s="185"/>
      <c r="L8" s="186"/>
      <c r="M8" s="185"/>
    </row>
    <row r="9" spans="1:13" ht="69.75">
      <c r="A9" s="183" t="s">
        <v>66</v>
      </c>
      <c r="B9" s="184"/>
      <c r="C9" s="184"/>
      <c r="D9" s="187">
        <v>225000000</v>
      </c>
      <c r="E9" s="188"/>
      <c r="F9" s="187"/>
      <c r="G9" s="188"/>
      <c r="H9" s="188"/>
      <c r="I9" s="189">
        <v>-30934395</v>
      </c>
      <c r="J9" s="189"/>
      <c r="K9" s="187">
        <v>27321019</v>
      </c>
      <c r="L9" s="188"/>
      <c r="M9" s="187">
        <f>SUM(D9:L9)</f>
        <v>221386624</v>
      </c>
    </row>
    <row r="10" spans="1:13" ht="23.25">
      <c r="A10" s="190" t="s">
        <v>59</v>
      </c>
      <c r="B10" s="191"/>
      <c r="C10" s="175"/>
      <c r="D10" s="192">
        <v>0</v>
      </c>
      <c r="E10" s="193"/>
      <c r="F10" s="192">
        <v>0</v>
      </c>
      <c r="G10" s="193"/>
      <c r="H10" s="194"/>
      <c r="I10" s="205">
        <v>0</v>
      </c>
      <c r="J10" s="206"/>
      <c r="K10" s="192">
        <v>0</v>
      </c>
      <c r="L10" s="175"/>
      <c r="M10" s="205">
        <f>SUM(D10:L10)</f>
        <v>0</v>
      </c>
    </row>
    <row r="11" spans="1:13" ht="69.75">
      <c r="A11" s="183" t="s">
        <v>67</v>
      </c>
      <c r="B11" s="196"/>
      <c r="C11" s="197"/>
      <c r="D11" s="198">
        <f>SUM(D9:D10)</f>
        <v>225000000</v>
      </c>
      <c r="E11" s="199"/>
      <c r="F11" s="198">
        <f>SUM(F9:F10)</f>
        <v>0</v>
      </c>
      <c r="G11" s="199"/>
      <c r="H11" s="199"/>
      <c r="I11" s="200">
        <f>SUM(I9:I10)</f>
        <v>-30934395</v>
      </c>
      <c r="J11" s="189"/>
      <c r="K11" s="198">
        <f>SUM(K9:K10)</f>
        <v>27321019</v>
      </c>
      <c r="L11" s="201"/>
      <c r="M11" s="198">
        <f>SUM(M9:M10)</f>
        <v>221386624</v>
      </c>
    </row>
    <row r="12" spans="1:13" ht="23.25">
      <c r="A12" s="183"/>
      <c r="B12" s="196"/>
      <c r="C12" s="197"/>
      <c r="D12" s="187"/>
      <c r="E12" s="199"/>
      <c r="F12" s="187"/>
      <c r="G12" s="199"/>
      <c r="H12" s="199"/>
      <c r="I12" s="187"/>
      <c r="J12" s="187"/>
      <c r="K12" s="187"/>
      <c r="L12" s="201"/>
      <c r="M12" s="187"/>
    </row>
    <row r="13" spans="1:13" ht="23.25">
      <c r="A13" s="183" t="s">
        <v>60</v>
      </c>
      <c r="B13" s="191"/>
      <c r="C13" s="175"/>
      <c r="D13" s="202"/>
      <c r="E13" s="202"/>
      <c r="F13" s="202"/>
      <c r="G13" s="202"/>
      <c r="H13" s="202"/>
      <c r="I13" s="202"/>
      <c r="J13" s="202"/>
      <c r="K13" s="202"/>
      <c r="L13" s="175"/>
      <c r="M13" s="202"/>
    </row>
    <row r="14" spans="1:13" ht="23.25">
      <c r="A14" s="190" t="s">
        <v>61</v>
      </c>
      <c r="B14" s="191"/>
      <c r="C14" s="175"/>
      <c r="D14" s="195">
        <v>0</v>
      </c>
      <c r="E14" s="193"/>
      <c r="F14" s="195">
        <v>0</v>
      </c>
      <c r="G14" s="193"/>
      <c r="H14" s="193"/>
      <c r="I14" s="193">
        <v>5488578</v>
      </c>
      <c r="J14" s="193"/>
      <c r="K14" s="195">
        <v>0</v>
      </c>
      <c r="L14" s="175"/>
      <c r="M14" s="193">
        <f>I14</f>
        <v>5488578</v>
      </c>
    </row>
    <row r="15" spans="1:13" ht="23.25">
      <c r="A15" s="190" t="s">
        <v>62</v>
      </c>
      <c r="B15" s="191"/>
      <c r="C15" s="175"/>
      <c r="D15" s="192">
        <v>0</v>
      </c>
      <c r="E15" s="193"/>
      <c r="F15" s="192">
        <v>0</v>
      </c>
      <c r="G15" s="193"/>
      <c r="H15" s="194"/>
      <c r="I15" s="192">
        <v>0</v>
      </c>
      <c r="J15" s="195"/>
      <c r="K15" s="192">
        <v>0</v>
      </c>
      <c r="L15" s="175"/>
      <c r="M15" s="192">
        <f>SUM(D15:L15)</f>
        <v>0</v>
      </c>
    </row>
    <row r="16" spans="1:13" ht="23.25">
      <c r="A16" s="183" t="s">
        <v>63</v>
      </c>
      <c r="B16" s="196"/>
      <c r="C16" s="197"/>
      <c r="D16" s="207">
        <f>SUM(D14:D15)</f>
        <v>0</v>
      </c>
      <c r="E16" s="202"/>
      <c r="F16" s="207">
        <f>SUM(F14:F15)</f>
        <v>0</v>
      </c>
      <c r="G16" s="202"/>
      <c r="H16" s="202"/>
      <c r="I16" s="208">
        <f>SUM(I14:I15)</f>
        <v>5488578</v>
      </c>
      <c r="J16" s="203"/>
      <c r="K16" s="209">
        <f>SUM(K14:K15)</f>
        <v>0</v>
      </c>
      <c r="L16" s="175"/>
      <c r="M16" s="208">
        <f>SUM(D16:L16)</f>
        <v>5488578</v>
      </c>
    </row>
    <row r="17" spans="1:13" ht="23.25">
      <c r="A17" s="183"/>
      <c r="B17" s="196"/>
      <c r="C17" s="197"/>
      <c r="D17" s="207"/>
      <c r="E17" s="203"/>
      <c r="F17" s="207"/>
      <c r="G17" s="203"/>
      <c r="H17" s="203"/>
      <c r="I17" s="208"/>
      <c r="J17" s="203"/>
      <c r="K17" s="207"/>
      <c r="L17" s="210"/>
      <c r="M17" s="208"/>
    </row>
    <row r="18" spans="1:13" ht="24">
      <c r="A18" s="190" t="s">
        <v>64</v>
      </c>
      <c r="B18" s="211"/>
      <c r="C18" s="211"/>
      <c r="D18" s="212">
        <v>0</v>
      </c>
      <c r="E18" s="211"/>
      <c r="F18" s="213">
        <v>0</v>
      </c>
      <c r="G18" s="214"/>
      <c r="H18" s="214"/>
      <c r="I18" s="213">
        <v>0</v>
      </c>
      <c r="J18" s="206"/>
      <c r="K18" s="212">
        <v>0</v>
      </c>
      <c r="L18" s="211"/>
      <c r="M18" s="192">
        <f>SUM(D18:L18)</f>
        <v>0</v>
      </c>
    </row>
    <row r="19" spans="1:13" ht="24">
      <c r="A19" s="190"/>
      <c r="B19" s="211"/>
      <c r="C19" s="211"/>
      <c r="D19" s="215"/>
      <c r="E19" s="211"/>
      <c r="F19" s="216"/>
      <c r="G19" s="214"/>
      <c r="H19" s="214"/>
      <c r="I19" s="206"/>
      <c r="J19" s="206"/>
      <c r="K19" s="215"/>
      <c r="L19" s="211"/>
      <c r="M19" s="195"/>
    </row>
    <row r="20" spans="1:13" ht="24" thickBot="1">
      <c r="A20" s="183" t="s">
        <v>68</v>
      </c>
      <c r="B20" s="191"/>
      <c r="C20" s="175"/>
      <c r="D20" s="204">
        <f>D11+D16</f>
        <v>225000000</v>
      </c>
      <c r="E20" s="199"/>
      <c r="F20" s="204">
        <f>F11+F16+F18</f>
        <v>0</v>
      </c>
      <c r="G20" s="199"/>
      <c r="H20" s="199"/>
      <c r="I20" s="204">
        <f>I11+I16+I18</f>
        <v>-25445817</v>
      </c>
      <c r="J20" s="187"/>
      <c r="K20" s="204">
        <f>K11+K16</f>
        <v>27321019</v>
      </c>
      <c r="L20" s="175"/>
      <c r="M20" s="204">
        <f>M11+M16</f>
        <v>226875202</v>
      </c>
    </row>
    <row r="21" spans="1:13" ht="22.5" thickTop="1"/>
  </sheetData>
  <mergeCells count="3">
    <mergeCell ref="D2:M2"/>
    <mergeCell ref="F3:I3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10-12</vt:lpstr>
      <vt:lpstr>PL 13-14</vt:lpstr>
      <vt:lpstr>SH15 Conso</vt:lpstr>
      <vt:lpstr>SH16 Conso</vt:lpstr>
      <vt:lpstr>SH17 Sepa</vt:lpstr>
      <vt:lpstr>SH18 Sepa</vt:lpstr>
      <vt:lpstr>CF19-21 </vt:lpstr>
      <vt:lpstr>CF19-231</vt:lpstr>
      <vt:lpstr>Sheet1</vt:lpstr>
      <vt:lpstr>'BS 10-12'!Print_Area</vt:lpstr>
      <vt:lpstr>'CF19-21 '!Print_Area</vt:lpstr>
      <vt:lpstr>'CF19-231'!Print_Area</vt:lpstr>
      <vt:lpstr>'PL 13-14'!Print_Area</vt:lpstr>
      <vt:lpstr>'SH15 Conso'!Print_Area</vt:lpstr>
      <vt:lpstr>'SH16 Conso'!Print_Area</vt:lpstr>
      <vt:lpstr>'SH17 Sepa'!Print_Area</vt:lpstr>
      <vt:lpstr>'SH18 Sepa'!Print_Area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2020-03-06T06:37:24Z</cp:lastPrinted>
  <dcterms:created xsi:type="dcterms:W3CDTF">2013-07-15T05:05:25Z</dcterms:created>
  <dcterms:modified xsi:type="dcterms:W3CDTF">2020-03-07T13:45:44Z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