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efaultThemeVersion="124226"/>
  <bookViews>
    <workbookView xWindow="-105" yWindow="-105" windowWidth="19425" windowHeight="10425"/>
  </bookViews>
  <sheets>
    <sheet name="bs9-11" sheetId="3" r:id="rId1"/>
    <sheet name="pl12-13" sheetId="1" r:id="rId2"/>
    <sheet name="E_Conso 14" sheetId="11" r:id="rId3"/>
    <sheet name="E_Conso15" sheetId="13" r:id="rId4"/>
    <sheet name="E_Seperate16" sheetId="10" r:id="rId5"/>
    <sheet name="E_Seperate 17" sheetId="12" r:id="rId6"/>
    <sheet name="CF18-19" sheetId="8" r:id="rId7"/>
    <sheet name="Sheet1" sheetId="7" state="hidden" r:id="rId8"/>
  </sheets>
  <definedNames>
    <definedName name="_xlnm.Print_Area" localSheetId="0">'bs9-11'!$A$1:$J$95</definedName>
    <definedName name="_xlnm.Print_Area" localSheetId="6">'CF18-19'!$A$1:$J$106</definedName>
    <definedName name="_xlnm.Print_Area" localSheetId="2">'E_Conso 14'!$A$1:$T$39</definedName>
    <definedName name="_xlnm.Print_Area" localSheetId="3">E_Conso15!$A$1:$V$38</definedName>
    <definedName name="_xlnm.Print_Area" localSheetId="5">'E_Seperate 17'!$A$1:$M$25</definedName>
    <definedName name="_xlnm.Print_Area" localSheetId="4">E_Seperate16!$A$1:$L$23</definedName>
    <definedName name="_xlnm.Print_Area" localSheetId="1">'pl12-13'!$A$1:$J$76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56" i="1" l="1"/>
  <c r="D56" i="1"/>
  <c r="D54" i="1"/>
  <c r="H97" i="8" l="1"/>
  <c r="K22" i="12" l="1"/>
  <c r="K24" i="12" s="1"/>
  <c r="P34" i="13" l="1"/>
  <c r="L34" i="13"/>
  <c r="L37" i="13" s="1"/>
  <c r="P37" i="13" l="1"/>
  <c r="J54" i="1"/>
  <c r="H54" i="1"/>
  <c r="F54" i="1"/>
  <c r="J66" i="3" l="1"/>
  <c r="H66" i="3"/>
  <c r="F66" i="3"/>
  <c r="D66" i="3"/>
  <c r="J97" i="8" l="1"/>
  <c r="J84" i="8"/>
  <c r="F97" i="8"/>
  <c r="F84" i="8"/>
  <c r="G23" i="10"/>
  <c r="E23" i="10"/>
  <c r="C23" i="10"/>
  <c r="I21" i="10"/>
  <c r="I23" i="10" s="1"/>
  <c r="R35" i="11"/>
  <c r="M35" i="11"/>
  <c r="G35" i="11"/>
  <c r="E35" i="11"/>
  <c r="C35" i="11"/>
  <c r="R28" i="11"/>
  <c r="Q28" i="11"/>
  <c r="M28" i="11"/>
  <c r="J28" i="11"/>
  <c r="I28" i="11"/>
  <c r="H28" i="11"/>
  <c r="G28" i="11"/>
  <c r="F28" i="11"/>
  <c r="E28" i="11"/>
  <c r="D28" i="11"/>
  <c r="C28" i="11"/>
  <c r="G30" i="11"/>
  <c r="F68" i="1"/>
  <c r="F62" i="1"/>
  <c r="F37" i="8" s="1"/>
  <c r="J28" i="1"/>
  <c r="J16" i="1"/>
  <c r="F28" i="1"/>
  <c r="F16" i="1"/>
  <c r="J89" i="3"/>
  <c r="J92" i="3" s="1"/>
  <c r="F89" i="3"/>
  <c r="F92" i="3" s="1"/>
  <c r="J57" i="3"/>
  <c r="J67" i="3" s="1"/>
  <c r="F57" i="3"/>
  <c r="F67" i="3" s="1"/>
  <c r="J34" i="3"/>
  <c r="J20" i="3"/>
  <c r="F34" i="3"/>
  <c r="F20" i="3"/>
  <c r="G38" i="11" l="1"/>
  <c r="M30" i="11"/>
  <c r="C30" i="11"/>
  <c r="C38" i="11" s="1"/>
  <c r="J33" i="1"/>
  <c r="J35" i="1" s="1"/>
  <c r="J40" i="1" s="1"/>
  <c r="J57" i="1" s="1"/>
  <c r="J68" i="1" s="1"/>
  <c r="F54" i="8"/>
  <c r="F99" i="8" s="1"/>
  <c r="F101" i="8" s="1"/>
  <c r="F33" i="1"/>
  <c r="F35" i="1" s="1"/>
  <c r="F40" i="1" s="1"/>
  <c r="F57" i="1" s="1"/>
  <c r="J30" i="11"/>
  <c r="R30" i="11"/>
  <c r="R38" i="11" s="1"/>
  <c r="F36" i="3"/>
  <c r="F94" i="3"/>
  <c r="J36" i="3"/>
  <c r="J94" i="3"/>
  <c r="L21" i="10"/>
  <c r="L23" i="10" s="1"/>
  <c r="P28" i="11"/>
  <c r="P30" i="11" s="1"/>
  <c r="J35" i="11"/>
  <c r="P35" i="11" s="1"/>
  <c r="E30" i="11"/>
  <c r="E38" i="11" s="1"/>
  <c r="M38" i="11"/>
  <c r="T28" i="11"/>
  <c r="T30" i="11" s="1"/>
  <c r="D68" i="1"/>
  <c r="D62" i="1"/>
  <c r="D28" i="1"/>
  <c r="J34" i="13"/>
  <c r="I27" i="13"/>
  <c r="T34" i="13"/>
  <c r="N34" i="13"/>
  <c r="G34" i="13"/>
  <c r="E34" i="13"/>
  <c r="C34" i="13"/>
  <c r="T27" i="13"/>
  <c r="T29" i="13" s="1"/>
  <c r="S27" i="13"/>
  <c r="N27" i="13"/>
  <c r="N29" i="13" s="1"/>
  <c r="N37" i="13" s="1"/>
  <c r="J27" i="13"/>
  <c r="J29" i="13" s="1"/>
  <c r="H27" i="13"/>
  <c r="G27" i="13"/>
  <c r="G29" i="13" s="1"/>
  <c r="G37" i="13" s="1"/>
  <c r="F27" i="13"/>
  <c r="E27" i="13"/>
  <c r="E29" i="13" s="1"/>
  <c r="D27" i="13"/>
  <c r="C27" i="13"/>
  <c r="C29" i="13" s="1"/>
  <c r="R27" i="13"/>
  <c r="R29" i="13" s="1"/>
  <c r="G24" i="12"/>
  <c r="E24" i="12"/>
  <c r="C24" i="12"/>
  <c r="H34" i="3"/>
  <c r="D34" i="3"/>
  <c r="H28" i="1"/>
  <c r="H20" i="3"/>
  <c r="H84" i="8"/>
  <c r="D84" i="8"/>
  <c r="D97" i="8"/>
  <c r="D16" i="1"/>
  <c r="H16" i="1"/>
  <c r="H57" i="3"/>
  <c r="D89" i="3"/>
  <c r="D92" i="3" s="1"/>
  <c r="D20" i="3"/>
  <c r="A70" i="3"/>
  <c r="A39" i="3"/>
  <c r="M18" i="7"/>
  <c r="K16" i="7"/>
  <c r="K20" i="7" s="1"/>
  <c r="I16" i="7"/>
  <c r="F16" i="7"/>
  <c r="M16" i="7" s="1"/>
  <c r="D16" i="7"/>
  <c r="M15" i="7"/>
  <c r="M14" i="7"/>
  <c r="K11" i="7"/>
  <c r="I11" i="7"/>
  <c r="I20" i="7"/>
  <c r="F11" i="7"/>
  <c r="F20" i="7" s="1"/>
  <c r="D11" i="7"/>
  <c r="D20" i="7"/>
  <c r="M10" i="7"/>
  <c r="M9" i="7"/>
  <c r="M11" i="7"/>
  <c r="D57" i="3"/>
  <c r="H89" i="3"/>
  <c r="H92" i="3" s="1"/>
  <c r="J62" i="1" l="1"/>
  <c r="J37" i="8" s="1"/>
  <c r="J54" i="8" s="1"/>
  <c r="J99" i="8" s="1"/>
  <c r="J101" i="8" s="1"/>
  <c r="C37" i="13"/>
  <c r="D33" i="1"/>
  <c r="D35" i="1" s="1"/>
  <c r="D40" i="1" s="1"/>
  <c r="E37" i="13"/>
  <c r="T37" i="13"/>
  <c r="F95" i="3"/>
  <c r="J95" i="3"/>
  <c r="H36" i="3"/>
  <c r="R34" i="13"/>
  <c r="R37" i="13" s="1"/>
  <c r="T35" i="11"/>
  <c r="P38" i="11"/>
  <c r="T38" i="11" s="1"/>
  <c r="J38" i="11"/>
  <c r="H33" i="1"/>
  <c r="H35" i="1" s="1"/>
  <c r="H67" i="3"/>
  <c r="H94" i="3" s="1"/>
  <c r="D67" i="3"/>
  <c r="D94" i="3" s="1"/>
  <c r="D36" i="3"/>
  <c r="J37" i="13"/>
  <c r="M20" i="7"/>
  <c r="V27" i="13"/>
  <c r="V29" i="13" s="1"/>
  <c r="H40" i="1" l="1"/>
  <c r="H62" i="1" s="1"/>
  <c r="D57" i="1"/>
  <c r="V34" i="13"/>
  <c r="H95" i="3"/>
  <c r="D95" i="3"/>
  <c r="V37" i="13"/>
  <c r="D37" i="8" l="1"/>
  <c r="D54" i="8" s="1"/>
  <c r="D99" i="8" s="1"/>
  <c r="D101" i="8" s="1"/>
  <c r="H57" i="1"/>
  <c r="H68" i="1" s="1"/>
  <c r="H37" i="8"/>
  <c r="H54" i="8" s="1"/>
  <c r="H99" i="8" s="1"/>
  <c r="H101" i="8" s="1"/>
  <c r="M22" i="12"/>
  <c r="M24" i="12" s="1"/>
  <c r="I22" i="12"/>
  <c r="I24" i="12" s="1"/>
</calcChain>
</file>

<file path=xl/sharedStrings.xml><?xml version="1.0" encoding="utf-8"?>
<sst xmlns="http://schemas.openxmlformats.org/spreadsheetml/2006/main" count="495" uniqueCount="296">
  <si>
    <t>งบการเงินรวม</t>
  </si>
  <si>
    <t>หมายเหตุ</t>
  </si>
  <si>
    <t>(บาท)</t>
  </si>
  <si>
    <t xml:space="preserve"> </t>
  </si>
  <si>
    <t>ทุนเรือนหุ้น</t>
  </si>
  <si>
    <t xml:space="preserve">      กำไร (ขาดทุน) สะสม</t>
  </si>
  <si>
    <t>ทุนสำรอง</t>
  </si>
  <si>
    <t>ยังไม่ได้</t>
  </si>
  <si>
    <t>องค์ประกอบอื่น</t>
  </si>
  <si>
    <t>ตาม</t>
  </si>
  <si>
    <t>จัดสรร</t>
  </si>
  <si>
    <t>ของส่วน</t>
  </si>
  <si>
    <t>รวมส่วนของ</t>
  </si>
  <si>
    <t>ที่ออกและชำระแล้ว</t>
  </si>
  <si>
    <t xml:space="preserve">กฎหมาย </t>
  </si>
  <si>
    <t>(ขาดทุนสะสม)</t>
  </si>
  <si>
    <t>ของผู้ถือหุ้น</t>
  </si>
  <si>
    <t>ผู้ถือหุ้น</t>
  </si>
  <si>
    <t>ผลกระทบจากการแก้ไขข้อผิดพลาดทางการบัญชี</t>
  </si>
  <si>
    <t>กำไรขาดทุนเบ็ดเสร็จสำหรับปี</t>
  </si>
  <si>
    <t xml:space="preserve">     กำไรหรือขาดทุน</t>
  </si>
  <si>
    <t xml:space="preserve">     กำไรขาดทุนเบ็ดเสร็จอื่น</t>
  </si>
  <si>
    <t>รวมกำไรขาดทุนเบ็ดเสร็จสำหรับปี</t>
  </si>
  <si>
    <t>โอนไปจัดสรรเป็นทุนสำรองตามกฎหมาย</t>
  </si>
  <si>
    <t>สำหรับปีสิ้นสุดวันที่ 31 ธันวาคม 2552</t>
  </si>
  <si>
    <t>ยอดคงเหลือ ณ วันที่ 1 มกราคม 2553 ตามที่รายงานในปีก่อน</t>
  </si>
  <si>
    <t>ยอดคงเหลือ ณ วันที่ 1 มกราคม 2553 ปรับปรุงใหม่</t>
  </si>
  <si>
    <t>ยอดคงเหลือ ณ วันที่ 31 ธันวาคม 2553</t>
  </si>
  <si>
    <t>Statement of financial position</t>
  </si>
  <si>
    <t>Assets</t>
  </si>
  <si>
    <t>Note</t>
  </si>
  <si>
    <t>Consolidated financial</t>
  </si>
  <si>
    <t>Consolidated financial statements</t>
  </si>
  <si>
    <t>Separate financial</t>
  </si>
  <si>
    <t>Separate financial statements</t>
  </si>
  <si>
    <t>31 December</t>
  </si>
  <si>
    <t>(in Baht)</t>
  </si>
  <si>
    <t>Current assets</t>
  </si>
  <si>
    <t xml:space="preserve">Cash and cash equivalents </t>
  </si>
  <si>
    <t>Trade accounts receivable</t>
  </si>
  <si>
    <t>Inventories</t>
  </si>
  <si>
    <t>Other current assets</t>
  </si>
  <si>
    <t xml:space="preserve">Total current assets </t>
  </si>
  <si>
    <t>Non-current assets</t>
  </si>
  <si>
    <t>Investments in subsidiaries</t>
  </si>
  <si>
    <t xml:space="preserve">Property, plant and equipment  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</si>
  <si>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</si>
  <si>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</si>
  <si>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</si>
  <si>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</si>
  <si>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</si>
  <si>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 xml:space="preserve">Bank overdrafts and short-term loans </t>
  </si>
  <si>
    <t xml:space="preserve">   from financial institutions</t>
  </si>
  <si>
    <t xml:space="preserve">Trade accounts payable </t>
  </si>
  <si>
    <t xml:space="preserve">Current portion of long-term loans </t>
  </si>
  <si>
    <t>Income tax payable</t>
  </si>
  <si>
    <t>Other current liabilities</t>
  </si>
  <si>
    <t xml:space="preserve">Total current liabilities </t>
  </si>
  <si>
    <t xml:space="preserve">Non-current liabilities </t>
  </si>
  <si>
    <t>Finance lease liabilities</t>
  </si>
  <si>
    <t xml:space="preserve">Total non-current liabilities </t>
  </si>
  <si>
    <t>Total liabilities</t>
  </si>
  <si>
    <t>Equity</t>
  </si>
  <si>
    <t xml:space="preserve">  Authorised share capital</t>
  </si>
  <si>
    <t xml:space="preserve">  Issued and paid-up share capital</t>
  </si>
  <si>
    <t xml:space="preserve">  Appropriated</t>
  </si>
  <si>
    <t xml:space="preserve">    Legal reserve</t>
  </si>
  <si>
    <t>Total liabilities and equity</t>
  </si>
  <si>
    <t>Total equity</t>
  </si>
  <si>
    <t>Statement of comprehensive income</t>
  </si>
  <si>
    <t>statements</t>
  </si>
  <si>
    <t>Other income</t>
  </si>
  <si>
    <t>Expenses</t>
  </si>
  <si>
    <r>
      <t xml:space="preserve">Administrative expenses </t>
    </r>
    <r>
      <rPr>
        <b/>
        <sz val="11"/>
        <color indexed="12"/>
        <rFont val="Times New Roman"/>
        <family val="1"/>
      </rPr>
      <t xml:space="preserve"> </t>
    </r>
  </si>
  <si>
    <t>Finance costs</t>
  </si>
  <si>
    <t>Total expenses</t>
  </si>
  <si>
    <t xml:space="preserve">   attributable to:</t>
  </si>
  <si>
    <t>Statement of changes in equity</t>
  </si>
  <si>
    <t>Legal</t>
  </si>
  <si>
    <t>reserve</t>
  </si>
  <si>
    <t xml:space="preserve">Issued and </t>
  </si>
  <si>
    <t>paid-up</t>
  </si>
  <si>
    <t>share capital</t>
  </si>
  <si>
    <t xml:space="preserve">Unappropriated </t>
  </si>
  <si>
    <t>Total</t>
  </si>
  <si>
    <t>equity</t>
  </si>
  <si>
    <t xml:space="preserve">    Other comprehensive income</t>
  </si>
  <si>
    <t>Transfer to legal reserve</t>
  </si>
  <si>
    <t xml:space="preserve">Cash flows from operating activities  </t>
  </si>
  <si>
    <t>Adjustments for</t>
  </si>
  <si>
    <t>Depreciation</t>
  </si>
  <si>
    <t>Changes in operating assets and liabilities</t>
  </si>
  <si>
    <t>Income tax paid</t>
  </si>
  <si>
    <t xml:space="preserve">Cash flows from investing activities </t>
  </si>
  <si>
    <t>Proceeds from disposals of equipment</t>
  </si>
  <si>
    <t>Non-cash transactions</t>
  </si>
  <si>
    <t>Purchases of property, plant and equipment</t>
  </si>
  <si>
    <t xml:space="preserve">   from financial institutions </t>
  </si>
  <si>
    <t xml:space="preserve">Long-term loans from </t>
  </si>
  <si>
    <t xml:space="preserve">   financial institutions</t>
  </si>
  <si>
    <t>Share capital</t>
  </si>
  <si>
    <t>Statement of cash flows</t>
  </si>
  <si>
    <t>Trade accounts payable</t>
  </si>
  <si>
    <t>Cash flows from financing activities</t>
  </si>
  <si>
    <t>Finance lease payments</t>
  </si>
  <si>
    <t xml:space="preserve">For the year ended  </t>
  </si>
  <si>
    <t>Finance costs paid</t>
  </si>
  <si>
    <t>Deferred tax assets</t>
  </si>
  <si>
    <t>Transaction with owners, recorded directly in equity</t>
  </si>
  <si>
    <t>Total transaction with owners, recorded directly in equity</t>
  </si>
  <si>
    <t>Amortisation of intangible assets</t>
  </si>
  <si>
    <t>Premium on ordinary shares</t>
  </si>
  <si>
    <t xml:space="preserve"> financial statements</t>
  </si>
  <si>
    <t>financial statements</t>
  </si>
  <si>
    <t xml:space="preserve">Separate  </t>
  </si>
  <si>
    <t xml:space="preserve">Consolidated </t>
  </si>
  <si>
    <t>Non-controlling interests</t>
  </si>
  <si>
    <t>Diluted earning per share</t>
  </si>
  <si>
    <t xml:space="preserve">Share </t>
  </si>
  <si>
    <t>premium</t>
  </si>
  <si>
    <t>Share</t>
  </si>
  <si>
    <t>Equity attributable</t>
  </si>
  <si>
    <t xml:space="preserve">to owners of </t>
  </si>
  <si>
    <t>Non-</t>
  </si>
  <si>
    <t>controlling</t>
  </si>
  <si>
    <t>interests</t>
  </si>
  <si>
    <t>Goodwill</t>
  </si>
  <si>
    <t xml:space="preserve">   Contribution by owners of the Company</t>
  </si>
  <si>
    <t xml:space="preserve">   sales receivables</t>
  </si>
  <si>
    <t xml:space="preserve">Current portion of installment </t>
  </si>
  <si>
    <t xml:space="preserve">Short-term loans from related parties </t>
  </si>
  <si>
    <t>Revenue from rendering of services</t>
  </si>
  <si>
    <t xml:space="preserve">Revenue from sales of goods </t>
  </si>
  <si>
    <t>Cost of rendering of services</t>
  </si>
  <si>
    <t xml:space="preserve">Cost of sales of goods </t>
  </si>
  <si>
    <t xml:space="preserve">   Total conributions by owners of the Company</t>
  </si>
  <si>
    <t>Changes in ownership interests  in subsidiaries</t>
  </si>
  <si>
    <t>Transactions with owners, recorded directly in equity</t>
  </si>
  <si>
    <t xml:space="preserve">   Contributions by owners of the Company</t>
  </si>
  <si>
    <t xml:space="preserve">   Issue of ordinary shares</t>
  </si>
  <si>
    <t xml:space="preserve">   Total contributions by owner of the Company</t>
  </si>
  <si>
    <t>Total transactions with owners, recorded directly in equity</t>
  </si>
  <si>
    <t>Employee benefit obligations paid</t>
  </si>
  <si>
    <t>Surplus from business</t>
  </si>
  <si>
    <t xml:space="preserve"> combination under </t>
  </si>
  <si>
    <t xml:space="preserve">common control </t>
  </si>
  <si>
    <t>Net foreign exchange gains</t>
  </si>
  <si>
    <t>Acquisition of non-controlling interests</t>
  </si>
  <si>
    <t>5, 19</t>
  </si>
  <si>
    <t>Net increase (decrease) in cash and cash equivalents</t>
  </si>
  <si>
    <t xml:space="preserve">Cash paid for sales return </t>
  </si>
  <si>
    <t xml:space="preserve">Cash paid for warranty </t>
  </si>
  <si>
    <t xml:space="preserve">       without change in control</t>
  </si>
  <si>
    <t>AJ Advance Technology Public Company Limited and its subsidiaries</t>
  </si>
  <si>
    <t xml:space="preserve">     of the parent</t>
  </si>
  <si>
    <t>Equity attributable to owners</t>
  </si>
  <si>
    <t>Distribution costs</t>
  </si>
  <si>
    <t>Continuing operations</t>
  </si>
  <si>
    <t>Discontinued operation</t>
  </si>
  <si>
    <t xml:space="preserve">   Owners of parent</t>
  </si>
  <si>
    <t xml:space="preserve">   Non-controlling interest</t>
  </si>
  <si>
    <t>Other long-term investments</t>
  </si>
  <si>
    <t xml:space="preserve">       with change in control</t>
  </si>
  <si>
    <t xml:space="preserve">    Loss</t>
  </si>
  <si>
    <t>Cash received from short term loans</t>
  </si>
  <si>
    <t>Investment income</t>
  </si>
  <si>
    <t>Other receivables</t>
  </si>
  <si>
    <t>Other payables</t>
  </si>
  <si>
    <t>Loss before income tax expense</t>
  </si>
  <si>
    <t>Loss for the year from continuing operations</t>
  </si>
  <si>
    <t xml:space="preserve">     from continuing operations</t>
  </si>
  <si>
    <t xml:space="preserve">    Loss of non-controlling interests </t>
  </si>
  <si>
    <t>Loss from continuing operations</t>
  </si>
  <si>
    <t>Acquisition of investment in joint venture</t>
  </si>
  <si>
    <t>from discontinued operation, net of tax</t>
  </si>
  <si>
    <t>Cash generated from operating activities</t>
  </si>
  <si>
    <t>Profit (loss) attributable to:</t>
  </si>
  <si>
    <t>Investments in joint venture</t>
  </si>
  <si>
    <t>Profit from discontinued operation</t>
  </si>
  <si>
    <t>Profit (loss) from continuing operations</t>
  </si>
  <si>
    <t>the parent</t>
  </si>
  <si>
    <t>Tax income (expense)</t>
  </si>
  <si>
    <t>2018</t>
  </si>
  <si>
    <t>Year ended 31 December 2018</t>
  </si>
  <si>
    <t>Balance at 1 January 2018</t>
  </si>
  <si>
    <t>Balance at 31 December 2018</t>
  </si>
  <si>
    <t>Current investment</t>
  </si>
  <si>
    <t>Gain on sale of other long-term investment</t>
  </si>
  <si>
    <t>Proceeds from sale of other long-term investment</t>
  </si>
  <si>
    <t>Income tax relating to items that will not be reclassified</t>
  </si>
  <si>
    <t>Current portion of finance lease liabilities</t>
  </si>
  <si>
    <t>Share of loss of associates and joint venture</t>
  </si>
  <si>
    <t>Loss for the year</t>
  </si>
  <si>
    <t>Items that will not be reclassified to profit or loss</t>
  </si>
  <si>
    <t>Impairment losses on investment in associates</t>
  </si>
  <si>
    <t xml:space="preserve">Repayment of short-term loans </t>
  </si>
  <si>
    <t>Unrealised profit on downstream sales to joint venture</t>
  </si>
  <si>
    <t>Gains on remeasurements of defined benefit plans</t>
  </si>
  <si>
    <t xml:space="preserve">   without a change in control</t>
  </si>
  <si>
    <t>Decrease in bank overdrafts and short-term loans</t>
  </si>
  <si>
    <t xml:space="preserve">   non-controlling interests</t>
  </si>
  <si>
    <t xml:space="preserve">Proceeds from issue of ordinary shares of subsidiaries to </t>
  </si>
  <si>
    <t>Non-current provisions for employee benefit</t>
  </si>
  <si>
    <r>
      <t>Loss for the year</t>
    </r>
    <r>
      <rPr>
        <b/>
        <sz val="11"/>
        <color indexed="12"/>
        <rFont val="Times New Roman"/>
        <family val="1"/>
      </rPr>
      <t xml:space="preserve"> </t>
    </r>
  </si>
  <si>
    <t>Loss from write-off on assets</t>
  </si>
  <si>
    <t>Investments in associates</t>
  </si>
  <si>
    <t xml:space="preserve">    Total changes in ownership interests in subsidiaries</t>
  </si>
  <si>
    <t xml:space="preserve">    Acquisition of non-controlling interests without a change in control</t>
  </si>
  <si>
    <t>5, 18</t>
  </si>
  <si>
    <t>Acquisition of investment in subsidiaries</t>
  </si>
  <si>
    <t>Acquisition of investment in associates</t>
  </si>
  <si>
    <t>Acquisition of current investment</t>
  </si>
  <si>
    <t>Interest income</t>
  </si>
  <si>
    <t xml:space="preserve">    Call-up additional of ordinary shares of subsidiary from</t>
  </si>
  <si>
    <t xml:space="preserve">       non-controlling interests</t>
  </si>
  <si>
    <t>2019</t>
  </si>
  <si>
    <t>Balance at 1 January 2019</t>
  </si>
  <si>
    <t>Balance at 31 December 2019</t>
  </si>
  <si>
    <t>Year ended 31 December 2019</t>
  </si>
  <si>
    <t>Other intangible assets</t>
  </si>
  <si>
    <t>Deferred tax liabilities</t>
  </si>
  <si>
    <t xml:space="preserve">Loss for the year </t>
  </si>
  <si>
    <t>Gain on revaluation of land</t>
  </si>
  <si>
    <t>Total items that will not be reclassified to profit or loss</t>
  </si>
  <si>
    <t>Loss from discontinued operation</t>
  </si>
  <si>
    <t>surplus</t>
  </si>
  <si>
    <t>Other component of equity</t>
  </si>
  <si>
    <t>Total other</t>
  </si>
  <si>
    <t>components</t>
  </si>
  <si>
    <t>of equity</t>
  </si>
  <si>
    <t xml:space="preserve">    Acquisition from business combination</t>
  </si>
  <si>
    <t xml:space="preserve">Other component </t>
  </si>
  <si>
    <t>Tax expense</t>
  </si>
  <si>
    <t xml:space="preserve">Reversal of bad and doubtful debt expense </t>
  </si>
  <si>
    <t xml:space="preserve">Reversal of loss on decline in value of inventories </t>
  </si>
  <si>
    <t>Reversal of provision for warranties</t>
  </si>
  <si>
    <t>Impairment losses on investment in joint ventures</t>
  </si>
  <si>
    <t>Loss on sale of investment in subsidiary</t>
  </si>
  <si>
    <t>Loss on sale of current investment</t>
  </si>
  <si>
    <t>Decrease in restricted investments</t>
  </si>
  <si>
    <t>Proceeds from disposal of subsidiary</t>
  </si>
  <si>
    <t>Proceeds from sale of current investment</t>
  </si>
  <si>
    <t>Cash and cash equivalents at 31 December</t>
  </si>
  <si>
    <t>Cash and cash equivalents at 1 January</t>
  </si>
  <si>
    <t>6, 9</t>
  </si>
  <si>
    <t>6, 10</t>
  </si>
  <si>
    <t>5, 12, 14</t>
  </si>
  <si>
    <t>6, 22</t>
  </si>
  <si>
    <t>Contract liabilities</t>
  </si>
  <si>
    <t>Contract cost assets</t>
  </si>
  <si>
    <t>6, 28</t>
  </si>
  <si>
    <t>3, 16</t>
  </si>
  <si>
    <t>Deferred income</t>
  </si>
  <si>
    <t>19, 30</t>
  </si>
  <si>
    <t>12, 14</t>
  </si>
  <si>
    <t>Proceeds from disposals of other intangible assets</t>
  </si>
  <si>
    <t>Purchases of other intangible assets</t>
  </si>
  <si>
    <t>Net cash from (used in) investing activities</t>
  </si>
  <si>
    <t>Net cash from (used in) operating activities</t>
  </si>
  <si>
    <t>Net cash from (used in) financing activities</t>
  </si>
  <si>
    <r>
      <t xml:space="preserve">During the year 2019, the Company acquired property, plant and equipment and other intangible assets at total cost of Baht 43.7 million </t>
    </r>
    <r>
      <rPr>
        <i/>
        <sz val="11"/>
        <rFont val="Times New Roman"/>
        <family val="1"/>
      </rPr>
      <t>(2018: Baht 3.4 million)</t>
    </r>
    <r>
      <rPr>
        <sz val="11"/>
        <rFont val="Times New Roman"/>
        <family val="1"/>
      </rPr>
      <t xml:space="preserve"> of which Baht 29.0 million </t>
    </r>
    <r>
      <rPr>
        <i/>
        <sz val="11"/>
        <rFont val="Times New Roman"/>
        <family val="1"/>
      </rPr>
      <t>(2018: Baht 0.1 million)</t>
    </r>
    <r>
      <rPr>
        <sz val="11"/>
        <rFont val="Times New Roman"/>
        <family val="1"/>
      </rPr>
      <t xml:space="preserve"> was outstanding  as payable for purchases of property, </t>
    </r>
    <r>
      <rPr>
        <sz val="11"/>
        <color indexed="8"/>
        <rFont val="Times New Roman"/>
        <family val="1"/>
      </rPr>
      <t>plant and equipment as at 31 December 2019</t>
    </r>
    <r>
      <rPr>
        <i/>
        <sz val="11"/>
        <color indexed="8"/>
        <rFont val="Times New Roman"/>
        <family val="1"/>
      </rPr>
      <t xml:space="preserve"> </t>
    </r>
    <r>
      <rPr>
        <sz val="11"/>
        <color indexed="8"/>
        <rFont val="Times New Roman"/>
        <family val="1"/>
      </rPr>
      <t xml:space="preserve">and Baht 14.7 million was made by cash  payment </t>
    </r>
    <r>
      <rPr>
        <i/>
        <sz val="11"/>
        <color indexed="8"/>
        <rFont val="Times New Roman"/>
        <family val="1"/>
      </rPr>
      <t>(2018: Baht 3.2 million).</t>
    </r>
  </si>
  <si>
    <t>12, 30</t>
  </si>
  <si>
    <t>3, 23</t>
  </si>
  <si>
    <t xml:space="preserve">    Loss of non-controlling interests with change in control</t>
  </si>
  <si>
    <t>Amortisation of contract cost assets</t>
  </si>
  <si>
    <t>Gain on disposals of equipment</t>
  </si>
  <si>
    <t>Right of return products</t>
  </si>
  <si>
    <t>Other components of equity</t>
  </si>
  <si>
    <t>Revenue</t>
  </si>
  <si>
    <t>Total revenue</t>
  </si>
  <si>
    <t>Total comprehensive income (expense)</t>
  </si>
  <si>
    <t>Total comprehensive income (expense) for the year</t>
  </si>
  <si>
    <t>Loss per share</t>
  </si>
  <si>
    <t>Comprehensive income (expense) for the year</t>
  </si>
  <si>
    <t xml:space="preserve">    Profit (loss)</t>
  </si>
  <si>
    <t>Retained earnings (deficit)</t>
  </si>
  <si>
    <t>Provision for sales return (reversal of)</t>
  </si>
  <si>
    <t>Employee benefits obligations</t>
  </si>
  <si>
    <t xml:space="preserve">Impairment losses on current investment </t>
  </si>
  <si>
    <t>Paid of change in owenership interest in subsidiary</t>
  </si>
  <si>
    <t xml:space="preserve">Proceeds from disposal of discontinued operation, </t>
  </si>
  <si>
    <t xml:space="preserve">  Deficit </t>
  </si>
  <si>
    <t>Unrealised loss on exchange rate</t>
  </si>
  <si>
    <t>Impairment losses on intangible assets</t>
  </si>
  <si>
    <t xml:space="preserve">Interest received </t>
  </si>
  <si>
    <r>
      <t xml:space="preserve">During the year 2019, the Group acquired property, plant and equipment and other intangible assets at total cost of Baht 69.7 million </t>
    </r>
    <r>
      <rPr>
        <i/>
        <sz val="11"/>
        <rFont val="Times New Roman"/>
        <family val="1"/>
      </rPr>
      <t>(2018: Baht 8.4 million)</t>
    </r>
    <r>
      <rPr>
        <sz val="11"/>
        <rFont val="Times New Roman"/>
        <family val="1"/>
      </rPr>
      <t xml:space="preserve"> of which </t>
    </r>
    <r>
      <rPr>
        <sz val="11"/>
        <color indexed="8"/>
        <rFont val="Times New Roman"/>
        <family val="1"/>
      </rPr>
      <t>Baht 29.5 million</t>
    </r>
    <r>
      <rPr>
        <i/>
        <sz val="11"/>
        <color indexed="8"/>
        <rFont val="Times New Roman"/>
        <family val="1"/>
      </rPr>
      <t xml:space="preserve"> (2018: Baht 0.9 million) </t>
    </r>
    <r>
      <rPr>
        <sz val="11"/>
        <color indexed="8"/>
        <rFont val="Times New Roman"/>
        <family val="1"/>
      </rPr>
      <t xml:space="preserve">was outstanding as payable for purchases of property, plant and equipment as at 31 December 2019 and Baht 19.9 million was made by cash payment </t>
    </r>
    <r>
      <rPr>
        <i/>
        <sz val="11"/>
        <color indexed="8"/>
        <rFont val="Times New Roman"/>
        <family val="1"/>
      </rPr>
      <t>(2018: Baht 6.8 million).</t>
    </r>
  </si>
  <si>
    <t xml:space="preserve">Impairment losses on investments in associates </t>
  </si>
  <si>
    <t xml:space="preserve">   and joint venture</t>
  </si>
  <si>
    <t>Loss from disposal of subsidiary</t>
  </si>
  <si>
    <t xml:space="preserve">Other comprehensive income (expense) for the year, </t>
  </si>
  <si>
    <t xml:space="preserve">   net of tax</t>
  </si>
  <si>
    <t xml:space="preserve">   net of cash dispose of business segment</t>
  </si>
  <si>
    <t>Land</t>
  </si>
  <si>
    <t>revaluation</t>
  </si>
  <si>
    <t>Land revaluation</t>
  </si>
  <si>
    <t>Acquisition of business combination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</si>
</sst>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-* #,##0_-;\-* #,##0_-;_-* &quot;-&quot;??_-;_-@_-"/>
    <numFmt numFmtId="190" formatCode="_ * #,##0.00_ ;_ * \-#,##0.00_ ;_ * &quot;-&quot;??_ ;_ @_ "/>
    <numFmt numFmtId="191" formatCode="_(* #,##0_);_(* \(#,##0\);_(* &quot;-&quot;??_);_(@_)"/>
    <numFmt numFmtId="192" formatCode="_-* #,##0.0_-;\-* #,##0.0_-;_-* &quot;-&quot;??_-;_-@_-"/>
    <numFmt numFmtId="193" formatCode="0.00_);\(0.00\)"/>
    <numFmt numFmtId="194" formatCode="_(* #,##0.000_);_(* \(#,##0.000\);_(* &quot;-&quot;???_);_(@_)"/>
    <numFmt numFmtId="195" formatCode="#,##0.000_);\(#,##0.000\)"/>
  </numFmts>
  <fonts count="35" x14ac:knownFonts="1">
    <font>
      <sz val="14"/>
      <name val="CordiaUPC"/>
      <family val="2"/>
    </font>
    <font>
      <sz val="14"/>
      <name val="CordiaUPC"/>
      <family val="2"/>
    </font>
    <font>
      <b/>
      <sz val="16"/>
      <name val="Angsana New"/>
      <family val="1"/>
    </font>
    <font>
      <sz val="15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2"/>
      <name val="Times New Roman"/>
      <family val="1"/>
    </font>
    <font>
      <b/>
      <i/>
      <sz val="16"/>
      <name val="Angsana New"/>
      <family val="1"/>
    </font>
    <font>
      <sz val="14"/>
      <name val="CordiaUPC"/>
      <family val="2"/>
      <charset val="222"/>
    </font>
    <font>
      <sz val="10"/>
      <name val="Times New Roman"/>
      <family val="1"/>
    </font>
    <font>
      <b/>
      <u/>
      <sz val="16"/>
      <name val="Angsana New"/>
      <family val="1"/>
    </font>
    <font>
      <sz val="16"/>
      <name val="CordiaUPC"/>
      <family val="2"/>
    </font>
    <font>
      <b/>
      <sz val="14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sz val="11"/>
      <name val="Times New Roman"/>
      <family val="1"/>
    </font>
    <font>
      <b/>
      <i/>
      <sz val="11"/>
      <name val="Times New Roman"/>
      <family val="1"/>
    </font>
    <font>
      <u/>
      <sz val="11"/>
      <name val="Times New Roman"/>
      <family val="1"/>
    </font>
    <font>
      <sz val="11"/>
      <color indexed="12"/>
      <name val="Times New Roman"/>
      <family val="1"/>
    </font>
    <font>
      <b/>
      <sz val="11"/>
      <color indexed="12"/>
      <name val="Times New Roman"/>
      <family val="1"/>
    </font>
    <font>
      <b/>
      <u/>
      <sz val="11"/>
      <name val="Times New Roman"/>
      <family val="1"/>
    </font>
    <font>
      <i/>
      <u/>
      <sz val="11"/>
      <name val="Times New Roman"/>
      <family val="1"/>
    </font>
    <font>
      <sz val="14"/>
      <name val="Times New Roman"/>
      <family val="1"/>
    </font>
    <font>
      <b/>
      <sz val="10"/>
      <name val="Times New Roman"/>
      <family val="1"/>
    </font>
    <font>
      <sz val="10"/>
      <name val="Angsana New"/>
      <family val="1"/>
    </font>
    <font>
      <b/>
      <i/>
      <sz val="10"/>
      <name val="Times New Roman"/>
      <family val="1"/>
    </font>
    <font>
      <sz val="14"/>
      <name val="Angsana New"/>
      <family val="1"/>
    </font>
    <font>
      <sz val="16"/>
      <color theme="0"/>
      <name val="Angsana New"/>
      <family val="1"/>
    </font>
    <font>
      <sz val="11"/>
      <color theme="1"/>
      <name val="Times New Roman"/>
      <family val="1"/>
    </font>
    <font>
      <i/>
      <sz val="11"/>
      <color rgb="FFFF0000"/>
      <name val="Times New Roman"/>
      <family val="1"/>
    </font>
    <font>
      <sz val="11"/>
      <color rgb="FFFF0000"/>
      <name val="Times New Roman"/>
      <family val="1"/>
    </font>
    <font>
      <b/>
      <sz val="10"/>
      <color rgb="FFFF0000"/>
      <name val="Times New Roman"/>
      <family val="1"/>
    </font>
    <font>
      <sz val="11"/>
      <color indexed="8"/>
      <name val="Times New Roman"/>
      <family val="1"/>
    </font>
    <font>
      <i/>
      <sz val="11"/>
      <color indexed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9">
    <xf numFmtId="0" fontId="0" fillId="0" borderId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0" fontId="9" fillId="0" borderId="0" applyFont="0" applyFill="0" applyBorder="0" applyAlignment="0" applyProtection="0"/>
    <xf numFmtId="0" fontId="8" fillId="0" borderId="0"/>
    <xf numFmtId="0" fontId="1" fillId="0" borderId="0"/>
    <xf numFmtId="0" fontId="6" fillId="0" borderId="0"/>
    <xf numFmtId="0" fontId="6" fillId="0" borderId="0">
      <alignment vertical="center"/>
    </xf>
  </cellStyleXfs>
  <cellXfs count="475">
    <xf numFmtId="0" fontId="0" fillId="0" borderId="0" xfId="0"/>
    <xf numFmtId="38" fontId="2" fillId="0" borderId="0" xfId="0" applyNumberFormat="1" applyFont="1" applyFill="1" applyAlignment="1"/>
    <xf numFmtId="0" fontId="2" fillId="0" borderId="0" xfId="0" applyNumberFormat="1" applyFont="1" applyFill="1" applyAlignment="1"/>
    <xf numFmtId="38" fontId="3" fillId="0" borderId="0" xfId="0" applyNumberFormat="1" applyFont="1" applyFill="1" applyAlignment="1">
      <alignment horizontal="left"/>
    </xf>
    <xf numFmtId="38" fontId="4" fillId="0" borderId="0" xfId="0" applyNumberFormat="1" applyFont="1" applyFill="1" applyAlignment="1">
      <alignment horizontal="justify"/>
    </xf>
    <xf numFmtId="38" fontId="4" fillId="0" borderId="0" xfId="0" applyNumberFormat="1" applyFont="1" applyFill="1" applyAlignment="1"/>
    <xf numFmtId="38" fontId="3" fillId="0" borderId="0" xfId="0" applyNumberFormat="1" applyFont="1" applyFill="1" applyAlignment="1"/>
    <xf numFmtId="38" fontId="4" fillId="0" borderId="0" xfId="0" applyNumberFormat="1" applyFont="1" applyFill="1" applyBorder="1" applyAlignment="1"/>
    <xf numFmtId="38" fontId="4" fillId="0" borderId="0" xfId="0" applyNumberFormat="1" applyFont="1" applyFill="1" applyBorder="1" applyAlignment="1">
      <alignment horizontal="justify"/>
    </xf>
    <xf numFmtId="37" fontId="4" fillId="0" borderId="0" xfId="0" applyNumberFormat="1" applyFont="1" applyFill="1" applyAlignment="1"/>
    <xf numFmtId="38" fontId="3" fillId="0" borderId="0" xfId="0" applyNumberFormat="1" applyFont="1" applyFill="1" applyAlignment="1">
      <alignment horizontal="justify"/>
    </xf>
    <xf numFmtId="37" fontId="3" fillId="0" borderId="0" xfId="0" applyNumberFormat="1" applyFont="1" applyFill="1" applyAlignment="1"/>
    <xf numFmtId="38" fontId="4" fillId="0" borderId="0" xfId="0" applyNumberFormat="1" applyFont="1" applyFill="1" applyAlignment="1">
      <alignment horizontal="left"/>
    </xf>
    <xf numFmtId="38" fontId="5" fillId="0" borderId="0" xfId="0" applyNumberFormat="1" applyFont="1" applyFill="1" applyAlignment="1">
      <alignment horizontal="center"/>
    </xf>
    <xf numFmtId="38" fontId="5" fillId="0" borderId="0" xfId="0" applyNumberFormat="1" applyFont="1" applyAlignment="1">
      <alignment horizontal="center"/>
    </xf>
    <xf numFmtId="38" fontId="4" fillId="0" borderId="0" xfId="0" applyNumberFormat="1" applyFont="1"/>
    <xf numFmtId="0" fontId="4" fillId="0" borderId="0" xfId="0" applyFont="1" applyAlignment="1">
      <alignment horizontal="justify" vertical="center"/>
    </xf>
    <xf numFmtId="39" fontId="4" fillId="0" borderId="0" xfId="1" applyNumberFormat="1" applyFont="1" applyFill="1" applyBorder="1" applyAlignment="1">
      <alignment vertical="center"/>
    </xf>
    <xf numFmtId="39" fontId="4" fillId="0" borderId="0" xfId="0" applyNumberFormat="1" applyFont="1" applyFill="1" applyBorder="1" applyAlignment="1">
      <alignment vertical="center"/>
    </xf>
    <xf numFmtId="39" fontId="4" fillId="0" borderId="0" xfId="0" applyNumberFormat="1" applyFont="1" applyBorder="1" applyAlignment="1">
      <alignment vertical="center"/>
    </xf>
    <xf numFmtId="0" fontId="4" fillId="0" borderId="0" xfId="6" applyFont="1" applyAlignment="1">
      <alignment horizontal="centerContinuous" vertical="center"/>
    </xf>
    <xf numFmtId="37" fontId="4" fillId="0" borderId="0" xfId="6" applyNumberFormat="1" applyFont="1" applyAlignment="1">
      <alignment horizontal="centerContinuous" vertical="center"/>
    </xf>
    <xf numFmtId="0" fontId="4" fillId="0" borderId="0" xfId="6" applyFont="1" applyAlignment="1">
      <alignment horizontal="center" vertical="center"/>
    </xf>
    <xf numFmtId="40" fontId="2" fillId="0" borderId="0" xfId="1" applyNumberFormat="1" applyFont="1" applyFill="1" applyAlignment="1">
      <alignment horizontal="left"/>
    </xf>
    <xf numFmtId="3" fontId="4" fillId="0" borderId="0" xfId="6" applyNumberFormat="1" applyFont="1" applyAlignment="1">
      <alignment horizontal="centerContinuous" vertical="center"/>
    </xf>
    <xf numFmtId="0" fontId="4" fillId="0" borderId="0" xfId="6" applyFont="1" applyAlignment="1">
      <alignment vertical="center"/>
    </xf>
    <xf numFmtId="37" fontId="10" fillId="0" borderId="0" xfId="6" applyNumberFormat="1" applyFont="1" applyAlignment="1">
      <alignment horizontal="center" vertical="center"/>
    </xf>
    <xf numFmtId="0" fontId="4" fillId="0" borderId="0" xfId="5" applyFont="1" applyAlignment="1">
      <alignment vertical="center"/>
    </xf>
    <xf numFmtId="0" fontId="4" fillId="0" borderId="0" xfId="5" applyFont="1" applyAlignment="1">
      <alignment horizontal="center" vertical="center"/>
    </xf>
    <xf numFmtId="0" fontId="4" fillId="0" borderId="0" xfId="5" applyFont="1" applyBorder="1" applyAlignment="1">
      <alignment horizontal="center" vertical="center"/>
    </xf>
    <xf numFmtId="37" fontId="4" fillId="0" borderId="0" xfId="6" applyNumberFormat="1" applyFont="1" applyAlignment="1">
      <alignment horizontal="center" vertical="center"/>
    </xf>
    <xf numFmtId="37" fontId="4" fillId="0" borderId="0" xfId="5" applyNumberFormat="1" applyFont="1" applyBorder="1" applyAlignment="1">
      <alignment horizontal="center" vertical="center"/>
    </xf>
    <xf numFmtId="37" fontId="4" fillId="0" borderId="0" xfId="6" applyNumberFormat="1" applyFont="1" applyBorder="1" applyAlignment="1">
      <alignment horizontal="center" vertical="center"/>
    </xf>
    <xf numFmtId="0" fontId="2" fillId="0" borderId="0" xfId="5" applyFont="1" applyAlignment="1">
      <alignment horizontal="left" vertical="center"/>
    </xf>
    <xf numFmtId="0" fontId="5" fillId="0" borderId="0" xfId="5" applyFont="1" applyAlignment="1">
      <alignment horizontal="center" vertical="center"/>
    </xf>
    <xf numFmtId="39" fontId="4" fillId="0" borderId="0" xfId="5" applyNumberFormat="1" applyFont="1" applyBorder="1" applyAlignment="1">
      <alignment horizontal="right" vertical="center"/>
    </xf>
    <xf numFmtId="39" fontId="5" fillId="0" borderId="0" xfId="5" applyNumberFormat="1" applyFont="1" applyAlignment="1">
      <alignment horizontal="right" vertical="center"/>
    </xf>
    <xf numFmtId="189" fontId="2" fillId="0" borderId="0" xfId="1" applyNumberFormat="1" applyFont="1" applyBorder="1" applyAlignment="1">
      <alignment vertical="center"/>
    </xf>
    <xf numFmtId="37" fontId="7" fillId="0" borderId="0" xfId="5" applyNumberFormat="1" applyFont="1" applyBorder="1" applyAlignment="1">
      <alignment horizontal="right" vertical="center"/>
    </xf>
    <xf numFmtId="37" fontId="2" fillId="0" borderId="0" xfId="1" applyNumberFormat="1" applyFont="1" applyBorder="1" applyAlignment="1">
      <alignment horizontal="right" vertical="center" wrapText="1"/>
    </xf>
    <xf numFmtId="0" fontId="4" fillId="0" borderId="0" xfId="5" applyFont="1" applyAlignment="1">
      <alignment horizontal="left" vertical="center"/>
    </xf>
    <xf numFmtId="0" fontId="5" fillId="0" borderId="0" xfId="6" applyFont="1" applyAlignment="1">
      <alignment horizontal="center" vertical="center"/>
    </xf>
    <xf numFmtId="43" fontId="4" fillId="0" borderId="1" xfId="1" applyFont="1" applyBorder="1" applyAlignment="1">
      <alignment horizontal="center" vertical="center"/>
    </xf>
    <xf numFmtId="37" fontId="4" fillId="0" borderId="0" xfId="6" applyNumberFormat="1" applyFont="1" applyAlignment="1">
      <alignment vertical="center"/>
    </xf>
    <xf numFmtId="43" fontId="4" fillId="0" borderId="0" xfId="1" applyFont="1" applyAlignment="1">
      <alignment vertical="center"/>
    </xf>
    <xf numFmtId="43" fontId="4" fillId="0" borderId="0" xfId="1" applyFont="1" applyBorder="1" applyAlignment="1">
      <alignment horizontal="center" vertical="center"/>
    </xf>
    <xf numFmtId="0" fontId="7" fillId="0" borderId="0" xfId="6" applyFont="1" applyAlignment="1">
      <alignment horizontal="center" vertical="center"/>
    </xf>
    <xf numFmtId="0" fontId="2" fillId="0" borderId="0" xfId="6" applyFont="1" applyAlignment="1">
      <alignment vertical="center"/>
    </xf>
    <xf numFmtId="189" fontId="2" fillId="0" borderId="2" xfId="1" applyNumberFormat="1" applyFont="1" applyBorder="1" applyAlignment="1">
      <alignment vertical="center"/>
    </xf>
    <xf numFmtId="189" fontId="2" fillId="0" borderId="0" xfId="6" applyNumberFormat="1" applyFont="1" applyAlignment="1">
      <alignment vertical="center"/>
    </xf>
    <xf numFmtId="37" fontId="2" fillId="0" borderId="2" xfId="1" applyNumberFormat="1" applyFont="1" applyBorder="1" applyAlignment="1">
      <alignment horizontal="right" vertical="center" wrapText="1"/>
    </xf>
    <xf numFmtId="189" fontId="4" fillId="0" borderId="0" xfId="6" applyNumberFormat="1" applyFont="1" applyAlignment="1">
      <alignment vertical="center"/>
    </xf>
    <xf numFmtId="37" fontId="2" fillId="0" borderId="0" xfId="6" applyNumberFormat="1" applyFont="1" applyAlignment="1">
      <alignment vertical="center"/>
    </xf>
    <xf numFmtId="37" fontId="2" fillId="0" borderId="0" xfId="6" applyNumberFormat="1" applyFont="1" applyBorder="1" applyAlignment="1">
      <alignment vertical="center"/>
    </xf>
    <xf numFmtId="189" fontId="2" fillId="0" borderId="3" xfId="1" applyNumberFormat="1" applyFont="1" applyBorder="1" applyAlignment="1">
      <alignment vertical="center"/>
    </xf>
    <xf numFmtId="37" fontId="4" fillId="0" borderId="1" xfId="1" applyNumberFormat="1" applyFont="1" applyBorder="1" applyAlignment="1">
      <alignment horizontal="right" vertical="center" wrapText="1"/>
    </xf>
    <xf numFmtId="37" fontId="4" fillId="0" borderId="0" xfId="1" applyNumberFormat="1" applyFont="1" applyBorder="1" applyAlignment="1">
      <alignment horizontal="right" vertical="center" wrapText="1"/>
    </xf>
    <xf numFmtId="43" fontId="2" fillId="0" borderId="4" xfId="1" applyFont="1" applyBorder="1" applyAlignment="1">
      <alignment vertical="center"/>
    </xf>
    <xf numFmtId="37" fontId="2" fillId="0" borderId="4" xfId="6" applyNumberFormat="1" applyFont="1" applyBorder="1" applyAlignment="1">
      <alignment vertical="center"/>
    </xf>
    <xf numFmtId="43" fontId="2" fillId="0" borderId="0" xfId="1" applyFont="1" applyBorder="1" applyAlignment="1">
      <alignment vertical="center"/>
    </xf>
    <xf numFmtId="0" fontId="4" fillId="0" borderId="0" xfId="6" applyFont="1" applyBorder="1" applyAlignment="1">
      <alignment vertical="center"/>
    </xf>
    <xf numFmtId="0" fontId="11" fillId="0" borderId="0" xfId="0" applyFont="1" applyFill="1" applyAlignment="1">
      <alignment vertical="top" wrapText="1"/>
    </xf>
    <xf numFmtId="43" fontId="11" fillId="0" borderId="1" xfId="1" applyFont="1" applyFill="1" applyBorder="1" applyAlignment="1">
      <alignment vertical="top" wrapText="1"/>
    </xf>
    <xf numFmtId="189" fontId="4" fillId="0" borderId="1" xfId="1" applyNumberFormat="1" applyFont="1" applyFill="1" applyBorder="1" applyAlignment="1">
      <alignment vertical="top" wrapText="1"/>
    </xf>
    <xf numFmtId="43" fontId="11" fillId="0" borderId="0" xfId="1" applyFont="1" applyFill="1" applyAlignment="1">
      <alignment vertical="top" wrapText="1"/>
    </xf>
    <xf numFmtId="43" fontId="11" fillId="0" borderId="0" xfId="1" applyFont="1" applyFill="1" applyBorder="1" applyAlignment="1">
      <alignment vertical="top" wrapText="1"/>
    </xf>
    <xf numFmtId="189" fontId="4" fillId="0" borderId="0" xfId="1" applyNumberFormat="1" applyFont="1" applyFill="1" applyBorder="1" applyAlignment="1">
      <alignment vertical="top" wrapText="1"/>
    </xf>
    <xf numFmtId="37" fontId="2" fillId="0" borderId="0" xfId="6" applyNumberFormat="1" applyFont="1" applyAlignment="1">
      <alignment horizontal="center" vertical="center"/>
    </xf>
    <xf numFmtId="37" fontId="28" fillId="0" borderId="0" xfId="0" applyNumberFormat="1" applyFont="1" applyFill="1" applyAlignment="1"/>
    <xf numFmtId="38" fontId="12" fillId="0" borderId="0" xfId="0" applyNumberFormat="1" applyFont="1" applyFill="1" applyAlignment="1"/>
    <xf numFmtId="38" fontId="13" fillId="0" borderId="0" xfId="0" applyNumberFormat="1" applyFont="1" applyFill="1" applyAlignment="1"/>
    <xf numFmtId="38" fontId="14" fillId="0" borderId="0" xfId="0" applyNumberFormat="1" applyFont="1" applyFill="1" applyAlignment="1"/>
    <xf numFmtId="0" fontId="14" fillId="0" borderId="0" xfId="0" applyFont="1" applyFill="1" applyAlignment="1">
      <alignment horizontal="left"/>
    </xf>
    <xf numFmtId="0" fontId="15" fillId="0" borderId="0" xfId="0" applyFont="1" applyFill="1" applyAlignment="1">
      <alignment horizontal="center"/>
    </xf>
    <xf numFmtId="0" fontId="14" fillId="0" borderId="0" xfId="0" applyFont="1" applyFill="1" applyAlignment="1">
      <alignment horizontal="center"/>
    </xf>
    <xf numFmtId="38" fontId="16" fillId="0" borderId="0" xfId="0" applyNumberFormat="1" applyFont="1" applyFill="1" applyAlignment="1">
      <alignment horizontal="justify"/>
    </xf>
    <xf numFmtId="0" fontId="16" fillId="0" borderId="0" xfId="0" applyFont="1" applyFill="1" applyAlignment="1"/>
    <xf numFmtId="49" fontId="16" fillId="0" borderId="0" xfId="0" applyNumberFormat="1" applyFont="1" applyFill="1" applyBorder="1" applyAlignment="1">
      <alignment horizontal="center"/>
    </xf>
    <xf numFmtId="38" fontId="16" fillId="0" borderId="0" xfId="0" applyNumberFormat="1" applyFont="1" applyFill="1" applyAlignment="1"/>
    <xf numFmtId="0" fontId="17" fillId="0" borderId="0" xfId="0" applyFont="1" applyAlignment="1">
      <alignment wrapText="1"/>
    </xf>
    <xf numFmtId="38" fontId="16" fillId="0" borderId="0" xfId="0" applyNumberFormat="1" applyFont="1" applyFill="1" applyAlignment="1">
      <alignment horizontal="left"/>
    </xf>
    <xf numFmtId="37" fontId="16" fillId="0" borderId="0" xfId="0" applyNumberFormat="1" applyFont="1" applyFill="1" applyBorder="1" applyAlignment="1"/>
    <xf numFmtId="38" fontId="18" fillId="0" borderId="0" xfId="0" applyNumberFormat="1" applyFont="1" applyFill="1" applyBorder="1" applyAlignment="1">
      <alignment horizontal="center"/>
    </xf>
    <xf numFmtId="38" fontId="15" fillId="0" borderId="0" xfId="0" applyNumberFormat="1" applyFont="1" applyFill="1" applyAlignment="1">
      <alignment horizontal="center"/>
    </xf>
    <xf numFmtId="38" fontId="16" fillId="0" borderId="0" xfId="0" applyNumberFormat="1" applyFont="1" applyFill="1" applyBorder="1" applyAlignment="1"/>
    <xf numFmtId="0" fontId="16" fillId="0" borderId="0" xfId="8" applyFont="1" applyFill="1" applyAlignment="1"/>
    <xf numFmtId="37" fontId="16" fillId="0" borderId="0" xfId="7" applyNumberFormat="1" applyFont="1" applyFill="1" applyAlignment="1"/>
    <xf numFmtId="37" fontId="16" fillId="0" borderId="0" xfId="0" applyNumberFormat="1" applyFont="1" applyFill="1" applyAlignment="1"/>
    <xf numFmtId="0" fontId="14" fillId="0" borderId="0" xfId="8" applyFont="1" applyFill="1" applyAlignment="1">
      <alignment horizontal="justify"/>
    </xf>
    <xf numFmtId="37" fontId="14" fillId="0" borderId="2" xfId="7" applyNumberFormat="1" applyFont="1" applyFill="1" applyBorder="1" applyAlignment="1"/>
    <xf numFmtId="37" fontId="14" fillId="0" borderId="0" xfId="0" applyNumberFormat="1" applyFont="1" applyFill="1" applyBorder="1" applyAlignment="1"/>
    <xf numFmtId="187" fontId="16" fillId="0" borderId="0" xfId="7" applyNumberFormat="1" applyFont="1" applyFill="1" applyBorder="1" applyAlignment="1"/>
    <xf numFmtId="187" fontId="16" fillId="0" borderId="0" xfId="0" applyNumberFormat="1" applyFont="1" applyFill="1" applyBorder="1" applyAlignment="1"/>
    <xf numFmtId="37" fontId="16" fillId="0" borderId="0" xfId="7" applyNumberFormat="1" applyFont="1" applyFill="1" applyBorder="1" applyAlignment="1"/>
    <xf numFmtId="187" fontId="16" fillId="0" borderId="0" xfId="0" applyNumberFormat="1" applyFont="1" applyFill="1" applyAlignment="1">
      <alignment horizontal="center"/>
    </xf>
    <xf numFmtId="37" fontId="16" fillId="0" borderId="0" xfId="0" applyNumberFormat="1" applyFont="1" applyFill="1" applyAlignment="1">
      <alignment horizontal="center"/>
    </xf>
    <xf numFmtId="43" fontId="16" fillId="0" borderId="0" xfId="1" applyFont="1" applyFill="1" applyAlignment="1">
      <alignment horizontal="center"/>
    </xf>
    <xf numFmtId="43" fontId="16" fillId="0" borderId="0" xfId="1" applyFont="1" applyFill="1" applyAlignment="1">
      <alignment horizontal="right"/>
    </xf>
    <xf numFmtId="37" fontId="16" fillId="0" borderId="0" xfId="0" applyNumberFormat="1" applyFont="1" applyFill="1" applyAlignment="1">
      <alignment horizontal="right"/>
    </xf>
    <xf numFmtId="37" fontId="16" fillId="0" borderId="0" xfId="7" applyNumberFormat="1" applyFont="1" applyFill="1" applyAlignment="1">
      <alignment horizontal="right"/>
    </xf>
    <xf numFmtId="38" fontId="15" fillId="0" borderId="0" xfId="0" applyNumberFormat="1" applyFont="1" applyFill="1" applyBorder="1" applyAlignment="1">
      <alignment horizontal="center"/>
    </xf>
    <xf numFmtId="37" fontId="16" fillId="0" borderId="0" xfId="0" applyNumberFormat="1" applyFont="1" applyFill="1" applyBorder="1" applyAlignment="1">
      <alignment horizontal="right"/>
    </xf>
    <xf numFmtId="38" fontId="17" fillId="0" borderId="0" xfId="0" applyNumberFormat="1" applyFont="1" applyFill="1" applyAlignment="1">
      <alignment horizontal="center"/>
    </xf>
    <xf numFmtId="0" fontId="14" fillId="0" borderId="0" xfId="0" applyFont="1" applyFill="1" applyAlignment="1"/>
    <xf numFmtId="187" fontId="16" fillId="0" borderId="4" xfId="7" applyNumberFormat="1" applyFont="1" applyFill="1" applyBorder="1" applyAlignment="1"/>
    <xf numFmtId="187" fontId="14" fillId="0" borderId="3" xfId="7" applyNumberFormat="1" applyFont="1" applyFill="1" applyBorder="1" applyAlignment="1"/>
    <xf numFmtId="187" fontId="14" fillId="0" borderId="0" xfId="0" applyNumberFormat="1" applyFont="1" applyFill="1" applyBorder="1" applyAlignment="1"/>
    <xf numFmtId="37" fontId="14" fillId="0" borderId="3" xfId="7" applyNumberFormat="1" applyFont="1" applyFill="1" applyBorder="1" applyAlignment="1"/>
    <xf numFmtId="38" fontId="16" fillId="0" borderId="0" xfId="0" applyNumberFormat="1" applyFont="1" applyFill="1" applyBorder="1" applyAlignment="1">
      <alignment horizontal="justify"/>
    </xf>
    <xf numFmtId="43" fontId="16" fillId="0" borderId="0" xfId="1" applyFont="1" applyFill="1" applyAlignment="1"/>
    <xf numFmtId="0" fontId="16" fillId="0" borderId="0" xfId="0" applyFont="1" applyFill="1" applyAlignment="1">
      <alignment horizontal="center"/>
    </xf>
    <xf numFmtId="37" fontId="16" fillId="0" borderId="0" xfId="2" applyNumberFormat="1" applyFont="1" applyFill="1" applyAlignment="1"/>
    <xf numFmtId="37" fontId="16" fillId="0" borderId="0" xfId="2" applyNumberFormat="1" applyFont="1" applyFill="1" applyAlignment="1">
      <alignment horizontal="right"/>
    </xf>
    <xf numFmtId="37" fontId="14" fillId="0" borderId="0" xfId="0" applyNumberFormat="1" applyFont="1" applyFill="1" applyAlignment="1"/>
    <xf numFmtId="38" fontId="14" fillId="0" borderId="0" xfId="0" applyNumberFormat="1" applyFont="1" applyFill="1" applyBorder="1" applyAlignment="1"/>
    <xf numFmtId="37" fontId="16" fillId="0" borderId="0" xfId="4" applyNumberFormat="1" applyFont="1" applyFill="1" applyAlignment="1"/>
    <xf numFmtId="0" fontId="16" fillId="0" borderId="0" xfId="8" applyFont="1" applyFill="1" applyAlignment="1">
      <alignment horizontal="justify"/>
    </xf>
    <xf numFmtId="38" fontId="16" fillId="0" borderId="0" xfId="0" applyNumberFormat="1" applyFont="1" applyFill="1" applyAlignment="1">
      <alignment horizontal="center"/>
    </xf>
    <xf numFmtId="37" fontId="16" fillId="0" borderId="0" xfId="8" applyNumberFormat="1" applyFont="1" applyFill="1" applyAlignment="1"/>
    <xf numFmtId="37" fontId="16" fillId="0" borderId="3" xfId="8" applyNumberFormat="1" applyFont="1" applyFill="1" applyBorder="1" applyAlignment="1"/>
    <xf numFmtId="37" fontId="16" fillId="0" borderId="0" xfId="3" applyNumberFormat="1" applyFont="1" applyFill="1" applyAlignment="1"/>
    <xf numFmtId="38" fontId="16" fillId="0" borderId="0" xfId="0" applyNumberFormat="1" applyFont="1" applyFill="1" applyBorder="1" applyAlignment="1">
      <alignment horizontal="center"/>
    </xf>
    <xf numFmtId="37" fontId="16" fillId="0" borderId="0" xfId="3" applyNumberFormat="1" applyFont="1" applyFill="1" applyAlignment="1">
      <alignment horizontal="right"/>
    </xf>
    <xf numFmtId="187" fontId="16" fillId="0" borderId="0" xfId="0" applyNumberFormat="1" applyFont="1" applyFill="1" applyAlignment="1"/>
    <xf numFmtId="0" fontId="16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16" fillId="0" borderId="0" xfId="0" applyFont="1" applyFill="1" applyAlignment="1">
      <alignment wrapText="1"/>
    </xf>
    <xf numFmtId="0" fontId="14" fillId="0" borderId="0" xfId="0" applyFont="1" applyAlignment="1"/>
    <xf numFmtId="0" fontId="17" fillId="0" borderId="0" xfId="0" applyFont="1" applyAlignment="1"/>
    <xf numFmtId="0" fontId="16" fillId="0" borderId="0" xfId="0" applyFont="1" applyAlignment="1"/>
    <xf numFmtId="0" fontId="16" fillId="0" borderId="0" xfId="0" applyFont="1" applyFill="1" applyAlignment="1">
      <alignment horizontal="left"/>
    </xf>
    <xf numFmtId="0" fontId="17" fillId="0" borderId="0" xfId="0" applyFont="1" applyFill="1" applyAlignment="1">
      <alignment horizontal="left"/>
    </xf>
    <xf numFmtId="0" fontId="16" fillId="0" borderId="0" xfId="0" applyFont="1" applyFill="1" applyAlignment="1">
      <alignment horizontal="left" wrapText="1"/>
    </xf>
    <xf numFmtId="0" fontId="14" fillId="0" borderId="0" xfId="0" applyFont="1" applyFill="1" applyAlignment="1">
      <alignment wrapText="1"/>
    </xf>
    <xf numFmtId="187" fontId="16" fillId="0" borderId="0" xfId="1" applyNumberFormat="1" applyFont="1" applyFill="1" applyAlignment="1"/>
    <xf numFmtId="187" fontId="16" fillId="0" borderId="0" xfId="1" applyNumberFormat="1" applyFont="1" applyFill="1" applyBorder="1" applyAlignment="1"/>
    <xf numFmtId="0" fontId="14" fillId="0" borderId="0" xfId="0" applyFont="1" applyFill="1" applyAlignment="1">
      <alignment horizontal="justify"/>
    </xf>
    <xf numFmtId="187" fontId="16" fillId="0" borderId="0" xfId="0" applyNumberFormat="1" applyFont="1" applyFill="1" applyBorder="1" applyAlignment="1">
      <alignment horizontal="center"/>
    </xf>
    <xf numFmtId="43" fontId="16" fillId="0" borderId="0" xfId="1" applyFont="1" applyFill="1" applyBorder="1" applyAlignment="1"/>
    <xf numFmtId="191" fontId="16" fillId="0" borderId="0" xfId="0" applyNumberFormat="1" applyFont="1" applyFill="1" applyAlignment="1"/>
    <xf numFmtId="187" fontId="14" fillId="0" borderId="0" xfId="0" applyNumberFormat="1" applyFont="1" applyFill="1" applyBorder="1" applyAlignment="1">
      <alignment horizontal="center"/>
    </xf>
    <xf numFmtId="187" fontId="14" fillId="0" borderId="0" xfId="0" applyNumberFormat="1" applyFont="1" applyFill="1" applyBorder="1" applyAlignment="1">
      <alignment horizontal="right"/>
    </xf>
    <xf numFmtId="0" fontId="16" fillId="0" borderId="0" xfId="0" applyFont="1" applyAlignment="1">
      <alignment horizontal="justify"/>
    </xf>
    <xf numFmtId="38" fontId="15" fillId="0" borderId="0" xfId="0" applyNumberFormat="1" applyFont="1" applyAlignment="1">
      <alignment horizontal="center"/>
    </xf>
    <xf numFmtId="38" fontId="16" fillId="0" borderId="0" xfId="0" applyNumberFormat="1" applyFont="1" applyAlignment="1"/>
    <xf numFmtId="38" fontId="14" fillId="0" borderId="0" xfId="0" applyNumberFormat="1" applyFont="1" applyAlignment="1"/>
    <xf numFmtId="38" fontId="16" fillId="0" borderId="0" xfId="0" applyNumberFormat="1" applyFont="1" applyAlignment="1">
      <alignment horizontal="left"/>
    </xf>
    <xf numFmtId="38" fontId="16" fillId="0" borderId="0" xfId="0" applyNumberFormat="1" applyFont="1" applyAlignment="1">
      <alignment horizontal="centerContinuous"/>
    </xf>
    <xf numFmtId="37" fontId="16" fillId="0" borderId="0" xfId="0" applyNumberFormat="1" applyFont="1" applyAlignment="1">
      <alignment horizontal="centerContinuous"/>
    </xf>
    <xf numFmtId="37" fontId="16" fillId="0" borderId="0" xfId="0" applyNumberFormat="1" applyFont="1" applyFill="1" applyAlignment="1">
      <alignment horizontal="centerContinuous"/>
    </xf>
    <xf numFmtId="38" fontId="16" fillId="0" borderId="0" xfId="0" applyNumberFormat="1" applyFont="1" applyFill="1" applyAlignment="1">
      <alignment horizontal="centerContinuous"/>
    </xf>
    <xf numFmtId="37" fontId="16" fillId="0" borderId="0" xfId="0" applyNumberFormat="1" applyFont="1" applyFill="1" applyBorder="1" applyAlignment="1">
      <alignment horizontal="centerContinuous"/>
    </xf>
    <xf numFmtId="0" fontId="14" fillId="0" borderId="0" xfId="0" applyFont="1" applyAlignment="1">
      <alignment horizontal="left" vertical="center"/>
    </xf>
    <xf numFmtId="38" fontId="16" fillId="0" borderId="0" xfId="0" applyNumberFormat="1" applyFont="1"/>
    <xf numFmtId="187" fontId="16" fillId="0" borderId="0" xfId="0" applyNumberFormat="1" applyFont="1" applyFill="1" applyBorder="1" applyAlignment="1">
      <alignment horizontal="right" vertical="center"/>
    </xf>
    <xf numFmtId="38" fontId="16" fillId="0" borderId="0" xfId="0" applyNumberFormat="1" applyFont="1" applyFill="1"/>
    <xf numFmtId="38" fontId="17" fillId="0" borderId="0" xfId="0" applyNumberFormat="1" applyFont="1" applyAlignment="1">
      <alignment horizontal="center"/>
    </xf>
    <xf numFmtId="38" fontId="14" fillId="0" borderId="0" xfId="0" applyNumberFormat="1" applyFont="1"/>
    <xf numFmtId="187" fontId="14" fillId="0" borderId="0" xfId="0" applyNumberFormat="1" applyFont="1" applyFill="1" applyBorder="1" applyAlignment="1">
      <alignment horizontal="right" vertical="center"/>
    </xf>
    <xf numFmtId="38" fontId="16" fillId="0" borderId="0" xfId="0" applyNumberFormat="1" applyFont="1" applyFill="1" applyBorder="1" applyAlignment="1">
      <alignment vertical="center"/>
    </xf>
    <xf numFmtId="0" fontId="16" fillId="0" borderId="0" xfId="0" applyFont="1" applyFill="1" applyAlignment="1">
      <alignment vertical="center"/>
    </xf>
    <xf numFmtId="43" fontId="16" fillId="0" borderId="0" xfId="1" applyFont="1" applyFill="1" applyAlignment="1">
      <alignment vertical="center"/>
    </xf>
    <xf numFmtId="0" fontId="19" fillId="0" borderId="0" xfId="0" applyFont="1" applyAlignment="1">
      <alignment horizontal="justify" vertical="center"/>
    </xf>
    <xf numFmtId="38" fontId="16" fillId="0" borderId="0" xfId="0" applyNumberFormat="1" applyFont="1" applyFill="1" applyBorder="1"/>
    <xf numFmtId="0" fontId="13" fillId="0" borderId="0" xfId="0" applyNumberFormat="1" applyFont="1" applyFill="1" applyAlignment="1">
      <alignment horizontal="left"/>
    </xf>
    <xf numFmtId="0" fontId="16" fillId="0" borderId="0" xfId="6" applyFont="1" applyAlignment="1">
      <alignment horizontal="center" vertical="center"/>
    </xf>
    <xf numFmtId="0" fontId="16" fillId="0" borderId="0" xfId="6" applyFont="1" applyAlignment="1">
      <alignment vertical="center"/>
    </xf>
    <xf numFmtId="0" fontId="16" fillId="0" borderId="0" xfId="5" applyFont="1" applyAlignment="1">
      <alignment vertical="center"/>
    </xf>
    <xf numFmtId="0" fontId="16" fillId="0" borderId="0" xfId="5" applyFont="1" applyBorder="1" applyAlignment="1">
      <alignment horizontal="center" vertical="center"/>
    </xf>
    <xf numFmtId="37" fontId="16" fillId="0" borderId="0" xfId="6" applyNumberFormat="1" applyFont="1" applyAlignment="1">
      <alignment horizontal="center" vertical="center"/>
    </xf>
    <xf numFmtId="37" fontId="14" fillId="0" borderId="0" xfId="6" applyNumberFormat="1" applyFont="1" applyAlignment="1">
      <alignment vertical="center"/>
    </xf>
    <xf numFmtId="37" fontId="16" fillId="0" borderId="0" xfId="6" applyNumberFormat="1" applyFont="1" applyAlignment="1">
      <alignment vertical="center"/>
    </xf>
    <xf numFmtId="43" fontId="16" fillId="0" borderId="0" xfId="1" applyFont="1" applyAlignment="1">
      <alignment vertical="center"/>
    </xf>
    <xf numFmtId="0" fontId="14" fillId="0" borderId="0" xfId="6" applyFont="1" applyAlignment="1">
      <alignment vertical="center"/>
    </xf>
    <xf numFmtId="43" fontId="14" fillId="0" borderId="2" xfId="1" applyFont="1" applyBorder="1" applyAlignment="1">
      <alignment vertical="center"/>
    </xf>
    <xf numFmtId="37" fontId="14" fillId="0" borderId="2" xfId="6" applyNumberFormat="1" applyFont="1" applyBorder="1" applyAlignment="1">
      <alignment vertical="center"/>
    </xf>
    <xf numFmtId="37" fontId="14" fillId="0" borderId="0" xfId="6" applyNumberFormat="1" applyFont="1" applyBorder="1" applyAlignment="1">
      <alignment vertical="center"/>
    </xf>
    <xf numFmtId="189" fontId="14" fillId="0" borderId="3" xfId="1" applyNumberFormat="1" applyFont="1" applyBorder="1" applyAlignment="1">
      <alignment vertical="center"/>
    </xf>
    <xf numFmtId="189" fontId="14" fillId="0" borderId="0" xfId="6" applyNumberFormat="1" applyFont="1" applyAlignment="1">
      <alignment vertical="center"/>
    </xf>
    <xf numFmtId="40" fontId="13" fillId="0" borderId="0" xfId="1" applyNumberFormat="1" applyFont="1" applyFill="1" applyAlignment="1">
      <alignment horizontal="left"/>
    </xf>
    <xf numFmtId="0" fontId="16" fillId="0" borderId="0" xfId="0" applyFont="1" applyAlignment="1">
      <alignment horizontal="center"/>
    </xf>
    <xf numFmtId="0" fontId="16" fillId="0" borderId="0" xfId="6" applyFont="1" applyBorder="1" applyAlignment="1">
      <alignment horizontal="center" vertical="center"/>
    </xf>
    <xf numFmtId="43" fontId="14" fillId="0" borderId="0" xfId="1" applyFont="1" applyAlignment="1">
      <alignment vertical="center"/>
    </xf>
    <xf numFmtId="0" fontId="14" fillId="0" borderId="0" xfId="5" applyFont="1" applyAlignment="1">
      <alignment horizontal="left"/>
    </xf>
    <xf numFmtId="0" fontId="15" fillId="0" borderId="0" xfId="8" applyFont="1" applyFill="1" applyAlignment="1">
      <alignment horizontal="center"/>
    </xf>
    <xf numFmtId="189" fontId="16" fillId="0" borderId="0" xfId="1" applyNumberFormat="1" applyFont="1" applyFill="1" applyAlignment="1">
      <alignment horizontal="center"/>
    </xf>
    <xf numFmtId="37" fontId="16" fillId="0" borderId="1" xfId="6" applyNumberFormat="1" applyFont="1" applyBorder="1" applyAlignment="1">
      <alignment vertical="center"/>
    </xf>
    <xf numFmtId="0" fontId="17" fillId="0" borderId="0" xfId="0" applyNumberFormat="1" applyFont="1" applyAlignment="1">
      <alignment vertical="center"/>
    </xf>
    <xf numFmtId="0" fontId="13" fillId="0" borderId="0" xfId="0" applyFont="1" applyAlignment="1"/>
    <xf numFmtId="0" fontId="13" fillId="0" borderId="0" xfId="0" applyFont="1" applyFill="1" applyAlignment="1">
      <alignment horizontal="left"/>
    </xf>
    <xf numFmtId="0" fontId="2" fillId="0" borderId="0" xfId="0" applyNumberFormat="1" applyFont="1" applyFill="1" applyAlignment="1">
      <alignment horizontal="center"/>
    </xf>
    <xf numFmtId="38" fontId="2" fillId="0" borderId="0" xfId="0" applyNumberFormat="1" applyFont="1" applyFill="1" applyAlignment="1">
      <alignment horizontal="center"/>
    </xf>
    <xf numFmtId="0" fontId="16" fillId="0" borderId="0" xfId="8" applyFont="1" applyFill="1" applyAlignment="1">
      <alignment horizontal="center"/>
    </xf>
    <xf numFmtId="0" fontId="14" fillId="0" borderId="0" xfId="8" applyFont="1" applyFill="1" applyAlignment="1">
      <alignment horizontal="center"/>
    </xf>
    <xf numFmtId="38" fontId="14" fillId="0" borderId="0" xfId="0" applyNumberFormat="1" applyFont="1" applyFill="1" applyAlignment="1">
      <alignment horizontal="center"/>
    </xf>
    <xf numFmtId="38" fontId="4" fillId="0" borderId="0" xfId="0" applyNumberFormat="1" applyFont="1" applyFill="1" applyBorder="1" applyAlignment="1">
      <alignment horizontal="center"/>
    </xf>
    <xf numFmtId="38" fontId="3" fillId="0" borderId="0" xfId="0" applyNumberFormat="1" applyFont="1" applyFill="1" applyAlignment="1">
      <alignment horizontal="center"/>
    </xf>
    <xf numFmtId="187" fontId="14" fillId="0" borderId="2" xfId="0" applyNumberFormat="1" applyFont="1" applyFill="1" applyBorder="1" applyAlignment="1">
      <alignment horizontal="center"/>
    </xf>
    <xf numFmtId="187" fontId="14" fillId="0" borderId="2" xfId="0" applyNumberFormat="1" applyFont="1" applyFill="1" applyBorder="1" applyAlignment="1">
      <alignment horizontal="right"/>
    </xf>
    <xf numFmtId="0" fontId="23" fillId="0" borderId="0" xfId="6" applyFont="1" applyAlignment="1">
      <alignment horizontal="centerContinuous" vertical="center"/>
    </xf>
    <xf numFmtId="37" fontId="23" fillId="0" borderId="0" xfId="6" applyNumberFormat="1" applyFont="1" applyAlignment="1">
      <alignment horizontal="centerContinuous" vertical="center"/>
    </xf>
    <xf numFmtId="3" fontId="6" fillId="0" borderId="0" xfId="6" applyNumberFormat="1" applyFont="1" applyAlignment="1">
      <alignment horizontal="centerContinuous" vertical="center"/>
    </xf>
    <xf numFmtId="37" fontId="6" fillId="0" borderId="0" xfId="6" applyNumberFormat="1" applyFont="1" applyAlignment="1">
      <alignment horizontal="centerContinuous" vertical="center"/>
    </xf>
    <xf numFmtId="43" fontId="14" fillId="0" borderId="0" xfId="1" applyFont="1" applyBorder="1" applyAlignment="1">
      <alignment horizontal="center" vertical="center"/>
    </xf>
    <xf numFmtId="189" fontId="14" fillId="0" borderId="2" xfId="1" applyNumberFormat="1" applyFont="1" applyFill="1" applyBorder="1" applyAlignment="1"/>
    <xf numFmtId="189" fontId="14" fillId="0" borderId="0" xfId="1" applyNumberFormat="1" applyFont="1" applyFill="1" applyBorder="1" applyAlignment="1"/>
    <xf numFmtId="187" fontId="14" fillId="0" borderId="0" xfId="1" applyNumberFormat="1" applyFont="1" applyFill="1" applyBorder="1" applyAlignment="1">
      <alignment horizontal="left"/>
    </xf>
    <xf numFmtId="43" fontId="16" fillId="0" borderId="0" xfId="1" applyFont="1" applyFill="1" applyBorder="1" applyAlignment="1">
      <alignment horizontal="right" vertical="center"/>
    </xf>
    <xf numFmtId="189" fontId="16" fillId="0" borderId="0" xfId="1" applyNumberFormat="1" applyFont="1" applyAlignment="1">
      <alignment vertical="center"/>
    </xf>
    <xf numFmtId="189" fontId="16" fillId="0" borderId="0" xfId="1" applyNumberFormat="1" applyFont="1" applyBorder="1" applyAlignment="1">
      <alignment horizontal="center" vertical="center"/>
    </xf>
    <xf numFmtId="189" fontId="14" fillId="0" borderId="0" xfId="1" applyNumberFormat="1" applyFont="1" applyBorder="1" applyAlignment="1">
      <alignment horizontal="center" vertical="center"/>
    </xf>
    <xf numFmtId="0" fontId="17" fillId="0" borderId="0" xfId="5" applyFont="1" applyAlignment="1">
      <alignment horizontal="left"/>
    </xf>
    <xf numFmtId="0" fontId="16" fillId="0" borderId="0" xfId="5" applyFont="1" applyAlignment="1">
      <alignment horizontal="left"/>
    </xf>
    <xf numFmtId="188" fontId="16" fillId="0" borderId="1" xfId="1" applyNumberFormat="1" applyFont="1" applyBorder="1" applyAlignment="1">
      <alignment horizontal="center" vertical="center"/>
    </xf>
    <xf numFmtId="188" fontId="16" fillId="0" borderId="0" xfId="6" applyNumberFormat="1" applyFont="1" applyAlignment="1">
      <alignment vertical="center"/>
    </xf>
    <xf numFmtId="191" fontId="16" fillId="0" borderId="1" xfId="1" applyNumberFormat="1" applyFont="1" applyBorder="1" applyAlignment="1">
      <alignment horizontal="center" vertical="center"/>
    </xf>
    <xf numFmtId="191" fontId="16" fillId="0" borderId="0" xfId="1" applyNumberFormat="1" applyFont="1" applyAlignment="1">
      <alignment vertical="center"/>
    </xf>
    <xf numFmtId="43" fontId="16" fillId="0" borderId="0" xfId="1" applyFont="1" applyFill="1" applyBorder="1" applyAlignment="1">
      <alignment horizontal="right"/>
    </xf>
    <xf numFmtId="37" fontId="14" fillId="0" borderId="0" xfId="6" applyNumberFormat="1" applyFont="1" applyAlignment="1">
      <alignment horizontal="center" vertical="center"/>
    </xf>
    <xf numFmtId="189" fontId="16" fillId="0" borderId="0" xfId="0" applyNumberFormat="1" applyFont="1" applyFill="1" applyAlignment="1">
      <alignment horizontal="right"/>
    </xf>
    <xf numFmtId="189" fontId="16" fillId="0" borderId="0" xfId="7" applyNumberFormat="1" applyFont="1" applyFill="1" applyAlignment="1">
      <alignment horizontal="right"/>
    </xf>
    <xf numFmtId="37" fontId="14" fillId="0" borderId="0" xfId="7" applyNumberFormat="1" applyFont="1" applyFill="1" applyBorder="1" applyAlignment="1"/>
    <xf numFmtId="189" fontId="14" fillId="0" borderId="4" xfId="1" applyNumberFormat="1" applyFont="1" applyFill="1" applyBorder="1" applyAlignment="1"/>
    <xf numFmtId="189" fontId="16" fillId="0" borderId="1" xfId="1" applyNumberFormat="1" applyFont="1" applyFill="1" applyBorder="1" applyAlignment="1"/>
    <xf numFmtId="189" fontId="14" fillId="0" borderId="2" xfId="1" applyNumberFormat="1" applyFont="1" applyBorder="1" applyAlignment="1">
      <alignment vertical="center"/>
    </xf>
    <xf numFmtId="43" fontId="16" fillId="0" borderId="1" xfId="1" applyFont="1" applyBorder="1" applyAlignment="1">
      <alignment vertical="center"/>
    </xf>
    <xf numFmtId="0" fontId="16" fillId="0" borderId="0" xfId="0" applyNumberFormat="1" applyFont="1" applyAlignment="1">
      <alignment vertical="center"/>
    </xf>
    <xf numFmtId="189" fontId="16" fillId="0" borderId="0" xfId="1" applyNumberFormat="1" applyFont="1" applyFill="1" applyAlignment="1"/>
    <xf numFmtId="187" fontId="16" fillId="0" borderId="1" xfId="0" applyNumberFormat="1" applyFont="1" applyFill="1" applyBorder="1" applyAlignment="1"/>
    <xf numFmtId="189" fontId="14" fillId="0" borderId="2" xfId="1" applyNumberFormat="1" applyFont="1" applyFill="1" applyBorder="1" applyAlignment="1">
      <alignment horizontal="right"/>
    </xf>
    <xf numFmtId="3" fontId="9" fillId="0" borderId="0" xfId="6" applyNumberFormat="1" applyFont="1" applyAlignment="1">
      <alignment horizontal="centerContinuous" vertical="center"/>
    </xf>
    <xf numFmtId="37" fontId="9" fillId="0" borderId="0" xfId="6" applyNumberFormat="1" applyFont="1" applyAlignment="1">
      <alignment horizontal="centerContinuous" vertical="center"/>
    </xf>
    <xf numFmtId="0" fontId="25" fillId="0" borderId="0" xfId="6" applyFont="1" applyAlignment="1">
      <alignment vertical="center"/>
    </xf>
    <xf numFmtId="187" fontId="16" fillId="0" borderId="0" xfId="1" applyNumberFormat="1" applyFont="1" applyFill="1" applyBorder="1" applyAlignment="1">
      <alignment horizontal="left"/>
    </xf>
    <xf numFmtId="191" fontId="16" fillId="0" borderId="0" xfId="1" applyNumberFormat="1" applyFont="1" applyFill="1" applyBorder="1" applyAlignment="1">
      <alignment horizontal="center"/>
    </xf>
    <xf numFmtId="189" fontId="16" fillId="0" borderId="0" xfId="1" applyNumberFormat="1" applyFont="1" applyFill="1" applyBorder="1" applyAlignment="1"/>
    <xf numFmtId="189" fontId="27" fillId="0" borderId="0" xfId="6" applyNumberFormat="1" applyFont="1" applyAlignment="1">
      <alignment vertical="center"/>
    </xf>
    <xf numFmtId="191" fontId="16" fillId="0" borderId="1" xfId="1" applyNumberFormat="1" applyFont="1" applyFill="1" applyBorder="1" applyAlignment="1">
      <alignment horizontal="center"/>
    </xf>
    <xf numFmtId="0" fontId="15" fillId="0" borderId="0" xfId="0" applyNumberFormat="1" applyFont="1" applyFill="1" applyBorder="1" applyAlignment="1">
      <alignment horizontal="center"/>
    </xf>
    <xf numFmtId="37" fontId="14" fillId="0" borderId="0" xfId="7" applyNumberFormat="1" applyFont="1" applyFill="1" applyBorder="1" applyAlignment="1">
      <alignment vertical="center"/>
    </xf>
    <xf numFmtId="37" fontId="14" fillId="0" borderId="0" xfId="0" applyNumberFormat="1" applyFont="1" applyFill="1" applyBorder="1" applyAlignment="1">
      <alignment vertical="center"/>
    </xf>
    <xf numFmtId="37" fontId="16" fillId="0" borderId="0" xfId="7" applyNumberFormat="1" applyFont="1" applyFill="1" applyBorder="1" applyAlignment="1">
      <alignment vertical="center"/>
    </xf>
    <xf numFmtId="189" fontId="4" fillId="0" borderId="0" xfId="1" applyNumberFormat="1" applyFont="1" applyFill="1" applyBorder="1" applyAlignment="1">
      <alignment vertical="center"/>
    </xf>
    <xf numFmtId="0" fontId="16" fillId="0" borderId="0" xfId="0" applyFont="1" applyFill="1" applyAlignment="1">
      <alignment horizontal="left" vertical="center" wrapText="1"/>
    </xf>
    <xf numFmtId="38" fontId="15" fillId="0" borderId="0" xfId="0" applyNumberFormat="1" applyFont="1" applyFill="1" applyAlignment="1">
      <alignment horizontal="center" vertical="center"/>
    </xf>
    <xf numFmtId="37" fontId="16" fillId="0" borderId="0" xfId="0" applyNumberFormat="1" applyFont="1" applyFill="1" applyBorder="1" applyAlignment="1">
      <alignment horizontal="right" vertical="center"/>
    </xf>
    <xf numFmtId="37" fontId="16" fillId="0" borderId="0" xfId="0" applyNumberFormat="1" applyFont="1" applyFill="1" applyBorder="1" applyAlignment="1">
      <alignment vertical="center"/>
    </xf>
    <xf numFmtId="38" fontId="16" fillId="0" borderId="0" xfId="0" applyNumberFormat="1" applyFont="1" applyFill="1" applyAlignment="1">
      <alignment vertical="center"/>
    </xf>
    <xf numFmtId="38" fontId="14" fillId="0" borderId="0" xfId="0" applyNumberFormat="1" applyFont="1" applyFill="1" applyAlignment="1">
      <alignment vertical="center"/>
    </xf>
    <xf numFmtId="38" fontId="16" fillId="0" borderId="4" xfId="0" applyNumberFormat="1" applyFont="1" applyFill="1" applyBorder="1" applyAlignment="1">
      <alignment vertical="center"/>
    </xf>
    <xf numFmtId="0" fontId="14" fillId="0" borderId="0" xfId="0" applyFont="1" applyAlignment="1">
      <alignment vertical="center"/>
    </xf>
    <xf numFmtId="37" fontId="16" fillId="0" borderId="0" xfId="0" applyNumberFormat="1" applyFont="1" applyFill="1" applyAlignment="1">
      <alignment vertical="center"/>
    </xf>
    <xf numFmtId="38" fontId="14" fillId="0" borderId="0" xfId="0" applyNumberFormat="1" applyFont="1" applyFill="1" applyAlignment="1">
      <alignment horizontal="justify"/>
    </xf>
    <xf numFmtId="0" fontId="16" fillId="0" borderId="0" xfId="0" applyFont="1" applyFill="1" applyAlignment="1">
      <alignment horizontal="left" indent="1"/>
    </xf>
    <xf numFmtId="187" fontId="14" fillId="0" borderId="5" xfId="0" applyNumberFormat="1" applyFont="1" applyFill="1" applyBorder="1" applyAlignment="1">
      <alignment horizontal="center"/>
    </xf>
    <xf numFmtId="0" fontId="25" fillId="0" borderId="0" xfId="6" applyFont="1" applyBorder="1" applyAlignment="1">
      <alignment vertical="center"/>
    </xf>
    <xf numFmtId="0" fontId="16" fillId="0" borderId="0" xfId="0" applyNumberFormat="1" applyFont="1" applyBorder="1" applyAlignment="1">
      <alignment horizontal="left" vertical="center"/>
    </xf>
    <xf numFmtId="0" fontId="15" fillId="0" borderId="0" xfId="0" applyFont="1" applyBorder="1" applyAlignment="1">
      <alignment horizontal="center" vertical="center"/>
    </xf>
    <xf numFmtId="187" fontId="16" fillId="0" borderId="0" xfId="0" applyNumberFormat="1" applyFont="1" applyBorder="1" applyAlignment="1">
      <alignment vertical="center"/>
    </xf>
    <xf numFmtId="0" fontId="15" fillId="0" borderId="0" xfId="0" applyFont="1" applyAlignment="1">
      <alignment horizontal="center" vertical="center"/>
    </xf>
    <xf numFmtId="38" fontId="15" fillId="0" borderId="0" xfId="0" applyNumberFormat="1" applyFont="1" applyAlignment="1">
      <alignment vertical="center"/>
    </xf>
    <xf numFmtId="0" fontId="18" fillId="0" borderId="0" xfId="0" applyNumberFormat="1" applyFont="1" applyBorder="1" applyAlignment="1">
      <alignment horizontal="center" vertical="center"/>
    </xf>
    <xf numFmtId="0" fontId="22" fillId="0" borderId="0" xfId="0" applyNumberFormat="1" applyFont="1" applyBorder="1" applyAlignment="1">
      <alignment horizontal="center" vertical="center"/>
    </xf>
    <xf numFmtId="0" fontId="16" fillId="0" borderId="0" xfId="0" applyNumberFormat="1" applyFont="1" applyAlignment="1">
      <alignment horizontal="left" vertical="center"/>
    </xf>
    <xf numFmtId="187" fontId="16" fillId="0" borderId="0" xfId="0" applyNumberFormat="1" applyFont="1" applyAlignment="1">
      <alignment vertical="center"/>
    </xf>
    <xf numFmtId="0" fontId="14" fillId="0" borderId="0" xfId="0" applyNumberFormat="1" applyFont="1" applyAlignment="1">
      <alignment vertical="center"/>
    </xf>
    <xf numFmtId="37" fontId="14" fillId="0" borderId="2" xfId="0" applyNumberFormat="1" applyFont="1" applyFill="1" applyBorder="1" applyAlignment="1">
      <alignment horizontal="right" vertical="center"/>
    </xf>
    <xf numFmtId="37" fontId="21" fillId="0" borderId="0" xfId="0" applyNumberFormat="1" applyFont="1" applyFill="1" applyBorder="1" applyAlignment="1">
      <alignment horizontal="right" vertical="center"/>
    </xf>
    <xf numFmtId="37" fontId="14" fillId="0" borderId="0" xfId="0" applyNumberFormat="1" applyFont="1" applyFill="1" applyBorder="1" applyAlignment="1">
      <alignment horizontal="right" vertical="center"/>
    </xf>
    <xf numFmtId="0" fontId="12" fillId="0" borderId="0" xfId="0" applyNumberFormat="1" applyFont="1" applyAlignment="1">
      <alignment vertical="center"/>
    </xf>
    <xf numFmtId="37" fontId="16" fillId="0" borderId="0" xfId="0" applyNumberFormat="1" applyFont="1" applyAlignment="1">
      <alignment horizontal="centerContinuous" vertical="center"/>
    </xf>
    <xf numFmtId="38" fontId="16" fillId="0" borderId="0" xfId="0" applyNumberFormat="1" applyFont="1" applyAlignment="1">
      <alignment horizontal="left" vertical="center"/>
    </xf>
    <xf numFmtId="0" fontId="13" fillId="0" borderId="0" xfId="0" applyNumberFormat="1" applyFont="1" applyAlignment="1">
      <alignment horizontal="left" vertical="center"/>
    </xf>
    <xf numFmtId="37" fontId="16" fillId="0" borderId="0" xfId="0" quotePrefix="1" applyNumberFormat="1" applyFont="1" applyAlignment="1">
      <alignment horizontal="centerContinuous" vertical="center"/>
    </xf>
    <xf numFmtId="0" fontId="14" fillId="0" borderId="0" xfId="0" applyFont="1" applyFill="1" applyAlignment="1">
      <alignment horizontal="center" vertical="center"/>
    </xf>
    <xf numFmtId="37" fontId="16" fillId="0" borderId="0" xfId="0" applyNumberFormat="1" applyFont="1" applyAlignment="1">
      <alignment horizontal="right" vertical="center"/>
    </xf>
    <xf numFmtId="37" fontId="16" fillId="0" borderId="0" xfId="0" applyNumberFormat="1" applyFont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37" fontId="15" fillId="0" borderId="0" xfId="0" applyNumberFormat="1" applyFont="1" applyAlignment="1">
      <alignment horizontal="center" vertical="center"/>
    </xf>
    <xf numFmtId="37" fontId="18" fillId="0" borderId="0" xfId="0" applyNumberFormat="1" applyFont="1" applyAlignment="1">
      <alignment horizontal="right" vertical="center"/>
    </xf>
    <xf numFmtId="49" fontId="16" fillId="0" borderId="0" xfId="0" applyNumberFormat="1" applyFont="1" applyBorder="1" applyAlignment="1">
      <alignment horizontal="center" vertical="center"/>
    </xf>
    <xf numFmtId="49" fontId="16" fillId="0" borderId="0" xfId="0" applyNumberFormat="1" applyFont="1" applyBorder="1" applyAlignment="1">
      <alignment horizontal="right" vertical="center"/>
    </xf>
    <xf numFmtId="38" fontId="16" fillId="0" borderId="0" xfId="0" applyNumberFormat="1" applyFont="1" applyAlignment="1">
      <alignment vertical="center"/>
    </xf>
    <xf numFmtId="0" fontId="17" fillId="0" borderId="0" xfId="0" applyNumberFormat="1" applyFont="1" applyBorder="1" applyAlignment="1">
      <alignment vertical="center"/>
    </xf>
    <xf numFmtId="38" fontId="15" fillId="0" borderId="0" xfId="0" applyNumberFormat="1" applyFont="1" applyBorder="1" applyAlignment="1">
      <alignment horizontal="center" vertical="center"/>
    </xf>
    <xf numFmtId="38" fontId="16" fillId="0" borderId="0" xfId="0" applyNumberFormat="1" applyFont="1" applyBorder="1" applyAlignment="1">
      <alignment vertical="center"/>
    </xf>
    <xf numFmtId="37" fontId="16" fillId="0" borderId="0" xfId="0" applyNumberFormat="1" applyFont="1" applyBorder="1" applyAlignment="1">
      <alignment vertical="center"/>
    </xf>
    <xf numFmtId="0" fontId="16" fillId="0" borderId="0" xfId="0" applyNumberFormat="1" applyFont="1" applyBorder="1" applyAlignment="1">
      <alignment vertical="center"/>
    </xf>
    <xf numFmtId="0" fontId="16" fillId="0" borderId="0" xfId="0" applyFont="1" applyBorder="1" applyAlignment="1">
      <alignment vertical="center"/>
    </xf>
    <xf numFmtId="37" fontId="16" fillId="0" borderId="0" xfId="0" applyNumberFormat="1" applyFont="1" applyBorder="1" applyAlignment="1">
      <alignment horizontal="right" vertical="center"/>
    </xf>
    <xf numFmtId="0" fontId="15" fillId="0" borderId="0" xfId="0" applyNumberFormat="1" applyFont="1" applyBorder="1" applyAlignment="1">
      <alignment vertical="center"/>
    </xf>
    <xf numFmtId="37" fontId="16" fillId="0" borderId="0" xfId="1" applyNumberFormat="1" applyFont="1" applyFill="1" applyBorder="1" applyAlignment="1">
      <alignment horizontal="right" vertical="center"/>
    </xf>
    <xf numFmtId="0" fontId="16" fillId="0" borderId="0" xfId="0" applyNumberFormat="1" applyFont="1" applyBorder="1" applyAlignment="1">
      <alignment vertical="center" wrapText="1"/>
    </xf>
    <xf numFmtId="0" fontId="16" fillId="0" borderId="0" xfId="0" applyFont="1" applyAlignment="1">
      <alignment vertical="center"/>
    </xf>
    <xf numFmtId="0" fontId="16" fillId="0" borderId="0" xfId="0" applyNumberFormat="1" applyFont="1" applyFill="1" applyAlignment="1">
      <alignment horizontal="left" vertical="center"/>
    </xf>
    <xf numFmtId="43" fontId="16" fillId="0" borderId="0" xfId="1" applyFont="1" applyAlignment="1">
      <alignment horizontal="center" vertical="center"/>
    </xf>
    <xf numFmtId="189" fontId="16" fillId="0" borderId="0" xfId="1" applyNumberFormat="1" applyFont="1" applyAlignment="1">
      <alignment horizontal="center" vertical="center"/>
    </xf>
    <xf numFmtId="0" fontId="16" fillId="0" borderId="0" xfId="0" applyNumberFormat="1" applyFont="1" applyAlignment="1">
      <alignment horizontal="left" vertical="center" wrapText="1"/>
    </xf>
    <xf numFmtId="0" fontId="16" fillId="0" borderId="0" xfId="0" applyNumberFormat="1" applyFont="1" applyAlignment="1">
      <alignment horizontal="justify" vertical="center"/>
    </xf>
    <xf numFmtId="0" fontId="16" fillId="0" borderId="0" xfId="0" applyNumberFormat="1" applyFont="1" applyFill="1" applyAlignment="1">
      <alignment horizontal="justify" vertical="center"/>
    </xf>
    <xf numFmtId="0" fontId="15" fillId="0" borderId="0" xfId="0" applyFont="1" applyFill="1" applyAlignment="1">
      <alignment horizontal="center" vertical="center"/>
    </xf>
    <xf numFmtId="38" fontId="16" fillId="0" borderId="0" xfId="0" applyNumberFormat="1" applyFont="1" applyFill="1" applyAlignment="1">
      <alignment horizontal="left" vertical="center"/>
    </xf>
    <xf numFmtId="0" fontId="14" fillId="0" borderId="0" xfId="0" applyNumberFormat="1" applyFont="1" applyAlignment="1">
      <alignment horizontal="justify" vertical="center"/>
    </xf>
    <xf numFmtId="0" fontId="17" fillId="0" borderId="0" xfId="0" applyFont="1" applyAlignment="1">
      <alignment horizontal="center" vertical="center"/>
    </xf>
    <xf numFmtId="38" fontId="14" fillId="0" borderId="0" xfId="0" applyNumberFormat="1" applyFont="1" applyAlignment="1">
      <alignment horizontal="left" vertical="center"/>
    </xf>
    <xf numFmtId="187" fontId="14" fillId="0" borderId="0" xfId="0" applyNumberFormat="1" applyFont="1" applyFill="1" applyBorder="1" applyAlignment="1">
      <alignment vertical="center"/>
    </xf>
    <xf numFmtId="191" fontId="15" fillId="0" borderId="0" xfId="0" applyNumberFormat="1" applyFont="1" applyBorder="1" applyAlignment="1">
      <alignment vertical="center" wrapText="1"/>
    </xf>
    <xf numFmtId="37" fontId="16" fillId="0" borderId="0" xfId="0" applyNumberFormat="1" applyFont="1" applyFill="1" applyBorder="1" applyAlignment="1">
      <alignment horizontal="right" vertical="center" wrapText="1"/>
    </xf>
    <xf numFmtId="37" fontId="18" fillId="0" borderId="0" xfId="0" applyNumberFormat="1" applyFont="1" applyFill="1" applyBorder="1" applyAlignment="1">
      <alignment horizontal="right" vertical="center"/>
    </xf>
    <xf numFmtId="189" fontId="16" fillId="0" borderId="0" xfId="1" applyNumberFormat="1" applyFont="1" applyFill="1" applyBorder="1" applyAlignment="1">
      <alignment horizontal="right" vertical="center"/>
    </xf>
    <xf numFmtId="0" fontId="16" fillId="0" borderId="0" xfId="0" applyFont="1" applyFill="1" applyAlignment="1">
      <alignment horizontal="left" vertical="center"/>
    </xf>
    <xf numFmtId="0" fontId="29" fillId="0" borderId="0" xfId="0" applyNumberFormat="1" applyFont="1" applyFill="1" applyAlignment="1">
      <alignment horizontal="left" vertical="center"/>
    </xf>
    <xf numFmtId="0" fontId="30" fillId="0" borderId="0" xfId="0" applyFont="1" applyAlignment="1">
      <alignment horizontal="center" vertical="center"/>
    </xf>
    <xf numFmtId="187" fontId="31" fillId="0" borderId="0" xfId="0" applyNumberFormat="1" applyFont="1" applyAlignment="1">
      <alignment vertical="center"/>
    </xf>
    <xf numFmtId="37" fontId="29" fillId="0" borderId="0" xfId="0" applyNumberFormat="1" applyFont="1" applyFill="1" applyBorder="1" applyAlignment="1">
      <alignment horizontal="right" vertical="center"/>
    </xf>
    <xf numFmtId="0" fontId="14" fillId="0" borderId="0" xfId="0" applyNumberFormat="1" applyFont="1" applyFill="1" applyAlignment="1">
      <alignment horizontal="left" vertical="center"/>
    </xf>
    <xf numFmtId="187" fontId="14" fillId="0" borderId="0" xfId="0" applyNumberFormat="1" applyFont="1" applyAlignment="1">
      <alignment vertical="center"/>
    </xf>
    <xf numFmtId="38" fontId="14" fillId="0" borderId="0" xfId="0" applyNumberFormat="1" applyFont="1" applyAlignment="1">
      <alignment vertical="center"/>
    </xf>
    <xf numFmtId="0" fontId="14" fillId="0" borderId="0" xfId="0" applyNumberFormat="1" applyFont="1" applyAlignment="1">
      <alignment horizontal="left" vertical="center"/>
    </xf>
    <xf numFmtId="37" fontId="14" fillId="0" borderId="5" xfId="0" applyNumberFormat="1" applyFont="1" applyFill="1" applyBorder="1" applyAlignment="1">
      <alignment horizontal="right" vertical="center"/>
    </xf>
    <xf numFmtId="38" fontId="15" fillId="0" borderId="0" xfId="0" applyNumberFormat="1" applyFont="1" applyAlignment="1">
      <alignment horizontal="center" vertical="center"/>
    </xf>
    <xf numFmtId="37" fontId="16" fillId="0" borderId="0" xfId="0" applyNumberFormat="1" applyFont="1" applyAlignment="1">
      <alignment vertical="center"/>
    </xf>
    <xf numFmtId="43" fontId="3" fillId="0" borderId="0" xfId="1" applyFont="1" applyFill="1" applyAlignment="1"/>
    <xf numFmtId="193" fontId="16" fillId="0" borderId="0" xfId="0" applyNumberFormat="1" applyFont="1" applyFill="1" applyAlignment="1"/>
    <xf numFmtId="193" fontId="16" fillId="0" borderId="0" xfId="0" applyNumberFormat="1" applyFont="1" applyFill="1" applyBorder="1" applyAlignment="1"/>
    <xf numFmtId="193" fontId="16" fillId="0" borderId="0" xfId="0" applyNumberFormat="1" applyFont="1" applyFill="1" applyBorder="1" applyAlignment="1">
      <alignment horizontal="right" vertical="center"/>
    </xf>
    <xf numFmtId="193" fontId="14" fillId="0" borderId="0" xfId="0" applyNumberFormat="1" applyFont="1" applyFill="1" applyBorder="1" applyAlignment="1">
      <alignment horizontal="right" vertical="center"/>
    </xf>
    <xf numFmtId="2" fontId="14" fillId="0" borderId="0" xfId="1" applyNumberFormat="1" applyFont="1" applyFill="1" applyAlignment="1">
      <alignment wrapText="1"/>
    </xf>
    <xf numFmtId="2" fontId="16" fillId="0" borderId="0" xfId="1" applyNumberFormat="1" applyFont="1" applyFill="1" applyAlignment="1"/>
    <xf numFmtId="2" fontId="14" fillId="0" borderId="0" xfId="1" applyNumberFormat="1" applyFont="1" applyFill="1" applyBorder="1" applyAlignment="1"/>
    <xf numFmtId="2" fontId="14" fillId="0" borderId="0" xfId="1" applyNumberFormat="1" applyFont="1" applyFill="1" applyAlignment="1"/>
    <xf numFmtId="187" fontId="14" fillId="0" borderId="3" xfId="1" applyNumberFormat="1" applyFont="1" applyFill="1" applyBorder="1" applyAlignment="1"/>
    <xf numFmtId="187" fontId="16" fillId="0" borderId="0" xfId="0" applyNumberFormat="1" applyFont="1" applyFill="1"/>
    <xf numFmtId="187" fontId="16" fillId="0" borderId="0" xfId="1" applyNumberFormat="1" applyFont="1" applyFill="1" applyBorder="1" applyAlignment="1">
      <alignment horizontal="right" vertical="center"/>
    </xf>
    <xf numFmtId="187" fontId="14" fillId="0" borderId="3" xfId="0" applyNumberFormat="1" applyFont="1" applyFill="1" applyBorder="1"/>
    <xf numFmtId="187" fontId="14" fillId="0" borderId="0" xfId="0" applyNumberFormat="1" applyFont="1" applyFill="1"/>
    <xf numFmtId="194" fontId="16" fillId="0" borderId="3" xfId="0" applyNumberFormat="1" applyFont="1" applyFill="1" applyBorder="1" applyAlignment="1">
      <alignment vertical="center"/>
    </xf>
    <xf numFmtId="187" fontId="14" fillId="0" borderId="5" xfId="0" applyNumberFormat="1" applyFont="1" applyFill="1" applyBorder="1"/>
    <xf numFmtId="187" fontId="14" fillId="0" borderId="0" xfId="0" applyNumberFormat="1" applyFont="1" applyFill="1" applyBorder="1"/>
    <xf numFmtId="187" fontId="16" fillId="0" borderId="0" xfId="1" applyNumberFormat="1" applyFont="1" applyAlignment="1">
      <alignment vertical="center"/>
    </xf>
    <xf numFmtId="187" fontId="14" fillId="0" borderId="2" xfId="1" applyNumberFormat="1" applyFont="1" applyFill="1" applyBorder="1" applyAlignment="1">
      <alignment horizontal="right" vertical="center"/>
    </xf>
    <xf numFmtId="187" fontId="21" fillId="0" borderId="0" xfId="0" applyNumberFormat="1" applyFont="1" applyFill="1" applyBorder="1" applyAlignment="1">
      <alignment horizontal="right" vertical="center"/>
    </xf>
    <xf numFmtId="187" fontId="14" fillId="0" borderId="2" xfId="0" applyNumberFormat="1" applyFont="1" applyFill="1" applyBorder="1" applyAlignment="1">
      <alignment horizontal="right" vertical="center"/>
    </xf>
    <xf numFmtId="0" fontId="16" fillId="0" borderId="0" xfId="0" applyFont="1" applyFill="1" applyAlignment="1">
      <alignment horizontal="center" wrapText="1"/>
    </xf>
    <xf numFmtId="0" fontId="16" fillId="0" borderId="0" xfId="5" applyFont="1" applyAlignment="1">
      <alignment horizontal="center" vertical="center"/>
    </xf>
    <xf numFmtId="0" fontId="14" fillId="0" borderId="0" xfId="5" applyFont="1" applyAlignment="1">
      <alignment horizontal="left" vertical="center"/>
    </xf>
    <xf numFmtId="0" fontId="15" fillId="0" borderId="0" xfId="5" applyFont="1" applyAlignment="1">
      <alignment horizontal="center" vertical="center"/>
    </xf>
    <xf numFmtId="39" fontId="16" fillId="0" borderId="0" xfId="5" applyNumberFormat="1" applyFont="1" applyBorder="1" applyAlignment="1">
      <alignment horizontal="right" vertical="center"/>
    </xf>
    <xf numFmtId="39" fontId="15" fillId="0" borderId="0" xfId="5" applyNumberFormat="1" applyFont="1" applyAlignment="1">
      <alignment horizontal="right" vertical="center"/>
    </xf>
    <xf numFmtId="189" fontId="14" fillId="0" borderId="0" xfId="1" applyNumberFormat="1" applyFont="1" applyBorder="1" applyAlignment="1">
      <alignment vertical="center"/>
    </xf>
    <xf numFmtId="0" fontId="14" fillId="0" borderId="0" xfId="6" applyFont="1" applyBorder="1" applyAlignment="1">
      <alignment vertical="center"/>
    </xf>
    <xf numFmtId="189" fontId="14" fillId="0" borderId="0" xfId="6" applyNumberFormat="1" applyFont="1" applyBorder="1" applyAlignment="1">
      <alignment vertical="center"/>
    </xf>
    <xf numFmtId="37" fontId="14" fillId="0" borderId="0" xfId="1" applyNumberFormat="1" applyFont="1" applyBorder="1" applyAlignment="1">
      <alignment horizontal="right" vertical="center" wrapText="1"/>
    </xf>
    <xf numFmtId="189" fontId="16" fillId="0" borderId="0" xfId="6" applyNumberFormat="1" applyFont="1" applyBorder="1" applyAlignment="1">
      <alignment vertical="center"/>
    </xf>
    <xf numFmtId="189" fontId="16" fillId="0" borderId="0" xfId="6" applyNumberFormat="1" applyFont="1" applyAlignment="1">
      <alignment vertical="center"/>
    </xf>
    <xf numFmtId="0" fontId="17" fillId="0" borderId="0" xfId="5" applyFont="1" applyAlignment="1">
      <alignment horizontal="left" vertical="center"/>
    </xf>
    <xf numFmtId="0" fontId="16" fillId="0" borderId="0" xfId="5" applyFont="1" applyAlignment="1">
      <alignment horizontal="left" vertical="center"/>
    </xf>
    <xf numFmtId="189" fontId="16" fillId="0" borderId="0" xfId="1" applyNumberFormat="1" applyFont="1" applyFill="1" applyBorder="1" applyAlignment="1">
      <alignment vertical="center"/>
    </xf>
    <xf numFmtId="189" fontId="16" fillId="0" borderId="0" xfId="1" applyNumberFormat="1" applyFont="1" applyBorder="1" applyAlignment="1">
      <alignment vertical="center"/>
    </xf>
    <xf numFmtId="187" fontId="14" fillId="0" borderId="2" xfId="1" applyNumberFormat="1" applyFont="1" applyBorder="1" applyAlignment="1">
      <alignment vertical="center"/>
    </xf>
    <xf numFmtId="187" fontId="14" fillId="0" borderId="0" xfId="6" applyNumberFormat="1" applyFont="1" applyAlignment="1">
      <alignment vertical="center"/>
    </xf>
    <xf numFmtId="43" fontId="14" fillId="0" borderId="0" xfId="1" applyFont="1" applyBorder="1" applyAlignment="1">
      <alignment vertical="center"/>
    </xf>
    <xf numFmtId="187" fontId="14" fillId="0" borderId="0" xfId="1" applyNumberFormat="1" applyFont="1" applyBorder="1" applyAlignment="1">
      <alignment vertical="center"/>
    </xf>
    <xf numFmtId="187" fontId="16" fillId="0" borderId="0" xfId="6" applyNumberFormat="1" applyFont="1" applyAlignment="1">
      <alignment vertical="center"/>
    </xf>
    <xf numFmtId="187" fontId="14" fillId="0" borderId="4" xfId="1" applyNumberFormat="1" applyFont="1" applyBorder="1" applyAlignment="1">
      <alignment vertical="center"/>
    </xf>
    <xf numFmtId="43" fontId="14" fillId="0" borderId="4" xfId="1" applyFont="1" applyBorder="1" applyAlignment="1">
      <alignment vertical="center"/>
    </xf>
    <xf numFmtId="187" fontId="14" fillId="0" borderId="0" xfId="6" applyNumberFormat="1" applyFont="1" applyBorder="1" applyAlignment="1">
      <alignment vertical="center"/>
    </xf>
    <xf numFmtId="187" fontId="16" fillId="0" borderId="0" xfId="6" applyNumberFormat="1" applyFont="1" applyBorder="1" applyAlignment="1">
      <alignment vertical="center"/>
    </xf>
    <xf numFmtId="187" fontId="16" fillId="0" borderId="0" xfId="1" applyNumberFormat="1" applyFont="1" applyBorder="1" applyAlignment="1">
      <alignment vertical="center"/>
    </xf>
    <xf numFmtId="189" fontId="16" fillId="0" borderId="0" xfId="1" applyNumberFormat="1" applyFont="1" applyBorder="1" applyAlignment="1">
      <alignment horizontal="right" vertical="center" wrapText="1"/>
    </xf>
    <xf numFmtId="43" fontId="16" fillId="0" borderId="0" xfId="1" applyFont="1" applyBorder="1" applyAlignment="1">
      <alignment vertical="center"/>
    </xf>
    <xf numFmtId="37" fontId="16" fillId="0" borderId="0" xfId="1" applyNumberFormat="1" applyFont="1" applyBorder="1" applyAlignment="1">
      <alignment vertical="center"/>
    </xf>
    <xf numFmtId="189" fontId="16" fillId="0" borderId="1" xfId="1" applyNumberFormat="1" applyFont="1" applyBorder="1" applyAlignment="1">
      <alignment vertical="center"/>
    </xf>
    <xf numFmtId="189" fontId="14" fillId="0" borderId="1" xfId="1" applyNumberFormat="1" applyFont="1" applyBorder="1" applyAlignment="1">
      <alignment vertical="center"/>
    </xf>
    <xf numFmtId="189" fontId="14" fillId="0" borderId="0" xfId="1" applyNumberFormat="1" applyFont="1" applyBorder="1" applyAlignment="1">
      <alignment horizontal="right" vertical="center" wrapText="1"/>
    </xf>
    <xf numFmtId="37" fontId="14" fillId="0" borderId="0" xfId="1" applyNumberFormat="1" applyFont="1" applyBorder="1" applyAlignment="1">
      <alignment vertical="center"/>
    </xf>
    <xf numFmtId="37" fontId="16" fillId="0" borderId="0" xfId="1" applyNumberFormat="1" applyFont="1" applyAlignment="1">
      <alignment vertical="center"/>
    </xf>
    <xf numFmtId="187" fontId="14" fillId="0" borderId="1" xfId="1" applyNumberFormat="1" applyFont="1" applyBorder="1" applyAlignment="1">
      <alignment vertical="center"/>
    </xf>
    <xf numFmtId="43" fontId="14" fillId="0" borderId="1" xfId="1" applyFont="1" applyBorder="1" applyAlignment="1">
      <alignment vertical="center"/>
    </xf>
    <xf numFmtId="37" fontId="14" fillId="0" borderId="1" xfId="1" applyNumberFormat="1" applyFont="1" applyBorder="1" applyAlignment="1">
      <alignment vertical="center"/>
    </xf>
    <xf numFmtId="43" fontId="16" fillId="0" borderId="0" xfId="1" applyFont="1" applyBorder="1" applyAlignment="1">
      <alignment horizontal="center" vertical="center"/>
    </xf>
    <xf numFmtId="37" fontId="16" fillId="0" borderId="0" xfId="6" applyNumberFormat="1" applyFont="1" applyBorder="1" applyAlignment="1">
      <alignment vertical="center"/>
    </xf>
    <xf numFmtId="0" fontId="16" fillId="0" borderId="0" xfId="0" applyFont="1" applyFill="1" applyAlignment="1">
      <alignment vertical="top" wrapText="1"/>
    </xf>
    <xf numFmtId="43" fontId="16" fillId="0" borderId="1" xfId="1" applyFont="1" applyBorder="1" applyAlignment="1">
      <alignment horizontal="center" vertical="center"/>
    </xf>
    <xf numFmtId="37" fontId="16" fillId="0" borderId="0" xfId="1" applyNumberFormat="1" applyFont="1" applyBorder="1" applyAlignment="1">
      <alignment horizontal="right" vertical="center" wrapText="1"/>
    </xf>
    <xf numFmtId="0" fontId="14" fillId="0" borderId="0" xfId="0" applyFont="1" applyFill="1"/>
    <xf numFmtId="187" fontId="16" fillId="0" borderId="1" xfId="1" applyNumberFormat="1" applyFont="1" applyBorder="1" applyAlignment="1">
      <alignment vertical="center"/>
    </xf>
    <xf numFmtId="0" fontId="26" fillId="0" borderId="0" xfId="0" applyFont="1" applyAlignment="1">
      <alignment horizontal="center" vertical="center"/>
    </xf>
    <xf numFmtId="187" fontId="24" fillId="0" borderId="0" xfId="0" applyNumberFormat="1" applyFont="1" applyAlignment="1">
      <alignment vertical="center"/>
    </xf>
    <xf numFmtId="37" fontId="32" fillId="0" borderId="0" xfId="0" applyNumberFormat="1" applyFont="1" applyFill="1" applyBorder="1" applyAlignment="1">
      <alignment horizontal="right" vertical="center"/>
    </xf>
    <xf numFmtId="37" fontId="24" fillId="0" borderId="0" xfId="0" applyNumberFormat="1" applyFont="1" applyFill="1" applyBorder="1" applyAlignment="1">
      <alignment horizontal="right" vertical="center"/>
    </xf>
    <xf numFmtId="0" fontId="16" fillId="0" borderId="0" xfId="0" applyFont="1" applyAlignment="1">
      <alignment vertical="center" wrapText="1"/>
    </xf>
    <xf numFmtId="38" fontId="12" fillId="0" borderId="0" xfId="0" applyNumberFormat="1" applyFont="1" applyFill="1" applyAlignment="1">
      <alignment vertical="center"/>
    </xf>
    <xf numFmtId="40" fontId="13" fillId="0" borderId="0" xfId="1" applyNumberFormat="1" applyFont="1" applyFill="1" applyAlignment="1">
      <alignment horizontal="left" vertical="center"/>
    </xf>
    <xf numFmtId="0" fontId="13" fillId="0" borderId="0" xfId="0" applyNumberFormat="1" applyFont="1" applyFill="1" applyAlignment="1">
      <alignment horizontal="left" vertical="center"/>
    </xf>
    <xf numFmtId="40" fontId="24" fillId="0" borderId="0" xfId="1" applyNumberFormat="1" applyFont="1" applyFill="1" applyAlignment="1">
      <alignment horizontal="left" vertical="center"/>
    </xf>
    <xf numFmtId="0" fontId="14" fillId="0" borderId="0" xfId="0" applyFont="1" applyFill="1" applyAlignment="1">
      <alignment vertical="center"/>
    </xf>
    <xf numFmtId="0" fontId="16" fillId="2" borderId="0" xfId="0" applyFont="1" applyFill="1" applyAlignment="1">
      <alignment wrapText="1"/>
    </xf>
    <xf numFmtId="43" fontId="16" fillId="0" borderId="0" xfId="7" applyNumberFormat="1" applyFont="1" applyFill="1" applyAlignment="1">
      <alignment horizontal="right"/>
    </xf>
    <xf numFmtId="43" fontId="16" fillId="0" borderId="1" xfId="6" applyNumberFormat="1" applyFont="1" applyBorder="1" applyAlignment="1">
      <alignment vertical="center"/>
    </xf>
    <xf numFmtId="43" fontId="14" fillId="0" borderId="2" xfId="6" applyNumberFormat="1" applyFont="1" applyBorder="1" applyAlignment="1">
      <alignment vertical="center"/>
    </xf>
    <xf numFmtId="43" fontId="16" fillId="0" borderId="0" xfId="6" applyNumberFormat="1" applyFont="1" applyAlignment="1">
      <alignment vertical="center"/>
    </xf>
    <xf numFmtId="43" fontId="16" fillId="0" borderId="1" xfId="0" applyNumberFormat="1" applyFont="1" applyFill="1" applyBorder="1" applyAlignment="1">
      <alignment horizontal="right" vertical="center"/>
    </xf>
    <xf numFmtId="43" fontId="16" fillId="0" borderId="0" xfId="0" applyNumberFormat="1" applyFont="1" applyFill="1" applyBorder="1" applyAlignment="1">
      <alignment horizontal="right" vertical="center"/>
    </xf>
    <xf numFmtId="189" fontId="16" fillId="0" borderId="0" xfId="0" applyNumberFormat="1" applyFont="1" applyFill="1" applyBorder="1" applyAlignment="1">
      <alignment horizontal="right" vertical="center"/>
    </xf>
    <xf numFmtId="189" fontId="16" fillId="0" borderId="0" xfId="7" applyNumberFormat="1" applyFont="1" applyFill="1" applyAlignment="1"/>
    <xf numFmtId="0" fontId="16" fillId="0" borderId="0" xfId="0" applyNumberFormat="1" applyFont="1" applyFill="1" applyBorder="1" applyAlignment="1">
      <alignment horizontal="left" vertical="center"/>
    </xf>
    <xf numFmtId="191" fontId="16" fillId="0" borderId="1" xfId="1" applyNumberFormat="1" applyFont="1" applyBorder="1" applyAlignment="1">
      <alignment vertical="center"/>
    </xf>
    <xf numFmtId="191" fontId="16" fillId="0" borderId="0" xfId="1" applyNumberFormat="1" applyFont="1" applyBorder="1" applyAlignment="1">
      <alignment vertical="center"/>
    </xf>
    <xf numFmtId="0" fontId="15" fillId="2" borderId="0" xfId="8" applyFont="1" applyFill="1" applyAlignment="1">
      <alignment horizontal="center"/>
    </xf>
    <xf numFmtId="38" fontId="16" fillId="2" borderId="0" xfId="0" applyNumberFormat="1" applyFont="1" applyFill="1" applyAlignment="1"/>
    <xf numFmtId="37" fontId="16" fillId="2" borderId="0" xfId="7" applyNumberFormat="1" applyFont="1" applyFill="1" applyAlignment="1"/>
    <xf numFmtId="37" fontId="16" fillId="2" borderId="0" xfId="0" applyNumberFormat="1" applyFont="1" applyFill="1" applyBorder="1" applyAlignment="1"/>
    <xf numFmtId="192" fontId="16" fillId="0" borderId="0" xfId="7" applyNumberFormat="1" applyFont="1" applyFill="1" applyAlignment="1"/>
    <xf numFmtId="0" fontId="15" fillId="0" borderId="0" xfId="0" applyFont="1" applyAlignment="1">
      <alignment horizontal="center"/>
    </xf>
    <xf numFmtId="0" fontId="15" fillId="0" borderId="0" xfId="0" applyNumberFormat="1" applyFont="1" applyBorder="1" applyAlignment="1">
      <alignment horizontal="center" vertical="center" wrapText="1"/>
    </xf>
    <xf numFmtId="37" fontId="16" fillId="0" borderId="0" xfId="6" applyNumberFormat="1" applyFont="1" applyBorder="1" applyAlignment="1">
      <alignment horizontal="center" vertical="center"/>
    </xf>
    <xf numFmtId="43" fontId="14" fillId="0" borderId="0" xfId="1" applyFont="1" applyFill="1" applyBorder="1" applyAlignment="1"/>
    <xf numFmtId="189" fontId="16" fillId="0" borderId="0" xfId="1" applyNumberFormat="1" applyFont="1" applyFill="1" applyAlignment="1">
      <alignment vertical="center"/>
    </xf>
    <xf numFmtId="188" fontId="14" fillId="0" borderId="0" xfId="1" applyNumberFormat="1" applyFont="1" applyBorder="1" applyAlignment="1">
      <alignment vertical="center"/>
    </xf>
    <xf numFmtId="0" fontId="16" fillId="0" borderId="0" xfId="5" applyFont="1" applyFill="1" applyAlignment="1">
      <alignment horizontal="left" vertical="center"/>
    </xf>
    <xf numFmtId="191" fontId="14" fillId="0" borderId="2" xfId="1" applyNumberFormat="1" applyFont="1" applyBorder="1" applyAlignment="1">
      <alignment vertical="center"/>
    </xf>
    <xf numFmtId="191" fontId="14" fillId="0" borderId="3" xfId="1" applyNumberFormat="1" applyFont="1" applyBorder="1" applyAlignment="1">
      <alignment vertical="center"/>
    </xf>
    <xf numFmtId="191" fontId="14" fillId="0" borderId="1" xfId="1" applyNumberFormat="1" applyFont="1" applyFill="1" applyBorder="1" applyAlignment="1"/>
    <xf numFmtId="191" fontId="16" fillId="0" borderId="0" xfId="1" applyNumberFormat="1" applyFont="1" applyAlignment="1">
      <alignment horizontal="center" vertical="center"/>
    </xf>
    <xf numFmtId="191" fontId="16" fillId="0" borderId="0" xfId="1" applyNumberFormat="1" applyFont="1" applyFill="1" applyBorder="1" applyAlignment="1">
      <alignment vertical="center"/>
    </xf>
    <xf numFmtId="191" fontId="16" fillId="0" borderId="0" xfId="1" applyNumberFormat="1" applyFont="1" applyFill="1" applyBorder="1" applyAlignment="1">
      <alignment horizontal="center" vertical="center"/>
    </xf>
    <xf numFmtId="191" fontId="16" fillId="0" borderId="0" xfId="1" applyNumberFormat="1" applyFont="1" applyBorder="1" applyAlignment="1">
      <alignment horizontal="center" vertical="center"/>
    </xf>
    <xf numFmtId="191" fontId="14" fillId="0" borderId="0" xfId="1" applyNumberFormat="1" applyFont="1" applyBorder="1" applyAlignment="1">
      <alignment vertical="center"/>
    </xf>
    <xf numFmtId="0" fontId="16" fillId="0" borderId="0" xfId="0" applyFont="1" applyFill="1" applyBorder="1" applyAlignment="1">
      <alignment horizontal="center"/>
    </xf>
    <xf numFmtId="37" fontId="4" fillId="0" borderId="0" xfId="6" applyNumberFormat="1" applyFont="1" applyBorder="1" applyAlignment="1">
      <alignment vertical="center"/>
    </xf>
    <xf numFmtId="192" fontId="16" fillId="0" borderId="1" xfId="0" applyNumberFormat="1" applyFont="1" applyFill="1" applyBorder="1" applyAlignment="1">
      <alignment horizontal="right" vertical="center"/>
    </xf>
    <xf numFmtId="187" fontId="14" fillId="0" borderId="5" xfId="1" applyNumberFormat="1" applyFont="1" applyBorder="1" applyAlignment="1">
      <alignment vertical="center"/>
    </xf>
    <xf numFmtId="195" fontId="16" fillId="0" borderId="3" xfId="0" applyNumberFormat="1" applyFont="1" applyFill="1" applyBorder="1" applyAlignment="1">
      <alignment vertical="center"/>
    </xf>
    <xf numFmtId="0" fontId="16" fillId="0" borderId="0" xfId="0" applyNumberFormat="1" applyFont="1" applyFill="1" applyAlignment="1">
      <alignment horizontal="left"/>
    </xf>
    <xf numFmtId="49" fontId="16" fillId="0" borderId="0" xfId="0" applyNumberFormat="1" applyFont="1" applyFill="1" applyBorder="1" applyAlignment="1">
      <alignment horizontal="center"/>
    </xf>
    <xf numFmtId="0" fontId="16" fillId="0" borderId="0" xfId="0" applyFont="1" applyFill="1" applyAlignment="1">
      <alignment horizontal="center" wrapText="1"/>
    </xf>
    <xf numFmtId="37" fontId="14" fillId="0" borderId="0" xfId="6" applyNumberFormat="1" applyFont="1" applyAlignment="1">
      <alignment horizontal="center" vertical="center"/>
    </xf>
    <xf numFmtId="0" fontId="16" fillId="0" borderId="0" xfId="0" applyFont="1" applyFill="1" applyAlignment="1">
      <alignment horizontal="center"/>
    </xf>
    <xf numFmtId="0" fontId="16" fillId="0" borderId="0" xfId="0" applyFont="1" applyFill="1" applyBorder="1" applyAlignment="1">
      <alignment horizontal="center" wrapText="1"/>
    </xf>
    <xf numFmtId="0" fontId="16" fillId="0" borderId="0" xfId="0" applyFont="1" applyFill="1" applyAlignment="1">
      <alignment horizontal="center" wrapText="1"/>
    </xf>
    <xf numFmtId="37" fontId="14" fillId="0" borderId="0" xfId="6" applyNumberFormat="1" applyFont="1" applyAlignment="1">
      <alignment horizontal="center" vertical="center"/>
    </xf>
    <xf numFmtId="0" fontId="16" fillId="0" borderId="0" xfId="0" applyFont="1" applyFill="1" applyAlignment="1">
      <alignment horizontal="center"/>
    </xf>
    <xf numFmtId="37" fontId="16" fillId="0" borderId="1" xfId="6" applyNumberFormat="1" applyFont="1" applyBorder="1" applyAlignment="1">
      <alignment horizontal="center" vertical="center"/>
    </xf>
    <xf numFmtId="43" fontId="16" fillId="0" borderId="0" xfId="1" applyFont="1" applyFill="1" applyBorder="1" applyAlignment="1">
      <alignment horizontal="center"/>
    </xf>
    <xf numFmtId="0" fontId="16" fillId="0" borderId="0" xfId="0" applyNumberFormat="1" applyFont="1" applyAlignment="1">
      <alignment horizontal="left" vertical="center" wrapText="1"/>
    </xf>
    <xf numFmtId="0" fontId="15" fillId="0" borderId="0" xfId="6" applyFont="1" applyAlignment="1">
      <alignment horizontal="center" vertical="center"/>
    </xf>
    <xf numFmtId="43" fontId="16" fillId="0" borderId="0" xfId="1" applyFont="1" applyBorder="1" applyAlignment="1">
      <alignment horizontal="right" vertical="center"/>
    </xf>
    <xf numFmtId="37" fontId="14" fillId="0" borderId="0" xfId="6" applyNumberFormat="1" applyFont="1" applyAlignment="1">
      <alignment horizontal="center" vertical="center"/>
    </xf>
    <xf numFmtId="0" fontId="16" fillId="0" borderId="0" xfId="0" applyFont="1" applyFill="1" applyAlignment="1">
      <alignment horizontal="center"/>
    </xf>
    <xf numFmtId="37" fontId="6" fillId="0" borderId="0" xfId="6" applyNumberFormat="1" applyFont="1" applyAlignment="1">
      <alignment horizontal="center" vertical="center"/>
    </xf>
    <xf numFmtId="191" fontId="14" fillId="0" borderId="0" xfId="1" applyNumberFormat="1" applyFont="1" applyFill="1" applyBorder="1" applyAlignment="1"/>
    <xf numFmtId="187" fontId="14" fillId="0" borderId="0" xfId="1" applyNumberFormat="1" applyFont="1" applyAlignment="1">
      <alignment vertical="center"/>
    </xf>
    <xf numFmtId="187" fontId="16" fillId="0" borderId="4" xfId="1" applyNumberFormat="1" applyFont="1" applyBorder="1" applyAlignment="1">
      <alignment vertical="center"/>
    </xf>
    <xf numFmtId="49" fontId="16" fillId="0" borderId="0" xfId="0" applyNumberFormat="1" applyFont="1" applyFill="1" applyBorder="1" applyAlignment="1">
      <alignment horizontal="center"/>
    </xf>
    <xf numFmtId="0" fontId="14" fillId="0" borderId="0" xfId="0" applyFont="1" applyFill="1" applyAlignment="1">
      <alignment horizontal="center"/>
    </xf>
    <xf numFmtId="0" fontId="15" fillId="0" borderId="0" xfId="0" applyNumberFormat="1" applyFont="1" applyFill="1" applyBorder="1" applyAlignment="1">
      <alignment horizontal="center"/>
    </xf>
    <xf numFmtId="0" fontId="15" fillId="0" borderId="0" xfId="0" quotePrefix="1" applyNumberFormat="1" applyFont="1" applyFill="1" applyBorder="1" applyAlignment="1">
      <alignment horizontal="center"/>
    </xf>
    <xf numFmtId="49" fontId="16" fillId="0" borderId="0" xfId="0" applyNumberFormat="1" applyFont="1" applyFill="1" applyAlignment="1">
      <alignment horizontal="center" wrapText="1"/>
    </xf>
    <xf numFmtId="0" fontId="14" fillId="0" borderId="0" xfId="0" applyFont="1" applyFill="1" applyAlignment="1">
      <alignment horizontal="center" wrapText="1"/>
    </xf>
    <xf numFmtId="37" fontId="14" fillId="0" borderId="0" xfId="6" applyNumberFormat="1" applyFont="1" applyAlignment="1">
      <alignment horizontal="center" vertical="center"/>
    </xf>
    <xf numFmtId="37" fontId="16" fillId="0" borderId="1" xfId="6" applyNumberFormat="1" applyFont="1" applyBorder="1" applyAlignment="1">
      <alignment horizontal="center" vertical="center"/>
    </xf>
    <xf numFmtId="0" fontId="16" fillId="0" borderId="1" xfId="0" applyFont="1" applyFill="1" applyBorder="1" applyAlignment="1">
      <alignment horizontal="center" wrapText="1"/>
    </xf>
    <xf numFmtId="37" fontId="15" fillId="0" borderId="0" xfId="5" applyNumberFormat="1" applyFont="1" applyBorder="1" applyAlignment="1">
      <alignment horizontal="center"/>
    </xf>
    <xf numFmtId="0" fontId="16" fillId="0" borderId="0" xfId="0" applyFont="1" applyFill="1" applyAlignment="1">
      <alignment horizontal="center"/>
    </xf>
    <xf numFmtId="0" fontId="16" fillId="0" borderId="0" xfId="0" applyNumberFormat="1" applyFont="1" applyAlignment="1">
      <alignment horizontal="left" vertical="center" wrapText="1"/>
    </xf>
    <xf numFmtId="49" fontId="15" fillId="0" borderId="0" xfId="0" applyNumberFormat="1" applyFont="1" applyBorder="1" applyAlignment="1">
      <alignment horizontal="center" vertical="center"/>
    </xf>
    <xf numFmtId="0" fontId="16" fillId="0" borderId="0" xfId="0" applyFont="1" applyFill="1" applyAlignment="1">
      <alignment horizontal="center" vertical="center" wrapText="1"/>
    </xf>
    <xf numFmtId="49" fontId="16" fillId="0" borderId="0" xfId="0" applyNumberFormat="1" applyFont="1" applyFill="1" applyAlignment="1">
      <alignment horizontal="center" vertical="center" wrapText="1"/>
    </xf>
    <xf numFmtId="0" fontId="16" fillId="0" borderId="0" xfId="0" applyNumberFormat="1" applyFont="1" applyFill="1" applyAlignment="1">
      <alignment horizontal="justify" vertical="center"/>
    </xf>
    <xf numFmtId="0" fontId="14" fillId="0" borderId="0" xfId="0" applyFont="1" applyFill="1" applyAlignment="1">
      <alignment horizontal="center" vertical="center"/>
    </xf>
    <xf numFmtId="0" fontId="15" fillId="0" borderId="0" xfId="0" applyNumberFormat="1" applyFont="1" applyAlignment="1">
      <alignment horizontal="left" vertical="center"/>
    </xf>
    <xf numFmtId="37" fontId="2" fillId="0" borderId="0" xfId="6" applyNumberFormat="1" applyFont="1" applyAlignment="1">
      <alignment horizontal="center" vertical="center"/>
    </xf>
    <xf numFmtId="37" fontId="4" fillId="0" borderId="1" xfId="6" applyNumberFormat="1" applyFont="1" applyBorder="1" applyAlignment="1">
      <alignment horizontal="center" vertical="center"/>
    </xf>
    <xf numFmtId="37" fontId="5" fillId="0" borderId="0" xfId="5" applyNumberFormat="1" applyFont="1" applyBorder="1" applyAlignment="1">
      <alignment horizontal="center" vertical="center"/>
    </xf>
  </cellXfs>
  <cellStyles count="9">
    <cellStyle name="Comma" xfId="1" builtinId="3"/>
    <cellStyle name="Comma_KCE01Y" xfId="2"/>
    <cellStyle name="Comma_KCE44Y" xfId="3"/>
    <cellStyle name="Comma_Lia" xfId="4"/>
    <cellStyle name="Normal" xfId="0" builtinId="0"/>
    <cellStyle name="Normal 2" xfId="5"/>
    <cellStyle name="Normal 3" xfId="6"/>
    <cellStyle name="Normal_KCE01Y" xfId="7"/>
    <cellStyle name="Normal_KCE44Y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1524000</xdr:colOff>
      <xdr:row>95</xdr:row>
      <xdr:rowOff>0</xdr:rowOff>
    </xdr:from>
    <xdr:to>
      <xdr:col>0</xdr:col>
      <xdr:colOff>1536700</xdr:colOff>
      <xdr:row>95</xdr:row>
      <xdr:rowOff>50800</xdr:rowOff>
    </xdr:to>
    <xdr:sp macro="" textlink="">
      <xdr:nvSpPr>
        <xdr:cNvPr id="1427017" name="Text Box 1">
          <a:extLst>
            <a:ext uri="{FF2B5EF4-FFF2-40B4-BE49-F238E27FC236}">
              <a16:creationId xmlns="" xmlns:a16="http://schemas.microsoft.com/office/drawing/2014/main" id="{81012D16-2012-4046-B5A1-DF4D5A7AEC7F}"/>
            </a:ext>
          </a:extLst>
        </xdr:cNvPr>
        <xdr:cNvSpPr txBox="1">
          <a:spLocks noChangeArrowheads="1"/>
        </xdr:cNvSpPr>
      </xdr:nvSpPr>
      <xdr:spPr bwMode="auto">
        <a:xfrm>
          <a:off x="1524000" y="21971000"/>
          <a:ext cx="127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95</xdr:row>
      <xdr:rowOff>0</xdr:rowOff>
    </xdr:from>
    <xdr:to>
      <xdr:col>0</xdr:col>
      <xdr:colOff>1536700</xdr:colOff>
      <xdr:row>95</xdr:row>
      <xdr:rowOff>50800</xdr:rowOff>
    </xdr:to>
    <xdr:sp macro="" textlink="">
      <xdr:nvSpPr>
        <xdr:cNvPr id="1427018" name="Text Box 8">
          <a:extLst>
            <a:ext uri="{FF2B5EF4-FFF2-40B4-BE49-F238E27FC236}">
              <a16:creationId xmlns="" xmlns:a16="http://schemas.microsoft.com/office/drawing/2014/main" id="{A1B7E053-0E8C-4BED-AEB0-D99582168067}"/>
            </a:ext>
          </a:extLst>
        </xdr:cNvPr>
        <xdr:cNvSpPr txBox="1">
          <a:spLocks noChangeArrowheads="1"/>
        </xdr:cNvSpPr>
      </xdr:nvSpPr>
      <xdr:spPr bwMode="auto">
        <a:xfrm>
          <a:off x="1524000" y="21971000"/>
          <a:ext cx="127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95</xdr:row>
      <xdr:rowOff>0</xdr:rowOff>
    </xdr:from>
    <xdr:to>
      <xdr:col>0</xdr:col>
      <xdr:colOff>1536700</xdr:colOff>
      <xdr:row>95</xdr:row>
      <xdr:rowOff>50800</xdr:rowOff>
    </xdr:to>
    <xdr:sp macro="" textlink="">
      <xdr:nvSpPr>
        <xdr:cNvPr id="1427019" name="Text Box 9">
          <a:extLst>
            <a:ext uri="{FF2B5EF4-FFF2-40B4-BE49-F238E27FC236}">
              <a16:creationId xmlns="" xmlns:a16="http://schemas.microsoft.com/office/drawing/2014/main" id="{969821C2-2FAE-44B5-A33B-D23B4AC131E0}"/>
            </a:ext>
          </a:extLst>
        </xdr:cNvPr>
        <xdr:cNvSpPr txBox="1">
          <a:spLocks noChangeArrowheads="1"/>
        </xdr:cNvSpPr>
      </xdr:nvSpPr>
      <xdr:spPr bwMode="auto">
        <a:xfrm>
          <a:off x="1524000" y="21971000"/>
          <a:ext cx="127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95</xdr:row>
      <xdr:rowOff>0</xdr:rowOff>
    </xdr:from>
    <xdr:to>
      <xdr:col>0</xdr:col>
      <xdr:colOff>1536700</xdr:colOff>
      <xdr:row>95</xdr:row>
      <xdr:rowOff>50800</xdr:rowOff>
    </xdr:to>
    <xdr:sp macro="" textlink="">
      <xdr:nvSpPr>
        <xdr:cNvPr id="1427020" name="Text Box 10">
          <a:extLst>
            <a:ext uri="{FF2B5EF4-FFF2-40B4-BE49-F238E27FC236}">
              <a16:creationId xmlns="" xmlns:a16="http://schemas.microsoft.com/office/drawing/2014/main" id="{957E8DBA-A6C5-4F2A-AF1C-144D7D17F10B}"/>
            </a:ext>
          </a:extLst>
        </xdr:cNvPr>
        <xdr:cNvSpPr txBox="1">
          <a:spLocks noChangeArrowheads="1"/>
        </xdr:cNvSpPr>
      </xdr:nvSpPr>
      <xdr:spPr bwMode="auto">
        <a:xfrm>
          <a:off x="1524000" y="21971000"/>
          <a:ext cx="127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95</xdr:row>
      <xdr:rowOff>0</xdr:rowOff>
    </xdr:from>
    <xdr:to>
      <xdr:col>0</xdr:col>
      <xdr:colOff>1536700</xdr:colOff>
      <xdr:row>95</xdr:row>
      <xdr:rowOff>50800</xdr:rowOff>
    </xdr:to>
    <xdr:sp macro="" textlink="">
      <xdr:nvSpPr>
        <xdr:cNvPr id="1427021" name="Text Box 41">
          <a:extLst>
            <a:ext uri="{FF2B5EF4-FFF2-40B4-BE49-F238E27FC236}">
              <a16:creationId xmlns="" xmlns:a16="http://schemas.microsoft.com/office/drawing/2014/main" id="{DF1240D5-4D7C-46DF-8262-0D35A80D1D93}"/>
            </a:ext>
          </a:extLst>
        </xdr:cNvPr>
        <xdr:cNvSpPr txBox="1">
          <a:spLocks noChangeArrowheads="1"/>
        </xdr:cNvSpPr>
      </xdr:nvSpPr>
      <xdr:spPr bwMode="auto">
        <a:xfrm>
          <a:off x="1524000" y="21971000"/>
          <a:ext cx="127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95</xdr:row>
      <xdr:rowOff>0</xdr:rowOff>
    </xdr:from>
    <xdr:to>
      <xdr:col>0</xdr:col>
      <xdr:colOff>1536700</xdr:colOff>
      <xdr:row>95</xdr:row>
      <xdr:rowOff>50800</xdr:rowOff>
    </xdr:to>
    <xdr:sp macro="" textlink="">
      <xdr:nvSpPr>
        <xdr:cNvPr id="1427022" name="Text Box 43">
          <a:extLst>
            <a:ext uri="{FF2B5EF4-FFF2-40B4-BE49-F238E27FC236}">
              <a16:creationId xmlns="" xmlns:a16="http://schemas.microsoft.com/office/drawing/2014/main" id="{C1F76135-CD10-487E-9D6B-8F84869ECA53}"/>
            </a:ext>
          </a:extLst>
        </xdr:cNvPr>
        <xdr:cNvSpPr txBox="1">
          <a:spLocks noChangeArrowheads="1"/>
        </xdr:cNvSpPr>
      </xdr:nvSpPr>
      <xdr:spPr bwMode="auto">
        <a:xfrm>
          <a:off x="1524000" y="21971000"/>
          <a:ext cx="127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95</xdr:row>
      <xdr:rowOff>0</xdr:rowOff>
    </xdr:from>
    <xdr:to>
      <xdr:col>0</xdr:col>
      <xdr:colOff>1536700</xdr:colOff>
      <xdr:row>95</xdr:row>
      <xdr:rowOff>50800</xdr:rowOff>
    </xdr:to>
    <xdr:sp macro="" textlink="">
      <xdr:nvSpPr>
        <xdr:cNvPr id="1427023" name="Text Box 1">
          <a:extLst>
            <a:ext uri="{FF2B5EF4-FFF2-40B4-BE49-F238E27FC236}">
              <a16:creationId xmlns="" xmlns:a16="http://schemas.microsoft.com/office/drawing/2014/main" id="{73554559-7640-4142-9116-321DD186D28A}"/>
            </a:ext>
          </a:extLst>
        </xdr:cNvPr>
        <xdr:cNvSpPr txBox="1">
          <a:spLocks noChangeArrowheads="1"/>
        </xdr:cNvSpPr>
      </xdr:nvSpPr>
      <xdr:spPr bwMode="auto">
        <a:xfrm>
          <a:off x="1524000" y="21971000"/>
          <a:ext cx="127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95</xdr:row>
      <xdr:rowOff>0</xdr:rowOff>
    </xdr:from>
    <xdr:to>
      <xdr:col>0</xdr:col>
      <xdr:colOff>1536700</xdr:colOff>
      <xdr:row>95</xdr:row>
      <xdr:rowOff>50800</xdr:rowOff>
    </xdr:to>
    <xdr:sp macro="" textlink="">
      <xdr:nvSpPr>
        <xdr:cNvPr id="1427024" name="Text Box 8">
          <a:extLst>
            <a:ext uri="{FF2B5EF4-FFF2-40B4-BE49-F238E27FC236}">
              <a16:creationId xmlns="" xmlns:a16="http://schemas.microsoft.com/office/drawing/2014/main" id="{6A56FF0F-8EBF-4501-B45F-3544057C6F16}"/>
            </a:ext>
          </a:extLst>
        </xdr:cNvPr>
        <xdr:cNvSpPr txBox="1">
          <a:spLocks noChangeArrowheads="1"/>
        </xdr:cNvSpPr>
      </xdr:nvSpPr>
      <xdr:spPr bwMode="auto">
        <a:xfrm>
          <a:off x="1524000" y="21971000"/>
          <a:ext cx="127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95</xdr:row>
      <xdr:rowOff>0</xdr:rowOff>
    </xdr:from>
    <xdr:to>
      <xdr:col>0</xdr:col>
      <xdr:colOff>1536700</xdr:colOff>
      <xdr:row>95</xdr:row>
      <xdr:rowOff>50800</xdr:rowOff>
    </xdr:to>
    <xdr:sp macro="" textlink="">
      <xdr:nvSpPr>
        <xdr:cNvPr id="1427025" name="Text Box 9">
          <a:extLst>
            <a:ext uri="{FF2B5EF4-FFF2-40B4-BE49-F238E27FC236}">
              <a16:creationId xmlns="" xmlns:a16="http://schemas.microsoft.com/office/drawing/2014/main" id="{B59DCBB2-9FF1-4E2A-907A-7259A6063EC9}"/>
            </a:ext>
          </a:extLst>
        </xdr:cNvPr>
        <xdr:cNvSpPr txBox="1">
          <a:spLocks noChangeArrowheads="1"/>
        </xdr:cNvSpPr>
      </xdr:nvSpPr>
      <xdr:spPr bwMode="auto">
        <a:xfrm>
          <a:off x="1524000" y="21971000"/>
          <a:ext cx="127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95</xdr:row>
      <xdr:rowOff>0</xdr:rowOff>
    </xdr:from>
    <xdr:to>
      <xdr:col>0</xdr:col>
      <xdr:colOff>1536700</xdr:colOff>
      <xdr:row>95</xdr:row>
      <xdr:rowOff>50800</xdr:rowOff>
    </xdr:to>
    <xdr:sp macro="" textlink="">
      <xdr:nvSpPr>
        <xdr:cNvPr id="1427026" name="Text Box 10">
          <a:extLst>
            <a:ext uri="{FF2B5EF4-FFF2-40B4-BE49-F238E27FC236}">
              <a16:creationId xmlns="" xmlns:a16="http://schemas.microsoft.com/office/drawing/2014/main" id="{A8316CD2-79D1-4058-8AB2-22BF45DA2D66}"/>
            </a:ext>
          </a:extLst>
        </xdr:cNvPr>
        <xdr:cNvSpPr txBox="1">
          <a:spLocks noChangeArrowheads="1"/>
        </xdr:cNvSpPr>
      </xdr:nvSpPr>
      <xdr:spPr bwMode="auto">
        <a:xfrm>
          <a:off x="1524000" y="21971000"/>
          <a:ext cx="127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95</xdr:row>
      <xdr:rowOff>0</xdr:rowOff>
    </xdr:from>
    <xdr:to>
      <xdr:col>0</xdr:col>
      <xdr:colOff>1536700</xdr:colOff>
      <xdr:row>95</xdr:row>
      <xdr:rowOff>50800</xdr:rowOff>
    </xdr:to>
    <xdr:sp macro="" textlink="">
      <xdr:nvSpPr>
        <xdr:cNvPr id="1427027" name="Text Box 41">
          <a:extLst>
            <a:ext uri="{FF2B5EF4-FFF2-40B4-BE49-F238E27FC236}">
              <a16:creationId xmlns="" xmlns:a16="http://schemas.microsoft.com/office/drawing/2014/main" id="{E314455B-1FB5-4416-9342-9E4FA5929F85}"/>
            </a:ext>
          </a:extLst>
        </xdr:cNvPr>
        <xdr:cNvSpPr txBox="1">
          <a:spLocks noChangeArrowheads="1"/>
        </xdr:cNvSpPr>
      </xdr:nvSpPr>
      <xdr:spPr bwMode="auto">
        <a:xfrm>
          <a:off x="1524000" y="21971000"/>
          <a:ext cx="127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95</xdr:row>
      <xdr:rowOff>0</xdr:rowOff>
    </xdr:from>
    <xdr:to>
      <xdr:col>0</xdr:col>
      <xdr:colOff>1536700</xdr:colOff>
      <xdr:row>95</xdr:row>
      <xdr:rowOff>50800</xdr:rowOff>
    </xdr:to>
    <xdr:sp macro="" textlink="">
      <xdr:nvSpPr>
        <xdr:cNvPr id="1427028" name="Text Box 43">
          <a:extLst>
            <a:ext uri="{FF2B5EF4-FFF2-40B4-BE49-F238E27FC236}">
              <a16:creationId xmlns="" xmlns:a16="http://schemas.microsoft.com/office/drawing/2014/main" id="{0BC05D13-92F6-4C0D-BB5F-7813F8C4128E}"/>
            </a:ext>
          </a:extLst>
        </xdr:cNvPr>
        <xdr:cNvSpPr txBox="1">
          <a:spLocks noChangeArrowheads="1"/>
        </xdr:cNvSpPr>
      </xdr:nvSpPr>
      <xdr:spPr bwMode="auto">
        <a:xfrm>
          <a:off x="1524000" y="21971000"/>
          <a:ext cx="127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95</xdr:row>
      <xdr:rowOff>0</xdr:rowOff>
    </xdr:from>
    <xdr:to>
      <xdr:col>0</xdr:col>
      <xdr:colOff>1536700</xdr:colOff>
      <xdr:row>95</xdr:row>
      <xdr:rowOff>50800</xdr:rowOff>
    </xdr:to>
    <xdr:sp macro="" textlink="">
      <xdr:nvSpPr>
        <xdr:cNvPr id="1427029" name="Text Box 1">
          <a:extLst>
            <a:ext uri="{FF2B5EF4-FFF2-40B4-BE49-F238E27FC236}">
              <a16:creationId xmlns="" xmlns:a16="http://schemas.microsoft.com/office/drawing/2014/main" id="{B976B8C3-5E4B-493D-BA1C-1362AEFE8603}"/>
            </a:ext>
          </a:extLst>
        </xdr:cNvPr>
        <xdr:cNvSpPr txBox="1">
          <a:spLocks noChangeArrowheads="1"/>
        </xdr:cNvSpPr>
      </xdr:nvSpPr>
      <xdr:spPr bwMode="auto">
        <a:xfrm>
          <a:off x="1524000" y="21971000"/>
          <a:ext cx="127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95</xdr:row>
      <xdr:rowOff>0</xdr:rowOff>
    </xdr:from>
    <xdr:to>
      <xdr:col>0</xdr:col>
      <xdr:colOff>1536700</xdr:colOff>
      <xdr:row>95</xdr:row>
      <xdr:rowOff>50800</xdr:rowOff>
    </xdr:to>
    <xdr:sp macro="" textlink="">
      <xdr:nvSpPr>
        <xdr:cNvPr id="1427030" name="Text Box 8">
          <a:extLst>
            <a:ext uri="{FF2B5EF4-FFF2-40B4-BE49-F238E27FC236}">
              <a16:creationId xmlns="" xmlns:a16="http://schemas.microsoft.com/office/drawing/2014/main" id="{DD7C7A81-1FCB-4931-B21D-C616C05C77B4}"/>
            </a:ext>
          </a:extLst>
        </xdr:cNvPr>
        <xdr:cNvSpPr txBox="1">
          <a:spLocks noChangeArrowheads="1"/>
        </xdr:cNvSpPr>
      </xdr:nvSpPr>
      <xdr:spPr bwMode="auto">
        <a:xfrm>
          <a:off x="1524000" y="21971000"/>
          <a:ext cx="127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95</xdr:row>
      <xdr:rowOff>0</xdr:rowOff>
    </xdr:from>
    <xdr:to>
      <xdr:col>0</xdr:col>
      <xdr:colOff>1536700</xdr:colOff>
      <xdr:row>95</xdr:row>
      <xdr:rowOff>50800</xdr:rowOff>
    </xdr:to>
    <xdr:sp macro="" textlink="">
      <xdr:nvSpPr>
        <xdr:cNvPr id="1427031" name="Text Box 9">
          <a:extLst>
            <a:ext uri="{FF2B5EF4-FFF2-40B4-BE49-F238E27FC236}">
              <a16:creationId xmlns="" xmlns:a16="http://schemas.microsoft.com/office/drawing/2014/main" id="{0F2BB420-7C97-49A3-9A95-D823F68E8D71}"/>
            </a:ext>
          </a:extLst>
        </xdr:cNvPr>
        <xdr:cNvSpPr txBox="1">
          <a:spLocks noChangeArrowheads="1"/>
        </xdr:cNvSpPr>
      </xdr:nvSpPr>
      <xdr:spPr bwMode="auto">
        <a:xfrm>
          <a:off x="1524000" y="21971000"/>
          <a:ext cx="127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95</xdr:row>
      <xdr:rowOff>0</xdr:rowOff>
    </xdr:from>
    <xdr:to>
      <xdr:col>0</xdr:col>
      <xdr:colOff>1536700</xdr:colOff>
      <xdr:row>95</xdr:row>
      <xdr:rowOff>50800</xdr:rowOff>
    </xdr:to>
    <xdr:sp macro="" textlink="">
      <xdr:nvSpPr>
        <xdr:cNvPr id="1427032" name="Text Box 10">
          <a:extLst>
            <a:ext uri="{FF2B5EF4-FFF2-40B4-BE49-F238E27FC236}">
              <a16:creationId xmlns="" xmlns:a16="http://schemas.microsoft.com/office/drawing/2014/main" id="{9F037AE1-902E-4966-AC57-5222D62BFBF5}"/>
            </a:ext>
          </a:extLst>
        </xdr:cNvPr>
        <xdr:cNvSpPr txBox="1">
          <a:spLocks noChangeArrowheads="1"/>
        </xdr:cNvSpPr>
      </xdr:nvSpPr>
      <xdr:spPr bwMode="auto">
        <a:xfrm>
          <a:off x="1524000" y="21971000"/>
          <a:ext cx="127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95</xdr:row>
      <xdr:rowOff>0</xdr:rowOff>
    </xdr:from>
    <xdr:to>
      <xdr:col>0</xdr:col>
      <xdr:colOff>1536700</xdr:colOff>
      <xdr:row>95</xdr:row>
      <xdr:rowOff>50800</xdr:rowOff>
    </xdr:to>
    <xdr:sp macro="" textlink="">
      <xdr:nvSpPr>
        <xdr:cNvPr id="1427033" name="Text Box 41">
          <a:extLst>
            <a:ext uri="{FF2B5EF4-FFF2-40B4-BE49-F238E27FC236}">
              <a16:creationId xmlns="" xmlns:a16="http://schemas.microsoft.com/office/drawing/2014/main" id="{669C7A10-8361-4AF1-8517-5FBCF7F5A87F}"/>
            </a:ext>
          </a:extLst>
        </xdr:cNvPr>
        <xdr:cNvSpPr txBox="1">
          <a:spLocks noChangeArrowheads="1"/>
        </xdr:cNvSpPr>
      </xdr:nvSpPr>
      <xdr:spPr bwMode="auto">
        <a:xfrm>
          <a:off x="1524000" y="21971000"/>
          <a:ext cx="127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95</xdr:row>
      <xdr:rowOff>0</xdr:rowOff>
    </xdr:from>
    <xdr:to>
      <xdr:col>0</xdr:col>
      <xdr:colOff>1536700</xdr:colOff>
      <xdr:row>95</xdr:row>
      <xdr:rowOff>50800</xdr:rowOff>
    </xdr:to>
    <xdr:sp macro="" textlink="">
      <xdr:nvSpPr>
        <xdr:cNvPr id="1427034" name="Text Box 43">
          <a:extLst>
            <a:ext uri="{FF2B5EF4-FFF2-40B4-BE49-F238E27FC236}">
              <a16:creationId xmlns="" xmlns:a16="http://schemas.microsoft.com/office/drawing/2014/main" id="{2A09B513-EF9A-4975-9F45-B188579D0A06}"/>
            </a:ext>
          </a:extLst>
        </xdr:cNvPr>
        <xdr:cNvSpPr txBox="1">
          <a:spLocks noChangeArrowheads="1"/>
        </xdr:cNvSpPr>
      </xdr:nvSpPr>
      <xdr:spPr bwMode="auto">
        <a:xfrm>
          <a:off x="1524000" y="21971000"/>
          <a:ext cx="127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95</xdr:row>
      <xdr:rowOff>0</xdr:rowOff>
    </xdr:from>
    <xdr:to>
      <xdr:col>0</xdr:col>
      <xdr:colOff>1536700</xdr:colOff>
      <xdr:row>95</xdr:row>
      <xdr:rowOff>50800</xdr:rowOff>
    </xdr:to>
    <xdr:sp macro="" textlink="">
      <xdr:nvSpPr>
        <xdr:cNvPr id="1427035" name="Text Box 1">
          <a:extLst>
            <a:ext uri="{FF2B5EF4-FFF2-40B4-BE49-F238E27FC236}">
              <a16:creationId xmlns="" xmlns:a16="http://schemas.microsoft.com/office/drawing/2014/main" id="{650E9ACB-B6E0-4A60-A6E4-D98F1E3CD125}"/>
            </a:ext>
          </a:extLst>
        </xdr:cNvPr>
        <xdr:cNvSpPr txBox="1">
          <a:spLocks noChangeArrowheads="1"/>
        </xdr:cNvSpPr>
      </xdr:nvSpPr>
      <xdr:spPr bwMode="auto">
        <a:xfrm>
          <a:off x="1524000" y="21971000"/>
          <a:ext cx="127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95</xdr:row>
      <xdr:rowOff>0</xdr:rowOff>
    </xdr:from>
    <xdr:to>
      <xdr:col>0</xdr:col>
      <xdr:colOff>1536700</xdr:colOff>
      <xdr:row>95</xdr:row>
      <xdr:rowOff>50800</xdr:rowOff>
    </xdr:to>
    <xdr:sp macro="" textlink="">
      <xdr:nvSpPr>
        <xdr:cNvPr id="1427036" name="Text Box 8">
          <a:extLst>
            <a:ext uri="{FF2B5EF4-FFF2-40B4-BE49-F238E27FC236}">
              <a16:creationId xmlns="" xmlns:a16="http://schemas.microsoft.com/office/drawing/2014/main" id="{B7E3A723-C165-4327-87FF-A029D4E08A7D}"/>
            </a:ext>
          </a:extLst>
        </xdr:cNvPr>
        <xdr:cNvSpPr txBox="1">
          <a:spLocks noChangeArrowheads="1"/>
        </xdr:cNvSpPr>
      </xdr:nvSpPr>
      <xdr:spPr bwMode="auto">
        <a:xfrm>
          <a:off x="1524000" y="21971000"/>
          <a:ext cx="127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95</xdr:row>
      <xdr:rowOff>0</xdr:rowOff>
    </xdr:from>
    <xdr:to>
      <xdr:col>0</xdr:col>
      <xdr:colOff>1536700</xdr:colOff>
      <xdr:row>95</xdr:row>
      <xdr:rowOff>50800</xdr:rowOff>
    </xdr:to>
    <xdr:sp macro="" textlink="">
      <xdr:nvSpPr>
        <xdr:cNvPr id="1427037" name="Text Box 9">
          <a:extLst>
            <a:ext uri="{FF2B5EF4-FFF2-40B4-BE49-F238E27FC236}">
              <a16:creationId xmlns="" xmlns:a16="http://schemas.microsoft.com/office/drawing/2014/main" id="{2474DC2C-5872-4204-956B-B53ABD9B6D05}"/>
            </a:ext>
          </a:extLst>
        </xdr:cNvPr>
        <xdr:cNvSpPr txBox="1">
          <a:spLocks noChangeArrowheads="1"/>
        </xdr:cNvSpPr>
      </xdr:nvSpPr>
      <xdr:spPr bwMode="auto">
        <a:xfrm>
          <a:off x="1524000" y="21971000"/>
          <a:ext cx="127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95</xdr:row>
      <xdr:rowOff>0</xdr:rowOff>
    </xdr:from>
    <xdr:to>
      <xdr:col>0</xdr:col>
      <xdr:colOff>1536700</xdr:colOff>
      <xdr:row>95</xdr:row>
      <xdr:rowOff>50800</xdr:rowOff>
    </xdr:to>
    <xdr:sp macro="" textlink="">
      <xdr:nvSpPr>
        <xdr:cNvPr id="1427038" name="Text Box 10">
          <a:extLst>
            <a:ext uri="{FF2B5EF4-FFF2-40B4-BE49-F238E27FC236}">
              <a16:creationId xmlns="" xmlns:a16="http://schemas.microsoft.com/office/drawing/2014/main" id="{281B58C1-1655-48ED-96A2-163A0F07FFBD}"/>
            </a:ext>
          </a:extLst>
        </xdr:cNvPr>
        <xdr:cNvSpPr txBox="1">
          <a:spLocks noChangeArrowheads="1"/>
        </xdr:cNvSpPr>
      </xdr:nvSpPr>
      <xdr:spPr bwMode="auto">
        <a:xfrm>
          <a:off x="1524000" y="21971000"/>
          <a:ext cx="127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95</xdr:row>
      <xdr:rowOff>0</xdr:rowOff>
    </xdr:from>
    <xdr:to>
      <xdr:col>0</xdr:col>
      <xdr:colOff>1536700</xdr:colOff>
      <xdr:row>95</xdr:row>
      <xdr:rowOff>50800</xdr:rowOff>
    </xdr:to>
    <xdr:sp macro="" textlink="">
      <xdr:nvSpPr>
        <xdr:cNvPr id="1427039" name="Text Box 41">
          <a:extLst>
            <a:ext uri="{FF2B5EF4-FFF2-40B4-BE49-F238E27FC236}">
              <a16:creationId xmlns="" xmlns:a16="http://schemas.microsoft.com/office/drawing/2014/main" id="{C6198544-F366-460F-8F2D-C46F04BDCC56}"/>
            </a:ext>
          </a:extLst>
        </xdr:cNvPr>
        <xdr:cNvSpPr txBox="1">
          <a:spLocks noChangeArrowheads="1"/>
        </xdr:cNvSpPr>
      </xdr:nvSpPr>
      <xdr:spPr bwMode="auto">
        <a:xfrm>
          <a:off x="1524000" y="21971000"/>
          <a:ext cx="127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95</xdr:row>
      <xdr:rowOff>0</xdr:rowOff>
    </xdr:from>
    <xdr:to>
      <xdr:col>0</xdr:col>
      <xdr:colOff>1536700</xdr:colOff>
      <xdr:row>95</xdr:row>
      <xdr:rowOff>50800</xdr:rowOff>
    </xdr:to>
    <xdr:sp macro="" textlink="">
      <xdr:nvSpPr>
        <xdr:cNvPr id="1427040" name="Text Box 43">
          <a:extLst>
            <a:ext uri="{FF2B5EF4-FFF2-40B4-BE49-F238E27FC236}">
              <a16:creationId xmlns="" xmlns:a16="http://schemas.microsoft.com/office/drawing/2014/main" id="{5E4D1EED-62A0-4274-BC71-5CDD0A161BCF}"/>
            </a:ext>
          </a:extLst>
        </xdr:cNvPr>
        <xdr:cNvSpPr txBox="1">
          <a:spLocks noChangeArrowheads="1"/>
        </xdr:cNvSpPr>
      </xdr:nvSpPr>
      <xdr:spPr bwMode="auto">
        <a:xfrm>
          <a:off x="1524000" y="21971000"/>
          <a:ext cx="127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1524000</xdr:colOff>
      <xdr:row>78</xdr:row>
      <xdr:rowOff>0</xdr:rowOff>
    </xdr:from>
    <xdr:to>
      <xdr:col>0</xdr:col>
      <xdr:colOff>1625600</xdr:colOff>
      <xdr:row>78</xdr:row>
      <xdr:rowOff>44450</xdr:rowOff>
    </xdr:to>
    <xdr:sp macro="" textlink="">
      <xdr:nvSpPr>
        <xdr:cNvPr id="1451675" name="Text Box 1">
          <a:extLst>
            <a:ext uri="{FF2B5EF4-FFF2-40B4-BE49-F238E27FC236}">
              <a16:creationId xmlns="" xmlns:a16="http://schemas.microsoft.com/office/drawing/2014/main" id="{526BDF39-E7FE-4B1B-8C24-FB776797BFB7}"/>
            </a:ext>
          </a:extLst>
        </xdr:cNvPr>
        <xdr:cNvSpPr txBox="1">
          <a:spLocks noChangeArrowheads="1"/>
        </xdr:cNvSpPr>
      </xdr:nvSpPr>
      <xdr:spPr bwMode="auto">
        <a:xfrm>
          <a:off x="1524000" y="19469100"/>
          <a:ext cx="1079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0</xdr:col>
      <xdr:colOff>1625600</xdr:colOff>
      <xdr:row>78</xdr:row>
      <xdr:rowOff>44450</xdr:rowOff>
    </xdr:to>
    <xdr:sp macro="" textlink="">
      <xdr:nvSpPr>
        <xdr:cNvPr id="1451676" name="Text Box 8">
          <a:extLst>
            <a:ext uri="{FF2B5EF4-FFF2-40B4-BE49-F238E27FC236}">
              <a16:creationId xmlns="" xmlns:a16="http://schemas.microsoft.com/office/drawing/2014/main" id="{86225CE4-966B-4E71-AB23-89A3A503F346}"/>
            </a:ext>
          </a:extLst>
        </xdr:cNvPr>
        <xdr:cNvSpPr txBox="1">
          <a:spLocks noChangeArrowheads="1"/>
        </xdr:cNvSpPr>
      </xdr:nvSpPr>
      <xdr:spPr bwMode="auto">
        <a:xfrm>
          <a:off x="1524000" y="19469100"/>
          <a:ext cx="1079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0</xdr:col>
      <xdr:colOff>1625600</xdr:colOff>
      <xdr:row>78</xdr:row>
      <xdr:rowOff>44450</xdr:rowOff>
    </xdr:to>
    <xdr:sp macro="" textlink="">
      <xdr:nvSpPr>
        <xdr:cNvPr id="1451677" name="Text Box 9">
          <a:extLst>
            <a:ext uri="{FF2B5EF4-FFF2-40B4-BE49-F238E27FC236}">
              <a16:creationId xmlns="" xmlns:a16="http://schemas.microsoft.com/office/drawing/2014/main" id="{4154C604-A312-40C1-ABB6-0D7F80029DAB}"/>
            </a:ext>
          </a:extLst>
        </xdr:cNvPr>
        <xdr:cNvSpPr txBox="1">
          <a:spLocks noChangeArrowheads="1"/>
        </xdr:cNvSpPr>
      </xdr:nvSpPr>
      <xdr:spPr bwMode="auto">
        <a:xfrm>
          <a:off x="1524000" y="19469100"/>
          <a:ext cx="1079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0</xdr:col>
      <xdr:colOff>1625600</xdr:colOff>
      <xdr:row>78</xdr:row>
      <xdr:rowOff>44450</xdr:rowOff>
    </xdr:to>
    <xdr:sp macro="" textlink="">
      <xdr:nvSpPr>
        <xdr:cNvPr id="1451678" name="Text Box 10">
          <a:extLst>
            <a:ext uri="{FF2B5EF4-FFF2-40B4-BE49-F238E27FC236}">
              <a16:creationId xmlns="" xmlns:a16="http://schemas.microsoft.com/office/drawing/2014/main" id="{2784A158-3226-4435-9407-0958B8802522}"/>
            </a:ext>
          </a:extLst>
        </xdr:cNvPr>
        <xdr:cNvSpPr txBox="1">
          <a:spLocks noChangeArrowheads="1"/>
        </xdr:cNvSpPr>
      </xdr:nvSpPr>
      <xdr:spPr bwMode="auto">
        <a:xfrm>
          <a:off x="1524000" y="19469100"/>
          <a:ext cx="1079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0</xdr:col>
      <xdr:colOff>1625600</xdr:colOff>
      <xdr:row>78</xdr:row>
      <xdr:rowOff>44450</xdr:rowOff>
    </xdr:to>
    <xdr:sp macro="" textlink="">
      <xdr:nvSpPr>
        <xdr:cNvPr id="1451679" name="Text Box 41">
          <a:extLst>
            <a:ext uri="{FF2B5EF4-FFF2-40B4-BE49-F238E27FC236}">
              <a16:creationId xmlns="" xmlns:a16="http://schemas.microsoft.com/office/drawing/2014/main" id="{035FCED8-8E92-4F8A-8B61-B74E26428946}"/>
            </a:ext>
          </a:extLst>
        </xdr:cNvPr>
        <xdr:cNvSpPr txBox="1">
          <a:spLocks noChangeArrowheads="1"/>
        </xdr:cNvSpPr>
      </xdr:nvSpPr>
      <xdr:spPr bwMode="auto">
        <a:xfrm>
          <a:off x="1524000" y="19469100"/>
          <a:ext cx="1079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0</xdr:col>
      <xdr:colOff>1625600</xdr:colOff>
      <xdr:row>78</xdr:row>
      <xdr:rowOff>44450</xdr:rowOff>
    </xdr:to>
    <xdr:sp macro="" textlink="">
      <xdr:nvSpPr>
        <xdr:cNvPr id="1451680" name="Text Box 43">
          <a:extLst>
            <a:ext uri="{FF2B5EF4-FFF2-40B4-BE49-F238E27FC236}">
              <a16:creationId xmlns="" xmlns:a16="http://schemas.microsoft.com/office/drawing/2014/main" id="{8639FD81-94D6-4F11-931A-7E30444C9D99}"/>
            </a:ext>
          </a:extLst>
        </xdr:cNvPr>
        <xdr:cNvSpPr txBox="1">
          <a:spLocks noChangeArrowheads="1"/>
        </xdr:cNvSpPr>
      </xdr:nvSpPr>
      <xdr:spPr bwMode="auto">
        <a:xfrm>
          <a:off x="1524000" y="19469100"/>
          <a:ext cx="1079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0</xdr:col>
      <xdr:colOff>1625600</xdr:colOff>
      <xdr:row>78</xdr:row>
      <xdr:rowOff>44450</xdr:rowOff>
    </xdr:to>
    <xdr:sp macro="" textlink="">
      <xdr:nvSpPr>
        <xdr:cNvPr id="1451681" name="Text Box 1">
          <a:extLst>
            <a:ext uri="{FF2B5EF4-FFF2-40B4-BE49-F238E27FC236}">
              <a16:creationId xmlns="" xmlns:a16="http://schemas.microsoft.com/office/drawing/2014/main" id="{F9C2A943-E26D-4974-9430-70BC6BA619AF}"/>
            </a:ext>
          </a:extLst>
        </xdr:cNvPr>
        <xdr:cNvSpPr txBox="1">
          <a:spLocks noChangeArrowheads="1"/>
        </xdr:cNvSpPr>
      </xdr:nvSpPr>
      <xdr:spPr bwMode="auto">
        <a:xfrm>
          <a:off x="1524000" y="19469100"/>
          <a:ext cx="1079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0</xdr:col>
      <xdr:colOff>1625600</xdr:colOff>
      <xdr:row>78</xdr:row>
      <xdr:rowOff>44450</xdr:rowOff>
    </xdr:to>
    <xdr:sp macro="" textlink="">
      <xdr:nvSpPr>
        <xdr:cNvPr id="1451682" name="Text Box 8">
          <a:extLst>
            <a:ext uri="{FF2B5EF4-FFF2-40B4-BE49-F238E27FC236}">
              <a16:creationId xmlns="" xmlns:a16="http://schemas.microsoft.com/office/drawing/2014/main" id="{7C32BFCF-6F10-4BBE-B281-4E85599A2F88}"/>
            </a:ext>
          </a:extLst>
        </xdr:cNvPr>
        <xdr:cNvSpPr txBox="1">
          <a:spLocks noChangeArrowheads="1"/>
        </xdr:cNvSpPr>
      </xdr:nvSpPr>
      <xdr:spPr bwMode="auto">
        <a:xfrm>
          <a:off x="1524000" y="19469100"/>
          <a:ext cx="1079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0</xdr:col>
      <xdr:colOff>1625600</xdr:colOff>
      <xdr:row>78</xdr:row>
      <xdr:rowOff>44450</xdr:rowOff>
    </xdr:to>
    <xdr:sp macro="" textlink="">
      <xdr:nvSpPr>
        <xdr:cNvPr id="1451683" name="Text Box 9">
          <a:extLst>
            <a:ext uri="{FF2B5EF4-FFF2-40B4-BE49-F238E27FC236}">
              <a16:creationId xmlns="" xmlns:a16="http://schemas.microsoft.com/office/drawing/2014/main" id="{8735146B-EF7D-451A-949F-9BD8B159584C}"/>
            </a:ext>
          </a:extLst>
        </xdr:cNvPr>
        <xdr:cNvSpPr txBox="1">
          <a:spLocks noChangeArrowheads="1"/>
        </xdr:cNvSpPr>
      </xdr:nvSpPr>
      <xdr:spPr bwMode="auto">
        <a:xfrm>
          <a:off x="1524000" y="19469100"/>
          <a:ext cx="1079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0</xdr:col>
      <xdr:colOff>1625600</xdr:colOff>
      <xdr:row>78</xdr:row>
      <xdr:rowOff>44450</xdr:rowOff>
    </xdr:to>
    <xdr:sp macro="" textlink="">
      <xdr:nvSpPr>
        <xdr:cNvPr id="1451684" name="Text Box 10">
          <a:extLst>
            <a:ext uri="{FF2B5EF4-FFF2-40B4-BE49-F238E27FC236}">
              <a16:creationId xmlns="" xmlns:a16="http://schemas.microsoft.com/office/drawing/2014/main" id="{D06A2CA8-7FF1-4E95-826A-B1A25FD4FBE9}"/>
            </a:ext>
          </a:extLst>
        </xdr:cNvPr>
        <xdr:cNvSpPr txBox="1">
          <a:spLocks noChangeArrowheads="1"/>
        </xdr:cNvSpPr>
      </xdr:nvSpPr>
      <xdr:spPr bwMode="auto">
        <a:xfrm>
          <a:off x="1524000" y="19469100"/>
          <a:ext cx="1079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0</xdr:col>
      <xdr:colOff>1625600</xdr:colOff>
      <xdr:row>78</xdr:row>
      <xdr:rowOff>44450</xdr:rowOff>
    </xdr:to>
    <xdr:sp macro="" textlink="">
      <xdr:nvSpPr>
        <xdr:cNvPr id="1451685" name="Text Box 41">
          <a:extLst>
            <a:ext uri="{FF2B5EF4-FFF2-40B4-BE49-F238E27FC236}">
              <a16:creationId xmlns="" xmlns:a16="http://schemas.microsoft.com/office/drawing/2014/main" id="{F35CEE6B-6604-4245-BF80-53D2E9D40557}"/>
            </a:ext>
          </a:extLst>
        </xdr:cNvPr>
        <xdr:cNvSpPr txBox="1">
          <a:spLocks noChangeArrowheads="1"/>
        </xdr:cNvSpPr>
      </xdr:nvSpPr>
      <xdr:spPr bwMode="auto">
        <a:xfrm>
          <a:off x="1524000" y="19469100"/>
          <a:ext cx="1079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0</xdr:col>
      <xdr:colOff>1625600</xdr:colOff>
      <xdr:row>78</xdr:row>
      <xdr:rowOff>44450</xdr:rowOff>
    </xdr:to>
    <xdr:sp macro="" textlink="">
      <xdr:nvSpPr>
        <xdr:cNvPr id="1451686" name="Text Box 43">
          <a:extLst>
            <a:ext uri="{FF2B5EF4-FFF2-40B4-BE49-F238E27FC236}">
              <a16:creationId xmlns="" xmlns:a16="http://schemas.microsoft.com/office/drawing/2014/main" id="{7EECD865-6EC3-4243-ADC4-D779139F5FB2}"/>
            </a:ext>
          </a:extLst>
        </xdr:cNvPr>
        <xdr:cNvSpPr txBox="1">
          <a:spLocks noChangeArrowheads="1"/>
        </xdr:cNvSpPr>
      </xdr:nvSpPr>
      <xdr:spPr bwMode="auto">
        <a:xfrm>
          <a:off x="1524000" y="19469100"/>
          <a:ext cx="1079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0</xdr:col>
      <xdr:colOff>1625600</xdr:colOff>
      <xdr:row>78</xdr:row>
      <xdr:rowOff>44450</xdr:rowOff>
    </xdr:to>
    <xdr:sp macro="" textlink="">
      <xdr:nvSpPr>
        <xdr:cNvPr id="1451687" name="Text Box 1">
          <a:extLst>
            <a:ext uri="{FF2B5EF4-FFF2-40B4-BE49-F238E27FC236}">
              <a16:creationId xmlns="" xmlns:a16="http://schemas.microsoft.com/office/drawing/2014/main" id="{65D890B6-2C13-4808-A0E8-7076408688D1}"/>
            </a:ext>
          </a:extLst>
        </xdr:cNvPr>
        <xdr:cNvSpPr txBox="1">
          <a:spLocks noChangeArrowheads="1"/>
        </xdr:cNvSpPr>
      </xdr:nvSpPr>
      <xdr:spPr bwMode="auto">
        <a:xfrm>
          <a:off x="1524000" y="19469100"/>
          <a:ext cx="1079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0</xdr:col>
      <xdr:colOff>1625600</xdr:colOff>
      <xdr:row>78</xdr:row>
      <xdr:rowOff>44450</xdr:rowOff>
    </xdr:to>
    <xdr:sp macro="" textlink="">
      <xdr:nvSpPr>
        <xdr:cNvPr id="1451688" name="Text Box 8">
          <a:extLst>
            <a:ext uri="{FF2B5EF4-FFF2-40B4-BE49-F238E27FC236}">
              <a16:creationId xmlns="" xmlns:a16="http://schemas.microsoft.com/office/drawing/2014/main" id="{665DE274-86C0-450A-99DA-045706B46FA8}"/>
            </a:ext>
          </a:extLst>
        </xdr:cNvPr>
        <xdr:cNvSpPr txBox="1">
          <a:spLocks noChangeArrowheads="1"/>
        </xdr:cNvSpPr>
      </xdr:nvSpPr>
      <xdr:spPr bwMode="auto">
        <a:xfrm>
          <a:off x="1524000" y="19469100"/>
          <a:ext cx="1079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0</xdr:col>
      <xdr:colOff>1625600</xdr:colOff>
      <xdr:row>78</xdr:row>
      <xdr:rowOff>44450</xdr:rowOff>
    </xdr:to>
    <xdr:sp macro="" textlink="">
      <xdr:nvSpPr>
        <xdr:cNvPr id="1451689" name="Text Box 9">
          <a:extLst>
            <a:ext uri="{FF2B5EF4-FFF2-40B4-BE49-F238E27FC236}">
              <a16:creationId xmlns="" xmlns:a16="http://schemas.microsoft.com/office/drawing/2014/main" id="{2C80687D-87A8-4468-8724-0C32A7200112}"/>
            </a:ext>
          </a:extLst>
        </xdr:cNvPr>
        <xdr:cNvSpPr txBox="1">
          <a:spLocks noChangeArrowheads="1"/>
        </xdr:cNvSpPr>
      </xdr:nvSpPr>
      <xdr:spPr bwMode="auto">
        <a:xfrm>
          <a:off x="1524000" y="19469100"/>
          <a:ext cx="1079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0</xdr:col>
      <xdr:colOff>1625600</xdr:colOff>
      <xdr:row>78</xdr:row>
      <xdr:rowOff>44450</xdr:rowOff>
    </xdr:to>
    <xdr:sp macro="" textlink="">
      <xdr:nvSpPr>
        <xdr:cNvPr id="1451690" name="Text Box 10">
          <a:extLst>
            <a:ext uri="{FF2B5EF4-FFF2-40B4-BE49-F238E27FC236}">
              <a16:creationId xmlns="" xmlns:a16="http://schemas.microsoft.com/office/drawing/2014/main" id="{200A4010-10EF-4DA7-A4A7-B4BF52A5D78F}"/>
            </a:ext>
          </a:extLst>
        </xdr:cNvPr>
        <xdr:cNvSpPr txBox="1">
          <a:spLocks noChangeArrowheads="1"/>
        </xdr:cNvSpPr>
      </xdr:nvSpPr>
      <xdr:spPr bwMode="auto">
        <a:xfrm>
          <a:off x="1524000" y="19469100"/>
          <a:ext cx="1079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0</xdr:col>
      <xdr:colOff>1625600</xdr:colOff>
      <xdr:row>78</xdr:row>
      <xdr:rowOff>44450</xdr:rowOff>
    </xdr:to>
    <xdr:sp macro="" textlink="">
      <xdr:nvSpPr>
        <xdr:cNvPr id="1451691" name="Text Box 41">
          <a:extLst>
            <a:ext uri="{FF2B5EF4-FFF2-40B4-BE49-F238E27FC236}">
              <a16:creationId xmlns="" xmlns:a16="http://schemas.microsoft.com/office/drawing/2014/main" id="{4C13C071-3EBD-4C47-B1E4-0A692F5EC4A7}"/>
            </a:ext>
          </a:extLst>
        </xdr:cNvPr>
        <xdr:cNvSpPr txBox="1">
          <a:spLocks noChangeArrowheads="1"/>
        </xdr:cNvSpPr>
      </xdr:nvSpPr>
      <xdr:spPr bwMode="auto">
        <a:xfrm>
          <a:off x="1524000" y="19469100"/>
          <a:ext cx="1079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0</xdr:col>
      <xdr:colOff>1625600</xdr:colOff>
      <xdr:row>78</xdr:row>
      <xdr:rowOff>44450</xdr:rowOff>
    </xdr:to>
    <xdr:sp macro="" textlink="">
      <xdr:nvSpPr>
        <xdr:cNvPr id="1451692" name="Text Box 43">
          <a:extLst>
            <a:ext uri="{FF2B5EF4-FFF2-40B4-BE49-F238E27FC236}">
              <a16:creationId xmlns="" xmlns:a16="http://schemas.microsoft.com/office/drawing/2014/main" id="{52C4540B-BDCF-4319-8815-11DFF8C353BF}"/>
            </a:ext>
          </a:extLst>
        </xdr:cNvPr>
        <xdr:cNvSpPr txBox="1">
          <a:spLocks noChangeArrowheads="1"/>
        </xdr:cNvSpPr>
      </xdr:nvSpPr>
      <xdr:spPr bwMode="auto">
        <a:xfrm>
          <a:off x="1524000" y="19469100"/>
          <a:ext cx="1079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0</xdr:col>
      <xdr:colOff>1625600</xdr:colOff>
      <xdr:row>78</xdr:row>
      <xdr:rowOff>44450</xdr:rowOff>
    </xdr:to>
    <xdr:sp macro="" textlink="">
      <xdr:nvSpPr>
        <xdr:cNvPr id="1451693" name="Text Box 1">
          <a:extLst>
            <a:ext uri="{FF2B5EF4-FFF2-40B4-BE49-F238E27FC236}">
              <a16:creationId xmlns="" xmlns:a16="http://schemas.microsoft.com/office/drawing/2014/main" id="{49F1DA4B-3F6B-453F-9696-38E269E94DC7}"/>
            </a:ext>
          </a:extLst>
        </xdr:cNvPr>
        <xdr:cNvSpPr txBox="1">
          <a:spLocks noChangeArrowheads="1"/>
        </xdr:cNvSpPr>
      </xdr:nvSpPr>
      <xdr:spPr bwMode="auto">
        <a:xfrm>
          <a:off x="1524000" y="19469100"/>
          <a:ext cx="1079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0</xdr:col>
      <xdr:colOff>1625600</xdr:colOff>
      <xdr:row>78</xdr:row>
      <xdr:rowOff>44450</xdr:rowOff>
    </xdr:to>
    <xdr:sp macro="" textlink="">
      <xdr:nvSpPr>
        <xdr:cNvPr id="1451694" name="Text Box 8">
          <a:extLst>
            <a:ext uri="{FF2B5EF4-FFF2-40B4-BE49-F238E27FC236}">
              <a16:creationId xmlns="" xmlns:a16="http://schemas.microsoft.com/office/drawing/2014/main" id="{EFC5DF1A-7924-4920-B8F2-73EB8D87F93D}"/>
            </a:ext>
          </a:extLst>
        </xdr:cNvPr>
        <xdr:cNvSpPr txBox="1">
          <a:spLocks noChangeArrowheads="1"/>
        </xdr:cNvSpPr>
      </xdr:nvSpPr>
      <xdr:spPr bwMode="auto">
        <a:xfrm>
          <a:off x="1524000" y="19469100"/>
          <a:ext cx="1079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0</xdr:col>
      <xdr:colOff>1625600</xdr:colOff>
      <xdr:row>78</xdr:row>
      <xdr:rowOff>44450</xdr:rowOff>
    </xdr:to>
    <xdr:sp macro="" textlink="">
      <xdr:nvSpPr>
        <xdr:cNvPr id="1451695" name="Text Box 9">
          <a:extLst>
            <a:ext uri="{FF2B5EF4-FFF2-40B4-BE49-F238E27FC236}">
              <a16:creationId xmlns="" xmlns:a16="http://schemas.microsoft.com/office/drawing/2014/main" id="{8555FF4F-CB18-482B-A4BE-CD92E92D14E3}"/>
            </a:ext>
          </a:extLst>
        </xdr:cNvPr>
        <xdr:cNvSpPr txBox="1">
          <a:spLocks noChangeArrowheads="1"/>
        </xdr:cNvSpPr>
      </xdr:nvSpPr>
      <xdr:spPr bwMode="auto">
        <a:xfrm>
          <a:off x="1524000" y="19469100"/>
          <a:ext cx="1079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0</xdr:col>
      <xdr:colOff>1625600</xdr:colOff>
      <xdr:row>78</xdr:row>
      <xdr:rowOff>44450</xdr:rowOff>
    </xdr:to>
    <xdr:sp macro="" textlink="">
      <xdr:nvSpPr>
        <xdr:cNvPr id="1451696" name="Text Box 10">
          <a:extLst>
            <a:ext uri="{FF2B5EF4-FFF2-40B4-BE49-F238E27FC236}">
              <a16:creationId xmlns="" xmlns:a16="http://schemas.microsoft.com/office/drawing/2014/main" id="{63F1BC63-0A77-483E-A414-DC60CCCEB698}"/>
            </a:ext>
          </a:extLst>
        </xdr:cNvPr>
        <xdr:cNvSpPr txBox="1">
          <a:spLocks noChangeArrowheads="1"/>
        </xdr:cNvSpPr>
      </xdr:nvSpPr>
      <xdr:spPr bwMode="auto">
        <a:xfrm>
          <a:off x="1524000" y="19469100"/>
          <a:ext cx="1079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0</xdr:col>
      <xdr:colOff>1625600</xdr:colOff>
      <xdr:row>78</xdr:row>
      <xdr:rowOff>44450</xdr:rowOff>
    </xdr:to>
    <xdr:sp macro="" textlink="">
      <xdr:nvSpPr>
        <xdr:cNvPr id="1451697" name="Text Box 41">
          <a:extLst>
            <a:ext uri="{FF2B5EF4-FFF2-40B4-BE49-F238E27FC236}">
              <a16:creationId xmlns="" xmlns:a16="http://schemas.microsoft.com/office/drawing/2014/main" id="{CB2CE303-CCBA-4DD2-97A2-DF0DA8B9D8E4}"/>
            </a:ext>
          </a:extLst>
        </xdr:cNvPr>
        <xdr:cNvSpPr txBox="1">
          <a:spLocks noChangeArrowheads="1"/>
        </xdr:cNvSpPr>
      </xdr:nvSpPr>
      <xdr:spPr bwMode="auto">
        <a:xfrm>
          <a:off x="1524000" y="19469100"/>
          <a:ext cx="1079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0</xdr:col>
      <xdr:colOff>1625600</xdr:colOff>
      <xdr:row>78</xdr:row>
      <xdr:rowOff>44450</xdr:rowOff>
    </xdr:to>
    <xdr:sp macro="" textlink="">
      <xdr:nvSpPr>
        <xdr:cNvPr id="1451698" name="Text Box 43">
          <a:extLst>
            <a:ext uri="{FF2B5EF4-FFF2-40B4-BE49-F238E27FC236}">
              <a16:creationId xmlns="" xmlns:a16="http://schemas.microsoft.com/office/drawing/2014/main" id="{BDDFD721-EB58-4E78-9179-D2043F38C3A4}"/>
            </a:ext>
          </a:extLst>
        </xdr:cNvPr>
        <xdr:cNvSpPr txBox="1">
          <a:spLocks noChangeArrowheads="1"/>
        </xdr:cNvSpPr>
      </xdr:nvSpPr>
      <xdr:spPr bwMode="auto">
        <a:xfrm>
          <a:off x="1524000" y="19469100"/>
          <a:ext cx="1079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44450</xdr:rowOff>
    </xdr:to>
    <xdr:sp macro="" textlink="">
      <xdr:nvSpPr>
        <xdr:cNvPr id="1451699" name="Text Box 1">
          <a:extLst>
            <a:ext uri="{FF2B5EF4-FFF2-40B4-BE49-F238E27FC236}">
              <a16:creationId xmlns="" xmlns:a16="http://schemas.microsoft.com/office/drawing/2014/main" id="{4DF0481E-E649-4696-A16A-AF8A08773C0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44450</xdr:rowOff>
    </xdr:to>
    <xdr:sp macro="" textlink="">
      <xdr:nvSpPr>
        <xdr:cNvPr id="1451700" name="Text Box 8">
          <a:extLst>
            <a:ext uri="{FF2B5EF4-FFF2-40B4-BE49-F238E27FC236}">
              <a16:creationId xmlns="" xmlns:a16="http://schemas.microsoft.com/office/drawing/2014/main" id="{B9081825-062E-4EF8-9CF9-B5B30C1BDB2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44450</xdr:rowOff>
    </xdr:to>
    <xdr:sp macro="" textlink="">
      <xdr:nvSpPr>
        <xdr:cNvPr id="1451701" name="Text Box 9">
          <a:extLst>
            <a:ext uri="{FF2B5EF4-FFF2-40B4-BE49-F238E27FC236}">
              <a16:creationId xmlns="" xmlns:a16="http://schemas.microsoft.com/office/drawing/2014/main" id="{366AC074-D393-48DE-95E7-ED2E56C9EAA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44450</xdr:rowOff>
    </xdr:to>
    <xdr:sp macro="" textlink="">
      <xdr:nvSpPr>
        <xdr:cNvPr id="1451702" name="Text Box 10">
          <a:extLst>
            <a:ext uri="{FF2B5EF4-FFF2-40B4-BE49-F238E27FC236}">
              <a16:creationId xmlns="" xmlns:a16="http://schemas.microsoft.com/office/drawing/2014/main" id="{D5345DC7-4207-448D-A0AF-FF5D7DBA3DF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44450</xdr:rowOff>
    </xdr:to>
    <xdr:sp macro="" textlink="">
      <xdr:nvSpPr>
        <xdr:cNvPr id="1451703" name="Text Box 41">
          <a:extLst>
            <a:ext uri="{FF2B5EF4-FFF2-40B4-BE49-F238E27FC236}">
              <a16:creationId xmlns="" xmlns:a16="http://schemas.microsoft.com/office/drawing/2014/main" id="{DFDC290F-AF0B-427F-A8A6-5825AF1705E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44450</xdr:rowOff>
    </xdr:to>
    <xdr:sp macro="" textlink="">
      <xdr:nvSpPr>
        <xdr:cNvPr id="1451704" name="Text Box 43">
          <a:extLst>
            <a:ext uri="{FF2B5EF4-FFF2-40B4-BE49-F238E27FC236}">
              <a16:creationId xmlns="" xmlns:a16="http://schemas.microsoft.com/office/drawing/2014/main" id="{B4D0280E-81BF-4167-9A13-D9BD06F8113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1524000</xdr:colOff>
      <xdr:row>41</xdr:row>
      <xdr:rowOff>44450</xdr:rowOff>
    </xdr:to>
    <xdr:sp macro="" textlink="">
      <xdr:nvSpPr>
        <xdr:cNvPr id="1451705" name="Text Box 1">
          <a:extLst>
            <a:ext uri="{FF2B5EF4-FFF2-40B4-BE49-F238E27FC236}">
              <a16:creationId xmlns="" xmlns:a16="http://schemas.microsoft.com/office/drawing/2014/main" id="{30BF83C4-0271-430D-ADCD-71C3BC9BD39F}"/>
            </a:ext>
          </a:extLst>
        </xdr:cNvPr>
        <xdr:cNvSpPr txBox="1">
          <a:spLocks noChangeArrowheads="1"/>
        </xdr:cNvSpPr>
      </xdr:nvSpPr>
      <xdr:spPr bwMode="auto">
        <a:xfrm>
          <a:off x="1524000" y="10668000"/>
          <a:ext cx="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1524000</xdr:colOff>
      <xdr:row>41</xdr:row>
      <xdr:rowOff>44450</xdr:rowOff>
    </xdr:to>
    <xdr:sp macro="" textlink="">
      <xdr:nvSpPr>
        <xdr:cNvPr id="1451706" name="Text Box 8">
          <a:extLst>
            <a:ext uri="{FF2B5EF4-FFF2-40B4-BE49-F238E27FC236}">
              <a16:creationId xmlns="" xmlns:a16="http://schemas.microsoft.com/office/drawing/2014/main" id="{E885E724-8AE0-447E-A2D5-12866CA6D1B5}"/>
            </a:ext>
          </a:extLst>
        </xdr:cNvPr>
        <xdr:cNvSpPr txBox="1">
          <a:spLocks noChangeArrowheads="1"/>
        </xdr:cNvSpPr>
      </xdr:nvSpPr>
      <xdr:spPr bwMode="auto">
        <a:xfrm>
          <a:off x="1524000" y="10668000"/>
          <a:ext cx="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1524000</xdr:colOff>
      <xdr:row>41</xdr:row>
      <xdr:rowOff>44450</xdr:rowOff>
    </xdr:to>
    <xdr:sp macro="" textlink="">
      <xdr:nvSpPr>
        <xdr:cNvPr id="1451707" name="Text Box 9">
          <a:extLst>
            <a:ext uri="{FF2B5EF4-FFF2-40B4-BE49-F238E27FC236}">
              <a16:creationId xmlns="" xmlns:a16="http://schemas.microsoft.com/office/drawing/2014/main" id="{2792A888-75A4-46A9-9F02-B01D8D0D9F7A}"/>
            </a:ext>
          </a:extLst>
        </xdr:cNvPr>
        <xdr:cNvSpPr txBox="1">
          <a:spLocks noChangeArrowheads="1"/>
        </xdr:cNvSpPr>
      </xdr:nvSpPr>
      <xdr:spPr bwMode="auto">
        <a:xfrm>
          <a:off x="1524000" y="10668000"/>
          <a:ext cx="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1524000</xdr:colOff>
      <xdr:row>41</xdr:row>
      <xdr:rowOff>44450</xdr:rowOff>
    </xdr:to>
    <xdr:sp macro="" textlink="">
      <xdr:nvSpPr>
        <xdr:cNvPr id="1451708" name="Text Box 10">
          <a:extLst>
            <a:ext uri="{FF2B5EF4-FFF2-40B4-BE49-F238E27FC236}">
              <a16:creationId xmlns="" xmlns:a16="http://schemas.microsoft.com/office/drawing/2014/main" id="{AC5FEEAA-550D-4E68-8109-BE42F1C0F9D2}"/>
            </a:ext>
          </a:extLst>
        </xdr:cNvPr>
        <xdr:cNvSpPr txBox="1">
          <a:spLocks noChangeArrowheads="1"/>
        </xdr:cNvSpPr>
      </xdr:nvSpPr>
      <xdr:spPr bwMode="auto">
        <a:xfrm>
          <a:off x="1524000" y="10668000"/>
          <a:ext cx="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1524000</xdr:colOff>
      <xdr:row>41</xdr:row>
      <xdr:rowOff>44450</xdr:rowOff>
    </xdr:to>
    <xdr:sp macro="" textlink="">
      <xdr:nvSpPr>
        <xdr:cNvPr id="1451709" name="Text Box 41">
          <a:extLst>
            <a:ext uri="{FF2B5EF4-FFF2-40B4-BE49-F238E27FC236}">
              <a16:creationId xmlns="" xmlns:a16="http://schemas.microsoft.com/office/drawing/2014/main" id="{6255558E-EF54-4193-B8B0-F65C38451655}"/>
            </a:ext>
          </a:extLst>
        </xdr:cNvPr>
        <xdr:cNvSpPr txBox="1">
          <a:spLocks noChangeArrowheads="1"/>
        </xdr:cNvSpPr>
      </xdr:nvSpPr>
      <xdr:spPr bwMode="auto">
        <a:xfrm>
          <a:off x="1524000" y="10668000"/>
          <a:ext cx="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1524000</xdr:colOff>
      <xdr:row>41</xdr:row>
      <xdr:rowOff>44450</xdr:rowOff>
    </xdr:to>
    <xdr:sp macro="" textlink="">
      <xdr:nvSpPr>
        <xdr:cNvPr id="1451710" name="Text Box 43">
          <a:extLst>
            <a:ext uri="{FF2B5EF4-FFF2-40B4-BE49-F238E27FC236}">
              <a16:creationId xmlns="" xmlns:a16="http://schemas.microsoft.com/office/drawing/2014/main" id="{8FB5E209-4C42-4747-B690-D32FBF7A7BB4}"/>
            </a:ext>
          </a:extLst>
        </xdr:cNvPr>
        <xdr:cNvSpPr txBox="1">
          <a:spLocks noChangeArrowheads="1"/>
        </xdr:cNvSpPr>
      </xdr:nvSpPr>
      <xdr:spPr bwMode="auto">
        <a:xfrm>
          <a:off x="1524000" y="10668000"/>
          <a:ext cx="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1524000</xdr:colOff>
      <xdr:row>76</xdr:row>
      <xdr:rowOff>44450</xdr:rowOff>
    </xdr:to>
    <xdr:sp macro="" textlink="">
      <xdr:nvSpPr>
        <xdr:cNvPr id="1451711" name="Text Box 1">
          <a:extLst>
            <a:ext uri="{FF2B5EF4-FFF2-40B4-BE49-F238E27FC236}">
              <a16:creationId xmlns="" xmlns:a16="http://schemas.microsoft.com/office/drawing/2014/main" id="{E4512BE4-C1FA-4C38-B8AA-94CCA06240AC}"/>
            </a:ext>
          </a:extLst>
        </xdr:cNvPr>
        <xdr:cNvSpPr txBox="1">
          <a:spLocks noChangeArrowheads="1"/>
        </xdr:cNvSpPr>
      </xdr:nvSpPr>
      <xdr:spPr bwMode="auto">
        <a:xfrm>
          <a:off x="1524000" y="18935700"/>
          <a:ext cx="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1524000</xdr:colOff>
      <xdr:row>76</xdr:row>
      <xdr:rowOff>44450</xdr:rowOff>
    </xdr:to>
    <xdr:sp macro="" textlink="">
      <xdr:nvSpPr>
        <xdr:cNvPr id="1451712" name="Text Box 8">
          <a:extLst>
            <a:ext uri="{FF2B5EF4-FFF2-40B4-BE49-F238E27FC236}">
              <a16:creationId xmlns="" xmlns:a16="http://schemas.microsoft.com/office/drawing/2014/main" id="{8E8BC50D-3925-4449-B62F-C2B0EA4D9920}"/>
            </a:ext>
          </a:extLst>
        </xdr:cNvPr>
        <xdr:cNvSpPr txBox="1">
          <a:spLocks noChangeArrowheads="1"/>
        </xdr:cNvSpPr>
      </xdr:nvSpPr>
      <xdr:spPr bwMode="auto">
        <a:xfrm>
          <a:off x="1524000" y="18935700"/>
          <a:ext cx="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1524000</xdr:colOff>
      <xdr:row>76</xdr:row>
      <xdr:rowOff>44450</xdr:rowOff>
    </xdr:to>
    <xdr:sp macro="" textlink="">
      <xdr:nvSpPr>
        <xdr:cNvPr id="1451713" name="Text Box 9">
          <a:extLst>
            <a:ext uri="{FF2B5EF4-FFF2-40B4-BE49-F238E27FC236}">
              <a16:creationId xmlns="" xmlns:a16="http://schemas.microsoft.com/office/drawing/2014/main" id="{77A9F4F8-B810-4FB7-AC76-ABE56CE13B1F}"/>
            </a:ext>
          </a:extLst>
        </xdr:cNvPr>
        <xdr:cNvSpPr txBox="1">
          <a:spLocks noChangeArrowheads="1"/>
        </xdr:cNvSpPr>
      </xdr:nvSpPr>
      <xdr:spPr bwMode="auto">
        <a:xfrm>
          <a:off x="1524000" y="18935700"/>
          <a:ext cx="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1524000</xdr:colOff>
      <xdr:row>76</xdr:row>
      <xdr:rowOff>44450</xdr:rowOff>
    </xdr:to>
    <xdr:sp macro="" textlink="">
      <xdr:nvSpPr>
        <xdr:cNvPr id="1451714" name="Text Box 10">
          <a:extLst>
            <a:ext uri="{FF2B5EF4-FFF2-40B4-BE49-F238E27FC236}">
              <a16:creationId xmlns="" xmlns:a16="http://schemas.microsoft.com/office/drawing/2014/main" id="{D337DA35-7200-4792-8AAB-6AA76089D523}"/>
            </a:ext>
          </a:extLst>
        </xdr:cNvPr>
        <xdr:cNvSpPr txBox="1">
          <a:spLocks noChangeArrowheads="1"/>
        </xdr:cNvSpPr>
      </xdr:nvSpPr>
      <xdr:spPr bwMode="auto">
        <a:xfrm>
          <a:off x="1524000" y="18935700"/>
          <a:ext cx="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1524000</xdr:colOff>
      <xdr:row>76</xdr:row>
      <xdr:rowOff>44450</xdr:rowOff>
    </xdr:to>
    <xdr:sp macro="" textlink="">
      <xdr:nvSpPr>
        <xdr:cNvPr id="1451715" name="Text Box 41">
          <a:extLst>
            <a:ext uri="{FF2B5EF4-FFF2-40B4-BE49-F238E27FC236}">
              <a16:creationId xmlns="" xmlns:a16="http://schemas.microsoft.com/office/drawing/2014/main" id="{40F595AB-85F7-4739-8E61-CE5D306D327D}"/>
            </a:ext>
          </a:extLst>
        </xdr:cNvPr>
        <xdr:cNvSpPr txBox="1">
          <a:spLocks noChangeArrowheads="1"/>
        </xdr:cNvSpPr>
      </xdr:nvSpPr>
      <xdr:spPr bwMode="auto">
        <a:xfrm>
          <a:off x="1524000" y="18935700"/>
          <a:ext cx="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1524000</xdr:colOff>
      <xdr:row>76</xdr:row>
      <xdr:rowOff>44450</xdr:rowOff>
    </xdr:to>
    <xdr:sp macro="" textlink="">
      <xdr:nvSpPr>
        <xdr:cNvPr id="1451716" name="Text Box 43">
          <a:extLst>
            <a:ext uri="{FF2B5EF4-FFF2-40B4-BE49-F238E27FC236}">
              <a16:creationId xmlns="" xmlns:a16="http://schemas.microsoft.com/office/drawing/2014/main" id="{7C0FFD49-50C0-423C-A26E-6EC84EC5C7E5}"/>
            </a:ext>
          </a:extLst>
        </xdr:cNvPr>
        <xdr:cNvSpPr txBox="1">
          <a:spLocks noChangeArrowheads="1"/>
        </xdr:cNvSpPr>
      </xdr:nvSpPr>
      <xdr:spPr bwMode="auto">
        <a:xfrm>
          <a:off x="1524000" y="18935700"/>
          <a:ext cx="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1524000</xdr:colOff>
      <xdr:row>76</xdr:row>
      <xdr:rowOff>44450</xdr:rowOff>
    </xdr:to>
    <xdr:sp macro="" textlink="">
      <xdr:nvSpPr>
        <xdr:cNvPr id="1451717" name="Text Box 1">
          <a:extLst>
            <a:ext uri="{FF2B5EF4-FFF2-40B4-BE49-F238E27FC236}">
              <a16:creationId xmlns="" xmlns:a16="http://schemas.microsoft.com/office/drawing/2014/main" id="{2B139144-ACCD-4047-B944-86E4474269AD}"/>
            </a:ext>
          </a:extLst>
        </xdr:cNvPr>
        <xdr:cNvSpPr txBox="1">
          <a:spLocks noChangeArrowheads="1"/>
        </xdr:cNvSpPr>
      </xdr:nvSpPr>
      <xdr:spPr bwMode="auto">
        <a:xfrm>
          <a:off x="1524000" y="18935700"/>
          <a:ext cx="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1524000</xdr:colOff>
      <xdr:row>76</xdr:row>
      <xdr:rowOff>44450</xdr:rowOff>
    </xdr:to>
    <xdr:sp macro="" textlink="">
      <xdr:nvSpPr>
        <xdr:cNvPr id="1451718" name="Text Box 8">
          <a:extLst>
            <a:ext uri="{FF2B5EF4-FFF2-40B4-BE49-F238E27FC236}">
              <a16:creationId xmlns="" xmlns:a16="http://schemas.microsoft.com/office/drawing/2014/main" id="{C4288F24-F02A-46D7-BB67-14FD72441CD3}"/>
            </a:ext>
          </a:extLst>
        </xdr:cNvPr>
        <xdr:cNvSpPr txBox="1">
          <a:spLocks noChangeArrowheads="1"/>
        </xdr:cNvSpPr>
      </xdr:nvSpPr>
      <xdr:spPr bwMode="auto">
        <a:xfrm>
          <a:off x="1524000" y="18935700"/>
          <a:ext cx="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1524000</xdr:colOff>
      <xdr:row>76</xdr:row>
      <xdr:rowOff>44450</xdr:rowOff>
    </xdr:to>
    <xdr:sp macro="" textlink="">
      <xdr:nvSpPr>
        <xdr:cNvPr id="1451719" name="Text Box 9">
          <a:extLst>
            <a:ext uri="{FF2B5EF4-FFF2-40B4-BE49-F238E27FC236}">
              <a16:creationId xmlns="" xmlns:a16="http://schemas.microsoft.com/office/drawing/2014/main" id="{4D7D6BE5-427B-4F23-B511-12042CB9A1C6}"/>
            </a:ext>
          </a:extLst>
        </xdr:cNvPr>
        <xdr:cNvSpPr txBox="1">
          <a:spLocks noChangeArrowheads="1"/>
        </xdr:cNvSpPr>
      </xdr:nvSpPr>
      <xdr:spPr bwMode="auto">
        <a:xfrm>
          <a:off x="1524000" y="18935700"/>
          <a:ext cx="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1524000</xdr:colOff>
      <xdr:row>76</xdr:row>
      <xdr:rowOff>44450</xdr:rowOff>
    </xdr:to>
    <xdr:sp macro="" textlink="">
      <xdr:nvSpPr>
        <xdr:cNvPr id="1451720" name="Text Box 10">
          <a:extLst>
            <a:ext uri="{FF2B5EF4-FFF2-40B4-BE49-F238E27FC236}">
              <a16:creationId xmlns="" xmlns:a16="http://schemas.microsoft.com/office/drawing/2014/main" id="{B8EC898A-ADEF-4D62-8160-4FF151EC4ABE}"/>
            </a:ext>
          </a:extLst>
        </xdr:cNvPr>
        <xdr:cNvSpPr txBox="1">
          <a:spLocks noChangeArrowheads="1"/>
        </xdr:cNvSpPr>
      </xdr:nvSpPr>
      <xdr:spPr bwMode="auto">
        <a:xfrm>
          <a:off x="1524000" y="18935700"/>
          <a:ext cx="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1524000</xdr:colOff>
      <xdr:row>76</xdr:row>
      <xdr:rowOff>44450</xdr:rowOff>
    </xdr:to>
    <xdr:sp macro="" textlink="">
      <xdr:nvSpPr>
        <xdr:cNvPr id="1451721" name="Text Box 41">
          <a:extLst>
            <a:ext uri="{FF2B5EF4-FFF2-40B4-BE49-F238E27FC236}">
              <a16:creationId xmlns="" xmlns:a16="http://schemas.microsoft.com/office/drawing/2014/main" id="{2ACD0E47-F35F-4524-92DB-E24E7E9A1435}"/>
            </a:ext>
          </a:extLst>
        </xdr:cNvPr>
        <xdr:cNvSpPr txBox="1">
          <a:spLocks noChangeArrowheads="1"/>
        </xdr:cNvSpPr>
      </xdr:nvSpPr>
      <xdr:spPr bwMode="auto">
        <a:xfrm>
          <a:off x="1524000" y="18935700"/>
          <a:ext cx="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1524000</xdr:colOff>
      <xdr:row>76</xdr:row>
      <xdr:rowOff>44450</xdr:rowOff>
    </xdr:to>
    <xdr:sp macro="" textlink="">
      <xdr:nvSpPr>
        <xdr:cNvPr id="1451722" name="Text Box 43">
          <a:extLst>
            <a:ext uri="{FF2B5EF4-FFF2-40B4-BE49-F238E27FC236}">
              <a16:creationId xmlns="" xmlns:a16="http://schemas.microsoft.com/office/drawing/2014/main" id="{1EB813CA-A38E-4CEE-BD84-2C1BBF19E8A1}"/>
            </a:ext>
          </a:extLst>
        </xdr:cNvPr>
        <xdr:cNvSpPr txBox="1">
          <a:spLocks noChangeArrowheads="1"/>
        </xdr:cNvSpPr>
      </xdr:nvSpPr>
      <xdr:spPr bwMode="auto">
        <a:xfrm>
          <a:off x="1524000" y="18935700"/>
          <a:ext cx="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1524000</xdr:colOff>
      <xdr:row>41</xdr:row>
      <xdr:rowOff>44450</xdr:rowOff>
    </xdr:to>
    <xdr:sp macro="" textlink="">
      <xdr:nvSpPr>
        <xdr:cNvPr id="1451723" name="Text Box 1">
          <a:extLst>
            <a:ext uri="{FF2B5EF4-FFF2-40B4-BE49-F238E27FC236}">
              <a16:creationId xmlns="" xmlns:a16="http://schemas.microsoft.com/office/drawing/2014/main" id="{F26DDE0A-A3C5-4277-91F8-03FDC54CE7F4}"/>
            </a:ext>
          </a:extLst>
        </xdr:cNvPr>
        <xdr:cNvSpPr txBox="1">
          <a:spLocks noChangeArrowheads="1"/>
        </xdr:cNvSpPr>
      </xdr:nvSpPr>
      <xdr:spPr bwMode="auto">
        <a:xfrm>
          <a:off x="1524000" y="10668000"/>
          <a:ext cx="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1524000</xdr:colOff>
      <xdr:row>41</xdr:row>
      <xdr:rowOff>44450</xdr:rowOff>
    </xdr:to>
    <xdr:sp macro="" textlink="">
      <xdr:nvSpPr>
        <xdr:cNvPr id="1451724" name="Text Box 8">
          <a:extLst>
            <a:ext uri="{FF2B5EF4-FFF2-40B4-BE49-F238E27FC236}">
              <a16:creationId xmlns="" xmlns:a16="http://schemas.microsoft.com/office/drawing/2014/main" id="{6B837067-A1C5-42BD-B45B-4766F52E6963}"/>
            </a:ext>
          </a:extLst>
        </xdr:cNvPr>
        <xdr:cNvSpPr txBox="1">
          <a:spLocks noChangeArrowheads="1"/>
        </xdr:cNvSpPr>
      </xdr:nvSpPr>
      <xdr:spPr bwMode="auto">
        <a:xfrm>
          <a:off x="1524000" y="10668000"/>
          <a:ext cx="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1524000</xdr:colOff>
      <xdr:row>41</xdr:row>
      <xdr:rowOff>44450</xdr:rowOff>
    </xdr:to>
    <xdr:sp macro="" textlink="">
      <xdr:nvSpPr>
        <xdr:cNvPr id="1451725" name="Text Box 9">
          <a:extLst>
            <a:ext uri="{FF2B5EF4-FFF2-40B4-BE49-F238E27FC236}">
              <a16:creationId xmlns="" xmlns:a16="http://schemas.microsoft.com/office/drawing/2014/main" id="{1D6FE17F-B734-44E2-89FC-1117E1EF6FF6}"/>
            </a:ext>
          </a:extLst>
        </xdr:cNvPr>
        <xdr:cNvSpPr txBox="1">
          <a:spLocks noChangeArrowheads="1"/>
        </xdr:cNvSpPr>
      </xdr:nvSpPr>
      <xdr:spPr bwMode="auto">
        <a:xfrm>
          <a:off x="1524000" y="10668000"/>
          <a:ext cx="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1524000</xdr:colOff>
      <xdr:row>41</xdr:row>
      <xdr:rowOff>44450</xdr:rowOff>
    </xdr:to>
    <xdr:sp macro="" textlink="">
      <xdr:nvSpPr>
        <xdr:cNvPr id="1451726" name="Text Box 10">
          <a:extLst>
            <a:ext uri="{FF2B5EF4-FFF2-40B4-BE49-F238E27FC236}">
              <a16:creationId xmlns="" xmlns:a16="http://schemas.microsoft.com/office/drawing/2014/main" id="{305FB6C1-E030-4EA5-A0C5-1DACB8FD4ADB}"/>
            </a:ext>
          </a:extLst>
        </xdr:cNvPr>
        <xdr:cNvSpPr txBox="1">
          <a:spLocks noChangeArrowheads="1"/>
        </xdr:cNvSpPr>
      </xdr:nvSpPr>
      <xdr:spPr bwMode="auto">
        <a:xfrm>
          <a:off x="1524000" y="10668000"/>
          <a:ext cx="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1524000</xdr:colOff>
      <xdr:row>41</xdr:row>
      <xdr:rowOff>44450</xdr:rowOff>
    </xdr:to>
    <xdr:sp macro="" textlink="">
      <xdr:nvSpPr>
        <xdr:cNvPr id="1451727" name="Text Box 41">
          <a:extLst>
            <a:ext uri="{FF2B5EF4-FFF2-40B4-BE49-F238E27FC236}">
              <a16:creationId xmlns="" xmlns:a16="http://schemas.microsoft.com/office/drawing/2014/main" id="{1F2EA88D-695A-4078-AB7A-FE14FC0DE19F}"/>
            </a:ext>
          </a:extLst>
        </xdr:cNvPr>
        <xdr:cNvSpPr txBox="1">
          <a:spLocks noChangeArrowheads="1"/>
        </xdr:cNvSpPr>
      </xdr:nvSpPr>
      <xdr:spPr bwMode="auto">
        <a:xfrm>
          <a:off x="1524000" y="10668000"/>
          <a:ext cx="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1524000</xdr:colOff>
      <xdr:row>41</xdr:row>
      <xdr:rowOff>44450</xdr:rowOff>
    </xdr:to>
    <xdr:sp macro="" textlink="">
      <xdr:nvSpPr>
        <xdr:cNvPr id="1451728" name="Text Box 43">
          <a:extLst>
            <a:ext uri="{FF2B5EF4-FFF2-40B4-BE49-F238E27FC236}">
              <a16:creationId xmlns="" xmlns:a16="http://schemas.microsoft.com/office/drawing/2014/main" id="{CEA927F4-E8A4-440D-AD2B-914D73D8BE1C}"/>
            </a:ext>
          </a:extLst>
        </xdr:cNvPr>
        <xdr:cNvSpPr txBox="1">
          <a:spLocks noChangeArrowheads="1"/>
        </xdr:cNvSpPr>
      </xdr:nvSpPr>
      <xdr:spPr bwMode="auto">
        <a:xfrm>
          <a:off x="1524000" y="10668000"/>
          <a:ext cx="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1524000</xdr:colOff>
      <xdr:row>10</xdr:row>
      <xdr:rowOff>0</xdr:rowOff>
    </xdr:from>
    <xdr:to>
      <xdr:col>0</xdr:col>
      <xdr:colOff>1543050</xdr:colOff>
      <xdr:row>10</xdr:row>
      <xdr:rowOff>47625</xdr:rowOff>
    </xdr:to>
    <xdr:sp macro="" textlink="">
      <xdr:nvSpPr>
        <xdr:cNvPr id="1477873" name="Text Box 1">
          <a:extLst>
            <a:ext uri="{FF2B5EF4-FFF2-40B4-BE49-F238E27FC236}">
              <a16:creationId xmlns="" xmlns:a16="http://schemas.microsoft.com/office/drawing/2014/main" id="{F3EE1E25-C6BF-4294-8FD7-B229DE589504}"/>
            </a:ext>
          </a:extLst>
        </xdr:cNvPr>
        <xdr:cNvSpPr txBox="1">
          <a:spLocks noChangeArrowheads="1"/>
        </xdr:cNvSpPr>
      </xdr:nvSpPr>
      <xdr:spPr bwMode="auto">
        <a:xfrm>
          <a:off x="1524000" y="20066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10</xdr:row>
      <xdr:rowOff>0</xdr:rowOff>
    </xdr:from>
    <xdr:to>
      <xdr:col>0</xdr:col>
      <xdr:colOff>1543050</xdr:colOff>
      <xdr:row>10</xdr:row>
      <xdr:rowOff>47625</xdr:rowOff>
    </xdr:to>
    <xdr:sp macro="" textlink="">
      <xdr:nvSpPr>
        <xdr:cNvPr id="1477874" name="Text Box 8">
          <a:extLst>
            <a:ext uri="{FF2B5EF4-FFF2-40B4-BE49-F238E27FC236}">
              <a16:creationId xmlns="" xmlns:a16="http://schemas.microsoft.com/office/drawing/2014/main" id="{CEEF36AD-6912-4FE2-9B70-6BD178FDAFA9}"/>
            </a:ext>
          </a:extLst>
        </xdr:cNvPr>
        <xdr:cNvSpPr txBox="1">
          <a:spLocks noChangeArrowheads="1"/>
        </xdr:cNvSpPr>
      </xdr:nvSpPr>
      <xdr:spPr bwMode="auto">
        <a:xfrm>
          <a:off x="1524000" y="20066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10</xdr:row>
      <xdr:rowOff>0</xdr:rowOff>
    </xdr:from>
    <xdr:to>
      <xdr:col>0</xdr:col>
      <xdr:colOff>1543050</xdr:colOff>
      <xdr:row>10</xdr:row>
      <xdr:rowOff>47625</xdr:rowOff>
    </xdr:to>
    <xdr:sp macro="" textlink="">
      <xdr:nvSpPr>
        <xdr:cNvPr id="1477875" name="Text Box 9">
          <a:extLst>
            <a:ext uri="{FF2B5EF4-FFF2-40B4-BE49-F238E27FC236}">
              <a16:creationId xmlns="" xmlns:a16="http://schemas.microsoft.com/office/drawing/2014/main" id="{DE4DF733-920F-40FB-A3D1-B3A1777199EE}"/>
            </a:ext>
          </a:extLst>
        </xdr:cNvPr>
        <xdr:cNvSpPr txBox="1">
          <a:spLocks noChangeArrowheads="1"/>
        </xdr:cNvSpPr>
      </xdr:nvSpPr>
      <xdr:spPr bwMode="auto">
        <a:xfrm>
          <a:off x="1524000" y="20066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10</xdr:row>
      <xdr:rowOff>0</xdr:rowOff>
    </xdr:from>
    <xdr:to>
      <xdr:col>0</xdr:col>
      <xdr:colOff>1543050</xdr:colOff>
      <xdr:row>10</xdr:row>
      <xdr:rowOff>47625</xdr:rowOff>
    </xdr:to>
    <xdr:sp macro="" textlink="">
      <xdr:nvSpPr>
        <xdr:cNvPr id="1477876" name="Text Box 10">
          <a:extLst>
            <a:ext uri="{FF2B5EF4-FFF2-40B4-BE49-F238E27FC236}">
              <a16:creationId xmlns="" xmlns:a16="http://schemas.microsoft.com/office/drawing/2014/main" id="{33249983-9103-400E-AFE5-014F0CE0FC77}"/>
            </a:ext>
          </a:extLst>
        </xdr:cNvPr>
        <xdr:cNvSpPr txBox="1">
          <a:spLocks noChangeArrowheads="1"/>
        </xdr:cNvSpPr>
      </xdr:nvSpPr>
      <xdr:spPr bwMode="auto">
        <a:xfrm>
          <a:off x="1524000" y="20066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10</xdr:row>
      <xdr:rowOff>0</xdr:rowOff>
    </xdr:from>
    <xdr:to>
      <xdr:col>0</xdr:col>
      <xdr:colOff>1543050</xdr:colOff>
      <xdr:row>10</xdr:row>
      <xdr:rowOff>47625</xdr:rowOff>
    </xdr:to>
    <xdr:sp macro="" textlink="">
      <xdr:nvSpPr>
        <xdr:cNvPr id="1477877" name="Text Box 41">
          <a:extLst>
            <a:ext uri="{FF2B5EF4-FFF2-40B4-BE49-F238E27FC236}">
              <a16:creationId xmlns="" xmlns:a16="http://schemas.microsoft.com/office/drawing/2014/main" id="{0089A9C1-EE0D-45A6-A473-292836D44C56}"/>
            </a:ext>
          </a:extLst>
        </xdr:cNvPr>
        <xdr:cNvSpPr txBox="1">
          <a:spLocks noChangeArrowheads="1"/>
        </xdr:cNvSpPr>
      </xdr:nvSpPr>
      <xdr:spPr bwMode="auto">
        <a:xfrm>
          <a:off x="1524000" y="20066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10</xdr:row>
      <xdr:rowOff>0</xdr:rowOff>
    </xdr:from>
    <xdr:to>
      <xdr:col>0</xdr:col>
      <xdr:colOff>1543050</xdr:colOff>
      <xdr:row>10</xdr:row>
      <xdr:rowOff>47625</xdr:rowOff>
    </xdr:to>
    <xdr:sp macro="" textlink="">
      <xdr:nvSpPr>
        <xdr:cNvPr id="1477878" name="Text Box 43">
          <a:extLst>
            <a:ext uri="{FF2B5EF4-FFF2-40B4-BE49-F238E27FC236}">
              <a16:creationId xmlns="" xmlns:a16="http://schemas.microsoft.com/office/drawing/2014/main" id="{ED62335B-23B6-4D53-8EBD-1397A58E9497}"/>
            </a:ext>
          </a:extLst>
        </xdr:cNvPr>
        <xdr:cNvSpPr txBox="1">
          <a:spLocks noChangeArrowheads="1"/>
        </xdr:cNvSpPr>
      </xdr:nvSpPr>
      <xdr:spPr bwMode="auto">
        <a:xfrm>
          <a:off x="1524000" y="20066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1543050</xdr:colOff>
      <xdr:row>38</xdr:row>
      <xdr:rowOff>47625</xdr:rowOff>
    </xdr:to>
    <xdr:sp macro="" textlink="">
      <xdr:nvSpPr>
        <xdr:cNvPr id="1477879" name="Text Box 1">
          <a:extLst>
            <a:ext uri="{FF2B5EF4-FFF2-40B4-BE49-F238E27FC236}">
              <a16:creationId xmlns="" xmlns:a16="http://schemas.microsoft.com/office/drawing/2014/main" id="{EFF341D5-4BAC-4D54-8D91-2908FA03694A}"/>
            </a:ext>
          </a:extLst>
        </xdr:cNvPr>
        <xdr:cNvSpPr txBox="1">
          <a:spLocks noChangeArrowheads="1"/>
        </xdr:cNvSpPr>
      </xdr:nvSpPr>
      <xdr:spPr bwMode="auto">
        <a:xfrm>
          <a:off x="1524000" y="729615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1543050</xdr:colOff>
      <xdr:row>38</xdr:row>
      <xdr:rowOff>47625</xdr:rowOff>
    </xdr:to>
    <xdr:sp macro="" textlink="">
      <xdr:nvSpPr>
        <xdr:cNvPr id="1477880" name="Text Box 8">
          <a:extLst>
            <a:ext uri="{FF2B5EF4-FFF2-40B4-BE49-F238E27FC236}">
              <a16:creationId xmlns="" xmlns:a16="http://schemas.microsoft.com/office/drawing/2014/main" id="{6AD70B47-F71E-46F9-8397-C7C05F0B1CD2}"/>
            </a:ext>
          </a:extLst>
        </xdr:cNvPr>
        <xdr:cNvSpPr txBox="1">
          <a:spLocks noChangeArrowheads="1"/>
        </xdr:cNvSpPr>
      </xdr:nvSpPr>
      <xdr:spPr bwMode="auto">
        <a:xfrm>
          <a:off x="1524000" y="729615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1543050</xdr:colOff>
      <xdr:row>38</xdr:row>
      <xdr:rowOff>47625</xdr:rowOff>
    </xdr:to>
    <xdr:sp macro="" textlink="">
      <xdr:nvSpPr>
        <xdr:cNvPr id="1477881" name="Text Box 9">
          <a:extLst>
            <a:ext uri="{FF2B5EF4-FFF2-40B4-BE49-F238E27FC236}">
              <a16:creationId xmlns="" xmlns:a16="http://schemas.microsoft.com/office/drawing/2014/main" id="{413D2D72-4218-4517-9E4E-E868737E13A0}"/>
            </a:ext>
          </a:extLst>
        </xdr:cNvPr>
        <xdr:cNvSpPr txBox="1">
          <a:spLocks noChangeArrowheads="1"/>
        </xdr:cNvSpPr>
      </xdr:nvSpPr>
      <xdr:spPr bwMode="auto">
        <a:xfrm>
          <a:off x="1524000" y="729615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1543050</xdr:colOff>
      <xdr:row>38</xdr:row>
      <xdr:rowOff>47625</xdr:rowOff>
    </xdr:to>
    <xdr:sp macro="" textlink="">
      <xdr:nvSpPr>
        <xdr:cNvPr id="1477882" name="Text Box 10">
          <a:extLst>
            <a:ext uri="{FF2B5EF4-FFF2-40B4-BE49-F238E27FC236}">
              <a16:creationId xmlns="" xmlns:a16="http://schemas.microsoft.com/office/drawing/2014/main" id="{EB30FEBD-6541-4E76-B78A-6EF1E68E0914}"/>
            </a:ext>
          </a:extLst>
        </xdr:cNvPr>
        <xdr:cNvSpPr txBox="1">
          <a:spLocks noChangeArrowheads="1"/>
        </xdr:cNvSpPr>
      </xdr:nvSpPr>
      <xdr:spPr bwMode="auto">
        <a:xfrm>
          <a:off x="1524000" y="729615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1543050</xdr:colOff>
      <xdr:row>38</xdr:row>
      <xdr:rowOff>47625</xdr:rowOff>
    </xdr:to>
    <xdr:sp macro="" textlink="">
      <xdr:nvSpPr>
        <xdr:cNvPr id="1477883" name="Text Box 41">
          <a:extLst>
            <a:ext uri="{FF2B5EF4-FFF2-40B4-BE49-F238E27FC236}">
              <a16:creationId xmlns="" xmlns:a16="http://schemas.microsoft.com/office/drawing/2014/main" id="{8391384B-76B7-4B8A-AE24-0C82A3EE7500}"/>
            </a:ext>
          </a:extLst>
        </xdr:cNvPr>
        <xdr:cNvSpPr txBox="1">
          <a:spLocks noChangeArrowheads="1"/>
        </xdr:cNvSpPr>
      </xdr:nvSpPr>
      <xdr:spPr bwMode="auto">
        <a:xfrm>
          <a:off x="1524000" y="729615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1543050</xdr:colOff>
      <xdr:row>38</xdr:row>
      <xdr:rowOff>47625</xdr:rowOff>
    </xdr:to>
    <xdr:sp macro="" textlink="">
      <xdr:nvSpPr>
        <xdr:cNvPr id="1477884" name="Text Box 43">
          <a:extLst>
            <a:ext uri="{FF2B5EF4-FFF2-40B4-BE49-F238E27FC236}">
              <a16:creationId xmlns="" xmlns:a16="http://schemas.microsoft.com/office/drawing/2014/main" id="{5E281233-9BAA-4A60-8F79-06316EBC5C0A}"/>
            </a:ext>
          </a:extLst>
        </xdr:cNvPr>
        <xdr:cNvSpPr txBox="1">
          <a:spLocks noChangeArrowheads="1"/>
        </xdr:cNvSpPr>
      </xdr:nvSpPr>
      <xdr:spPr bwMode="auto">
        <a:xfrm>
          <a:off x="1524000" y="729615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1543050</xdr:colOff>
      <xdr:row>38</xdr:row>
      <xdr:rowOff>47625</xdr:rowOff>
    </xdr:to>
    <xdr:sp macro="" textlink="">
      <xdr:nvSpPr>
        <xdr:cNvPr id="1477885" name="Text Box 1">
          <a:extLst>
            <a:ext uri="{FF2B5EF4-FFF2-40B4-BE49-F238E27FC236}">
              <a16:creationId xmlns="" xmlns:a16="http://schemas.microsoft.com/office/drawing/2014/main" id="{69A603A0-6D61-4102-9A75-E755435B0285}"/>
            </a:ext>
          </a:extLst>
        </xdr:cNvPr>
        <xdr:cNvSpPr txBox="1">
          <a:spLocks noChangeArrowheads="1"/>
        </xdr:cNvSpPr>
      </xdr:nvSpPr>
      <xdr:spPr bwMode="auto">
        <a:xfrm>
          <a:off x="1524000" y="729615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1543050</xdr:colOff>
      <xdr:row>38</xdr:row>
      <xdr:rowOff>47625</xdr:rowOff>
    </xdr:to>
    <xdr:sp macro="" textlink="">
      <xdr:nvSpPr>
        <xdr:cNvPr id="1477886" name="Text Box 8">
          <a:extLst>
            <a:ext uri="{FF2B5EF4-FFF2-40B4-BE49-F238E27FC236}">
              <a16:creationId xmlns="" xmlns:a16="http://schemas.microsoft.com/office/drawing/2014/main" id="{F909BC34-12AE-423D-9D6E-77A86E345066}"/>
            </a:ext>
          </a:extLst>
        </xdr:cNvPr>
        <xdr:cNvSpPr txBox="1">
          <a:spLocks noChangeArrowheads="1"/>
        </xdr:cNvSpPr>
      </xdr:nvSpPr>
      <xdr:spPr bwMode="auto">
        <a:xfrm>
          <a:off x="1524000" y="729615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1543050</xdr:colOff>
      <xdr:row>38</xdr:row>
      <xdr:rowOff>47625</xdr:rowOff>
    </xdr:to>
    <xdr:sp macro="" textlink="">
      <xdr:nvSpPr>
        <xdr:cNvPr id="1477887" name="Text Box 9">
          <a:extLst>
            <a:ext uri="{FF2B5EF4-FFF2-40B4-BE49-F238E27FC236}">
              <a16:creationId xmlns="" xmlns:a16="http://schemas.microsoft.com/office/drawing/2014/main" id="{9FABF4D1-4B10-498C-9BC0-C3259026A393}"/>
            </a:ext>
          </a:extLst>
        </xdr:cNvPr>
        <xdr:cNvSpPr txBox="1">
          <a:spLocks noChangeArrowheads="1"/>
        </xdr:cNvSpPr>
      </xdr:nvSpPr>
      <xdr:spPr bwMode="auto">
        <a:xfrm>
          <a:off x="1524000" y="729615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1543050</xdr:colOff>
      <xdr:row>38</xdr:row>
      <xdr:rowOff>47625</xdr:rowOff>
    </xdr:to>
    <xdr:sp macro="" textlink="">
      <xdr:nvSpPr>
        <xdr:cNvPr id="1477888" name="Text Box 10">
          <a:extLst>
            <a:ext uri="{FF2B5EF4-FFF2-40B4-BE49-F238E27FC236}">
              <a16:creationId xmlns="" xmlns:a16="http://schemas.microsoft.com/office/drawing/2014/main" id="{951BDC7E-FCD6-4045-A14E-438DDDA36B5F}"/>
            </a:ext>
          </a:extLst>
        </xdr:cNvPr>
        <xdr:cNvSpPr txBox="1">
          <a:spLocks noChangeArrowheads="1"/>
        </xdr:cNvSpPr>
      </xdr:nvSpPr>
      <xdr:spPr bwMode="auto">
        <a:xfrm>
          <a:off x="1524000" y="729615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1543050</xdr:colOff>
      <xdr:row>38</xdr:row>
      <xdr:rowOff>47625</xdr:rowOff>
    </xdr:to>
    <xdr:sp macro="" textlink="">
      <xdr:nvSpPr>
        <xdr:cNvPr id="1477889" name="Text Box 41">
          <a:extLst>
            <a:ext uri="{FF2B5EF4-FFF2-40B4-BE49-F238E27FC236}">
              <a16:creationId xmlns="" xmlns:a16="http://schemas.microsoft.com/office/drawing/2014/main" id="{41EDEF4D-C9C4-4102-8BF1-B00AC2C01AB4}"/>
            </a:ext>
          </a:extLst>
        </xdr:cNvPr>
        <xdr:cNvSpPr txBox="1">
          <a:spLocks noChangeArrowheads="1"/>
        </xdr:cNvSpPr>
      </xdr:nvSpPr>
      <xdr:spPr bwMode="auto">
        <a:xfrm>
          <a:off x="1524000" y="729615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1543050</xdr:colOff>
      <xdr:row>38</xdr:row>
      <xdr:rowOff>47625</xdr:rowOff>
    </xdr:to>
    <xdr:sp macro="" textlink="">
      <xdr:nvSpPr>
        <xdr:cNvPr id="1477890" name="Text Box 43">
          <a:extLst>
            <a:ext uri="{FF2B5EF4-FFF2-40B4-BE49-F238E27FC236}">
              <a16:creationId xmlns="" xmlns:a16="http://schemas.microsoft.com/office/drawing/2014/main" id="{AE8F7505-A4B1-4CE2-A7DE-BB38B7FC8D2F}"/>
            </a:ext>
          </a:extLst>
        </xdr:cNvPr>
        <xdr:cNvSpPr txBox="1">
          <a:spLocks noChangeArrowheads="1"/>
        </xdr:cNvSpPr>
      </xdr:nvSpPr>
      <xdr:spPr bwMode="auto">
        <a:xfrm>
          <a:off x="1524000" y="729615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1543050</xdr:colOff>
      <xdr:row>38</xdr:row>
      <xdr:rowOff>47625</xdr:rowOff>
    </xdr:to>
    <xdr:sp macro="" textlink="">
      <xdr:nvSpPr>
        <xdr:cNvPr id="1477891" name="Text Box 1">
          <a:extLst>
            <a:ext uri="{FF2B5EF4-FFF2-40B4-BE49-F238E27FC236}">
              <a16:creationId xmlns="" xmlns:a16="http://schemas.microsoft.com/office/drawing/2014/main" id="{B6EA9BB8-3A96-4895-BADC-33A65A3CED9A}"/>
            </a:ext>
          </a:extLst>
        </xdr:cNvPr>
        <xdr:cNvSpPr txBox="1">
          <a:spLocks noChangeArrowheads="1"/>
        </xdr:cNvSpPr>
      </xdr:nvSpPr>
      <xdr:spPr bwMode="auto">
        <a:xfrm>
          <a:off x="1524000" y="729615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1543050</xdr:colOff>
      <xdr:row>38</xdr:row>
      <xdr:rowOff>47625</xdr:rowOff>
    </xdr:to>
    <xdr:sp macro="" textlink="">
      <xdr:nvSpPr>
        <xdr:cNvPr id="1477892" name="Text Box 8">
          <a:extLst>
            <a:ext uri="{FF2B5EF4-FFF2-40B4-BE49-F238E27FC236}">
              <a16:creationId xmlns="" xmlns:a16="http://schemas.microsoft.com/office/drawing/2014/main" id="{83168CDD-3D8C-4D06-91C4-A2869052677E}"/>
            </a:ext>
          </a:extLst>
        </xdr:cNvPr>
        <xdr:cNvSpPr txBox="1">
          <a:spLocks noChangeArrowheads="1"/>
        </xdr:cNvSpPr>
      </xdr:nvSpPr>
      <xdr:spPr bwMode="auto">
        <a:xfrm>
          <a:off x="1524000" y="729615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1543050</xdr:colOff>
      <xdr:row>38</xdr:row>
      <xdr:rowOff>47625</xdr:rowOff>
    </xdr:to>
    <xdr:sp macro="" textlink="">
      <xdr:nvSpPr>
        <xdr:cNvPr id="1477893" name="Text Box 9">
          <a:extLst>
            <a:ext uri="{FF2B5EF4-FFF2-40B4-BE49-F238E27FC236}">
              <a16:creationId xmlns="" xmlns:a16="http://schemas.microsoft.com/office/drawing/2014/main" id="{E1E0F25E-B7F7-4E8D-A1B4-6F327A1DEB3D}"/>
            </a:ext>
          </a:extLst>
        </xdr:cNvPr>
        <xdr:cNvSpPr txBox="1">
          <a:spLocks noChangeArrowheads="1"/>
        </xdr:cNvSpPr>
      </xdr:nvSpPr>
      <xdr:spPr bwMode="auto">
        <a:xfrm>
          <a:off x="1524000" y="729615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1543050</xdr:colOff>
      <xdr:row>38</xdr:row>
      <xdr:rowOff>47625</xdr:rowOff>
    </xdr:to>
    <xdr:sp macro="" textlink="">
      <xdr:nvSpPr>
        <xdr:cNvPr id="1477894" name="Text Box 10">
          <a:extLst>
            <a:ext uri="{FF2B5EF4-FFF2-40B4-BE49-F238E27FC236}">
              <a16:creationId xmlns="" xmlns:a16="http://schemas.microsoft.com/office/drawing/2014/main" id="{48ADA071-EE18-40C8-813A-CAD8594A7063}"/>
            </a:ext>
          </a:extLst>
        </xdr:cNvPr>
        <xdr:cNvSpPr txBox="1">
          <a:spLocks noChangeArrowheads="1"/>
        </xdr:cNvSpPr>
      </xdr:nvSpPr>
      <xdr:spPr bwMode="auto">
        <a:xfrm>
          <a:off x="1524000" y="729615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1543050</xdr:colOff>
      <xdr:row>38</xdr:row>
      <xdr:rowOff>47625</xdr:rowOff>
    </xdr:to>
    <xdr:sp macro="" textlink="">
      <xdr:nvSpPr>
        <xdr:cNvPr id="1477895" name="Text Box 41">
          <a:extLst>
            <a:ext uri="{FF2B5EF4-FFF2-40B4-BE49-F238E27FC236}">
              <a16:creationId xmlns="" xmlns:a16="http://schemas.microsoft.com/office/drawing/2014/main" id="{2B547964-87C6-4005-8784-2A57DBD4765A}"/>
            </a:ext>
          </a:extLst>
        </xdr:cNvPr>
        <xdr:cNvSpPr txBox="1">
          <a:spLocks noChangeArrowheads="1"/>
        </xdr:cNvSpPr>
      </xdr:nvSpPr>
      <xdr:spPr bwMode="auto">
        <a:xfrm>
          <a:off x="1524000" y="729615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1543050</xdr:colOff>
      <xdr:row>38</xdr:row>
      <xdr:rowOff>47625</xdr:rowOff>
    </xdr:to>
    <xdr:sp macro="" textlink="">
      <xdr:nvSpPr>
        <xdr:cNvPr id="1477896" name="Text Box 43">
          <a:extLst>
            <a:ext uri="{FF2B5EF4-FFF2-40B4-BE49-F238E27FC236}">
              <a16:creationId xmlns="" xmlns:a16="http://schemas.microsoft.com/office/drawing/2014/main" id="{FB82E254-42C3-4961-AA3A-B9805383E9EC}"/>
            </a:ext>
          </a:extLst>
        </xdr:cNvPr>
        <xdr:cNvSpPr txBox="1">
          <a:spLocks noChangeArrowheads="1"/>
        </xdr:cNvSpPr>
      </xdr:nvSpPr>
      <xdr:spPr bwMode="auto">
        <a:xfrm>
          <a:off x="1524000" y="729615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7897" name="Text Box 1">
          <a:extLst>
            <a:ext uri="{FF2B5EF4-FFF2-40B4-BE49-F238E27FC236}">
              <a16:creationId xmlns="" xmlns:a16="http://schemas.microsoft.com/office/drawing/2014/main" id="{D51D9DAB-3B93-49D0-B2CF-32FD82F9F97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7898" name="Text Box 8">
          <a:extLst>
            <a:ext uri="{FF2B5EF4-FFF2-40B4-BE49-F238E27FC236}">
              <a16:creationId xmlns="" xmlns:a16="http://schemas.microsoft.com/office/drawing/2014/main" id="{2012E527-E588-4A9D-A54A-524BFA18ADA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7899" name="Text Box 9">
          <a:extLst>
            <a:ext uri="{FF2B5EF4-FFF2-40B4-BE49-F238E27FC236}">
              <a16:creationId xmlns="" xmlns:a16="http://schemas.microsoft.com/office/drawing/2014/main" id="{ABAB9482-2B96-4D53-8DD5-EDF54D48279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7900" name="Text Box 10">
          <a:extLst>
            <a:ext uri="{FF2B5EF4-FFF2-40B4-BE49-F238E27FC236}">
              <a16:creationId xmlns="" xmlns:a16="http://schemas.microsoft.com/office/drawing/2014/main" id="{00CE1CB8-3AD0-402E-A5CA-A428272BD2E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7901" name="Text Box 41">
          <a:extLst>
            <a:ext uri="{FF2B5EF4-FFF2-40B4-BE49-F238E27FC236}">
              <a16:creationId xmlns="" xmlns:a16="http://schemas.microsoft.com/office/drawing/2014/main" id="{7276DCAC-94DA-4CFE-A091-5FE8EEBE27E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7902" name="Text Box 43">
          <a:extLst>
            <a:ext uri="{FF2B5EF4-FFF2-40B4-BE49-F238E27FC236}">
              <a16:creationId xmlns="" xmlns:a16="http://schemas.microsoft.com/office/drawing/2014/main" id="{448CFFF9-3DD5-467E-8B5E-467AFC31F47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7903" name="Text Box 1">
          <a:extLst>
            <a:ext uri="{FF2B5EF4-FFF2-40B4-BE49-F238E27FC236}">
              <a16:creationId xmlns="" xmlns:a16="http://schemas.microsoft.com/office/drawing/2014/main" id="{3FDA4BD5-7EC6-475F-8D22-28DAE791507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7904" name="Text Box 8">
          <a:extLst>
            <a:ext uri="{FF2B5EF4-FFF2-40B4-BE49-F238E27FC236}">
              <a16:creationId xmlns="" xmlns:a16="http://schemas.microsoft.com/office/drawing/2014/main" id="{0200ACF5-7FEB-4067-89F6-1BD3A1E5B2C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7905" name="Text Box 9">
          <a:extLst>
            <a:ext uri="{FF2B5EF4-FFF2-40B4-BE49-F238E27FC236}">
              <a16:creationId xmlns="" xmlns:a16="http://schemas.microsoft.com/office/drawing/2014/main" id="{8160C6AF-04CE-4B35-A714-D3BEA349814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7906" name="Text Box 10">
          <a:extLst>
            <a:ext uri="{FF2B5EF4-FFF2-40B4-BE49-F238E27FC236}">
              <a16:creationId xmlns="" xmlns:a16="http://schemas.microsoft.com/office/drawing/2014/main" id="{95B4158D-E9BF-4984-8E85-D55D14C10CA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7907" name="Text Box 41">
          <a:extLst>
            <a:ext uri="{FF2B5EF4-FFF2-40B4-BE49-F238E27FC236}">
              <a16:creationId xmlns="" xmlns:a16="http://schemas.microsoft.com/office/drawing/2014/main" id="{D904878D-51B8-452C-85EF-104576E4A31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7908" name="Text Box 43">
          <a:extLst>
            <a:ext uri="{FF2B5EF4-FFF2-40B4-BE49-F238E27FC236}">
              <a16:creationId xmlns="" xmlns:a16="http://schemas.microsoft.com/office/drawing/2014/main" id="{B2DCCD29-0CCD-47C6-BCD7-4A648551E46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7909" name="Text Box 1">
          <a:extLst>
            <a:ext uri="{FF2B5EF4-FFF2-40B4-BE49-F238E27FC236}">
              <a16:creationId xmlns="" xmlns:a16="http://schemas.microsoft.com/office/drawing/2014/main" id="{16A5BB7A-DF40-4307-9DFC-BE70E75F2DA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7910" name="Text Box 8">
          <a:extLst>
            <a:ext uri="{FF2B5EF4-FFF2-40B4-BE49-F238E27FC236}">
              <a16:creationId xmlns="" xmlns:a16="http://schemas.microsoft.com/office/drawing/2014/main" id="{D6DB3BD5-21C8-416F-B4B5-D519BCA9FD1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7911" name="Text Box 9">
          <a:extLst>
            <a:ext uri="{FF2B5EF4-FFF2-40B4-BE49-F238E27FC236}">
              <a16:creationId xmlns="" xmlns:a16="http://schemas.microsoft.com/office/drawing/2014/main" id="{DA5ED169-728A-49F0-B0D3-B02EB7A29DE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7912" name="Text Box 10">
          <a:extLst>
            <a:ext uri="{FF2B5EF4-FFF2-40B4-BE49-F238E27FC236}">
              <a16:creationId xmlns="" xmlns:a16="http://schemas.microsoft.com/office/drawing/2014/main" id="{54C3A03A-0B02-45A3-8B4A-0F78EC1E85D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7913" name="Text Box 41">
          <a:extLst>
            <a:ext uri="{FF2B5EF4-FFF2-40B4-BE49-F238E27FC236}">
              <a16:creationId xmlns="" xmlns:a16="http://schemas.microsoft.com/office/drawing/2014/main" id="{D43B46C8-63D0-4A60-952B-C1617A2FEF8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7914" name="Text Box 43">
          <a:extLst>
            <a:ext uri="{FF2B5EF4-FFF2-40B4-BE49-F238E27FC236}">
              <a16:creationId xmlns="" xmlns:a16="http://schemas.microsoft.com/office/drawing/2014/main" id="{C39834E9-6D7C-4DDE-BED6-62B48744DE4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7915" name="Text Box 1">
          <a:extLst>
            <a:ext uri="{FF2B5EF4-FFF2-40B4-BE49-F238E27FC236}">
              <a16:creationId xmlns="" xmlns:a16="http://schemas.microsoft.com/office/drawing/2014/main" id="{61AE7581-3AC0-40B7-9988-2E4881065DA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7916" name="Text Box 8">
          <a:extLst>
            <a:ext uri="{FF2B5EF4-FFF2-40B4-BE49-F238E27FC236}">
              <a16:creationId xmlns="" xmlns:a16="http://schemas.microsoft.com/office/drawing/2014/main" id="{5EAEA858-DD55-47C2-990B-2C13F1B9C4F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7917" name="Text Box 9">
          <a:extLst>
            <a:ext uri="{FF2B5EF4-FFF2-40B4-BE49-F238E27FC236}">
              <a16:creationId xmlns="" xmlns:a16="http://schemas.microsoft.com/office/drawing/2014/main" id="{F308009F-6BF4-4553-B7A3-27EDC41C8A9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7918" name="Text Box 10">
          <a:extLst>
            <a:ext uri="{FF2B5EF4-FFF2-40B4-BE49-F238E27FC236}">
              <a16:creationId xmlns="" xmlns:a16="http://schemas.microsoft.com/office/drawing/2014/main" id="{742E96A2-4591-47A3-B327-ED1E1849492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7919" name="Text Box 41">
          <a:extLst>
            <a:ext uri="{FF2B5EF4-FFF2-40B4-BE49-F238E27FC236}">
              <a16:creationId xmlns="" xmlns:a16="http://schemas.microsoft.com/office/drawing/2014/main" id="{9A25776D-83F4-448E-92F2-FCDFDD0B5CE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7920" name="Text Box 43">
          <a:extLst>
            <a:ext uri="{FF2B5EF4-FFF2-40B4-BE49-F238E27FC236}">
              <a16:creationId xmlns="" xmlns:a16="http://schemas.microsoft.com/office/drawing/2014/main" id="{CBFD2E82-D9F5-4450-82AC-947B01A4E2A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7921" name="Text Box 1">
          <a:extLst>
            <a:ext uri="{FF2B5EF4-FFF2-40B4-BE49-F238E27FC236}">
              <a16:creationId xmlns="" xmlns:a16="http://schemas.microsoft.com/office/drawing/2014/main" id="{D0E6EC15-89D0-436A-A7E8-E0344199492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7922" name="Text Box 8">
          <a:extLst>
            <a:ext uri="{FF2B5EF4-FFF2-40B4-BE49-F238E27FC236}">
              <a16:creationId xmlns="" xmlns:a16="http://schemas.microsoft.com/office/drawing/2014/main" id="{BCFFFED7-B198-4697-BBBE-5EEA9FB2405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7923" name="Text Box 9">
          <a:extLst>
            <a:ext uri="{FF2B5EF4-FFF2-40B4-BE49-F238E27FC236}">
              <a16:creationId xmlns="" xmlns:a16="http://schemas.microsoft.com/office/drawing/2014/main" id="{56007DBF-C599-4C36-89F5-38B23F5B2C1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7924" name="Text Box 10">
          <a:extLst>
            <a:ext uri="{FF2B5EF4-FFF2-40B4-BE49-F238E27FC236}">
              <a16:creationId xmlns="" xmlns:a16="http://schemas.microsoft.com/office/drawing/2014/main" id="{C283AA3E-4570-4948-91CC-95E3EDDC7B7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7925" name="Text Box 41">
          <a:extLst>
            <a:ext uri="{FF2B5EF4-FFF2-40B4-BE49-F238E27FC236}">
              <a16:creationId xmlns="" xmlns:a16="http://schemas.microsoft.com/office/drawing/2014/main" id="{AB0F8DAE-3DF3-4571-A9A0-C66018A625A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7926" name="Text Box 43">
          <a:extLst>
            <a:ext uri="{FF2B5EF4-FFF2-40B4-BE49-F238E27FC236}">
              <a16:creationId xmlns="" xmlns:a16="http://schemas.microsoft.com/office/drawing/2014/main" id="{4C43B854-095B-4208-8C10-A5801A28A02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7927" name="Text Box 1">
          <a:extLst>
            <a:ext uri="{FF2B5EF4-FFF2-40B4-BE49-F238E27FC236}">
              <a16:creationId xmlns="" xmlns:a16="http://schemas.microsoft.com/office/drawing/2014/main" id="{A4CE18EE-7BD4-4B37-B7FC-9DA22831236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7928" name="Text Box 8">
          <a:extLst>
            <a:ext uri="{FF2B5EF4-FFF2-40B4-BE49-F238E27FC236}">
              <a16:creationId xmlns="" xmlns:a16="http://schemas.microsoft.com/office/drawing/2014/main" id="{41223432-FC21-41B7-B854-0DC073994BC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7929" name="Text Box 9">
          <a:extLst>
            <a:ext uri="{FF2B5EF4-FFF2-40B4-BE49-F238E27FC236}">
              <a16:creationId xmlns="" xmlns:a16="http://schemas.microsoft.com/office/drawing/2014/main" id="{A872E041-E642-4FE4-91EC-EAD7D02E630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7930" name="Text Box 10">
          <a:extLst>
            <a:ext uri="{FF2B5EF4-FFF2-40B4-BE49-F238E27FC236}">
              <a16:creationId xmlns="" xmlns:a16="http://schemas.microsoft.com/office/drawing/2014/main" id="{1215A573-B852-4FC8-967F-B6CE05DA1E9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7931" name="Text Box 41">
          <a:extLst>
            <a:ext uri="{FF2B5EF4-FFF2-40B4-BE49-F238E27FC236}">
              <a16:creationId xmlns="" xmlns:a16="http://schemas.microsoft.com/office/drawing/2014/main" id="{3D9E5575-9617-4B39-8080-CF519365332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7932" name="Text Box 43">
          <a:extLst>
            <a:ext uri="{FF2B5EF4-FFF2-40B4-BE49-F238E27FC236}">
              <a16:creationId xmlns="" xmlns:a16="http://schemas.microsoft.com/office/drawing/2014/main" id="{8E52B404-4FF4-4F3A-B2ED-3A5B9E073F0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7933" name="Text Box 1">
          <a:extLst>
            <a:ext uri="{FF2B5EF4-FFF2-40B4-BE49-F238E27FC236}">
              <a16:creationId xmlns="" xmlns:a16="http://schemas.microsoft.com/office/drawing/2014/main" id="{8B0E748F-D7EA-4535-AEAF-AB3FD0EDE9B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7934" name="Text Box 8">
          <a:extLst>
            <a:ext uri="{FF2B5EF4-FFF2-40B4-BE49-F238E27FC236}">
              <a16:creationId xmlns="" xmlns:a16="http://schemas.microsoft.com/office/drawing/2014/main" id="{768CF793-726C-4274-979B-625D8DD1BC2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7935" name="Text Box 9">
          <a:extLst>
            <a:ext uri="{FF2B5EF4-FFF2-40B4-BE49-F238E27FC236}">
              <a16:creationId xmlns="" xmlns:a16="http://schemas.microsoft.com/office/drawing/2014/main" id="{5CF161A7-A58F-494E-B7A6-68C7838F78F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7936" name="Text Box 10">
          <a:extLst>
            <a:ext uri="{FF2B5EF4-FFF2-40B4-BE49-F238E27FC236}">
              <a16:creationId xmlns="" xmlns:a16="http://schemas.microsoft.com/office/drawing/2014/main" id="{1E302A89-A660-4709-A44F-DD73343EE5D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7937" name="Text Box 41">
          <a:extLst>
            <a:ext uri="{FF2B5EF4-FFF2-40B4-BE49-F238E27FC236}">
              <a16:creationId xmlns="" xmlns:a16="http://schemas.microsoft.com/office/drawing/2014/main" id="{6B0A6155-EA24-4F24-9186-41AE1C28EAC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7938" name="Text Box 43">
          <a:extLst>
            <a:ext uri="{FF2B5EF4-FFF2-40B4-BE49-F238E27FC236}">
              <a16:creationId xmlns="" xmlns:a16="http://schemas.microsoft.com/office/drawing/2014/main" id="{8ADF6FF7-B996-486B-B1F3-128DB92109C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7939" name="Text Box 1">
          <a:extLst>
            <a:ext uri="{FF2B5EF4-FFF2-40B4-BE49-F238E27FC236}">
              <a16:creationId xmlns="" xmlns:a16="http://schemas.microsoft.com/office/drawing/2014/main" id="{CF54222E-FE40-421C-914F-3FC60E88D7D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7940" name="Text Box 8">
          <a:extLst>
            <a:ext uri="{FF2B5EF4-FFF2-40B4-BE49-F238E27FC236}">
              <a16:creationId xmlns="" xmlns:a16="http://schemas.microsoft.com/office/drawing/2014/main" id="{71CECA72-5EAD-4D5D-9661-71EBEF5E5C8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7941" name="Text Box 9">
          <a:extLst>
            <a:ext uri="{FF2B5EF4-FFF2-40B4-BE49-F238E27FC236}">
              <a16:creationId xmlns="" xmlns:a16="http://schemas.microsoft.com/office/drawing/2014/main" id="{D0DAA46C-E569-4011-A1C5-6D83522F7FE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7942" name="Text Box 10">
          <a:extLst>
            <a:ext uri="{FF2B5EF4-FFF2-40B4-BE49-F238E27FC236}">
              <a16:creationId xmlns="" xmlns:a16="http://schemas.microsoft.com/office/drawing/2014/main" id="{069BE0A7-1447-42D4-8DB0-E3AF90BF413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7943" name="Text Box 41">
          <a:extLst>
            <a:ext uri="{FF2B5EF4-FFF2-40B4-BE49-F238E27FC236}">
              <a16:creationId xmlns="" xmlns:a16="http://schemas.microsoft.com/office/drawing/2014/main" id="{AEFC8D27-70BE-4B05-B7E5-3334D9E9FCD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7944" name="Text Box 43">
          <a:extLst>
            <a:ext uri="{FF2B5EF4-FFF2-40B4-BE49-F238E27FC236}">
              <a16:creationId xmlns="" xmlns:a16="http://schemas.microsoft.com/office/drawing/2014/main" id="{31C1E948-F175-45B4-B662-F044A55F581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7945" name="Text Box 1">
          <a:extLst>
            <a:ext uri="{FF2B5EF4-FFF2-40B4-BE49-F238E27FC236}">
              <a16:creationId xmlns="" xmlns:a16="http://schemas.microsoft.com/office/drawing/2014/main" id="{0A762712-9033-4D15-9CB1-0207CF743A1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7946" name="Text Box 8">
          <a:extLst>
            <a:ext uri="{FF2B5EF4-FFF2-40B4-BE49-F238E27FC236}">
              <a16:creationId xmlns="" xmlns:a16="http://schemas.microsoft.com/office/drawing/2014/main" id="{2664DDEE-D0AE-4AE7-9C24-A6E0AF7A755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7947" name="Text Box 9">
          <a:extLst>
            <a:ext uri="{FF2B5EF4-FFF2-40B4-BE49-F238E27FC236}">
              <a16:creationId xmlns="" xmlns:a16="http://schemas.microsoft.com/office/drawing/2014/main" id="{CB3E4069-4D22-415A-B2CD-1C3ECD3813B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7948" name="Text Box 10">
          <a:extLst>
            <a:ext uri="{FF2B5EF4-FFF2-40B4-BE49-F238E27FC236}">
              <a16:creationId xmlns="" xmlns:a16="http://schemas.microsoft.com/office/drawing/2014/main" id="{80F174E2-5D58-49CE-A859-21D7692AB26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7949" name="Text Box 41">
          <a:extLst>
            <a:ext uri="{FF2B5EF4-FFF2-40B4-BE49-F238E27FC236}">
              <a16:creationId xmlns="" xmlns:a16="http://schemas.microsoft.com/office/drawing/2014/main" id="{8BA2DE76-E2D5-4FFE-B3B7-471D0C05AE7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7950" name="Text Box 43">
          <a:extLst>
            <a:ext uri="{FF2B5EF4-FFF2-40B4-BE49-F238E27FC236}">
              <a16:creationId xmlns="" xmlns:a16="http://schemas.microsoft.com/office/drawing/2014/main" id="{002A550E-1513-49BF-AF36-FBD48B5E232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7951" name="Text Box 1">
          <a:extLst>
            <a:ext uri="{FF2B5EF4-FFF2-40B4-BE49-F238E27FC236}">
              <a16:creationId xmlns="" xmlns:a16="http://schemas.microsoft.com/office/drawing/2014/main" id="{11DEC3BE-B279-4B1D-8A75-7BBAD0B4CAC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7952" name="Text Box 8">
          <a:extLst>
            <a:ext uri="{FF2B5EF4-FFF2-40B4-BE49-F238E27FC236}">
              <a16:creationId xmlns="" xmlns:a16="http://schemas.microsoft.com/office/drawing/2014/main" id="{ACD2C15A-1C7C-4DE1-930E-4E3BEF26B19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7953" name="Text Box 9">
          <a:extLst>
            <a:ext uri="{FF2B5EF4-FFF2-40B4-BE49-F238E27FC236}">
              <a16:creationId xmlns="" xmlns:a16="http://schemas.microsoft.com/office/drawing/2014/main" id="{91721EFF-31AF-4B39-9337-D945317A9BB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7954" name="Text Box 10">
          <a:extLst>
            <a:ext uri="{FF2B5EF4-FFF2-40B4-BE49-F238E27FC236}">
              <a16:creationId xmlns="" xmlns:a16="http://schemas.microsoft.com/office/drawing/2014/main" id="{5453EF80-C48C-4877-8E0C-1B0FD0D772C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7955" name="Text Box 41">
          <a:extLst>
            <a:ext uri="{FF2B5EF4-FFF2-40B4-BE49-F238E27FC236}">
              <a16:creationId xmlns="" xmlns:a16="http://schemas.microsoft.com/office/drawing/2014/main" id="{6B18E4DC-1D91-4ABF-B8D8-CDE53735DB1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7956" name="Text Box 43">
          <a:extLst>
            <a:ext uri="{FF2B5EF4-FFF2-40B4-BE49-F238E27FC236}">
              <a16:creationId xmlns="" xmlns:a16="http://schemas.microsoft.com/office/drawing/2014/main" id="{87371CDE-15B3-4819-A990-37E77C67848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7957" name="Text Box 1">
          <a:extLst>
            <a:ext uri="{FF2B5EF4-FFF2-40B4-BE49-F238E27FC236}">
              <a16:creationId xmlns="" xmlns:a16="http://schemas.microsoft.com/office/drawing/2014/main" id="{F6C2F767-32ED-44B2-98B9-DAEBABA581A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7958" name="Text Box 8">
          <a:extLst>
            <a:ext uri="{FF2B5EF4-FFF2-40B4-BE49-F238E27FC236}">
              <a16:creationId xmlns="" xmlns:a16="http://schemas.microsoft.com/office/drawing/2014/main" id="{4C0EEAC3-35C1-4715-9613-226FAB38002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7959" name="Text Box 9">
          <a:extLst>
            <a:ext uri="{FF2B5EF4-FFF2-40B4-BE49-F238E27FC236}">
              <a16:creationId xmlns="" xmlns:a16="http://schemas.microsoft.com/office/drawing/2014/main" id="{F35544ED-E400-44AD-8A90-4E5918FB3FA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7960" name="Text Box 10">
          <a:extLst>
            <a:ext uri="{FF2B5EF4-FFF2-40B4-BE49-F238E27FC236}">
              <a16:creationId xmlns="" xmlns:a16="http://schemas.microsoft.com/office/drawing/2014/main" id="{C36CBD2A-22E4-4D4D-AC40-5BB38F51962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7961" name="Text Box 41">
          <a:extLst>
            <a:ext uri="{FF2B5EF4-FFF2-40B4-BE49-F238E27FC236}">
              <a16:creationId xmlns="" xmlns:a16="http://schemas.microsoft.com/office/drawing/2014/main" id="{99E678A2-9C63-4558-B5F0-D3913EE99CA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7962" name="Text Box 43">
          <a:extLst>
            <a:ext uri="{FF2B5EF4-FFF2-40B4-BE49-F238E27FC236}">
              <a16:creationId xmlns="" xmlns:a16="http://schemas.microsoft.com/office/drawing/2014/main" id="{6837E592-ED75-4E1E-956E-D99F88D9E53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7963" name="Text Box 1">
          <a:extLst>
            <a:ext uri="{FF2B5EF4-FFF2-40B4-BE49-F238E27FC236}">
              <a16:creationId xmlns="" xmlns:a16="http://schemas.microsoft.com/office/drawing/2014/main" id="{8AF4EEC9-CDF4-4999-96B2-EE6F01F9752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7964" name="Text Box 8">
          <a:extLst>
            <a:ext uri="{FF2B5EF4-FFF2-40B4-BE49-F238E27FC236}">
              <a16:creationId xmlns="" xmlns:a16="http://schemas.microsoft.com/office/drawing/2014/main" id="{D005E41A-71D5-4306-BA42-780503CD663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7965" name="Text Box 9">
          <a:extLst>
            <a:ext uri="{FF2B5EF4-FFF2-40B4-BE49-F238E27FC236}">
              <a16:creationId xmlns="" xmlns:a16="http://schemas.microsoft.com/office/drawing/2014/main" id="{3205FFEF-2E5B-4175-8272-11F6CCC39E7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7966" name="Text Box 10">
          <a:extLst>
            <a:ext uri="{FF2B5EF4-FFF2-40B4-BE49-F238E27FC236}">
              <a16:creationId xmlns="" xmlns:a16="http://schemas.microsoft.com/office/drawing/2014/main" id="{C3A6C125-EEEC-46BB-9788-7825CA4783C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7967" name="Text Box 41">
          <a:extLst>
            <a:ext uri="{FF2B5EF4-FFF2-40B4-BE49-F238E27FC236}">
              <a16:creationId xmlns="" xmlns:a16="http://schemas.microsoft.com/office/drawing/2014/main" id="{C1E3A310-2BE5-490C-A61D-02A2AAC17DA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7968" name="Text Box 43">
          <a:extLst>
            <a:ext uri="{FF2B5EF4-FFF2-40B4-BE49-F238E27FC236}">
              <a16:creationId xmlns="" xmlns:a16="http://schemas.microsoft.com/office/drawing/2014/main" id="{7D5BCEAF-4359-484B-BC63-AE1792FB43D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7969" name="Text Box 1">
          <a:extLst>
            <a:ext uri="{FF2B5EF4-FFF2-40B4-BE49-F238E27FC236}">
              <a16:creationId xmlns="" xmlns:a16="http://schemas.microsoft.com/office/drawing/2014/main" id="{B21B0908-13E9-4A47-BF36-13ACEAEF832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7970" name="Text Box 8">
          <a:extLst>
            <a:ext uri="{FF2B5EF4-FFF2-40B4-BE49-F238E27FC236}">
              <a16:creationId xmlns="" xmlns:a16="http://schemas.microsoft.com/office/drawing/2014/main" id="{F7267334-B5F7-44D9-9F3B-12372C60440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7971" name="Text Box 9">
          <a:extLst>
            <a:ext uri="{FF2B5EF4-FFF2-40B4-BE49-F238E27FC236}">
              <a16:creationId xmlns="" xmlns:a16="http://schemas.microsoft.com/office/drawing/2014/main" id="{3F59F369-6EF4-4BD1-9388-FB823A84C92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7972" name="Text Box 10">
          <a:extLst>
            <a:ext uri="{FF2B5EF4-FFF2-40B4-BE49-F238E27FC236}">
              <a16:creationId xmlns="" xmlns:a16="http://schemas.microsoft.com/office/drawing/2014/main" id="{E12A7F72-3ED9-4B6A-BFDE-DA3CE175A61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7973" name="Text Box 41">
          <a:extLst>
            <a:ext uri="{FF2B5EF4-FFF2-40B4-BE49-F238E27FC236}">
              <a16:creationId xmlns="" xmlns:a16="http://schemas.microsoft.com/office/drawing/2014/main" id="{CDB106EB-52E4-4561-83CA-6745AE7A57B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7974" name="Text Box 43">
          <a:extLst>
            <a:ext uri="{FF2B5EF4-FFF2-40B4-BE49-F238E27FC236}">
              <a16:creationId xmlns="" xmlns:a16="http://schemas.microsoft.com/office/drawing/2014/main" id="{B4EFD517-E260-4E6F-BB45-FD8EFDBC2BC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7975" name="Text Box 1">
          <a:extLst>
            <a:ext uri="{FF2B5EF4-FFF2-40B4-BE49-F238E27FC236}">
              <a16:creationId xmlns="" xmlns:a16="http://schemas.microsoft.com/office/drawing/2014/main" id="{FF0ADE14-F441-47AF-AAD0-B3407EBBD1B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7976" name="Text Box 8">
          <a:extLst>
            <a:ext uri="{FF2B5EF4-FFF2-40B4-BE49-F238E27FC236}">
              <a16:creationId xmlns="" xmlns:a16="http://schemas.microsoft.com/office/drawing/2014/main" id="{EA77100B-FE1F-45DF-893D-A10D6AA2CC0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7977" name="Text Box 9">
          <a:extLst>
            <a:ext uri="{FF2B5EF4-FFF2-40B4-BE49-F238E27FC236}">
              <a16:creationId xmlns="" xmlns:a16="http://schemas.microsoft.com/office/drawing/2014/main" id="{886AB3CF-A70F-417E-8FA5-F45FF593FDF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7978" name="Text Box 10">
          <a:extLst>
            <a:ext uri="{FF2B5EF4-FFF2-40B4-BE49-F238E27FC236}">
              <a16:creationId xmlns="" xmlns:a16="http://schemas.microsoft.com/office/drawing/2014/main" id="{7D4E03F9-5901-4ECB-9415-A34C67685C1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7979" name="Text Box 41">
          <a:extLst>
            <a:ext uri="{FF2B5EF4-FFF2-40B4-BE49-F238E27FC236}">
              <a16:creationId xmlns="" xmlns:a16="http://schemas.microsoft.com/office/drawing/2014/main" id="{5385CB76-43EC-4938-B2FA-2C318D86C5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7980" name="Text Box 43">
          <a:extLst>
            <a:ext uri="{FF2B5EF4-FFF2-40B4-BE49-F238E27FC236}">
              <a16:creationId xmlns="" xmlns:a16="http://schemas.microsoft.com/office/drawing/2014/main" id="{7B8506F8-2C4F-42BE-94A4-7B33770A256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7981" name="Text Box 1">
          <a:extLst>
            <a:ext uri="{FF2B5EF4-FFF2-40B4-BE49-F238E27FC236}">
              <a16:creationId xmlns="" xmlns:a16="http://schemas.microsoft.com/office/drawing/2014/main" id="{2994AA4A-E28C-4235-AB99-15C4D5B8CFC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7982" name="Text Box 8">
          <a:extLst>
            <a:ext uri="{FF2B5EF4-FFF2-40B4-BE49-F238E27FC236}">
              <a16:creationId xmlns="" xmlns:a16="http://schemas.microsoft.com/office/drawing/2014/main" id="{DD17462A-C158-4AA8-A13E-A02E4537FD6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7983" name="Text Box 9">
          <a:extLst>
            <a:ext uri="{FF2B5EF4-FFF2-40B4-BE49-F238E27FC236}">
              <a16:creationId xmlns="" xmlns:a16="http://schemas.microsoft.com/office/drawing/2014/main" id="{CC664E37-65C4-4AA0-8590-104B537EC6C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7984" name="Text Box 10">
          <a:extLst>
            <a:ext uri="{FF2B5EF4-FFF2-40B4-BE49-F238E27FC236}">
              <a16:creationId xmlns="" xmlns:a16="http://schemas.microsoft.com/office/drawing/2014/main" id="{ABD6C0A5-51A2-4725-8853-080CB33F067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7985" name="Text Box 41">
          <a:extLst>
            <a:ext uri="{FF2B5EF4-FFF2-40B4-BE49-F238E27FC236}">
              <a16:creationId xmlns="" xmlns:a16="http://schemas.microsoft.com/office/drawing/2014/main" id="{0108018E-5AC8-49D5-97BF-46529E1B6C9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7986" name="Text Box 43">
          <a:extLst>
            <a:ext uri="{FF2B5EF4-FFF2-40B4-BE49-F238E27FC236}">
              <a16:creationId xmlns="" xmlns:a16="http://schemas.microsoft.com/office/drawing/2014/main" id="{0FF11679-BD99-4982-98F4-D2F41FA3FE6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7987" name="Text Box 1">
          <a:extLst>
            <a:ext uri="{FF2B5EF4-FFF2-40B4-BE49-F238E27FC236}">
              <a16:creationId xmlns="" xmlns:a16="http://schemas.microsoft.com/office/drawing/2014/main" id="{464C7A0C-11A9-4B6F-965A-D29322E33A2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7988" name="Text Box 8">
          <a:extLst>
            <a:ext uri="{FF2B5EF4-FFF2-40B4-BE49-F238E27FC236}">
              <a16:creationId xmlns="" xmlns:a16="http://schemas.microsoft.com/office/drawing/2014/main" id="{C7EE5C6E-6BA2-4580-9CDE-B9A59742DCC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7989" name="Text Box 9">
          <a:extLst>
            <a:ext uri="{FF2B5EF4-FFF2-40B4-BE49-F238E27FC236}">
              <a16:creationId xmlns="" xmlns:a16="http://schemas.microsoft.com/office/drawing/2014/main" id="{2BC56ED6-E188-4856-B3EE-6305602763F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7990" name="Text Box 10">
          <a:extLst>
            <a:ext uri="{FF2B5EF4-FFF2-40B4-BE49-F238E27FC236}">
              <a16:creationId xmlns="" xmlns:a16="http://schemas.microsoft.com/office/drawing/2014/main" id="{7EDB9FA6-9194-4E94-AB6B-0D7623A7526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7991" name="Text Box 41">
          <a:extLst>
            <a:ext uri="{FF2B5EF4-FFF2-40B4-BE49-F238E27FC236}">
              <a16:creationId xmlns="" xmlns:a16="http://schemas.microsoft.com/office/drawing/2014/main" id="{2E9F44D4-FD04-4E3A-BD5C-C6F940A1101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7992" name="Text Box 43">
          <a:extLst>
            <a:ext uri="{FF2B5EF4-FFF2-40B4-BE49-F238E27FC236}">
              <a16:creationId xmlns="" xmlns:a16="http://schemas.microsoft.com/office/drawing/2014/main" id="{5D12007B-A08F-4D24-9D5D-02AD43CD30F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7993" name="Text Box 1">
          <a:extLst>
            <a:ext uri="{FF2B5EF4-FFF2-40B4-BE49-F238E27FC236}">
              <a16:creationId xmlns="" xmlns:a16="http://schemas.microsoft.com/office/drawing/2014/main" id="{87C8F252-9E66-4144-9C6C-75E0ABED6B5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7994" name="Text Box 8">
          <a:extLst>
            <a:ext uri="{FF2B5EF4-FFF2-40B4-BE49-F238E27FC236}">
              <a16:creationId xmlns="" xmlns:a16="http://schemas.microsoft.com/office/drawing/2014/main" id="{6F067BA3-8878-412E-9491-F4E574C5F97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7995" name="Text Box 9">
          <a:extLst>
            <a:ext uri="{FF2B5EF4-FFF2-40B4-BE49-F238E27FC236}">
              <a16:creationId xmlns="" xmlns:a16="http://schemas.microsoft.com/office/drawing/2014/main" id="{A88DE712-3C2C-4B78-BDE9-CE32C0E27B5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7996" name="Text Box 10">
          <a:extLst>
            <a:ext uri="{FF2B5EF4-FFF2-40B4-BE49-F238E27FC236}">
              <a16:creationId xmlns="" xmlns:a16="http://schemas.microsoft.com/office/drawing/2014/main" id="{0D71DC1D-D762-4BAD-880A-14328B7898C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7997" name="Text Box 41">
          <a:extLst>
            <a:ext uri="{FF2B5EF4-FFF2-40B4-BE49-F238E27FC236}">
              <a16:creationId xmlns="" xmlns:a16="http://schemas.microsoft.com/office/drawing/2014/main" id="{03ED4A16-4D29-45EF-B84D-DFD1F6236D0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7998" name="Text Box 43">
          <a:extLst>
            <a:ext uri="{FF2B5EF4-FFF2-40B4-BE49-F238E27FC236}">
              <a16:creationId xmlns="" xmlns:a16="http://schemas.microsoft.com/office/drawing/2014/main" id="{795B5BDC-C3E0-410F-AE47-BBC50F58537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12</xdr:row>
      <xdr:rowOff>0</xdr:rowOff>
    </xdr:from>
    <xdr:to>
      <xdr:col>0</xdr:col>
      <xdr:colOff>1524000</xdr:colOff>
      <xdr:row>12</xdr:row>
      <xdr:rowOff>47625</xdr:rowOff>
    </xdr:to>
    <xdr:sp macro="" textlink="">
      <xdr:nvSpPr>
        <xdr:cNvPr id="1477999" name="Text Box 1">
          <a:extLst>
            <a:ext uri="{FF2B5EF4-FFF2-40B4-BE49-F238E27FC236}">
              <a16:creationId xmlns="" xmlns:a16="http://schemas.microsoft.com/office/drawing/2014/main" id="{CE451F09-920A-4D88-823F-D3A29CB71616}"/>
            </a:ext>
          </a:extLst>
        </xdr:cNvPr>
        <xdr:cNvSpPr txBox="1">
          <a:spLocks noChangeArrowheads="1"/>
        </xdr:cNvSpPr>
      </xdr:nvSpPr>
      <xdr:spPr bwMode="auto">
        <a:xfrm>
          <a:off x="1524000" y="24130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12</xdr:row>
      <xdr:rowOff>0</xdr:rowOff>
    </xdr:from>
    <xdr:to>
      <xdr:col>0</xdr:col>
      <xdr:colOff>1524000</xdr:colOff>
      <xdr:row>12</xdr:row>
      <xdr:rowOff>47625</xdr:rowOff>
    </xdr:to>
    <xdr:sp macro="" textlink="">
      <xdr:nvSpPr>
        <xdr:cNvPr id="1478000" name="Text Box 8">
          <a:extLst>
            <a:ext uri="{FF2B5EF4-FFF2-40B4-BE49-F238E27FC236}">
              <a16:creationId xmlns="" xmlns:a16="http://schemas.microsoft.com/office/drawing/2014/main" id="{183D9674-A73E-41C1-8757-A29542129CD4}"/>
            </a:ext>
          </a:extLst>
        </xdr:cNvPr>
        <xdr:cNvSpPr txBox="1">
          <a:spLocks noChangeArrowheads="1"/>
        </xdr:cNvSpPr>
      </xdr:nvSpPr>
      <xdr:spPr bwMode="auto">
        <a:xfrm>
          <a:off x="1524000" y="24130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12</xdr:row>
      <xdr:rowOff>0</xdr:rowOff>
    </xdr:from>
    <xdr:to>
      <xdr:col>0</xdr:col>
      <xdr:colOff>1524000</xdr:colOff>
      <xdr:row>12</xdr:row>
      <xdr:rowOff>47625</xdr:rowOff>
    </xdr:to>
    <xdr:sp macro="" textlink="">
      <xdr:nvSpPr>
        <xdr:cNvPr id="1478001" name="Text Box 9">
          <a:extLst>
            <a:ext uri="{FF2B5EF4-FFF2-40B4-BE49-F238E27FC236}">
              <a16:creationId xmlns="" xmlns:a16="http://schemas.microsoft.com/office/drawing/2014/main" id="{62C3686F-01CA-4DE3-B089-3F8FE39A8DA3}"/>
            </a:ext>
          </a:extLst>
        </xdr:cNvPr>
        <xdr:cNvSpPr txBox="1">
          <a:spLocks noChangeArrowheads="1"/>
        </xdr:cNvSpPr>
      </xdr:nvSpPr>
      <xdr:spPr bwMode="auto">
        <a:xfrm>
          <a:off x="1524000" y="24130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12</xdr:row>
      <xdr:rowOff>0</xdr:rowOff>
    </xdr:from>
    <xdr:to>
      <xdr:col>0</xdr:col>
      <xdr:colOff>1524000</xdr:colOff>
      <xdr:row>12</xdr:row>
      <xdr:rowOff>47625</xdr:rowOff>
    </xdr:to>
    <xdr:sp macro="" textlink="">
      <xdr:nvSpPr>
        <xdr:cNvPr id="1478002" name="Text Box 10">
          <a:extLst>
            <a:ext uri="{FF2B5EF4-FFF2-40B4-BE49-F238E27FC236}">
              <a16:creationId xmlns="" xmlns:a16="http://schemas.microsoft.com/office/drawing/2014/main" id="{023B1926-E121-4149-B7F9-F2009EDC30CF}"/>
            </a:ext>
          </a:extLst>
        </xdr:cNvPr>
        <xdr:cNvSpPr txBox="1">
          <a:spLocks noChangeArrowheads="1"/>
        </xdr:cNvSpPr>
      </xdr:nvSpPr>
      <xdr:spPr bwMode="auto">
        <a:xfrm>
          <a:off x="1524000" y="24130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12</xdr:row>
      <xdr:rowOff>0</xdr:rowOff>
    </xdr:from>
    <xdr:to>
      <xdr:col>0</xdr:col>
      <xdr:colOff>1524000</xdr:colOff>
      <xdr:row>12</xdr:row>
      <xdr:rowOff>47625</xdr:rowOff>
    </xdr:to>
    <xdr:sp macro="" textlink="">
      <xdr:nvSpPr>
        <xdr:cNvPr id="1478003" name="Text Box 41">
          <a:extLst>
            <a:ext uri="{FF2B5EF4-FFF2-40B4-BE49-F238E27FC236}">
              <a16:creationId xmlns="" xmlns:a16="http://schemas.microsoft.com/office/drawing/2014/main" id="{2D8800ED-3EB1-4DCC-93ED-8B0A8D4781A0}"/>
            </a:ext>
          </a:extLst>
        </xdr:cNvPr>
        <xdr:cNvSpPr txBox="1">
          <a:spLocks noChangeArrowheads="1"/>
        </xdr:cNvSpPr>
      </xdr:nvSpPr>
      <xdr:spPr bwMode="auto">
        <a:xfrm>
          <a:off x="1524000" y="24130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12</xdr:row>
      <xdr:rowOff>0</xdr:rowOff>
    </xdr:from>
    <xdr:to>
      <xdr:col>0</xdr:col>
      <xdr:colOff>1524000</xdr:colOff>
      <xdr:row>12</xdr:row>
      <xdr:rowOff>47625</xdr:rowOff>
    </xdr:to>
    <xdr:sp macro="" textlink="">
      <xdr:nvSpPr>
        <xdr:cNvPr id="1478004" name="Text Box 43">
          <a:extLst>
            <a:ext uri="{FF2B5EF4-FFF2-40B4-BE49-F238E27FC236}">
              <a16:creationId xmlns="" xmlns:a16="http://schemas.microsoft.com/office/drawing/2014/main" id="{ABF81C6F-1271-45B2-AEF8-45017704A1CE}"/>
            </a:ext>
          </a:extLst>
        </xdr:cNvPr>
        <xdr:cNvSpPr txBox="1">
          <a:spLocks noChangeArrowheads="1"/>
        </xdr:cNvSpPr>
      </xdr:nvSpPr>
      <xdr:spPr bwMode="auto">
        <a:xfrm>
          <a:off x="1524000" y="24130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8005" name="Text Box 1">
          <a:extLst>
            <a:ext uri="{FF2B5EF4-FFF2-40B4-BE49-F238E27FC236}">
              <a16:creationId xmlns="" xmlns:a16="http://schemas.microsoft.com/office/drawing/2014/main" id="{84851E51-396C-4C90-975C-01B7C136D7C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8006" name="Text Box 8">
          <a:extLst>
            <a:ext uri="{FF2B5EF4-FFF2-40B4-BE49-F238E27FC236}">
              <a16:creationId xmlns="" xmlns:a16="http://schemas.microsoft.com/office/drawing/2014/main" id="{0495E47F-7E2A-40B6-89C7-5FE5A8170C6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8007" name="Text Box 9">
          <a:extLst>
            <a:ext uri="{FF2B5EF4-FFF2-40B4-BE49-F238E27FC236}">
              <a16:creationId xmlns="" xmlns:a16="http://schemas.microsoft.com/office/drawing/2014/main" id="{A71A5550-0B24-4FBC-8B43-6EC50262E65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8008" name="Text Box 10">
          <a:extLst>
            <a:ext uri="{FF2B5EF4-FFF2-40B4-BE49-F238E27FC236}">
              <a16:creationId xmlns="" xmlns:a16="http://schemas.microsoft.com/office/drawing/2014/main" id="{7475BD1B-7160-4CF4-ACD3-694EC173F29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8009" name="Text Box 41">
          <a:extLst>
            <a:ext uri="{FF2B5EF4-FFF2-40B4-BE49-F238E27FC236}">
              <a16:creationId xmlns="" xmlns:a16="http://schemas.microsoft.com/office/drawing/2014/main" id="{936F1817-7D8A-40EE-99B8-661D84B21C5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8010" name="Text Box 43">
          <a:extLst>
            <a:ext uri="{FF2B5EF4-FFF2-40B4-BE49-F238E27FC236}">
              <a16:creationId xmlns="" xmlns:a16="http://schemas.microsoft.com/office/drawing/2014/main" id="{B6B02C72-86D7-4DE8-B401-3FE50F23FB2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8011" name="Text Box 1">
          <a:extLst>
            <a:ext uri="{FF2B5EF4-FFF2-40B4-BE49-F238E27FC236}">
              <a16:creationId xmlns="" xmlns:a16="http://schemas.microsoft.com/office/drawing/2014/main" id="{5236F454-17EB-4532-B4CE-81ACF797573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8012" name="Text Box 8">
          <a:extLst>
            <a:ext uri="{FF2B5EF4-FFF2-40B4-BE49-F238E27FC236}">
              <a16:creationId xmlns="" xmlns:a16="http://schemas.microsoft.com/office/drawing/2014/main" id="{42335817-C00C-4A73-A6FE-7D688855467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8013" name="Text Box 9">
          <a:extLst>
            <a:ext uri="{FF2B5EF4-FFF2-40B4-BE49-F238E27FC236}">
              <a16:creationId xmlns="" xmlns:a16="http://schemas.microsoft.com/office/drawing/2014/main" id="{2AF8A41C-CFAB-45AA-8392-EB6F339A4A6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8014" name="Text Box 10">
          <a:extLst>
            <a:ext uri="{FF2B5EF4-FFF2-40B4-BE49-F238E27FC236}">
              <a16:creationId xmlns="" xmlns:a16="http://schemas.microsoft.com/office/drawing/2014/main" id="{A8B7C5AC-B1E6-445D-9DC2-7F08B373277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8015" name="Text Box 41">
          <a:extLst>
            <a:ext uri="{FF2B5EF4-FFF2-40B4-BE49-F238E27FC236}">
              <a16:creationId xmlns="" xmlns:a16="http://schemas.microsoft.com/office/drawing/2014/main" id="{77457045-8888-4AD8-A714-3ED2976E16B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8016" name="Text Box 43">
          <a:extLst>
            <a:ext uri="{FF2B5EF4-FFF2-40B4-BE49-F238E27FC236}">
              <a16:creationId xmlns="" xmlns:a16="http://schemas.microsoft.com/office/drawing/2014/main" id="{1BA0831F-DABA-451B-9672-B3001887BB4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8017" name="Text Box 1">
          <a:extLst>
            <a:ext uri="{FF2B5EF4-FFF2-40B4-BE49-F238E27FC236}">
              <a16:creationId xmlns="" xmlns:a16="http://schemas.microsoft.com/office/drawing/2014/main" id="{80E1835C-0D34-48CC-B4E3-7C15D706E7B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8018" name="Text Box 8">
          <a:extLst>
            <a:ext uri="{FF2B5EF4-FFF2-40B4-BE49-F238E27FC236}">
              <a16:creationId xmlns="" xmlns:a16="http://schemas.microsoft.com/office/drawing/2014/main" id="{CE3CDE2A-D8D0-4BA4-90CA-CE06361C392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8019" name="Text Box 9">
          <a:extLst>
            <a:ext uri="{FF2B5EF4-FFF2-40B4-BE49-F238E27FC236}">
              <a16:creationId xmlns="" xmlns:a16="http://schemas.microsoft.com/office/drawing/2014/main" id="{AE1A689C-214A-4B26-8A0D-D7995EF80F8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8020" name="Text Box 10">
          <a:extLst>
            <a:ext uri="{FF2B5EF4-FFF2-40B4-BE49-F238E27FC236}">
              <a16:creationId xmlns="" xmlns:a16="http://schemas.microsoft.com/office/drawing/2014/main" id="{6613C9AF-0CA5-4D64-8C3B-E87BD8D17A6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8021" name="Text Box 41">
          <a:extLst>
            <a:ext uri="{FF2B5EF4-FFF2-40B4-BE49-F238E27FC236}">
              <a16:creationId xmlns="" xmlns:a16="http://schemas.microsoft.com/office/drawing/2014/main" id="{5684FED7-D73A-4312-B676-469F4003980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8022" name="Text Box 43">
          <a:extLst>
            <a:ext uri="{FF2B5EF4-FFF2-40B4-BE49-F238E27FC236}">
              <a16:creationId xmlns="" xmlns:a16="http://schemas.microsoft.com/office/drawing/2014/main" id="{09E00CE1-DABB-41A2-8CEB-DE7DD222638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8023" name="Text Box 1">
          <a:extLst>
            <a:ext uri="{FF2B5EF4-FFF2-40B4-BE49-F238E27FC236}">
              <a16:creationId xmlns="" xmlns:a16="http://schemas.microsoft.com/office/drawing/2014/main" id="{728F6BDB-7DBE-43A5-B7FE-D3B1BC5F440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8024" name="Text Box 8">
          <a:extLst>
            <a:ext uri="{FF2B5EF4-FFF2-40B4-BE49-F238E27FC236}">
              <a16:creationId xmlns="" xmlns:a16="http://schemas.microsoft.com/office/drawing/2014/main" id="{767B4CA4-A083-49DF-AE9E-DA093DA72D6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8025" name="Text Box 9">
          <a:extLst>
            <a:ext uri="{FF2B5EF4-FFF2-40B4-BE49-F238E27FC236}">
              <a16:creationId xmlns="" xmlns:a16="http://schemas.microsoft.com/office/drawing/2014/main" id="{59AD4E42-077B-46C0-83D7-1516FF5CA5C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8026" name="Text Box 10">
          <a:extLst>
            <a:ext uri="{FF2B5EF4-FFF2-40B4-BE49-F238E27FC236}">
              <a16:creationId xmlns="" xmlns:a16="http://schemas.microsoft.com/office/drawing/2014/main" id="{9C5B4C24-4EBB-49B9-9A8D-539DCB78ED4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8027" name="Text Box 41">
          <a:extLst>
            <a:ext uri="{FF2B5EF4-FFF2-40B4-BE49-F238E27FC236}">
              <a16:creationId xmlns="" xmlns:a16="http://schemas.microsoft.com/office/drawing/2014/main" id="{BCBDAA05-7FAC-4CB5-A260-1B698DCE7BF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8028" name="Text Box 43">
          <a:extLst>
            <a:ext uri="{FF2B5EF4-FFF2-40B4-BE49-F238E27FC236}">
              <a16:creationId xmlns="" xmlns:a16="http://schemas.microsoft.com/office/drawing/2014/main" id="{898DA44A-011F-46B4-BEDF-842EA11717E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8029" name="Text Box 1">
          <a:extLst>
            <a:ext uri="{FF2B5EF4-FFF2-40B4-BE49-F238E27FC236}">
              <a16:creationId xmlns="" xmlns:a16="http://schemas.microsoft.com/office/drawing/2014/main" id="{35DBEC23-FB3E-4EDD-AE72-B467A9AD984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8030" name="Text Box 8">
          <a:extLst>
            <a:ext uri="{FF2B5EF4-FFF2-40B4-BE49-F238E27FC236}">
              <a16:creationId xmlns="" xmlns:a16="http://schemas.microsoft.com/office/drawing/2014/main" id="{FCB9C2B0-78DB-4507-9D13-B2A6248B069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8031" name="Text Box 9">
          <a:extLst>
            <a:ext uri="{FF2B5EF4-FFF2-40B4-BE49-F238E27FC236}">
              <a16:creationId xmlns="" xmlns:a16="http://schemas.microsoft.com/office/drawing/2014/main" id="{C84471F9-0FF0-46AD-972E-2BDED177E6E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8032" name="Text Box 10">
          <a:extLst>
            <a:ext uri="{FF2B5EF4-FFF2-40B4-BE49-F238E27FC236}">
              <a16:creationId xmlns="" xmlns:a16="http://schemas.microsoft.com/office/drawing/2014/main" id="{17BC407C-08F1-458C-8DD9-815D2A21ADC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8033" name="Text Box 41">
          <a:extLst>
            <a:ext uri="{FF2B5EF4-FFF2-40B4-BE49-F238E27FC236}">
              <a16:creationId xmlns="" xmlns:a16="http://schemas.microsoft.com/office/drawing/2014/main" id="{D5381D4B-A68F-410E-B246-C16C0AD6F3A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8034" name="Text Box 43">
          <a:extLst>
            <a:ext uri="{FF2B5EF4-FFF2-40B4-BE49-F238E27FC236}">
              <a16:creationId xmlns="" xmlns:a16="http://schemas.microsoft.com/office/drawing/2014/main" id="{C1A859B9-5192-4EBF-96FB-1EB37445C70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8035" name="Text Box 1">
          <a:extLst>
            <a:ext uri="{FF2B5EF4-FFF2-40B4-BE49-F238E27FC236}">
              <a16:creationId xmlns="" xmlns:a16="http://schemas.microsoft.com/office/drawing/2014/main" id="{DB1AFFF8-70B6-4F6F-8C37-5CFEF5BA474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8036" name="Text Box 8">
          <a:extLst>
            <a:ext uri="{FF2B5EF4-FFF2-40B4-BE49-F238E27FC236}">
              <a16:creationId xmlns="" xmlns:a16="http://schemas.microsoft.com/office/drawing/2014/main" id="{1449EF2C-0EBB-42A4-ABDA-61D6996736D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8037" name="Text Box 9">
          <a:extLst>
            <a:ext uri="{FF2B5EF4-FFF2-40B4-BE49-F238E27FC236}">
              <a16:creationId xmlns="" xmlns:a16="http://schemas.microsoft.com/office/drawing/2014/main" id="{91CEB59E-3A75-47A5-BC49-36BE5FB5AF3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8038" name="Text Box 10">
          <a:extLst>
            <a:ext uri="{FF2B5EF4-FFF2-40B4-BE49-F238E27FC236}">
              <a16:creationId xmlns="" xmlns:a16="http://schemas.microsoft.com/office/drawing/2014/main" id="{180E95CA-E6BF-4C4D-88E5-1ACD1386436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8039" name="Text Box 41">
          <a:extLst>
            <a:ext uri="{FF2B5EF4-FFF2-40B4-BE49-F238E27FC236}">
              <a16:creationId xmlns="" xmlns:a16="http://schemas.microsoft.com/office/drawing/2014/main" id="{19F08AFD-9A86-4507-AE1A-28F41498091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8040" name="Text Box 43">
          <a:extLst>
            <a:ext uri="{FF2B5EF4-FFF2-40B4-BE49-F238E27FC236}">
              <a16:creationId xmlns="" xmlns:a16="http://schemas.microsoft.com/office/drawing/2014/main" id="{B2824D9F-A062-49D5-A2A9-EBD012B4250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8041" name="Text Box 1">
          <a:extLst>
            <a:ext uri="{FF2B5EF4-FFF2-40B4-BE49-F238E27FC236}">
              <a16:creationId xmlns="" xmlns:a16="http://schemas.microsoft.com/office/drawing/2014/main" id="{0279BBF5-9329-4472-A7ED-D80A4FDEB81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8042" name="Text Box 8">
          <a:extLst>
            <a:ext uri="{FF2B5EF4-FFF2-40B4-BE49-F238E27FC236}">
              <a16:creationId xmlns="" xmlns:a16="http://schemas.microsoft.com/office/drawing/2014/main" id="{8578A1A2-7840-43FD-A832-3F7FE2AB72F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8043" name="Text Box 9">
          <a:extLst>
            <a:ext uri="{FF2B5EF4-FFF2-40B4-BE49-F238E27FC236}">
              <a16:creationId xmlns="" xmlns:a16="http://schemas.microsoft.com/office/drawing/2014/main" id="{B16D4018-FF52-470C-969B-18646835D49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8044" name="Text Box 10">
          <a:extLst>
            <a:ext uri="{FF2B5EF4-FFF2-40B4-BE49-F238E27FC236}">
              <a16:creationId xmlns="" xmlns:a16="http://schemas.microsoft.com/office/drawing/2014/main" id="{C2F94883-70A9-4E9D-939E-2FC667E6AA6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8045" name="Text Box 41">
          <a:extLst>
            <a:ext uri="{FF2B5EF4-FFF2-40B4-BE49-F238E27FC236}">
              <a16:creationId xmlns="" xmlns:a16="http://schemas.microsoft.com/office/drawing/2014/main" id="{1E98426E-030A-4DA3-8A3A-624C610BB3D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8046" name="Text Box 43">
          <a:extLst>
            <a:ext uri="{FF2B5EF4-FFF2-40B4-BE49-F238E27FC236}">
              <a16:creationId xmlns="" xmlns:a16="http://schemas.microsoft.com/office/drawing/2014/main" id="{56AC4C40-CC6C-4B85-859F-EA363389009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8047" name="Text Box 1">
          <a:extLst>
            <a:ext uri="{FF2B5EF4-FFF2-40B4-BE49-F238E27FC236}">
              <a16:creationId xmlns="" xmlns:a16="http://schemas.microsoft.com/office/drawing/2014/main" id="{FF117B19-0231-4A53-A2F2-CAE16FD0F94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8048" name="Text Box 8">
          <a:extLst>
            <a:ext uri="{FF2B5EF4-FFF2-40B4-BE49-F238E27FC236}">
              <a16:creationId xmlns="" xmlns:a16="http://schemas.microsoft.com/office/drawing/2014/main" id="{22A59D83-3198-4451-9506-EEBF0C616BE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8049" name="Text Box 9">
          <a:extLst>
            <a:ext uri="{FF2B5EF4-FFF2-40B4-BE49-F238E27FC236}">
              <a16:creationId xmlns="" xmlns:a16="http://schemas.microsoft.com/office/drawing/2014/main" id="{57B74F9B-06BD-440B-A18F-80CE6962DF8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8050" name="Text Box 10">
          <a:extLst>
            <a:ext uri="{FF2B5EF4-FFF2-40B4-BE49-F238E27FC236}">
              <a16:creationId xmlns="" xmlns:a16="http://schemas.microsoft.com/office/drawing/2014/main" id="{54576931-704E-41CE-B4D2-181100CF93E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8051" name="Text Box 41">
          <a:extLst>
            <a:ext uri="{FF2B5EF4-FFF2-40B4-BE49-F238E27FC236}">
              <a16:creationId xmlns="" xmlns:a16="http://schemas.microsoft.com/office/drawing/2014/main" id="{740B2C57-0DDD-43A2-98D6-2E4DDA9392B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8052" name="Text Box 43">
          <a:extLst>
            <a:ext uri="{FF2B5EF4-FFF2-40B4-BE49-F238E27FC236}">
              <a16:creationId xmlns="" xmlns:a16="http://schemas.microsoft.com/office/drawing/2014/main" id="{98A64ABB-23DF-425D-828A-3E8E60B4502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8053" name="Text Box 1">
          <a:extLst>
            <a:ext uri="{FF2B5EF4-FFF2-40B4-BE49-F238E27FC236}">
              <a16:creationId xmlns="" xmlns:a16="http://schemas.microsoft.com/office/drawing/2014/main" id="{6DDFB4F4-6CCF-40F1-B081-553A6B19BA0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8054" name="Text Box 8">
          <a:extLst>
            <a:ext uri="{FF2B5EF4-FFF2-40B4-BE49-F238E27FC236}">
              <a16:creationId xmlns="" xmlns:a16="http://schemas.microsoft.com/office/drawing/2014/main" id="{1EA2C731-C3CF-4064-843A-A771743B81E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8055" name="Text Box 9">
          <a:extLst>
            <a:ext uri="{FF2B5EF4-FFF2-40B4-BE49-F238E27FC236}">
              <a16:creationId xmlns="" xmlns:a16="http://schemas.microsoft.com/office/drawing/2014/main" id="{8F42ECB8-9ACA-485D-B59F-213F8932EE6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8056" name="Text Box 10">
          <a:extLst>
            <a:ext uri="{FF2B5EF4-FFF2-40B4-BE49-F238E27FC236}">
              <a16:creationId xmlns="" xmlns:a16="http://schemas.microsoft.com/office/drawing/2014/main" id="{5BFB9FD5-90D6-4706-B829-FAFA1DC11C9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8057" name="Text Box 41">
          <a:extLst>
            <a:ext uri="{FF2B5EF4-FFF2-40B4-BE49-F238E27FC236}">
              <a16:creationId xmlns="" xmlns:a16="http://schemas.microsoft.com/office/drawing/2014/main" id="{BDE71491-F705-41F9-B85A-DB4D2CF50B6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8058" name="Text Box 43">
          <a:extLst>
            <a:ext uri="{FF2B5EF4-FFF2-40B4-BE49-F238E27FC236}">
              <a16:creationId xmlns="" xmlns:a16="http://schemas.microsoft.com/office/drawing/2014/main" id="{F35B05B3-46C9-4B28-9F88-EE6DA5EC76C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8059" name="Text Box 1">
          <a:extLst>
            <a:ext uri="{FF2B5EF4-FFF2-40B4-BE49-F238E27FC236}">
              <a16:creationId xmlns="" xmlns:a16="http://schemas.microsoft.com/office/drawing/2014/main" id="{7D6FF76B-C018-428C-BA72-D180D28CB13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8060" name="Text Box 8">
          <a:extLst>
            <a:ext uri="{FF2B5EF4-FFF2-40B4-BE49-F238E27FC236}">
              <a16:creationId xmlns="" xmlns:a16="http://schemas.microsoft.com/office/drawing/2014/main" id="{3FCA638F-2CCF-4BF5-ABB3-4C00E3E135B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8061" name="Text Box 9">
          <a:extLst>
            <a:ext uri="{FF2B5EF4-FFF2-40B4-BE49-F238E27FC236}">
              <a16:creationId xmlns="" xmlns:a16="http://schemas.microsoft.com/office/drawing/2014/main" id="{C99D92DE-B893-471F-BBBA-001AFDCA172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8062" name="Text Box 10">
          <a:extLst>
            <a:ext uri="{FF2B5EF4-FFF2-40B4-BE49-F238E27FC236}">
              <a16:creationId xmlns="" xmlns:a16="http://schemas.microsoft.com/office/drawing/2014/main" id="{1176C0BF-CB2A-4CD8-A535-9D92CBB3E36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8063" name="Text Box 41">
          <a:extLst>
            <a:ext uri="{FF2B5EF4-FFF2-40B4-BE49-F238E27FC236}">
              <a16:creationId xmlns="" xmlns:a16="http://schemas.microsoft.com/office/drawing/2014/main" id="{04DEEE66-9FAF-4FF5-963F-058DBB7063E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8064" name="Text Box 43">
          <a:extLst>
            <a:ext uri="{FF2B5EF4-FFF2-40B4-BE49-F238E27FC236}">
              <a16:creationId xmlns="" xmlns:a16="http://schemas.microsoft.com/office/drawing/2014/main" id="{5B197F88-E2C6-4E16-BA54-99BEB429AEE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8065" name="Text Box 1">
          <a:extLst>
            <a:ext uri="{FF2B5EF4-FFF2-40B4-BE49-F238E27FC236}">
              <a16:creationId xmlns="" xmlns:a16="http://schemas.microsoft.com/office/drawing/2014/main" id="{A1F8C131-518E-4208-841E-18F871424AF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8066" name="Text Box 8">
          <a:extLst>
            <a:ext uri="{FF2B5EF4-FFF2-40B4-BE49-F238E27FC236}">
              <a16:creationId xmlns="" xmlns:a16="http://schemas.microsoft.com/office/drawing/2014/main" id="{5C4F1268-D5C5-4E80-8FB3-F31C83D2DF8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8067" name="Text Box 9">
          <a:extLst>
            <a:ext uri="{FF2B5EF4-FFF2-40B4-BE49-F238E27FC236}">
              <a16:creationId xmlns="" xmlns:a16="http://schemas.microsoft.com/office/drawing/2014/main" id="{E3D4D5A7-2EC1-43C8-95D9-C7952DDE298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8068" name="Text Box 10">
          <a:extLst>
            <a:ext uri="{FF2B5EF4-FFF2-40B4-BE49-F238E27FC236}">
              <a16:creationId xmlns="" xmlns:a16="http://schemas.microsoft.com/office/drawing/2014/main" id="{C23F68A7-07AA-491F-8BF8-CF80708D449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8069" name="Text Box 41">
          <a:extLst>
            <a:ext uri="{FF2B5EF4-FFF2-40B4-BE49-F238E27FC236}">
              <a16:creationId xmlns="" xmlns:a16="http://schemas.microsoft.com/office/drawing/2014/main" id="{9FFFFF59-BF31-4B08-827C-A1201ACF7A8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8070" name="Text Box 43">
          <a:extLst>
            <a:ext uri="{FF2B5EF4-FFF2-40B4-BE49-F238E27FC236}">
              <a16:creationId xmlns="" xmlns:a16="http://schemas.microsoft.com/office/drawing/2014/main" id="{86B066E1-BF01-485A-8659-EB5FB47F83C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1543050</xdr:colOff>
      <xdr:row>38</xdr:row>
      <xdr:rowOff>47625</xdr:rowOff>
    </xdr:to>
    <xdr:sp macro="" textlink="">
      <xdr:nvSpPr>
        <xdr:cNvPr id="1478071" name="Text Box 1">
          <a:extLst>
            <a:ext uri="{FF2B5EF4-FFF2-40B4-BE49-F238E27FC236}">
              <a16:creationId xmlns="" xmlns:a16="http://schemas.microsoft.com/office/drawing/2014/main" id="{CC4BCBE1-8075-4210-B920-D1F43F39A4D4}"/>
            </a:ext>
          </a:extLst>
        </xdr:cNvPr>
        <xdr:cNvSpPr txBox="1">
          <a:spLocks noChangeArrowheads="1"/>
        </xdr:cNvSpPr>
      </xdr:nvSpPr>
      <xdr:spPr bwMode="auto">
        <a:xfrm>
          <a:off x="1524000" y="729615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1543050</xdr:colOff>
      <xdr:row>38</xdr:row>
      <xdr:rowOff>47625</xdr:rowOff>
    </xdr:to>
    <xdr:sp macro="" textlink="">
      <xdr:nvSpPr>
        <xdr:cNvPr id="1478072" name="Text Box 8">
          <a:extLst>
            <a:ext uri="{FF2B5EF4-FFF2-40B4-BE49-F238E27FC236}">
              <a16:creationId xmlns="" xmlns:a16="http://schemas.microsoft.com/office/drawing/2014/main" id="{8AE3C309-9CFD-414F-93B6-56FF55D5E1BF}"/>
            </a:ext>
          </a:extLst>
        </xdr:cNvPr>
        <xdr:cNvSpPr txBox="1">
          <a:spLocks noChangeArrowheads="1"/>
        </xdr:cNvSpPr>
      </xdr:nvSpPr>
      <xdr:spPr bwMode="auto">
        <a:xfrm>
          <a:off x="1524000" y="729615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1543050</xdr:colOff>
      <xdr:row>38</xdr:row>
      <xdr:rowOff>47625</xdr:rowOff>
    </xdr:to>
    <xdr:sp macro="" textlink="">
      <xdr:nvSpPr>
        <xdr:cNvPr id="1478073" name="Text Box 9">
          <a:extLst>
            <a:ext uri="{FF2B5EF4-FFF2-40B4-BE49-F238E27FC236}">
              <a16:creationId xmlns="" xmlns:a16="http://schemas.microsoft.com/office/drawing/2014/main" id="{4F15FA8B-5F05-4AD3-9AB4-5CB924D041A3}"/>
            </a:ext>
          </a:extLst>
        </xdr:cNvPr>
        <xdr:cNvSpPr txBox="1">
          <a:spLocks noChangeArrowheads="1"/>
        </xdr:cNvSpPr>
      </xdr:nvSpPr>
      <xdr:spPr bwMode="auto">
        <a:xfrm>
          <a:off x="1524000" y="729615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1543050</xdr:colOff>
      <xdr:row>38</xdr:row>
      <xdr:rowOff>47625</xdr:rowOff>
    </xdr:to>
    <xdr:sp macro="" textlink="">
      <xdr:nvSpPr>
        <xdr:cNvPr id="1478074" name="Text Box 10">
          <a:extLst>
            <a:ext uri="{FF2B5EF4-FFF2-40B4-BE49-F238E27FC236}">
              <a16:creationId xmlns="" xmlns:a16="http://schemas.microsoft.com/office/drawing/2014/main" id="{F57F9EC2-0315-4EAE-AAF7-0A3814A234FC}"/>
            </a:ext>
          </a:extLst>
        </xdr:cNvPr>
        <xdr:cNvSpPr txBox="1">
          <a:spLocks noChangeArrowheads="1"/>
        </xdr:cNvSpPr>
      </xdr:nvSpPr>
      <xdr:spPr bwMode="auto">
        <a:xfrm>
          <a:off x="1524000" y="729615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1543050</xdr:colOff>
      <xdr:row>38</xdr:row>
      <xdr:rowOff>47625</xdr:rowOff>
    </xdr:to>
    <xdr:sp macro="" textlink="">
      <xdr:nvSpPr>
        <xdr:cNvPr id="1478075" name="Text Box 41">
          <a:extLst>
            <a:ext uri="{FF2B5EF4-FFF2-40B4-BE49-F238E27FC236}">
              <a16:creationId xmlns="" xmlns:a16="http://schemas.microsoft.com/office/drawing/2014/main" id="{1985A2A6-06D5-4FA3-BB1F-A3375B6FD85E}"/>
            </a:ext>
          </a:extLst>
        </xdr:cNvPr>
        <xdr:cNvSpPr txBox="1">
          <a:spLocks noChangeArrowheads="1"/>
        </xdr:cNvSpPr>
      </xdr:nvSpPr>
      <xdr:spPr bwMode="auto">
        <a:xfrm>
          <a:off x="1524000" y="729615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1543050</xdr:colOff>
      <xdr:row>38</xdr:row>
      <xdr:rowOff>47625</xdr:rowOff>
    </xdr:to>
    <xdr:sp macro="" textlink="">
      <xdr:nvSpPr>
        <xdr:cNvPr id="1478076" name="Text Box 43">
          <a:extLst>
            <a:ext uri="{FF2B5EF4-FFF2-40B4-BE49-F238E27FC236}">
              <a16:creationId xmlns="" xmlns:a16="http://schemas.microsoft.com/office/drawing/2014/main" id="{9F58BE5E-2D3D-4146-9D9E-C062C4706C96}"/>
            </a:ext>
          </a:extLst>
        </xdr:cNvPr>
        <xdr:cNvSpPr txBox="1">
          <a:spLocks noChangeArrowheads="1"/>
        </xdr:cNvSpPr>
      </xdr:nvSpPr>
      <xdr:spPr bwMode="auto">
        <a:xfrm>
          <a:off x="1524000" y="729615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1524000</xdr:colOff>
      <xdr:row>38</xdr:row>
      <xdr:rowOff>47625</xdr:rowOff>
    </xdr:to>
    <xdr:sp macro="" textlink="">
      <xdr:nvSpPr>
        <xdr:cNvPr id="1478077" name="Text Box 1">
          <a:extLst>
            <a:ext uri="{FF2B5EF4-FFF2-40B4-BE49-F238E27FC236}">
              <a16:creationId xmlns="" xmlns:a16="http://schemas.microsoft.com/office/drawing/2014/main" id="{7A6CF294-7492-4C10-AEF2-6EE13C694CA2}"/>
            </a:ext>
          </a:extLst>
        </xdr:cNvPr>
        <xdr:cNvSpPr txBox="1">
          <a:spLocks noChangeArrowheads="1"/>
        </xdr:cNvSpPr>
      </xdr:nvSpPr>
      <xdr:spPr bwMode="auto">
        <a:xfrm>
          <a:off x="1524000" y="72961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1524000</xdr:colOff>
      <xdr:row>38</xdr:row>
      <xdr:rowOff>47625</xdr:rowOff>
    </xdr:to>
    <xdr:sp macro="" textlink="">
      <xdr:nvSpPr>
        <xdr:cNvPr id="1478078" name="Text Box 8">
          <a:extLst>
            <a:ext uri="{FF2B5EF4-FFF2-40B4-BE49-F238E27FC236}">
              <a16:creationId xmlns="" xmlns:a16="http://schemas.microsoft.com/office/drawing/2014/main" id="{2BD980AE-D9DE-4672-BA17-8929D7E3BC97}"/>
            </a:ext>
          </a:extLst>
        </xdr:cNvPr>
        <xdr:cNvSpPr txBox="1">
          <a:spLocks noChangeArrowheads="1"/>
        </xdr:cNvSpPr>
      </xdr:nvSpPr>
      <xdr:spPr bwMode="auto">
        <a:xfrm>
          <a:off x="1524000" y="72961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1524000</xdr:colOff>
      <xdr:row>38</xdr:row>
      <xdr:rowOff>47625</xdr:rowOff>
    </xdr:to>
    <xdr:sp macro="" textlink="">
      <xdr:nvSpPr>
        <xdr:cNvPr id="1478079" name="Text Box 9">
          <a:extLst>
            <a:ext uri="{FF2B5EF4-FFF2-40B4-BE49-F238E27FC236}">
              <a16:creationId xmlns="" xmlns:a16="http://schemas.microsoft.com/office/drawing/2014/main" id="{FFBBE50E-396E-4210-9494-C4925A949418}"/>
            </a:ext>
          </a:extLst>
        </xdr:cNvPr>
        <xdr:cNvSpPr txBox="1">
          <a:spLocks noChangeArrowheads="1"/>
        </xdr:cNvSpPr>
      </xdr:nvSpPr>
      <xdr:spPr bwMode="auto">
        <a:xfrm>
          <a:off x="1524000" y="72961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1524000</xdr:colOff>
      <xdr:row>38</xdr:row>
      <xdr:rowOff>47625</xdr:rowOff>
    </xdr:to>
    <xdr:sp macro="" textlink="">
      <xdr:nvSpPr>
        <xdr:cNvPr id="1478080" name="Text Box 10">
          <a:extLst>
            <a:ext uri="{FF2B5EF4-FFF2-40B4-BE49-F238E27FC236}">
              <a16:creationId xmlns="" xmlns:a16="http://schemas.microsoft.com/office/drawing/2014/main" id="{86E4C220-133D-4A7D-93DF-4E1EC5426276}"/>
            </a:ext>
          </a:extLst>
        </xdr:cNvPr>
        <xdr:cNvSpPr txBox="1">
          <a:spLocks noChangeArrowheads="1"/>
        </xdr:cNvSpPr>
      </xdr:nvSpPr>
      <xdr:spPr bwMode="auto">
        <a:xfrm>
          <a:off x="1524000" y="72961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1524000</xdr:colOff>
      <xdr:row>38</xdr:row>
      <xdr:rowOff>47625</xdr:rowOff>
    </xdr:to>
    <xdr:sp macro="" textlink="">
      <xdr:nvSpPr>
        <xdr:cNvPr id="1478081" name="Text Box 41">
          <a:extLst>
            <a:ext uri="{FF2B5EF4-FFF2-40B4-BE49-F238E27FC236}">
              <a16:creationId xmlns="" xmlns:a16="http://schemas.microsoft.com/office/drawing/2014/main" id="{68B2BF93-AB1E-45A2-9D48-31C2891D694A}"/>
            </a:ext>
          </a:extLst>
        </xdr:cNvPr>
        <xdr:cNvSpPr txBox="1">
          <a:spLocks noChangeArrowheads="1"/>
        </xdr:cNvSpPr>
      </xdr:nvSpPr>
      <xdr:spPr bwMode="auto">
        <a:xfrm>
          <a:off x="1524000" y="72961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1524000</xdr:colOff>
      <xdr:row>38</xdr:row>
      <xdr:rowOff>47625</xdr:rowOff>
    </xdr:to>
    <xdr:sp macro="" textlink="">
      <xdr:nvSpPr>
        <xdr:cNvPr id="1478082" name="Text Box 43">
          <a:extLst>
            <a:ext uri="{FF2B5EF4-FFF2-40B4-BE49-F238E27FC236}">
              <a16:creationId xmlns="" xmlns:a16="http://schemas.microsoft.com/office/drawing/2014/main" id="{A2600B54-B651-47DD-A525-5D5D3225A860}"/>
            </a:ext>
          </a:extLst>
        </xdr:cNvPr>
        <xdr:cNvSpPr txBox="1">
          <a:spLocks noChangeArrowheads="1"/>
        </xdr:cNvSpPr>
      </xdr:nvSpPr>
      <xdr:spPr bwMode="auto">
        <a:xfrm>
          <a:off x="1524000" y="72961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1524000</xdr:colOff>
      <xdr:row>38</xdr:row>
      <xdr:rowOff>47625</xdr:rowOff>
    </xdr:to>
    <xdr:sp macro="" textlink="">
      <xdr:nvSpPr>
        <xdr:cNvPr id="1478083" name="Text Box 1">
          <a:extLst>
            <a:ext uri="{FF2B5EF4-FFF2-40B4-BE49-F238E27FC236}">
              <a16:creationId xmlns="" xmlns:a16="http://schemas.microsoft.com/office/drawing/2014/main" id="{2F439225-DC53-4105-8417-4A8FA7A8ADE7}"/>
            </a:ext>
          </a:extLst>
        </xdr:cNvPr>
        <xdr:cNvSpPr txBox="1">
          <a:spLocks noChangeArrowheads="1"/>
        </xdr:cNvSpPr>
      </xdr:nvSpPr>
      <xdr:spPr bwMode="auto">
        <a:xfrm>
          <a:off x="1524000" y="72961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1524000</xdr:colOff>
      <xdr:row>38</xdr:row>
      <xdr:rowOff>47625</xdr:rowOff>
    </xdr:to>
    <xdr:sp macro="" textlink="">
      <xdr:nvSpPr>
        <xdr:cNvPr id="1478084" name="Text Box 8">
          <a:extLst>
            <a:ext uri="{FF2B5EF4-FFF2-40B4-BE49-F238E27FC236}">
              <a16:creationId xmlns="" xmlns:a16="http://schemas.microsoft.com/office/drawing/2014/main" id="{FC0DD1AA-15E8-4445-99BF-C5165022499D}"/>
            </a:ext>
          </a:extLst>
        </xdr:cNvPr>
        <xdr:cNvSpPr txBox="1">
          <a:spLocks noChangeArrowheads="1"/>
        </xdr:cNvSpPr>
      </xdr:nvSpPr>
      <xdr:spPr bwMode="auto">
        <a:xfrm>
          <a:off x="1524000" y="72961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1524000</xdr:colOff>
      <xdr:row>38</xdr:row>
      <xdr:rowOff>47625</xdr:rowOff>
    </xdr:to>
    <xdr:sp macro="" textlink="">
      <xdr:nvSpPr>
        <xdr:cNvPr id="1478085" name="Text Box 9">
          <a:extLst>
            <a:ext uri="{FF2B5EF4-FFF2-40B4-BE49-F238E27FC236}">
              <a16:creationId xmlns="" xmlns:a16="http://schemas.microsoft.com/office/drawing/2014/main" id="{8A6A1EEE-5D53-44B2-BB1A-0DD6062DDC6D}"/>
            </a:ext>
          </a:extLst>
        </xdr:cNvPr>
        <xdr:cNvSpPr txBox="1">
          <a:spLocks noChangeArrowheads="1"/>
        </xdr:cNvSpPr>
      </xdr:nvSpPr>
      <xdr:spPr bwMode="auto">
        <a:xfrm>
          <a:off x="1524000" y="72961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1524000</xdr:colOff>
      <xdr:row>38</xdr:row>
      <xdr:rowOff>47625</xdr:rowOff>
    </xdr:to>
    <xdr:sp macro="" textlink="">
      <xdr:nvSpPr>
        <xdr:cNvPr id="1478086" name="Text Box 10">
          <a:extLst>
            <a:ext uri="{FF2B5EF4-FFF2-40B4-BE49-F238E27FC236}">
              <a16:creationId xmlns="" xmlns:a16="http://schemas.microsoft.com/office/drawing/2014/main" id="{492B53F8-22F5-4B5E-94AD-5786CD1C3381}"/>
            </a:ext>
          </a:extLst>
        </xdr:cNvPr>
        <xdr:cNvSpPr txBox="1">
          <a:spLocks noChangeArrowheads="1"/>
        </xdr:cNvSpPr>
      </xdr:nvSpPr>
      <xdr:spPr bwMode="auto">
        <a:xfrm>
          <a:off x="1524000" y="72961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1524000</xdr:colOff>
      <xdr:row>38</xdr:row>
      <xdr:rowOff>47625</xdr:rowOff>
    </xdr:to>
    <xdr:sp macro="" textlink="">
      <xdr:nvSpPr>
        <xdr:cNvPr id="1478087" name="Text Box 41">
          <a:extLst>
            <a:ext uri="{FF2B5EF4-FFF2-40B4-BE49-F238E27FC236}">
              <a16:creationId xmlns="" xmlns:a16="http://schemas.microsoft.com/office/drawing/2014/main" id="{47FA4FA3-34FF-42E0-AF36-FEB49AB4873C}"/>
            </a:ext>
          </a:extLst>
        </xdr:cNvPr>
        <xdr:cNvSpPr txBox="1">
          <a:spLocks noChangeArrowheads="1"/>
        </xdr:cNvSpPr>
      </xdr:nvSpPr>
      <xdr:spPr bwMode="auto">
        <a:xfrm>
          <a:off x="1524000" y="72961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1524000</xdr:colOff>
      <xdr:row>38</xdr:row>
      <xdr:rowOff>47625</xdr:rowOff>
    </xdr:to>
    <xdr:sp macro="" textlink="">
      <xdr:nvSpPr>
        <xdr:cNvPr id="1478088" name="Text Box 43">
          <a:extLst>
            <a:ext uri="{FF2B5EF4-FFF2-40B4-BE49-F238E27FC236}">
              <a16:creationId xmlns="" xmlns:a16="http://schemas.microsoft.com/office/drawing/2014/main" id="{E3CC68FC-006A-47DD-BF38-51C3DAE80986}"/>
            </a:ext>
          </a:extLst>
        </xdr:cNvPr>
        <xdr:cNvSpPr txBox="1">
          <a:spLocks noChangeArrowheads="1"/>
        </xdr:cNvSpPr>
      </xdr:nvSpPr>
      <xdr:spPr bwMode="auto">
        <a:xfrm>
          <a:off x="1524000" y="72961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1524000</xdr:colOff>
      <xdr:row>38</xdr:row>
      <xdr:rowOff>47625</xdr:rowOff>
    </xdr:to>
    <xdr:sp macro="" textlink="">
      <xdr:nvSpPr>
        <xdr:cNvPr id="1478089" name="Text Box 1">
          <a:extLst>
            <a:ext uri="{FF2B5EF4-FFF2-40B4-BE49-F238E27FC236}">
              <a16:creationId xmlns="" xmlns:a16="http://schemas.microsoft.com/office/drawing/2014/main" id="{59F481CA-A7A8-41EF-9B6D-EA12DE187685}"/>
            </a:ext>
          </a:extLst>
        </xdr:cNvPr>
        <xdr:cNvSpPr txBox="1">
          <a:spLocks noChangeArrowheads="1"/>
        </xdr:cNvSpPr>
      </xdr:nvSpPr>
      <xdr:spPr bwMode="auto">
        <a:xfrm>
          <a:off x="1524000" y="72961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1524000</xdr:colOff>
      <xdr:row>38</xdr:row>
      <xdr:rowOff>47625</xdr:rowOff>
    </xdr:to>
    <xdr:sp macro="" textlink="">
      <xdr:nvSpPr>
        <xdr:cNvPr id="1478090" name="Text Box 8">
          <a:extLst>
            <a:ext uri="{FF2B5EF4-FFF2-40B4-BE49-F238E27FC236}">
              <a16:creationId xmlns="" xmlns:a16="http://schemas.microsoft.com/office/drawing/2014/main" id="{8835E4B6-EC1F-457E-9B28-EDBE0B605BB5}"/>
            </a:ext>
          </a:extLst>
        </xdr:cNvPr>
        <xdr:cNvSpPr txBox="1">
          <a:spLocks noChangeArrowheads="1"/>
        </xdr:cNvSpPr>
      </xdr:nvSpPr>
      <xdr:spPr bwMode="auto">
        <a:xfrm>
          <a:off x="1524000" y="72961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1524000</xdr:colOff>
      <xdr:row>38</xdr:row>
      <xdr:rowOff>47625</xdr:rowOff>
    </xdr:to>
    <xdr:sp macro="" textlink="">
      <xdr:nvSpPr>
        <xdr:cNvPr id="1478091" name="Text Box 9">
          <a:extLst>
            <a:ext uri="{FF2B5EF4-FFF2-40B4-BE49-F238E27FC236}">
              <a16:creationId xmlns="" xmlns:a16="http://schemas.microsoft.com/office/drawing/2014/main" id="{3D2328F3-03C6-43C3-8FC1-EF1BD0928605}"/>
            </a:ext>
          </a:extLst>
        </xdr:cNvPr>
        <xdr:cNvSpPr txBox="1">
          <a:spLocks noChangeArrowheads="1"/>
        </xdr:cNvSpPr>
      </xdr:nvSpPr>
      <xdr:spPr bwMode="auto">
        <a:xfrm>
          <a:off x="1524000" y="72961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1524000</xdr:colOff>
      <xdr:row>38</xdr:row>
      <xdr:rowOff>47625</xdr:rowOff>
    </xdr:to>
    <xdr:sp macro="" textlink="">
      <xdr:nvSpPr>
        <xdr:cNvPr id="1478092" name="Text Box 10">
          <a:extLst>
            <a:ext uri="{FF2B5EF4-FFF2-40B4-BE49-F238E27FC236}">
              <a16:creationId xmlns="" xmlns:a16="http://schemas.microsoft.com/office/drawing/2014/main" id="{C72D5E51-CA44-4AAD-8D06-0275C08FA694}"/>
            </a:ext>
          </a:extLst>
        </xdr:cNvPr>
        <xdr:cNvSpPr txBox="1">
          <a:spLocks noChangeArrowheads="1"/>
        </xdr:cNvSpPr>
      </xdr:nvSpPr>
      <xdr:spPr bwMode="auto">
        <a:xfrm>
          <a:off x="1524000" y="72961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1524000</xdr:colOff>
      <xdr:row>38</xdr:row>
      <xdr:rowOff>47625</xdr:rowOff>
    </xdr:to>
    <xdr:sp macro="" textlink="">
      <xdr:nvSpPr>
        <xdr:cNvPr id="1478093" name="Text Box 41">
          <a:extLst>
            <a:ext uri="{FF2B5EF4-FFF2-40B4-BE49-F238E27FC236}">
              <a16:creationId xmlns="" xmlns:a16="http://schemas.microsoft.com/office/drawing/2014/main" id="{695377D5-2CD0-4774-BB97-AE9F7CAC6DED}"/>
            </a:ext>
          </a:extLst>
        </xdr:cNvPr>
        <xdr:cNvSpPr txBox="1">
          <a:spLocks noChangeArrowheads="1"/>
        </xdr:cNvSpPr>
      </xdr:nvSpPr>
      <xdr:spPr bwMode="auto">
        <a:xfrm>
          <a:off x="1524000" y="72961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1524000</xdr:colOff>
      <xdr:row>38</xdr:row>
      <xdr:rowOff>47625</xdr:rowOff>
    </xdr:to>
    <xdr:sp macro="" textlink="">
      <xdr:nvSpPr>
        <xdr:cNvPr id="1478094" name="Text Box 43">
          <a:extLst>
            <a:ext uri="{FF2B5EF4-FFF2-40B4-BE49-F238E27FC236}">
              <a16:creationId xmlns="" xmlns:a16="http://schemas.microsoft.com/office/drawing/2014/main" id="{8113BFF7-6A3C-4743-AB0E-A8517D62053D}"/>
            </a:ext>
          </a:extLst>
        </xdr:cNvPr>
        <xdr:cNvSpPr txBox="1">
          <a:spLocks noChangeArrowheads="1"/>
        </xdr:cNvSpPr>
      </xdr:nvSpPr>
      <xdr:spPr bwMode="auto">
        <a:xfrm>
          <a:off x="1524000" y="72961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1524000</xdr:colOff>
      <xdr:row>38</xdr:row>
      <xdr:rowOff>47625</xdr:rowOff>
    </xdr:to>
    <xdr:sp macro="" textlink="">
      <xdr:nvSpPr>
        <xdr:cNvPr id="1478095" name="Text Box 1">
          <a:extLst>
            <a:ext uri="{FF2B5EF4-FFF2-40B4-BE49-F238E27FC236}">
              <a16:creationId xmlns="" xmlns:a16="http://schemas.microsoft.com/office/drawing/2014/main" id="{5B6F478F-81CB-4C7F-9319-0FAFD6F7E914}"/>
            </a:ext>
          </a:extLst>
        </xdr:cNvPr>
        <xdr:cNvSpPr txBox="1">
          <a:spLocks noChangeArrowheads="1"/>
        </xdr:cNvSpPr>
      </xdr:nvSpPr>
      <xdr:spPr bwMode="auto">
        <a:xfrm>
          <a:off x="1524000" y="72961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1524000</xdr:colOff>
      <xdr:row>38</xdr:row>
      <xdr:rowOff>47625</xdr:rowOff>
    </xdr:to>
    <xdr:sp macro="" textlink="">
      <xdr:nvSpPr>
        <xdr:cNvPr id="1478096" name="Text Box 8">
          <a:extLst>
            <a:ext uri="{FF2B5EF4-FFF2-40B4-BE49-F238E27FC236}">
              <a16:creationId xmlns="" xmlns:a16="http://schemas.microsoft.com/office/drawing/2014/main" id="{9CBEC943-50F3-4944-A524-9E4B0669303D}"/>
            </a:ext>
          </a:extLst>
        </xdr:cNvPr>
        <xdr:cNvSpPr txBox="1">
          <a:spLocks noChangeArrowheads="1"/>
        </xdr:cNvSpPr>
      </xdr:nvSpPr>
      <xdr:spPr bwMode="auto">
        <a:xfrm>
          <a:off x="1524000" y="72961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1524000</xdr:colOff>
      <xdr:row>38</xdr:row>
      <xdr:rowOff>47625</xdr:rowOff>
    </xdr:to>
    <xdr:sp macro="" textlink="">
      <xdr:nvSpPr>
        <xdr:cNvPr id="1478097" name="Text Box 9">
          <a:extLst>
            <a:ext uri="{FF2B5EF4-FFF2-40B4-BE49-F238E27FC236}">
              <a16:creationId xmlns="" xmlns:a16="http://schemas.microsoft.com/office/drawing/2014/main" id="{E800FD86-5E23-4D57-A067-8E25054C76CE}"/>
            </a:ext>
          </a:extLst>
        </xdr:cNvPr>
        <xdr:cNvSpPr txBox="1">
          <a:spLocks noChangeArrowheads="1"/>
        </xdr:cNvSpPr>
      </xdr:nvSpPr>
      <xdr:spPr bwMode="auto">
        <a:xfrm>
          <a:off x="1524000" y="72961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1524000</xdr:colOff>
      <xdr:row>38</xdr:row>
      <xdr:rowOff>47625</xdr:rowOff>
    </xdr:to>
    <xdr:sp macro="" textlink="">
      <xdr:nvSpPr>
        <xdr:cNvPr id="1478098" name="Text Box 10">
          <a:extLst>
            <a:ext uri="{FF2B5EF4-FFF2-40B4-BE49-F238E27FC236}">
              <a16:creationId xmlns="" xmlns:a16="http://schemas.microsoft.com/office/drawing/2014/main" id="{6AC61072-B868-4580-BFC5-C89E5CA30716}"/>
            </a:ext>
          </a:extLst>
        </xdr:cNvPr>
        <xdr:cNvSpPr txBox="1">
          <a:spLocks noChangeArrowheads="1"/>
        </xdr:cNvSpPr>
      </xdr:nvSpPr>
      <xdr:spPr bwMode="auto">
        <a:xfrm>
          <a:off x="1524000" y="72961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1524000</xdr:colOff>
      <xdr:row>38</xdr:row>
      <xdr:rowOff>47625</xdr:rowOff>
    </xdr:to>
    <xdr:sp macro="" textlink="">
      <xdr:nvSpPr>
        <xdr:cNvPr id="1478099" name="Text Box 41">
          <a:extLst>
            <a:ext uri="{FF2B5EF4-FFF2-40B4-BE49-F238E27FC236}">
              <a16:creationId xmlns="" xmlns:a16="http://schemas.microsoft.com/office/drawing/2014/main" id="{45D76D9D-F1A5-4F4A-A450-1447DA3BCA84}"/>
            </a:ext>
          </a:extLst>
        </xdr:cNvPr>
        <xdr:cNvSpPr txBox="1">
          <a:spLocks noChangeArrowheads="1"/>
        </xdr:cNvSpPr>
      </xdr:nvSpPr>
      <xdr:spPr bwMode="auto">
        <a:xfrm>
          <a:off x="1524000" y="72961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1524000</xdr:colOff>
      <xdr:row>38</xdr:row>
      <xdr:rowOff>47625</xdr:rowOff>
    </xdr:to>
    <xdr:sp macro="" textlink="">
      <xdr:nvSpPr>
        <xdr:cNvPr id="1478100" name="Text Box 43">
          <a:extLst>
            <a:ext uri="{FF2B5EF4-FFF2-40B4-BE49-F238E27FC236}">
              <a16:creationId xmlns="" xmlns:a16="http://schemas.microsoft.com/office/drawing/2014/main" id="{6EA8038F-2273-4D0A-A7E2-826551535D86}"/>
            </a:ext>
          </a:extLst>
        </xdr:cNvPr>
        <xdr:cNvSpPr txBox="1">
          <a:spLocks noChangeArrowheads="1"/>
        </xdr:cNvSpPr>
      </xdr:nvSpPr>
      <xdr:spPr bwMode="auto">
        <a:xfrm>
          <a:off x="1524000" y="72961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1524000</xdr:colOff>
      <xdr:row>38</xdr:row>
      <xdr:rowOff>47625</xdr:rowOff>
    </xdr:to>
    <xdr:sp macro="" textlink="">
      <xdr:nvSpPr>
        <xdr:cNvPr id="1478101" name="Text Box 1">
          <a:extLst>
            <a:ext uri="{FF2B5EF4-FFF2-40B4-BE49-F238E27FC236}">
              <a16:creationId xmlns="" xmlns:a16="http://schemas.microsoft.com/office/drawing/2014/main" id="{D86696EC-BC92-4BED-A169-EA8F7ACE2DB4}"/>
            </a:ext>
          </a:extLst>
        </xdr:cNvPr>
        <xdr:cNvSpPr txBox="1">
          <a:spLocks noChangeArrowheads="1"/>
        </xdr:cNvSpPr>
      </xdr:nvSpPr>
      <xdr:spPr bwMode="auto">
        <a:xfrm>
          <a:off x="1524000" y="72961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1524000</xdr:colOff>
      <xdr:row>38</xdr:row>
      <xdr:rowOff>47625</xdr:rowOff>
    </xdr:to>
    <xdr:sp macro="" textlink="">
      <xdr:nvSpPr>
        <xdr:cNvPr id="1478102" name="Text Box 8">
          <a:extLst>
            <a:ext uri="{FF2B5EF4-FFF2-40B4-BE49-F238E27FC236}">
              <a16:creationId xmlns="" xmlns:a16="http://schemas.microsoft.com/office/drawing/2014/main" id="{2E9DBC27-91D6-4292-B928-16AA19CC88E4}"/>
            </a:ext>
          </a:extLst>
        </xdr:cNvPr>
        <xdr:cNvSpPr txBox="1">
          <a:spLocks noChangeArrowheads="1"/>
        </xdr:cNvSpPr>
      </xdr:nvSpPr>
      <xdr:spPr bwMode="auto">
        <a:xfrm>
          <a:off x="1524000" y="72961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1524000</xdr:colOff>
      <xdr:row>38</xdr:row>
      <xdr:rowOff>47625</xdr:rowOff>
    </xdr:to>
    <xdr:sp macro="" textlink="">
      <xdr:nvSpPr>
        <xdr:cNvPr id="1478103" name="Text Box 9">
          <a:extLst>
            <a:ext uri="{FF2B5EF4-FFF2-40B4-BE49-F238E27FC236}">
              <a16:creationId xmlns="" xmlns:a16="http://schemas.microsoft.com/office/drawing/2014/main" id="{EEA51C43-EEB3-4465-AA69-73AA35D10580}"/>
            </a:ext>
          </a:extLst>
        </xdr:cNvPr>
        <xdr:cNvSpPr txBox="1">
          <a:spLocks noChangeArrowheads="1"/>
        </xdr:cNvSpPr>
      </xdr:nvSpPr>
      <xdr:spPr bwMode="auto">
        <a:xfrm>
          <a:off x="1524000" y="72961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1524000</xdr:colOff>
      <xdr:row>38</xdr:row>
      <xdr:rowOff>47625</xdr:rowOff>
    </xdr:to>
    <xdr:sp macro="" textlink="">
      <xdr:nvSpPr>
        <xdr:cNvPr id="1478104" name="Text Box 10">
          <a:extLst>
            <a:ext uri="{FF2B5EF4-FFF2-40B4-BE49-F238E27FC236}">
              <a16:creationId xmlns="" xmlns:a16="http://schemas.microsoft.com/office/drawing/2014/main" id="{A66D786C-1245-4F8C-80B1-C3530FCA72DD}"/>
            </a:ext>
          </a:extLst>
        </xdr:cNvPr>
        <xdr:cNvSpPr txBox="1">
          <a:spLocks noChangeArrowheads="1"/>
        </xdr:cNvSpPr>
      </xdr:nvSpPr>
      <xdr:spPr bwMode="auto">
        <a:xfrm>
          <a:off x="1524000" y="72961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1524000</xdr:colOff>
      <xdr:row>38</xdr:row>
      <xdr:rowOff>47625</xdr:rowOff>
    </xdr:to>
    <xdr:sp macro="" textlink="">
      <xdr:nvSpPr>
        <xdr:cNvPr id="1478105" name="Text Box 41">
          <a:extLst>
            <a:ext uri="{FF2B5EF4-FFF2-40B4-BE49-F238E27FC236}">
              <a16:creationId xmlns="" xmlns:a16="http://schemas.microsoft.com/office/drawing/2014/main" id="{624BE298-B385-49D1-9A4C-CCD7E6B02905}"/>
            </a:ext>
          </a:extLst>
        </xdr:cNvPr>
        <xdr:cNvSpPr txBox="1">
          <a:spLocks noChangeArrowheads="1"/>
        </xdr:cNvSpPr>
      </xdr:nvSpPr>
      <xdr:spPr bwMode="auto">
        <a:xfrm>
          <a:off x="1524000" y="72961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1524000</xdr:colOff>
      <xdr:row>38</xdr:row>
      <xdr:rowOff>47625</xdr:rowOff>
    </xdr:to>
    <xdr:sp macro="" textlink="">
      <xdr:nvSpPr>
        <xdr:cNvPr id="1478106" name="Text Box 43">
          <a:extLst>
            <a:ext uri="{FF2B5EF4-FFF2-40B4-BE49-F238E27FC236}">
              <a16:creationId xmlns="" xmlns:a16="http://schemas.microsoft.com/office/drawing/2014/main" id="{6210FA80-DC15-446E-A2B0-6025D053C317}"/>
            </a:ext>
          </a:extLst>
        </xdr:cNvPr>
        <xdr:cNvSpPr txBox="1">
          <a:spLocks noChangeArrowheads="1"/>
        </xdr:cNvSpPr>
      </xdr:nvSpPr>
      <xdr:spPr bwMode="auto">
        <a:xfrm>
          <a:off x="1524000" y="72961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1524000</xdr:colOff>
      <xdr:row>38</xdr:row>
      <xdr:rowOff>47625</xdr:rowOff>
    </xdr:to>
    <xdr:sp macro="" textlink="">
      <xdr:nvSpPr>
        <xdr:cNvPr id="1478107" name="Text Box 1">
          <a:extLst>
            <a:ext uri="{FF2B5EF4-FFF2-40B4-BE49-F238E27FC236}">
              <a16:creationId xmlns="" xmlns:a16="http://schemas.microsoft.com/office/drawing/2014/main" id="{BD0A4DD1-2A15-4B12-B67E-47CEEA300D19}"/>
            </a:ext>
          </a:extLst>
        </xdr:cNvPr>
        <xdr:cNvSpPr txBox="1">
          <a:spLocks noChangeArrowheads="1"/>
        </xdr:cNvSpPr>
      </xdr:nvSpPr>
      <xdr:spPr bwMode="auto">
        <a:xfrm>
          <a:off x="1524000" y="72961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1524000</xdr:colOff>
      <xdr:row>38</xdr:row>
      <xdr:rowOff>47625</xdr:rowOff>
    </xdr:to>
    <xdr:sp macro="" textlink="">
      <xdr:nvSpPr>
        <xdr:cNvPr id="1478108" name="Text Box 8">
          <a:extLst>
            <a:ext uri="{FF2B5EF4-FFF2-40B4-BE49-F238E27FC236}">
              <a16:creationId xmlns="" xmlns:a16="http://schemas.microsoft.com/office/drawing/2014/main" id="{17D17187-7A52-4CC7-A904-68C0EFA55AA2}"/>
            </a:ext>
          </a:extLst>
        </xdr:cNvPr>
        <xdr:cNvSpPr txBox="1">
          <a:spLocks noChangeArrowheads="1"/>
        </xdr:cNvSpPr>
      </xdr:nvSpPr>
      <xdr:spPr bwMode="auto">
        <a:xfrm>
          <a:off x="1524000" y="72961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1524000</xdr:colOff>
      <xdr:row>38</xdr:row>
      <xdr:rowOff>47625</xdr:rowOff>
    </xdr:to>
    <xdr:sp macro="" textlink="">
      <xdr:nvSpPr>
        <xdr:cNvPr id="1478109" name="Text Box 9">
          <a:extLst>
            <a:ext uri="{FF2B5EF4-FFF2-40B4-BE49-F238E27FC236}">
              <a16:creationId xmlns="" xmlns:a16="http://schemas.microsoft.com/office/drawing/2014/main" id="{615FEB05-8488-418E-A737-4FFEFE159FAB}"/>
            </a:ext>
          </a:extLst>
        </xdr:cNvPr>
        <xdr:cNvSpPr txBox="1">
          <a:spLocks noChangeArrowheads="1"/>
        </xdr:cNvSpPr>
      </xdr:nvSpPr>
      <xdr:spPr bwMode="auto">
        <a:xfrm>
          <a:off x="1524000" y="72961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1524000</xdr:colOff>
      <xdr:row>38</xdr:row>
      <xdr:rowOff>47625</xdr:rowOff>
    </xdr:to>
    <xdr:sp macro="" textlink="">
      <xdr:nvSpPr>
        <xdr:cNvPr id="1478110" name="Text Box 10">
          <a:extLst>
            <a:ext uri="{FF2B5EF4-FFF2-40B4-BE49-F238E27FC236}">
              <a16:creationId xmlns="" xmlns:a16="http://schemas.microsoft.com/office/drawing/2014/main" id="{180470F5-4D27-4FC9-A83E-C846EFA8B0F7}"/>
            </a:ext>
          </a:extLst>
        </xdr:cNvPr>
        <xdr:cNvSpPr txBox="1">
          <a:spLocks noChangeArrowheads="1"/>
        </xdr:cNvSpPr>
      </xdr:nvSpPr>
      <xdr:spPr bwMode="auto">
        <a:xfrm>
          <a:off x="1524000" y="72961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1524000</xdr:colOff>
      <xdr:row>38</xdr:row>
      <xdr:rowOff>47625</xdr:rowOff>
    </xdr:to>
    <xdr:sp macro="" textlink="">
      <xdr:nvSpPr>
        <xdr:cNvPr id="1478111" name="Text Box 41">
          <a:extLst>
            <a:ext uri="{FF2B5EF4-FFF2-40B4-BE49-F238E27FC236}">
              <a16:creationId xmlns="" xmlns:a16="http://schemas.microsoft.com/office/drawing/2014/main" id="{9DE795D8-6CA3-4F76-940E-EE36A97F6F2C}"/>
            </a:ext>
          </a:extLst>
        </xdr:cNvPr>
        <xdr:cNvSpPr txBox="1">
          <a:spLocks noChangeArrowheads="1"/>
        </xdr:cNvSpPr>
      </xdr:nvSpPr>
      <xdr:spPr bwMode="auto">
        <a:xfrm>
          <a:off x="1524000" y="72961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1524000</xdr:colOff>
      <xdr:row>38</xdr:row>
      <xdr:rowOff>47625</xdr:rowOff>
    </xdr:to>
    <xdr:sp macro="" textlink="">
      <xdr:nvSpPr>
        <xdr:cNvPr id="1478112" name="Text Box 43">
          <a:extLst>
            <a:ext uri="{FF2B5EF4-FFF2-40B4-BE49-F238E27FC236}">
              <a16:creationId xmlns="" xmlns:a16="http://schemas.microsoft.com/office/drawing/2014/main" id="{5E3A6472-54A7-44ED-8A1F-0B0F1DF06CFF}"/>
            </a:ext>
          </a:extLst>
        </xdr:cNvPr>
        <xdr:cNvSpPr txBox="1">
          <a:spLocks noChangeArrowheads="1"/>
        </xdr:cNvSpPr>
      </xdr:nvSpPr>
      <xdr:spPr bwMode="auto">
        <a:xfrm>
          <a:off x="1524000" y="72961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1524000</xdr:colOff>
      <xdr:row>38</xdr:row>
      <xdr:rowOff>47625</xdr:rowOff>
    </xdr:to>
    <xdr:sp macro="" textlink="">
      <xdr:nvSpPr>
        <xdr:cNvPr id="1478113" name="Text Box 1">
          <a:extLst>
            <a:ext uri="{FF2B5EF4-FFF2-40B4-BE49-F238E27FC236}">
              <a16:creationId xmlns="" xmlns:a16="http://schemas.microsoft.com/office/drawing/2014/main" id="{5A61BE59-A548-4139-99EF-D2E1B19AFF7C}"/>
            </a:ext>
          </a:extLst>
        </xdr:cNvPr>
        <xdr:cNvSpPr txBox="1">
          <a:spLocks noChangeArrowheads="1"/>
        </xdr:cNvSpPr>
      </xdr:nvSpPr>
      <xdr:spPr bwMode="auto">
        <a:xfrm>
          <a:off x="1524000" y="72961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1524000</xdr:colOff>
      <xdr:row>38</xdr:row>
      <xdr:rowOff>47625</xdr:rowOff>
    </xdr:to>
    <xdr:sp macro="" textlink="">
      <xdr:nvSpPr>
        <xdr:cNvPr id="1478114" name="Text Box 8">
          <a:extLst>
            <a:ext uri="{FF2B5EF4-FFF2-40B4-BE49-F238E27FC236}">
              <a16:creationId xmlns="" xmlns:a16="http://schemas.microsoft.com/office/drawing/2014/main" id="{48AFDF3B-7AE3-4832-B936-213BFC458939}"/>
            </a:ext>
          </a:extLst>
        </xdr:cNvPr>
        <xdr:cNvSpPr txBox="1">
          <a:spLocks noChangeArrowheads="1"/>
        </xdr:cNvSpPr>
      </xdr:nvSpPr>
      <xdr:spPr bwMode="auto">
        <a:xfrm>
          <a:off x="1524000" y="72961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1524000</xdr:colOff>
      <xdr:row>38</xdr:row>
      <xdr:rowOff>47625</xdr:rowOff>
    </xdr:to>
    <xdr:sp macro="" textlink="">
      <xdr:nvSpPr>
        <xdr:cNvPr id="1478115" name="Text Box 9">
          <a:extLst>
            <a:ext uri="{FF2B5EF4-FFF2-40B4-BE49-F238E27FC236}">
              <a16:creationId xmlns="" xmlns:a16="http://schemas.microsoft.com/office/drawing/2014/main" id="{FB886407-742A-471C-A8AA-56C9CF4A8B2C}"/>
            </a:ext>
          </a:extLst>
        </xdr:cNvPr>
        <xdr:cNvSpPr txBox="1">
          <a:spLocks noChangeArrowheads="1"/>
        </xdr:cNvSpPr>
      </xdr:nvSpPr>
      <xdr:spPr bwMode="auto">
        <a:xfrm>
          <a:off x="1524000" y="72961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1524000</xdr:colOff>
      <xdr:row>38</xdr:row>
      <xdr:rowOff>47625</xdr:rowOff>
    </xdr:to>
    <xdr:sp macro="" textlink="">
      <xdr:nvSpPr>
        <xdr:cNvPr id="1478116" name="Text Box 10">
          <a:extLst>
            <a:ext uri="{FF2B5EF4-FFF2-40B4-BE49-F238E27FC236}">
              <a16:creationId xmlns="" xmlns:a16="http://schemas.microsoft.com/office/drawing/2014/main" id="{6E6BDA9A-13A4-44FE-946E-D63940DC3B8D}"/>
            </a:ext>
          </a:extLst>
        </xdr:cNvPr>
        <xdr:cNvSpPr txBox="1">
          <a:spLocks noChangeArrowheads="1"/>
        </xdr:cNvSpPr>
      </xdr:nvSpPr>
      <xdr:spPr bwMode="auto">
        <a:xfrm>
          <a:off x="1524000" y="72961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1524000</xdr:colOff>
      <xdr:row>38</xdr:row>
      <xdr:rowOff>47625</xdr:rowOff>
    </xdr:to>
    <xdr:sp macro="" textlink="">
      <xdr:nvSpPr>
        <xdr:cNvPr id="1478117" name="Text Box 41">
          <a:extLst>
            <a:ext uri="{FF2B5EF4-FFF2-40B4-BE49-F238E27FC236}">
              <a16:creationId xmlns="" xmlns:a16="http://schemas.microsoft.com/office/drawing/2014/main" id="{A3FA3D23-91D1-4A97-9186-EC7C069E22D7}"/>
            </a:ext>
          </a:extLst>
        </xdr:cNvPr>
        <xdr:cNvSpPr txBox="1">
          <a:spLocks noChangeArrowheads="1"/>
        </xdr:cNvSpPr>
      </xdr:nvSpPr>
      <xdr:spPr bwMode="auto">
        <a:xfrm>
          <a:off x="1524000" y="72961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1524000</xdr:colOff>
      <xdr:row>38</xdr:row>
      <xdr:rowOff>47625</xdr:rowOff>
    </xdr:to>
    <xdr:sp macro="" textlink="">
      <xdr:nvSpPr>
        <xdr:cNvPr id="1478118" name="Text Box 43">
          <a:extLst>
            <a:ext uri="{FF2B5EF4-FFF2-40B4-BE49-F238E27FC236}">
              <a16:creationId xmlns="" xmlns:a16="http://schemas.microsoft.com/office/drawing/2014/main" id="{4A3E8252-53D0-4A6A-86AC-C75818D53050}"/>
            </a:ext>
          </a:extLst>
        </xdr:cNvPr>
        <xdr:cNvSpPr txBox="1">
          <a:spLocks noChangeArrowheads="1"/>
        </xdr:cNvSpPr>
      </xdr:nvSpPr>
      <xdr:spPr bwMode="auto">
        <a:xfrm>
          <a:off x="1524000" y="72961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1524000</xdr:colOff>
      <xdr:row>38</xdr:row>
      <xdr:rowOff>47625</xdr:rowOff>
    </xdr:to>
    <xdr:sp macro="" textlink="">
      <xdr:nvSpPr>
        <xdr:cNvPr id="1478119" name="Text Box 1">
          <a:extLst>
            <a:ext uri="{FF2B5EF4-FFF2-40B4-BE49-F238E27FC236}">
              <a16:creationId xmlns="" xmlns:a16="http://schemas.microsoft.com/office/drawing/2014/main" id="{7E9ED7F6-00D7-4BA4-9033-3DAEFEA4F77E}"/>
            </a:ext>
          </a:extLst>
        </xdr:cNvPr>
        <xdr:cNvSpPr txBox="1">
          <a:spLocks noChangeArrowheads="1"/>
        </xdr:cNvSpPr>
      </xdr:nvSpPr>
      <xdr:spPr bwMode="auto">
        <a:xfrm>
          <a:off x="1524000" y="72961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1524000</xdr:colOff>
      <xdr:row>38</xdr:row>
      <xdr:rowOff>47625</xdr:rowOff>
    </xdr:to>
    <xdr:sp macro="" textlink="">
      <xdr:nvSpPr>
        <xdr:cNvPr id="1478120" name="Text Box 8">
          <a:extLst>
            <a:ext uri="{FF2B5EF4-FFF2-40B4-BE49-F238E27FC236}">
              <a16:creationId xmlns="" xmlns:a16="http://schemas.microsoft.com/office/drawing/2014/main" id="{4DB954F1-EB91-457F-8B83-FEF3C2D499BE}"/>
            </a:ext>
          </a:extLst>
        </xdr:cNvPr>
        <xdr:cNvSpPr txBox="1">
          <a:spLocks noChangeArrowheads="1"/>
        </xdr:cNvSpPr>
      </xdr:nvSpPr>
      <xdr:spPr bwMode="auto">
        <a:xfrm>
          <a:off x="1524000" y="72961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1524000</xdr:colOff>
      <xdr:row>38</xdr:row>
      <xdr:rowOff>47625</xdr:rowOff>
    </xdr:to>
    <xdr:sp macro="" textlink="">
      <xdr:nvSpPr>
        <xdr:cNvPr id="1478121" name="Text Box 9">
          <a:extLst>
            <a:ext uri="{FF2B5EF4-FFF2-40B4-BE49-F238E27FC236}">
              <a16:creationId xmlns="" xmlns:a16="http://schemas.microsoft.com/office/drawing/2014/main" id="{884825D9-FC2F-407E-94E8-19166E89CAFE}"/>
            </a:ext>
          </a:extLst>
        </xdr:cNvPr>
        <xdr:cNvSpPr txBox="1">
          <a:spLocks noChangeArrowheads="1"/>
        </xdr:cNvSpPr>
      </xdr:nvSpPr>
      <xdr:spPr bwMode="auto">
        <a:xfrm>
          <a:off x="1524000" y="72961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1524000</xdr:colOff>
      <xdr:row>38</xdr:row>
      <xdr:rowOff>47625</xdr:rowOff>
    </xdr:to>
    <xdr:sp macro="" textlink="">
      <xdr:nvSpPr>
        <xdr:cNvPr id="1478122" name="Text Box 10">
          <a:extLst>
            <a:ext uri="{FF2B5EF4-FFF2-40B4-BE49-F238E27FC236}">
              <a16:creationId xmlns="" xmlns:a16="http://schemas.microsoft.com/office/drawing/2014/main" id="{FDEFD56F-8707-4707-A692-241E108F7740}"/>
            </a:ext>
          </a:extLst>
        </xdr:cNvPr>
        <xdr:cNvSpPr txBox="1">
          <a:spLocks noChangeArrowheads="1"/>
        </xdr:cNvSpPr>
      </xdr:nvSpPr>
      <xdr:spPr bwMode="auto">
        <a:xfrm>
          <a:off x="1524000" y="72961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1524000</xdr:colOff>
      <xdr:row>38</xdr:row>
      <xdr:rowOff>47625</xdr:rowOff>
    </xdr:to>
    <xdr:sp macro="" textlink="">
      <xdr:nvSpPr>
        <xdr:cNvPr id="1478123" name="Text Box 41">
          <a:extLst>
            <a:ext uri="{FF2B5EF4-FFF2-40B4-BE49-F238E27FC236}">
              <a16:creationId xmlns="" xmlns:a16="http://schemas.microsoft.com/office/drawing/2014/main" id="{D038474A-9773-4F4D-92F0-3AD9D3949116}"/>
            </a:ext>
          </a:extLst>
        </xdr:cNvPr>
        <xdr:cNvSpPr txBox="1">
          <a:spLocks noChangeArrowheads="1"/>
        </xdr:cNvSpPr>
      </xdr:nvSpPr>
      <xdr:spPr bwMode="auto">
        <a:xfrm>
          <a:off x="1524000" y="72961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1524000</xdr:colOff>
      <xdr:row>38</xdr:row>
      <xdr:rowOff>47625</xdr:rowOff>
    </xdr:to>
    <xdr:sp macro="" textlink="">
      <xdr:nvSpPr>
        <xdr:cNvPr id="1478124" name="Text Box 43">
          <a:extLst>
            <a:ext uri="{FF2B5EF4-FFF2-40B4-BE49-F238E27FC236}">
              <a16:creationId xmlns="" xmlns:a16="http://schemas.microsoft.com/office/drawing/2014/main" id="{109358C9-DDE4-4C39-B6A5-C47BE93ED0F0}"/>
            </a:ext>
          </a:extLst>
        </xdr:cNvPr>
        <xdr:cNvSpPr txBox="1">
          <a:spLocks noChangeArrowheads="1"/>
        </xdr:cNvSpPr>
      </xdr:nvSpPr>
      <xdr:spPr bwMode="auto">
        <a:xfrm>
          <a:off x="1524000" y="72961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1524000</xdr:colOff>
      <xdr:row>38</xdr:row>
      <xdr:rowOff>47625</xdr:rowOff>
    </xdr:to>
    <xdr:sp macro="" textlink="">
      <xdr:nvSpPr>
        <xdr:cNvPr id="1478125" name="Text Box 1">
          <a:extLst>
            <a:ext uri="{FF2B5EF4-FFF2-40B4-BE49-F238E27FC236}">
              <a16:creationId xmlns="" xmlns:a16="http://schemas.microsoft.com/office/drawing/2014/main" id="{5E13D406-A833-4076-B727-F543DA8B2789}"/>
            </a:ext>
          </a:extLst>
        </xdr:cNvPr>
        <xdr:cNvSpPr txBox="1">
          <a:spLocks noChangeArrowheads="1"/>
        </xdr:cNvSpPr>
      </xdr:nvSpPr>
      <xdr:spPr bwMode="auto">
        <a:xfrm>
          <a:off x="1524000" y="72961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1524000</xdr:colOff>
      <xdr:row>38</xdr:row>
      <xdr:rowOff>47625</xdr:rowOff>
    </xdr:to>
    <xdr:sp macro="" textlink="">
      <xdr:nvSpPr>
        <xdr:cNvPr id="1478126" name="Text Box 8">
          <a:extLst>
            <a:ext uri="{FF2B5EF4-FFF2-40B4-BE49-F238E27FC236}">
              <a16:creationId xmlns="" xmlns:a16="http://schemas.microsoft.com/office/drawing/2014/main" id="{16E97060-B430-424A-887B-288F733A1CCA}"/>
            </a:ext>
          </a:extLst>
        </xdr:cNvPr>
        <xdr:cNvSpPr txBox="1">
          <a:spLocks noChangeArrowheads="1"/>
        </xdr:cNvSpPr>
      </xdr:nvSpPr>
      <xdr:spPr bwMode="auto">
        <a:xfrm>
          <a:off x="1524000" y="72961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1524000</xdr:colOff>
      <xdr:row>38</xdr:row>
      <xdr:rowOff>47625</xdr:rowOff>
    </xdr:to>
    <xdr:sp macro="" textlink="">
      <xdr:nvSpPr>
        <xdr:cNvPr id="1478127" name="Text Box 9">
          <a:extLst>
            <a:ext uri="{FF2B5EF4-FFF2-40B4-BE49-F238E27FC236}">
              <a16:creationId xmlns="" xmlns:a16="http://schemas.microsoft.com/office/drawing/2014/main" id="{F86A101A-D41D-453D-9441-44F0B38366AC}"/>
            </a:ext>
          </a:extLst>
        </xdr:cNvPr>
        <xdr:cNvSpPr txBox="1">
          <a:spLocks noChangeArrowheads="1"/>
        </xdr:cNvSpPr>
      </xdr:nvSpPr>
      <xdr:spPr bwMode="auto">
        <a:xfrm>
          <a:off x="1524000" y="72961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1524000</xdr:colOff>
      <xdr:row>38</xdr:row>
      <xdr:rowOff>47625</xdr:rowOff>
    </xdr:to>
    <xdr:sp macro="" textlink="">
      <xdr:nvSpPr>
        <xdr:cNvPr id="1478128" name="Text Box 10">
          <a:extLst>
            <a:ext uri="{FF2B5EF4-FFF2-40B4-BE49-F238E27FC236}">
              <a16:creationId xmlns="" xmlns:a16="http://schemas.microsoft.com/office/drawing/2014/main" id="{5516EBAB-8C80-4D04-8A4F-7C97FC6425CF}"/>
            </a:ext>
          </a:extLst>
        </xdr:cNvPr>
        <xdr:cNvSpPr txBox="1">
          <a:spLocks noChangeArrowheads="1"/>
        </xdr:cNvSpPr>
      </xdr:nvSpPr>
      <xdr:spPr bwMode="auto">
        <a:xfrm>
          <a:off x="1524000" y="72961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1524000</xdr:colOff>
      <xdr:row>38</xdr:row>
      <xdr:rowOff>47625</xdr:rowOff>
    </xdr:to>
    <xdr:sp macro="" textlink="">
      <xdr:nvSpPr>
        <xdr:cNvPr id="1478129" name="Text Box 41">
          <a:extLst>
            <a:ext uri="{FF2B5EF4-FFF2-40B4-BE49-F238E27FC236}">
              <a16:creationId xmlns="" xmlns:a16="http://schemas.microsoft.com/office/drawing/2014/main" id="{1D512965-B315-44CA-A496-E9D72D0845AE}"/>
            </a:ext>
          </a:extLst>
        </xdr:cNvPr>
        <xdr:cNvSpPr txBox="1">
          <a:spLocks noChangeArrowheads="1"/>
        </xdr:cNvSpPr>
      </xdr:nvSpPr>
      <xdr:spPr bwMode="auto">
        <a:xfrm>
          <a:off x="1524000" y="72961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1524000</xdr:colOff>
      <xdr:row>38</xdr:row>
      <xdr:rowOff>47625</xdr:rowOff>
    </xdr:to>
    <xdr:sp macro="" textlink="">
      <xdr:nvSpPr>
        <xdr:cNvPr id="1478130" name="Text Box 43">
          <a:extLst>
            <a:ext uri="{FF2B5EF4-FFF2-40B4-BE49-F238E27FC236}">
              <a16:creationId xmlns="" xmlns:a16="http://schemas.microsoft.com/office/drawing/2014/main" id="{AC035F9D-5923-40DF-9104-91A94257EADC}"/>
            </a:ext>
          </a:extLst>
        </xdr:cNvPr>
        <xdr:cNvSpPr txBox="1">
          <a:spLocks noChangeArrowheads="1"/>
        </xdr:cNvSpPr>
      </xdr:nvSpPr>
      <xdr:spPr bwMode="auto">
        <a:xfrm>
          <a:off x="1524000" y="72961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1524000</xdr:colOff>
      <xdr:row>38</xdr:row>
      <xdr:rowOff>47625</xdr:rowOff>
    </xdr:to>
    <xdr:sp macro="" textlink="">
      <xdr:nvSpPr>
        <xdr:cNvPr id="1478131" name="Text Box 1">
          <a:extLst>
            <a:ext uri="{FF2B5EF4-FFF2-40B4-BE49-F238E27FC236}">
              <a16:creationId xmlns="" xmlns:a16="http://schemas.microsoft.com/office/drawing/2014/main" id="{DB30502B-C737-47A3-BC51-8D4DD512E66D}"/>
            </a:ext>
          </a:extLst>
        </xdr:cNvPr>
        <xdr:cNvSpPr txBox="1">
          <a:spLocks noChangeArrowheads="1"/>
        </xdr:cNvSpPr>
      </xdr:nvSpPr>
      <xdr:spPr bwMode="auto">
        <a:xfrm>
          <a:off x="1524000" y="72961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1524000</xdr:colOff>
      <xdr:row>38</xdr:row>
      <xdr:rowOff>47625</xdr:rowOff>
    </xdr:to>
    <xdr:sp macro="" textlink="">
      <xdr:nvSpPr>
        <xdr:cNvPr id="1478132" name="Text Box 8">
          <a:extLst>
            <a:ext uri="{FF2B5EF4-FFF2-40B4-BE49-F238E27FC236}">
              <a16:creationId xmlns="" xmlns:a16="http://schemas.microsoft.com/office/drawing/2014/main" id="{5D2D0ED4-0C8A-49C5-9F7D-FF36F7E735C1}"/>
            </a:ext>
          </a:extLst>
        </xdr:cNvPr>
        <xdr:cNvSpPr txBox="1">
          <a:spLocks noChangeArrowheads="1"/>
        </xdr:cNvSpPr>
      </xdr:nvSpPr>
      <xdr:spPr bwMode="auto">
        <a:xfrm>
          <a:off x="1524000" y="72961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1524000</xdr:colOff>
      <xdr:row>38</xdr:row>
      <xdr:rowOff>47625</xdr:rowOff>
    </xdr:to>
    <xdr:sp macro="" textlink="">
      <xdr:nvSpPr>
        <xdr:cNvPr id="1478133" name="Text Box 9">
          <a:extLst>
            <a:ext uri="{FF2B5EF4-FFF2-40B4-BE49-F238E27FC236}">
              <a16:creationId xmlns="" xmlns:a16="http://schemas.microsoft.com/office/drawing/2014/main" id="{D6F36CD9-C739-44C6-BF58-4FF1FF7B0713}"/>
            </a:ext>
          </a:extLst>
        </xdr:cNvPr>
        <xdr:cNvSpPr txBox="1">
          <a:spLocks noChangeArrowheads="1"/>
        </xdr:cNvSpPr>
      </xdr:nvSpPr>
      <xdr:spPr bwMode="auto">
        <a:xfrm>
          <a:off x="1524000" y="72961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1524000</xdr:colOff>
      <xdr:row>38</xdr:row>
      <xdr:rowOff>47625</xdr:rowOff>
    </xdr:to>
    <xdr:sp macro="" textlink="">
      <xdr:nvSpPr>
        <xdr:cNvPr id="1478134" name="Text Box 10">
          <a:extLst>
            <a:ext uri="{FF2B5EF4-FFF2-40B4-BE49-F238E27FC236}">
              <a16:creationId xmlns="" xmlns:a16="http://schemas.microsoft.com/office/drawing/2014/main" id="{FF4BA7C5-B6CB-4B40-BD23-89D847194D68}"/>
            </a:ext>
          </a:extLst>
        </xdr:cNvPr>
        <xdr:cNvSpPr txBox="1">
          <a:spLocks noChangeArrowheads="1"/>
        </xdr:cNvSpPr>
      </xdr:nvSpPr>
      <xdr:spPr bwMode="auto">
        <a:xfrm>
          <a:off x="1524000" y="72961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1524000</xdr:colOff>
      <xdr:row>38</xdr:row>
      <xdr:rowOff>47625</xdr:rowOff>
    </xdr:to>
    <xdr:sp macro="" textlink="">
      <xdr:nvSpPr>
        <xdr:cNvPr id="1478135" name="Text Box 41">
          <a:extLst>
            <a:ext uri="{FF2B5EF4-FFF2-40B4-BE49-F238E27FC236}">
              <a16:creationId xmlns="" xmlns:a16="http://schemas.microsoft.com/office/drawing/2014/main" id="{234CD386-D39F-4F66-87A9-8125B19F60BE}"/>
            </a:ext>
          </a:extLst>
        </xdr:cNvPr>
        <xdr:cNvSpPr txBox="1">
          <a:spLocks noChangeArrowheads="1"/>
        </xdr:cNvSpPr>
      </xdr:nvSpPr>
      <xdr:spPr bwMode="auto">
        <a:xfrm>
          <a:off x="1524000" y="72961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1524000</xdr:colOff>
      <xdr:row>38</xdr:row>
      <xdr:rowOff>47625</xdr:rowOff>
    </xdr:to>
    <xdr:sp macro="" textlink="">
      <xdr:nvSpPr>
        <xdr:cNvPr id="1478136" name="Text Box 43">
          <a:extLst>
            <a:ext uri="{FF2B5EF4-FFF2-40B4-BE49-F238E27FC236}">
              <a16:creationId xmlns="" xmlns:a16="http://schemas.microsoft.com/office/drawing/2014/main" id="{A24169D1-F35D-4DDB-A5A4-D0BDCB7E1FE8}"/>
            </a:ext>
          </a:extLst>
        </xdr:cNvPr>
        <xdr:cNvSpPr txBox="1">
          <a:spLocks noChangeArrowheads="1"/>
        </xdr:cNvSpPr>
      </xdr:nvSpPr>
      <xdr:spPr bwMode="auto">
        <a:xfrm>
          <a:off x="1524000" y="72961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1524000</xdr:colOff>
      <xdr:row>38</xdr:row>
      <xdr:rowOff>47625</xdr:rowOff>
    </xdr:to>
    <xdr:sp macro="" textlink="">
      <xdr:nvSpPr>
        <xdr:cNvPr id="1478137" name="Text Box 1">
          <a:extLst>
            <a:ext uri="{FF2B5EF4-FFF2-40B4-BE49-F238E27FC236}">
              <a16:creationId xmlns="" xmlns:a16="http://schemas.microsoft.com/office/drawing/2014/main" id="{1CFD1932-90A0-4F7A-ADB7-B0C9275246DB}"/>
            </a:ext>
          </a:extLst>
        </xdr:cNvPr>
        <xdr:cNvSpPr txBox="1">
          <a:spLocks noChangeArrowheads="1"/>
        </xdr:cNvSpPr>
      </xdr:nvSpPr>
      <xdr:spPr bwMode="auto">
        <a:xfrm>
          <a:off x="1524000" y="72961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1524000</xdr:colOff>
      <xdr:row>38</xdr:row>
      <xdr:rowOff>47625</xdr:rowOff>
    </xdr:to>
    <xdr:sp macro="" textlink="">
      <xdr:nvSpPr>
        <xdr:cNvPr id="1478138" name="Text Box 8">
          <a:extLst>
            <a:ext uri="{FF2B5EF4-FFF2-40B4-BE49-F238E27FC236}">
              <a16:creationId xmlns="" xmlns:a16="http://schemas.microsoft.com/office/drawing/2014/main" id="{5CE8DD46-06D5-41BE-8937-2BF2ADE4F4BD}"/>
            </a:ext>
          </a:extLst>
        </xdr:cNvPr>
        <xdr:cNvSpPr txBox="1">
          <a:spLocks noChangeArrowheads="1"/>
        </xdr:cNvSpPr>
      </xdr:nvSpPr>
      <xdr:spPr bwMode="auto">
        <a:xfrm>
          <a:off x="1524000" y="72961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1524000</xdr:colOff>
      <xdr:row>38</xdr:row>
      <xdr:rowOff>47625</xdr:rowOff>
    </xdr:to>
    <xdr:sp macro="" textlink="">
      <xdr:nvSpPr>
        <xdr:cNvPr id="1478139" name="Text Box 9">
          <a:extLst>
            <a:ext uri="{FF2B5EF4-FFF2-40B4-BE49-F238E27FC236}">
              <a16:creationId xmlns="" xmlns:a16="http://schemas.microsoft.com/office/drawing/2014/main" id="{B8AB6A40-5498-4F3C-9EB4-428A86BA2315}"/>
            </a:ext>
          </a:extLst>
        </xdr:cNvPr>
        <xdr:cNvSpPr txBox="1">
          <a:spLocks noChangeArrowheads="1"/>
        </xdr:cNvSpPr>
      </xdr:nvSpPr>
      <xdr:spPr bwMode="auto">
        <a:xfrm>
          <a:off x="1524000" y="72961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1524000</xdr:colOff>
      <xdr:row>38</xdr:row>
      <xdr:rowOff>47625</xdr:rowOff>
    </xdr:to>
    <xdr:sp macro="" textlink="">
      <xdr:nvSpPr>
        <xdr:cNvPr id="1478140" name="Text Box 10">
          <a:extLst>
            <a:ext uri="{FF2B5EF4-FFF2-40B4-BE49-F238E27FC236}">
              <a16:creationId xmlns="" xmlns:a16="http://schemas.microsoft.com/office/drawing/2014/main" id="{3779260B-4D1A-4C88-AEA4-009ACDB8E63E}"/>
            </a:ext>
          </a:extLst>
        </xdr:cNvPr>
        <xdr:cNvSpPr txBox="1">
          <a:spLocks noChangeArrowheads="1"/>
        </xdr:cNvSpPr>
      </xdr:nvSpPr>
      <xdr:spPr bwMode="auto">
        <a:xfrm>
          <a:off x="1524000" y="72961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1524000</xdr:colOff>
      <xdr:row>38</xdr:row>
      <xdr:rowOff>47625</xdr:rowOff>
    </xdr:to>
    <xdr:sp macro="" textlink="">
      <xdr:nvSpPr>
        <xdr:cNvPr id="1478141" name="Text Box 41">
          <a:extLst>
            <a:ext uri="{FF2B5EF4-FFF2-40B4-BE49-F238E27FC236}">
              <a16:creationId xmlns="" xmlns:a16="http://schemas.microsoft.com/office/drawing/2014/main" id="{26AD0BD7-BEA2-46DA-80DA-98F2B8A6AA92}"/>
            </a:ext>
          </a:extLst>
        </xdr:cNvPr>
        <xdr:cNvSpPr txBox="1">
          <a:spLocks noChangeArrowheads="1"/>
        </xdr:cNvSpPr>
      </xdr:nvSpPr>
      <xdr:spPr bwMode="auto">
        <a:xfrm>
          <a:off x="1524000" y="72961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1524000</xdr:colOff>
      <xdr:row>38</xdr:row>
      <xdr:rowOff>47625</xdr:rowOff>
    </xdr:to>
    <xdr:sp macro="" textlink="">
      <xdr:nvSpPr>
        <xdr:cNvPr id="1478142" name="Text Box 43">
          <a:extLst>
            <a:ext uri="{FF2B5EF4-FFF2-40B4-BE49-F238E27FC236}">
              <a16:creationId xmlns="" xmlns:a16="http://schemas.microsoft.com/office/drawing/2014/main" id="{3C20BD68-B6D1-4A86-9F11-71FC2A35F1A7}"/>
            </a:ext>
          </a:extLst>
        </xdr:cNvPr>
        <xdr:cNvSpPr txBox="1">
          <a:spLocks noChangeArrowheads="1"/>
        </xdr:cNvSpPr>
      </xdr:nvSpPr>
      <xdr:spPr bwMode="auto">
        <a:xfrm>
          <a:off x="1524000" y="72961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1524000</xdr:colOff>
      <xdr:row>38</xdr:row>
      <xdr:rowOff>47625</xdr:rowOff>
    </xdr:to>
    <xdr:sp macro="" textlink="">
      <xdr:nvSpPr>
        <xdr:cNvPr id="1478143" name="Text Box 1">
          <a:extLst>
            <a:ext uri="{FF2B5EF4-FFF2-40B4-BE49-F238E27FC236}">
              <a16:creationId xmlns="" xmlns:a16="http://schemas.microsoft.com/office/drawing/2014/main" id="{41E08317-93A0-4547-9B58-EED84AFCABF0}"/>
            </a:ext>
          </a:extLst>
        </xdr:cNvPr>
        <xdr:cNvSpPr txBox="1">
          <a:spLocks noChangeArrowheads="1"/>
        </xdr:cNvSpPr>
      </xdr:nvSpPr>
      <xdr:spPr bwMode="auto">
        <a:xfrm>
          <a:off x="1524000" y="72961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1524000</xdr:colOff>
      <xdr:row>38</xdr:row>
      <xdr:rowOff>47625</xdr:rowOff>
    </xdr:to>
    <xdr:sp macro="" textlink="">
      <xdr:nvSpPr>
        <xdr:cNvPr id="1478144" name="Text Box 8">
          <a:extLst>
            <a:ext uri="{FF2B5EF4-FFF2-40B4-BE49-F238E27FC236}">
              <a16:creationId xmlns="" xmlns:a16="http://schemas.microsoft.com/office/drawing/2014/main" id="{96614AE3-74CA-4646-9701-839DB1C77631}"/>
            </a:ext>
          </a:extLst>
        </xdr:cNvPr>
        <xdr:cNvSpPr txBox="1">
          <a:spLocks noChangeArrowheads="1"/>
        </xdr:cNvSpPr>
      </xdr:nvSpPr>
      <xdr:spPr bwMode="auto">
        <a:xfrm>
          <a:off x="1524000" y="72961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1524000</xdr:colOff>
      <xdr:row>38</xdr:row>
      <xdr:rowOff>47625</xdr:rowOff>
    </xdr:to>
    <xdr:sp macro="" textlink="">
      <xdr:nvSpPr>
        <xdr:cNvPr id="1478145" name="Text Box 9">
          <a:extLst>
            <a:ext uri="{FF2B5EF4-FFF2-40B4-BE49-F238E27FC236}">
              <a16:creationId xmlns="" xmlns:a16="http://schemas.microsoft.com/office/drawing/2014/main" id="{60969BA5-0465-4BA9-9D9C-17726D34E696}"/>
            </a:ext>
          </a:extLst>
        </xdr:cNvPr>
        <xdr:cNvSpPr txBox="1">
          <a:spLocks noChangeArrowheads="1"/>
        </xdr:cNvSpPr>
      </xdr:nvSpPr>
      <xdr:spPr bwMode="auto">
        <a:xfrm>
          <a:off x="1524000" y="72961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1524000</xdr:colOff>
      <xdr:row>38</xdr:row>
      <xdr:rowOff>47625</xdr:rowOff>
    </xdr:to>
    <xdr:sp macro="" textlink="">
      <xdr:nvSpPr>
        <xdr:cNvPr id="1478146" name="Text Box 10">
          <a:extLst>
            <a:ext uri="{FF2B5EF4-FFF2-40B4-BE49-F238E27FC236}">
              <a16:creationId xmlns="" xmlns:a16="http://schemas.microsoft.com/office/drawing/2014/main" id="{863AEC23-842D-4625-9736-BBA754CB3CB2}"/>
            </a:ext>
          </a:extLst>
        </xdr:cNvPr>
        <xdr:cNvSpPr txBox="1">
          <a:spLocks noChangeArrowheads="1"/>
        </xdr:cNvSpPr>
      </xdr:nvSpPr>
      <xdr:spPr bwMode="auto">
        <a:xfrm>
          <a:off x="1524000" y="72961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1524000</xdr:colOff>
      <xdr:row>38</xdr:row>
      <xdr:rowOff>47625</xdr:rowOff>
    </xdr:to>
    <xdr:sp macro="" textlink="">
      <xdr:nvSpPr>
        <xdr:cNvPr id="1478147" name="Text Box 41">
          <a:extLst>
            <a:ext uri="{FF2B5EF4-FFF2-40B4-BE49-F238E27FC236}">
              <a16:creationId xmlns="" xmlns:a16="http://schemas.microsoft.com/office/drawing/2014/main" id="{2E98EEB0-6DC8-4BEE-B96E-A69CC4C3EA17}"/>
            </a:ext>
          </a:extLst>
        </xdr:cNvPr>
        <xdr:cNvSpPr txBox="1">
          <a:spLocks noChangeArrowheads="1"/>
        </xdr:cNvSpPr>
      </xdr:nvSpPr>
      <xdr:spPr bwMode="auto">
        <a:xfrm>
          <a:off x="1524000" y="72961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1524000</xdr:colOff>
      <xdr:row>38</xdr:row>
      <xdr:rowOff>47625</xdr:rowOff>
    </xdr:to>
    <xdr:sp macro="" textlink="">
      <xdr:nvSpPr>
        <xdr:cNvPr id="1478148" name="Text Box 43">
          <a:extLst>
            <a:ext uri="{FF2B5EF4-FFF2-40B4-BE49-F238E27FC236}">
              <a16:creationId xmlns="" xmlns:a16="http://schemas.microsoft.com/office/drawing/2014/main" id="{AA64F052-3201-4858-86F5-C384340E8542}"/>
            </a:ext>
          </a:extLst>
        </xdr:cNvPr>
        <xdr:cNvSpPr txBox="1">
          <a:spLocks noChangeArrowheads="1"/>
        </xdr:cNvSpPr>
      </xdr:nvSpPr>
      <xdr:spPr bwMode="auto">
        <a:xfrm>
          <a:off x="1524000" y="72961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1524000</xdr:colOff>
      <xdr:row>38</xdr:row>
      <xdr:rowOff>47625</xdr:rowOff>
    </xdr:to>
    <xdr:sp macro="" textlink="">
      <xdr:nvSpPr>
        <xdr:cNvPr id="1478149" name="Text Box 1">
          <a:extLst>
            <a:ext uri="{FF2B5EF4-FFF2-40B4-BE49-F238E27FC236}">
              <a16:creationId xmlns="" xmlns:a16="http://schemas.microsoft.com/office/drawing/2014/main" id="{72D2C883-8FC0-48EF-A2E4-07296359E261}"/>
            </a:ext>
          </a:extLst>
        </xdr:cNvPr>
        <xdr:cNvSpPr txBox="1">
          <a:spLocks noChangeArrowheads="1"/>
        </xdr:cNvSpPr>
      </xdr:nvSpPr>
      <xdr:spPr bwMode="auto">
        <a:xfrm>
          <a:off x="1524000" y="72961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1524000</xdr:colOff>
      <xdr:row>38</xdr:row>
      <xdr:rowOff>47625</xdr:rowOff>
    </xdr:to>
    <xdr:sp macro="" textlink="">
      <xdr:nvSpPr>
        <xdr:cNvPr id="1478150" name="Text Box 8">
          <a:extLst>
            <a:ext uri="{FF2B5EF4-FFF2-40B4-BE49-F238E27FC236}">
              <a16:creationId xmlns="" xmlns:a16="http://schemas.microsoft.com/office/drawing/2014/main" id="{A6EB813F-CAB4-4BFD-8CDA-98F0B4FB0CAE}"/>
            </a:ext>
          </a:extLst>
        </xdr:cNvPr>
        <xdr:cNvSpPr txBox="1">
          <a:spLocks noChangeArrowheads="1"/>
        </xdr:cNvSpPr>
      </xdr:nvSpPr>
      <xdr:spPr bwMode="auto">
        <a:xfrm>
          <a:off x="1524000" y="72961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1524000</xdr:colOff>
      <xdr:row>38</xdr:row>
      <xdr:rowOff>47625</xdr:rowOff>
    </xdr:to>
    <xdr:sp macro="" textlink="">
      <xdr:nvSpPr>
        <xdr:cNvPr id="1478151" name="Text Box 9">
          <a:extLst>
            <a:ext uri="{FF2B5EF4-FFF2-40B4-BE49-F238E27FC236}">
              <a16:creationId xmlns="" xmlns:a16="http://schemas.microsoft.com/office/drawing/2014/main" id="{07D408BA-B55A-4E8A-94B4-D4D40888B1DD}"/>
            </a:ext>
          </a:extLst>
        </xdr:cNvPr>
        <xdr:cNvSpPr txBox="1">
          <a:spLocks noChangeArrowheads="1"/>
        </xdr:cNvSpPr>
      </xdr:nvSpPr>
      <xdr:spPr bwMode="auto">
        <a:xfrm>
          <a:off x="1524000" y="72961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1524000</xdr:colOff>
      <xdr:row>38</xdr:row>
      <xdr:rowOff>47625</xdr:rowOff>
    </xdr:to>
    <xdr:sp macro="" textlink="">
      <xdr:nvSpPr>
        <xdr:cNvPr id="1478152" name="Text Box 10">
          <a:extLst>
            <a:ext uri="{FF2B5EF4-FFF2-40B4-BE49-F238E27FC236}">
              <a16:creationId xmlns="" xmlns:a16="http://schemas.microsoft.com/office/drawing/2014/main" id="{F3DA3EAD-281D-4409-BDCC-5839CC3E0B05}"/>
            </a:ext>
          </a:extLst>
        </xdr:cNvPr>
        <xdr:cNvSpPr txBox="1">
          <a:spLocks noChangeArrowheads="1"/>
        </xdr:cNvSpPr>
      </xdr:nvSpPr>
      <xdr:spPr bwMode="auto">
        <a:xfrm>
          <a:off x="1524000" y="72961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1524000</xdr:colOff>
      <xdr:row>38</xdr:row>
      <xdr:rowOff>47625</xdr:rowOff>
    </xdr:to>
    <xdr:sp macro="" textlink="">
      <xdr:nvSpPr>
        <xdr:cNvPr id="1478153" name="Text Box 41">
          <a:extLst>
            <a:ext uri="{FF2B5EF4-FFF2-40B4-BE49-F238E27FC236}">
              <a16:creationId xmlns="" xmlns:a16="http://schemas.microsoft.com/office/drawing/2014/main" id="{D14A2605-D161-45C4-A2F0-5BEC446A962B}"/>
            </a:ext>
          </a:extLst>
        </xdr:cNvPr>
        <xdr:cNvSpPr txBox="1">
          <a:spLocks noChangeArrowheads="1"/>
        </xdr:cNvSpPr>
      </xdr:nvSpPr>
      <xdr:spPr bwMode="auto">
        <a:xfrm>
          <a:off x="1524000" y="72961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1524000</xdr:colOff>
      <xdr:row>38</xdr:row>
      <xdr:rowOff>47625</xdr:rowOff>
    </xdr:to>
    <xdr:sp macro="" textlink="">
      <xdr:nvSpPr>
        <xdr:cNvPr id="1478154" name="Text Box 43">
          <a:extLst>
            <a:ext uri="{FF2B5EF4-FFF2-40B4-BE49-F238E27FC236}">
              <a16:creationId xmlns="" xmlns:a16="http://schemas.microsoft.com/office/drawing/2014/main" id="{53742CFB-6A4B-4DF3-9BBB-B372A3031628}"/>
            </a:ext>
          </a:extLst>
        </xdr:cNvPr>
        <xdr:cNvSpPr txBox="1">
          <a:spLocks noChangeArrowheads="1"/>
        </xdr:cNvSpPr>
      </xdr:nvSpPr>
      <xdr:spPr bwMode="auto">
        <a:xfrm>
          <a:off x="1524000" y="72961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1524000</xdr:colOff>
      <xdr:row>38</xdr:row>
      <xdr:rowOff>47625</xdr:rowOff>
    </xdr:to>
    <xdr:sp macro="" textlink="">
      <xdr:nvSpPr>
        <xdr:cNvPr id="1478155" name="Text Box 1">
          <a:extLst>
            <a:ext uri="{FF2B5EF4-FFF2-40B4-BE49-F238E27FC236}">
              <a16:creationId xmlns="" xmlns:a16="http://schemas.microsoft.com/office/drawing/2014/main" id="{CF1DD922-ED0D-4CB6-867E-D4F4731DEA33}"/>
            </a:ext>
          </a:extLst>
        </xdr:cNvPr>
        <xdr:cNvSpPr txBox="1">
          <a:spLocks noChangeArrowheads="1"/>
        </xdr:cNvSpPr>
      </xdr:nvSpPr>
      <xdr:spPr bwMode="auto">
        <a:xfrm>
          <a:off x="1524000" y="72961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1524000</xdr:colOff>
      <xdr:row>38</xdr:row>
      <xdr:rowOff>47625</xdr:rowOff>
    </xdr:to>
    <xdr:sp macro="" textlink="">
      <xdr:nvSpPr>
        <xdr:cNvPr id="1478156" name="Text Box 8">
          <a:extLst>
            <a:ext uri="{FF2B5EF4-FFF2-40B4-BE49-F238E27FC236}">
              <a16:creationId xmlns="" xmlns:a16="http://schemas.microsoft.com/office/drawing/2014/main" id="{B97600EF-B331-42F6-B79B-613BF75F4CFE}"/>
            </a:ext>
          </a:extLst>
        </xdr:cNvPr>
        <xdr:cNvSpPr txBox="1">
          <a:spLocks noChangeArrowheads="1"/>
        </xdr:cNvSpPr>
      </xdr:nvSpPr>
      <xdr:spPr bwMode="auto">
        <a:xfrm>
          <a:off x="1524000" y="72961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1524000</xdr:colOff>
      <xdr:row>38</xdr:row>
      <xdr:rowOff>47625</xdr:rowOff>
    </xdr:to>
    <xdr:sp macro="" textlink="">
      <xdr:nvSpPr>
        <xdr:cNvPr id="1478157" name="Text Box 9">
          <a:extLst>
            <a:ext uri="{FF2B5EF4-FFF2-40B4-BE49-F238E27FC236}">
              <a16:creationId xmlns="" xmlns:a16="http://schemas.microsoft.com/office/drawing/2014/main" id="{1C5EAA89-6E7E-4481-A7C4-2E113DBDB7DB}"/>
            </a:ext>
          </a:extLst>
        </xdr:cNvPr>
        <xdr:cNvSpPr txBox="1">
          <a:spLocks noChangeArrowheads="1"/>
        </xdr:cNvSpPr>
      </xdr:nvSpPr>
      <xdr:spPr bwMode="auto">
        <a:xfrm>
          <a:off x="1524000" y="72961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1524000</xdr:colOff>
      <xdr:row>38</xdr:row>
      <xdr:rowOff>47625</xdr:rowOff>
    </xdr:to>
    <xdr:sp macro="" textlink="">
      <xdr:nvSpPr>
        <xdr:cNvPr id="1478158" name="Text Box 10">
          <a:extLst>
            <a:ext uri="{FF2B5EF4-FFF2-40B4-BE49-F238E27FC236}">
              <a16:creationId xmlns="" xmlns:a16="http://schemas.microsoft.com/office/drawing/2014/main" id="{F56CE32B-7370-4732-B3AC-291AFCF97929}"/>
            </a:ext>
          </a:extLst>
        </xdr:cNvPr>
        <xdr:cNvSpPr txBox="1">
          <a:spLocks noChangeArrowheads="1"/>
        </xdr:cNvSpPr>
      </xdr:nvSpPr>
      <xdr:spPr bwMode="auto">
        <a:xfrm>
          <a:off x="1524000" y="72961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1524000</xdr:colOff>
      <xdr:row>38</xdr:row>
      <xdr:rowOff>47625</xdr:rowOff>
    </xdr:to>
    <xdr:sp macro="" textlink="">
      <xdr:nvSpPr>
        <xdr:cNvPr id="1478159" name="Text Box 41">
          <a:extLst>
            <a:ext uri="{FF2B5EF4-FFF2-40B4-BE49-F238E27FC236}">
              <a16:creationId xmlns="" xmlns:a16="http://schemas.microsoft.com/office/drawing/2014/main" id="{959DEFA6-F4FA-43E1-9B75-1587F6E941C5}"/>
            </a:ext>
          </a:extLst>
        </xdr:cNvPr>
        <xdr:cNvSpPr txBox="1">
          <a:spLocks noChangeArrowheads="1"/>
        </xdr:cNvSpPr>
      </xdr:nvSpPr>
      <xdr:spPr bwMode="auto">
        <a:xfrm>
          <a:off x="1524000" y="72961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1524000</xdr:colOff>
      <xdr:row>38</xdr:row>
      <xdr:rowOff>47625</xdr:rowOff>
    </xdr:to>
    <xdr:sp macro="" textlink="">
      <xdr:nvSpPr>
        <xdr:cNvPr id="1478160" name="Text Box 43">
          <a:extLst>
            <a:ext uri="{FF2B5EF4-FFF2-40B4-BE49-F238E27FC236}">
              <a16:creationId xmlns="" xmlns:a16="http://schemas.microsoft.com/office/drawing/2014/main" id="{169025BD-3ACD-4CA4-A7C5-DACCD165E751}"/>
            </a:ext>
          </a:extLst>
        </xdr:cNvPr>
        <xdr:cNvSpPr txBox="1">
          <a:spLocks noChangeArrowheads="1"/>
        </xdr:cNvSpPr>
      </xdr:nvSpPr>
      <xdr:spPr bwMode="auto">
        <a:xfrm>
          <a:off x="1524000" y="72961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1524000</xdr:colOff>
      <xdr:row>38</xdr:row>
      <xdr:rowOff>47625</xdr:rowOff>
    </xdr:to>
    <xdr:sp macro="" textlink="">
      <xdr:nvSpPr>
        <xdr:cNvPr id="1478161" name="Text Box 1">
          <a:extLst>
            <a:ext uri="{FF2B5EF4-FFF2-40B4-BE49-F238E27FC236}">
              <a16:creationId xmlns="" xmlns:a16="http://schemas.microsoft.com/office/drawing/2014/main" id="{D7D2769A-906B-4379-99EA-C91F2B879F1F}"/>
            </a:ext>
          </a:extLst>
        </xdr:cNvPr>
        <xdr:cNvSpPr txBox="1">
          <a:spLocks noChangeArrowheads="1"/>
        </xdr:cNvSpPr>
      </xdr:nvSpPr>
      <xdr:spPr bwMode="auto">
        <a:xfrm>
          <a:off x="1524000" y="72961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1524000</xdr:colOff>
      <xdr:row>38</xdr:row>
      <xdr:rowOff>47625</xdr:rowOff>
    </xdr:to>
    <xdr:sp macro="" textlink="">
      <xdr:nvSpPr>
        <xdr:cNvPr id="1478162" name="Text Box 8">
          <a:extLst>
            <a:ext uri="{FF2B5EF4-FFF2-40B4-BE49-F238E27FC236}">
              <a16:creationId xmlns="" xmlns:a16="http://schemas.microsoft.com/office/drawing/2014/main" id="{2D7B5473-A4DC-4D8D-94FA-A84E0620350A}"/>
            </a:ext>
          </a:extLst>
        </xdr:cNvPr>
        <xdr:cNvSpPr txBox="1">
          <a:spLocks noChangeArrowheads="1"/>
        </xdr:cNvSpPr>
      </xdr:nvSpPr>
      <xdr:spPr bwMode="auto">
        <a:xfrm>
          <a:off x="1524000" y="72961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1524000</xdr:colOff>
      <xdr:row>38</xdr:row>
      <xdr:rowOff>47625</xdr:rowOff>
    </xdr:to>
    <xdr:sp macro="" textlink="">
      <xdr:nvSpPr>
        <xdr:cNvPr id="1478163" name="Text Box 9">
          <a:extLst>
            <a:ext uri="{FF2B5EF4-FFF2-40B4-BE49-F238E27FC236}">
              <a16:creationId xmlns="" xmlns:a16="http://schemas.microsoft.com/office/drawing/2014/main" id="{8F88A6A3-1492-46FA-A105-282DADFCC352}"/>
            </a:ext>
          </a:extLst>
        </xdr:cNvPr>
        <xdr:cNvSpPr txBox="1">
          <a:spLocks noChangeArrowheads="1"/>
        </xdr:cNvSpPr>
      </xdr:nvSpPr>
      <xdr:spPr bwMode="auto">
        <a:xfrm>
          <a:off x="1524000" y="72961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1524000</xdr:colOff>
      <xdr:row>38</xdr:row>
      <xdr:rowOff>47625</xdr:rowOff>
    </xdr:to>
    <xdr:sp macro="" textlink="">
      <xdr:nvSpPr>
        <xdr:cNvPr id="1478164" name="Text Box 10">
          <a:extLst>
            <a:ext uri="{FF2B5EF4-FFF2-40B4-BE49-F238E27FC236}">
              <a16:creationId xmlns="" xmlns:a16="http://schemas.microsoft.com/office/drawing/2014/main" id="{EDAAC604-BCF3-42D9-A51C-36C78D768BE3}"/>
            </a:ext>
          </a:extLst>
        </xdr:cNvPr>
        <xdr:cNvSpPr txBox="1">
          <a:spLocks noChangeArrowheads="1"/>
        </xdr:cNvSpPr>
      </xdr:nvSpPr>
      <xdr:spPr bwMode="auto">
        <a:xfrm>
          <a:off x="1524000" y="72961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1524000</xdr:colOff>
      <xdr:row>38</xdr:row>
      <xdr:rowOff>47625</xdr:rowOff>
    </xdr:to>
    <xdr:sp macro="" textlink="">
      <xdr:nvSpPr>
        <xdr:cNvPr id="1478165" name="Text Box 41">
          <a:extLst>
            <a:ext uri="{FF2B5EF4-FFF2-40B4-BE49-F238E27FC236}">
              <a16:creationId xmlns="" xmlns:a16="http://schemas.microsoft.com/office/drawing/2014/main" id="{C5FBF378-DC33-42E5-BAFD-9289018118D1}"/>
            </a:ext>
          </a:extLst>
        </xdr:cNvPr>
        <xdr:cNvSpPr txBox="1">
          <a:spLocks noChangeArrowheads="1"/>
        </xdr:cNvSpPr>
      </xdr:nvSpPr>
      <xdr:spPr bwMode="auto">
        <a:xfrm>
          <a:off x="1524000" y="72961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1524000</xdr:colOff>
      <xdr:row>38</xdr:row>
      <xdr:rowOff>47625</xdr:rowOff>
    </xdr:to>
    <xdr:sp macro="" textlink="">
      <xdr:nvSpPr>
        <xdr:cNvPr id="1478166" name="Text Box 43">
          <a:extLst>
            <a:ext uri="{FF2B5EF4-FFF2-40B4-BE49-F238E27FC236}">
              <a16:creationId xmlns="" xmlns:a16="http://schemas.microsoft.com/office/drawing/2014/main" id="{BA3772CE-EC43-45CC-8E26-858EF373CC1B}"/>
            </a:ext>
          </a:extLst>
        </xdr:cNvPr>
        <xdr:cNvSpPr txBox="1">
          <a:spLocks noChangeArrowheads="1"/>
        </xdr:cNvSpPr>
      </xdr:nvSpPr>
      <xdr:spPr bwMode="auto">
        <a:xfrm>
          <a:off x="1524000" y="72961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1524000</xdr:colOff>
      <xdr:row>38</xdr:row>
      <xdr:rowOff>47625</xdr:rowOff>
    </xdr:to>
    <xdr:sp macro="" textlink="">
      <xdr:nvSpPr>
        <xdr:cNvPr id="1478167" name="Text Box 1">
          <a:extLst>
            <a:ext uri="{FF2B5EF4-FFF2-40B4-BE49-F238E27FC236}">
              <a16:creationId xmlns="" xmlns:a16="http://schemas.microsoft.com/office/drawing/2014/main" id="{E918D19E-55E7-4D76-B9D1-231A1250FA1C}"/>
            </a:ext>
          </a:extLst>
        </xdr:cNvPr>
        <xdr:cNvSpPr txBox="1">
          <a:spLocks noChangeArrowheads="1"/>
        </xdr:cNvSpPr>
      </xdr:nvSpPr>
      <xdr:spPr bwMode="auto">
        <a:xfrm>
          <a:off x="1524000" y="72961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1524000</xdr:colOff>
      <xdr:row>38</xdr:row>
      <xdr:rowOff>47625</xdr:rowOff>
    </xdr:to>
    <xdr:sp macro="" textlink="">
      <xdr:nvSpPr>
        <xdr:cNvPr id="1478168" name="Text Box 8">
          <a:extLst>
            <a:ext uri="{FF2B5EF4-FFF2-40B4-BE49-F238E27FC236}">
              <a16:creationId xmlns="" xmlns:a16="http://schemas.microsoft.com/office/drawing/2014/main" id="{BA7FE67E-998E-4E24-A13D-93AE36F5BE3C}"/>
            </a:ext>
          </a:extLst>
        </xdr:cNvPr>
        <xdr:cNvSpPr txBox="1">
          <a:spLocks noChangeArrowheads="1"/>
        </xdr:cNvSpPr>
      </xdr:nvSpPr>
      <xdr:spPr bwMode="auto">
        <a:xfrm>
          <a:off x="1524000" y="72961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1524000</xdr:colOff>
      <xdr:row>38</xdr:row>
      <xdr:rowOff>47625</xdr:rowOff>
    </xdr:to>
    <xdr:sp macro="" textlink="">
      <xdr:nvSpPr>
        <xdr:cNvPr id="1478169" name="Text Box 9">
          <a:extLst>
            <a:ext uri="{FF2B5EF4-FFF2-40B4-BE49-F238E27FC236}">
              <a16:creationId xmlns="" xmlns:a16="http://schemas.microsoft.com/office/drawing/2014/main" id="{256DE0B5-ECAC-41D9-9CC7-4E6358D7DC88}"/>
            </a:ext>
          </a:extLst>
        </xdr:cNvPr>
        <xdr:cNvSpPr txBox="1">
          <a:spLocks noChangeArrowheads="1"/>
        </xdr:cNvSpPr>
      </xdr:nvSpPr>
      <xdr:spPr bwMode="auto">
        <a:xfrm>
          <a:off x="1524000" y="72961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1524000</xdr:colOff>
      <xdr:row>38</xdr:row>
      <xdr:rowOff>47625</xdr:rowOff>
    </xdr:to>
    <xdr:sp macro="" textlink="">
      <xdr:nvSpPr>
        <xdr:cNvPr id="1478170" name="Text Box 10">
          <a:extLst>
            <a:ext uri="{FF2B5EF4-FFF2-40B4-BE49-F238E27FC236}">
              <a16:creationId xmlns="" xmlns:a16="http://schemas.microsoft.com/office/drawing/2014/main" id="{D8656CAE-D63E-405D-A205-7652C0B2F873}"/>
            </a:ext>
          </a:extLst>
        </xdr:cNvPr>
        <xdr:cNvSpPr txBox="1">
          <a:spLocks noChangeArrowheads="1"/>
        </xdr:cNvSpPr>
      </xdr:nvSpPr>
      <xdr:spPr bwMode="auto">
        <a:xfrm>
          <a:off x="1524000" y="72961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1524000</xdr:colOff>
      <xdr:row>38</xdr:row>
      <xdr:rowOff>47625</xdr:rowOff>
    </xdr:to>
    <xdr:sp macro="" textlink="">
      <xdr:nvSpPr>
        <xdr:cNvPr id="1478171" name="Text Box 41">
          <a:extLst>
            <a:ext uri="{FF2B5EF4-FFF2-40B4-BE49-F238E27FC236}">
              <a16:creationId xmlns="" xmlns:a16="http://schemas.microsoft.com/office/drawing/2014/main" id="{7933B4DF-0055-4013-8836-25D753072FB9}"/>
            </a:ext>
          </a:extLst>
        </xdr:cNvPr>
        <xdr:cNvSpPr txBox="1">
          <a:spLocks noChangeArrowheads="1"/>
        </xdr:cNvSpPr>
      </xdr:nvSpPr>
      <xdr:spPr bwMode="auto">
        <a:xfrm>
          <a:off x="1524000" y="72961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1524000</xdr:colOff>
      <xdr:row>38</xdr:row>
      <xdr:rowOff>47625</xdr:rowOff>
    </xdr:to>
    <xdr:sp macro="" textlink="">
      <xdr:nvSpPr>
        <xdr:cNvPr id="1478172" name="Text Box 43">
          <a:extLst>
            <a:ext uri="{FF2B5EF4-FFF2-40B4-BE49-F238E27FC236}">
              <a16:creationId xmlns="" xmlns:a16="http://schemas.microsoft.com/office/drawing/2014/main" id="{537C049B-DC7F-4082-B502-8A16866F40D0}"/>
            </a:ext>
          </a:extLst>
        </xdr:cNvPr>
        <xdr:cNvSpPr txBox="1">
          <a:spLocks noChangeArrowheads="1"/>
        </xdr:cNvSpPr>
      </xdr:nvSpPr>
      <xdr:spPr bwMode="auto">
        <a:xfrm>
          <a:off x="1524000" y="72961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1524000</xdr:colOff>
      <xdr:row>38</xdr:row>
      <xdr:rowOff>47625</xdr:rowOff>
    </xdr:to>
    <xdr:sp macro="" textlink="">
      <xdr:nvSpPr>
        <xdr:cNvPr id="1478173" name="Text Box 1">
          <a:extLst>
            <a:ext uri="{FF2B5EF4-FFF2-40B4-BE49-F238E27FC236}">
              <a16:creationId xmlns="" xmlns:a16="http://schemas.microsoft.com/office/drawing/2014/main" id="{44777FC5-A45B-4C98-92A0-B127C4F1979A}"/>
            </a:ext>
          </a:extLst>
        </xdr:cNvPr>
        <xdr:cNvSpPr txBox="1">
          <a:spLocks noChangeArrowheads="1"/>
        </xdr:cNvSpPr>
      </xdr:nvSpPr>
      <xdr:spPr bwMode="auto">
        <a:xfrm>
          <a:off x="1524000" y="72961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1524000</xdr:colOff>
      <xdr:row>38</xdr:row>
      <xdr:rowOff>47625</xdr:rowOff>
    </xdr:to>
    <xdr:sp macro="" textlink="">
      <xdr:nvSpPr>
        <xdr:cNvPr id="1478174" name="Text Box 8">
          <a:extLst>
            <a:ext uri="{FF2B5EF4-FFF2-40B4-BE49-F238E27FC236}">
              <a16:creationId xmlns="" xmlns:a16="http://schemas.microsoft.com/office/drawing/2014/main" id="{0874E9E0-1943-4F3E-A30C-1886388CCFDF}"/>
            </a:ext>
          </a:extLst>
        </xdr:cNvPr>
        <xdr:cNvSpPr txBox="1">
          <a:spLocks noChangeArrowheads="1"/>
        </xdr:cNvSpPr>
      </xdr:nvSpPr>
      <xdr:spPr bwMode="auto">
        <a:xfrm>
          <a:off x="1524000" y="72961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1524000</xdr:colOff>
      <xdr:row>38</xdr:row>
      <xdr:rowOff>47625</xdr:rowOff>
    </xdr:to>
    <xdr:sp macro="" textlink="">
      <xdr:nvSpPr>
        <xdr:cNvPr id="1478175" name="Text Box 9">
          <a:extLst>
            <a:ext uri="{FF2B5EF4-FFF2-40B4-BE49-F238E27FC236}">
              <a16:creationId xmlns="" xmlns:a16="http://schemas.microsoft.com/office/drawing/2014/main" id="{A1A5AD6D-E2D0-49CE-8B2B-613CD481138F}"/>
            </a:ext>
          </a:extLst>
        </xdr:cNvPr>
        <xdr:cNvSpPr txBox="1">
          <a:spLocks noChangeArrowheads="1"/>
        </xdr:cNvSpPr>
      </xdr:nvSpPr>
      <xdr:spPr bwMode="auto">
        <a:xfrm>
          <a:off x="1524000" y="72961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1524000</xdr:colOff>
      <xdr:row>38</xdr:row>
      <xdr:rowOff>47625</xdr:rowOff>
    </xdr:to>
    <xdr:sp macro="" textlink="">
      <xdr:nvSpPr>
        <xdr:cNvPr id="1478176" name="Text Box 10">
          <a:extLst>
            <a:ext uri="{FF2B5EF4-FFF2-40B4-BE49-F238E27FC236}">
              <a16:creationId xmlns="" xmlns:a16="http://schemas.microsoft.com/office/drawing/2014/main" id="{A099E8F7-A482-4381-A2DE-335F8EFC2FB6}"/>
            </a:ext>
          </a:extLst>
        </xdr:cNvPr>
        <xdr:cNvSpPr txBox="1">
          <a:spLocks noChangeArrowheads="1"/>
        </xdr:cNvSpPr>
      </xdr:nvSpPr>
      <xdr:spPr bwMode="auto">
        <a:xfrm>
          <a:off x="1524000" y="72961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1524000</xdr:colOff>
      <xdr:row>38</xdr:row>
      <xdr:rowOff>47625</xdr:rowOff>
    </xdr:to>
    <xdr:sp macro="" textlink="">
      <xdr:nvSpPr>
        <xdr:cNvPr id="1478177" name="Text Box 41">
          <a:extLst>
            <a:ext uri="{FF2B5EF4-FFF2-40B4-BE49-F238E27FC236}">
              <a16:creationId xmlns="" xmlns:a16="http://schemas.microsoft.com/office/drawing/2014/main" id="{FAB1F945-074F-4749-B638-3D87D0949FD7}"/>
            </a:ext>
          </a:extLst>
        </xdr:cNvPr>
        <xdr:cNvSpPr txBox="1">
          <a:spLocks noChangeArrowheads="1"/>
        </xdr:cNvSpPr>
      </xdr:nvSpPr>
      <xdr:spPr bwMode="auto">
        <a:xfrm>
          <a:off x="1524000" y="72961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1524000</xdr:colOff>
      <xdr:row>38</xdr:row>
      <xdr:rowOff>47625</xdr:rowOff>
    </xdr:to>
    <xdr:sp macro="" textlink="">
      <xdr:nvSpPr>
        <xdr:cNvPr id="1478178" name="Text Box 43">
          <a:extLst>
            <a:ext uri="{FF2B5EF4-FFF2-40B4-BE49-F238E27FC236}">
              <a16:creationId xmlns="" xmlns:a16="http://schemas.microsoft.com/office/drawing/2014/main" id="{A5F92215-0A0B-4786-9058-518ADF90A0C0}"/>
            </a:ext>
          </a:extLst>
        </xdr:cNvPr>
        <xdr:cNvSpPr txBox="1">
          <a:spLocks noChangeArrowheads="1"/>
        </xdr:cNvSpPr>
      </xdr:nvSpPr>
      <xdr:spPr bwMode="auto">
        <a:xfrm>
          <a:off x="1524000" y="72961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1524000</xdr:colOff>
      <xdr:row>38</xdr:row>
      <xdr:rowOff>47625</xdr:rowOff>
    </xdr:to>
    <xdr:sp macro="" textlink="">
      <xdr:nvSpPr>
        <xdr:cNvPr id="1478179" name="Text Box 1">
          <a:extLst>
            <a:ext uri="{FF2B5EF4-FFF2-40B4-BE49-F238E27FC236}">
              <a16:creationId xmlns="" xmlns:a16="http://schemas.microsoft.com/office/drawing/2014/main" id="{A6D48F48-B0A2-4192-AF00-1D4FB64EEA9B}"/>
            </a:ext>
          </a:extLst>
        </xdr:cNvPr>
        <xdr:cNvSpPr txBox="1">
          <a:spLocks noChangeArrowheads="1"/>
        </xdr:cNvSpPr>
      </xdr:nvSpPr>
      <xdr:spPr bwMode="auto">
        <a:xfrm>
          <a:off x="1524000" y="72961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1524000</xdr:colOff>
      <xdr:row>38</xdr:row>
      <xdr:rowOff>47625</xdr:rowOff>
    </xdr:to>
    <xdr:sp macro="" textlink="">
      <xdr:nvSpPr>
        <xdr:cNvPr id="1478180" name="Text Box 8">
          <a:extLst>
            <a:ext uri="{FF2B5EF4-FFF2-40B4-BE49-F238E27FC236}">
              <a16:creationId xmlns="" xmlns:a16="http://schemas.microsoft.com/office/drawing/2014/main" id="{D73E2BDF-51C8-4781-B03B-D7B0C64B438A}"/>
            </a:ext>
          </a:extLst>
        </xdr:cNvPr>
        <xdr:cNvSpPr txBox="1">
          <a:spLocks noChangeArrowheads="1"/>
        </xdr:cNvSpPr>
      </xdr:nvSpPr>
      <xdr:spPr bwMode="auto">
        <a:xfrm>
          <a:off x="1524000" y="72961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1524000</xdr:colOff>
      <xdr:row>38</xdr:row>
      <xdr:rowOff>47625</xdr:rowOff>
    </xdr:to>
    <xdr:sp macro="" textlink="">
      <xdr:nvSpPr>
        <xdr:cNvPr id="1478181" name="Text Box 9">
          <a:extLst>
            <a:ext uri="{FF2B5EF4-FFF2-40B4-BE49-F238E27FC236}">
              <a16:creationId xmlns="" xmlns:a16="http://schemas.microsoft.com/office/drawing/2014/main" id="{6C45E89F-5AC5-4EFA-A6DA-AD3E76BF8A2B}"/>
            </a:ext>
          </a:extLst>
        </xdr:cNvPr>
        <xdr:cNvSpPr txBox="1">
          <a:spLocks noChangeArrowheads="1"/>
        </xdr:cNvSpPr>
      </xdr:nvSpPr>
      <xdr:spPr bwMode="auto">
        <a:xfrm>
          <a:off x="1524000" y="72961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1524000</xdr:colOff>
      <xdr:row>38</xdr:row>
      <xdr:rowOff>47625</xdr:rowOff>
    </xdr:to>
    <xdr:sp macro="" textlink="">
      <xdr:nvSpPr>
        <xdr:cNvPr id="1478182" name="Text Box 10">
          <a:extLst>
            <a:ext uri="{FF2B5EF4-FFF2-40B4-BE49-F238E27FC236}">
              <a16:creationId xmlns="" xmlns:a16="http://schemas.microsoft.com/office/drawing/2014/main" id="{AD579114-AD4C-4BD4-85F6-59E3EB306072}"/>
            </a:ext>
          </a:extLst>
        </xdr:cNvPr>
        <xdr:cNvSpPr txBox="1">
          <a:spLocks noChangeArrowheads="1"/>
        </xdr:cNvSpPr>
      </xdr:nvSpPr>
      <xdr:spPr bwMode="auto">
        <a:xfrm>
          <a:off x="1524000" y="72961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1524000</xdr:colOff>
      <xdr:row>38</xdr:row>
      <xdr:rowOff>47625</xdr:rowOff>
    </xdr:to>
    <xdr:sp macro="" textlink="">
      <xdr:nvSpPr>
        <xdr:cNvPr id="1478183" name="Text Box 41">
          <a:extLst>
            <a:ext uri="{FF2B5EF4-FFF2-40B4-BE49-F238E27FC236}">
              <a16:creationId xmlns="" xmlns:a16="http://schemas.microsoft.com/office/drawing/2014/main" id="{53C1AFB5-83E5-4859-AF8F-D8C465D5BD6C}"/>
            </a:ext>
          </a:extLst>
        </xdr:cNvPr>
        <xdr:cNvSpPr txBox="1">
          <a:spLocks noChangeArrowheads="1"/>
        </xdr:cNvSpPr>
      </xdr:nvSpPr>
      <xdr:spPr bwMode="auto">
        <a:xfrm>
          <a:off x="1524000" y="72961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1524000</xdr:colOff>
      <xdr:row>38</xdr:row>
      <xdr:rowOff>47625</xdr:rowOff>
    </xdr:to>
    <xdr:sp macro="" textlink="">
      <xdr:nvSpPr>
        <xdr:cNvPr id="1478184" name="Text Box 43">
          <a:extLst>
            <a:ext uri="{FF2B5EF4-FFF2-40B4-BE49-F238E27FC236}">
              <a16:creationId xmlns="" xmlns:a16="http://schemas.microsoft.com/office/drawing/2014/main" id="{FF641BA7-5954-4304-94E2-943E23AB2974}"/>
            </a:ext>
          </a:extLst>
        </xdr:cNvPr>
        <xdr:cNvSpPr txBox="1">
          <a:spLocks noChangeArrowheads="1"/>
        </xdr:cNvSpPr>
      </xdr:nvSpPr>
      <xdr:spPr bwMode="auto">
        <a:xfrm>
          <a:off x="1524000" y="72961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1524000</xdr:colOff>
      <xdr:row>38</xdr:row>
      <xdr:rowOff>47625</xdr:rowOff>
    </xdr:to>
    <xdr:sp macro="" textlink="">
      <xdr:nvSpPr>
        <xdr:cNvPr id="1478185" name="Text Box 1">
          <a:extLst>
            <a:ext uri="{FF2B5EF4-FFF2-40B4-BE49-F238E27FC236}">
              <a16:creationId xmlns="" xmlns:a16="http://schemas.microsoft.com/office/drawing/2014/main" id="{49BB61DC-FBE0-4FC3-AC2C-A0E318A02465}"/>
            </a:ext>
          </a:extLst>
        </xdr:cNvPr>
        <xdr:cNvSpPr txBox="1">
          <a:spLocks noChangeArrowheads="1"/>
        </xdr:cNvSpPr>
      </xdr:nvSpPr>
      <xdr:spPr bwMode="auto">
        <a:xfrm>
          <a:off x="1524000" y="72961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1524000</xdr:colOff>
      <xdr:row>38</xdr:row>
      <xdr:rowOff>47625</xdr:rowOff>
    </xdr:to>
    <xdr:sp macro="" textlink="">
      <xdr:nvSpPr>
        <xdr:cNvPr id="1478186" name="Text Box 8">
          <a:extLst>
            <a:ext uri="{FF2B5EF4-FFF2-40B4-BE49-F238E27FC236}">
              <a16:creationId xmlns="" xmlns:a16="http://schemas.microsoft.com/office/drawing/2014/main" id="{40DBD317-82A3-45ED-B8A9-D05AE7D17978}"/>
            </a:ext>
          </a:extLst>
        </xdr:cNvPr>
        <xdr:cNvSpPr txBox="1">
          <a:spLocks noChangeArrowheads="1"/>
        </xdr:cNvSpPr>
      </xdr:nvSpPr>
      <xdr:spPr bwMode="auto">
        <a:xfrm>
          <a:off x="1524000" y="72961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1524000</xdr:colOff>
      <xdr:row>38</xdr:row>
      <xdr:rowOff>47625</xdr:rowOff>
    </xdr:to>
    <xdr:sp macro="" textlink="">
      <xdr:nvSpPr>
        <xdr:cNvPr id="1478187" name="Text Box 9">
          <a:extLst>
            <a:ext uri="{FF2B5EF4-FFF2-40B4-BE49-F238E27FC236}">
              <a16:creationId xmlns="" xmlns:a16="http://schemas.microsoft.com/office/drawing/2014/main" id="{53C5F75C-03E7-4832-9170-99E4CF09D003}"/>
            </a:ext>
          </a:extLst>
        </xdr:cNvPr>
        <xdr:cNvSpPr txBox="1">
          <a:spLocks noChangeArrowheads="1"/>
        </xdr:cNvSpPr>
      </xdr:nvSpPr>
      <xdr:spPr bwMode="auto">
        <a:xfrm>
          <a:off x="1524000" y="72961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1524000</xdr:colOff>
      <xdr:row>38</xdr:row>
      <xdr:rowOff>47625</xdr:rowOff>
    </xdr:to>
    <xdr:sp macro="" textlink="">
      <xdr:nvSpPr>
        <xdr:cNvPr id="1478188" name="Text Box 10">
          <a:extLst>
            <a:ext uri="{FF2B5EF4-FFF2-40B4-BE49-F238E27FC236}">
              <a16:creationId xmlns="" xmlns:a16="http://schemas.microsoft.com/office/drawing/2014/main" id="{B080B6C6-A973-4CB0-BBBB-52B5F563F02E}"/>
            </a:ext>
          </a:extLst>
        </xdr:cNvPr>
        <xdr:cNvSpPr txBox="1">
          <a:spLocks noChangeArrowheads="1"/>
        </xdr:cNvSpPr>
      </xdr:nvSpPr>
      <xdr:spPr bwMode="auto">
        <a:xfrm>
          <a:off x="1524000" y="72961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1524000</xdr:colOff>
      <xdr:row>38</xdr:row>
      <xdr:rowOff>47625</xdr:rowOff>
    </xdr:to>
    <xdr:sp macro="" textlink="">
      <xdr:nvSpPr>
        <xdr:cNvPr id="1478189" name="Text Box 41">
          <a:extLst>
            <a:ext uri="{FF2B5EF4-FFF2-40B4-BE49-F238E27FC236}">
              <a16:creationId xmlns="" xmlns:a16="http://schemas.microsoft.com/office/drawing/2014/main" id="{442CCA55-7146-449A-8247-BB4797867A94}"/>
            </a:ext>
          </a:extLst>
        </xdr:cNvPr>
        <xdr:cNvSpPr txBox="1">
          <a:spLocks noChangeArrowheads="1"/>
        </xdr:cNvSpPr>
      </xdr:nvSpPr>
      <xdr:spPr bwMode="auto">
        <a:xfrm>
          <a:off x="1524000" y="72961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1524000</xdr:colOff>
      <xdr:row>38</xdr:row>
      <xdr:rowOff>47625</xdr:rowOff>
    </xdr:to>
    <xdr:sp macro="" textlink="">
      <xdr:nvSpPr>
        <xdr:cNvPr id="1478190" name="Text Box 43">
          <a:extLst>
            <a:ext uri="{FF2B5EF4-FFF2-40B4-BE49-F238E27FC236}">
              <a16:creationId xmlns="" xmlns:a16="http://schemas.microsoft.com/office/drawing/2014/main" id="{D63C5FB0-05A8-434C-8E07-D2DE2900E2FF}"/>
            </a:ext>
          </a:extLst>
        </xdr:cNvPr>
        <xdr:cNvSpPr txBox="1">
          <a:spLocks noChangeArrowheads="1"/>
        </xdr:cNvSpPr>
      </xdr:nvSpPr>
      <xdr:spPr bwMode="auto">
        <a:xfrm>
          <a:off x="1524000" y="72961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1524000</xdr:colOff>
      <xdr:row>38</xdr:row>
      <xdr:rowOff>47625</xdr:rowOff>
    </xdr:to>
    <xdr:sp macro="" textlink="">
      <xdr:nvSpPr>
        <xdr:cNvPr id="1478191" name="Text Box 1">
          <a:extLst>
            <a:ext uri="{FF2B5EF4-FFF2-40B4-BE49-F238E27FC236}">
              <a16:creationId xmlns="" xmlns:a16="http://schemas.microsoft.com/office/drawing/2014/main" id="{0EDC34F7-1685-4118-9816-433DF563CDD4}"/>
            </a:ext>
          </a:extLst>
        </xdr:cNvPr>
        <xdr:cNvSpPr txBox="1">
          <a:spLocks noChangeArrowheads="1"/>
        </xdr:cNvSpPr>
      </xdr:nvSpPr>
      <xdr:spPr bwMode="auto">
        <a:xfrm>
          <a:off x="1524000" y="72961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1524000</xdr:colOff>
      <xdr:row>38</xdr:row>
      <xdr:rowOff>47625</xdr:rowOff>
    </xdr:to>
    <xdr:sp macro="" textlink="">
      <xdr:nvSpPr>
        <xdr:cNvPr id="1478192" name="Text Box 8">
          <a:extLst>
            <a:ext uri="{FF2B5EF4-FFF2-40B4-BE49-F238E27FC236}">
              <a16:creationId xmlns="" xmlns:a16="http://schemas.microsoft.com/office/drawing/2014/main" id="{F7860899-045D-44EC-990D-B654C320950A}"/>
            </a:ext>
          </a:extLst>
        </xdr:cNvPr>
        <xdr:cNvSpPr txBox="1">
          <a:spLocks noChangeArrowheads="1"/>
        </xdr:cNvSpPr>
      </xdr:nvSpPr>
      <xdr:spPr bwMode="auto">
        <a:xfrm>
          <a:off x="1524000" y="72961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1524000</xdr:colOff>
      <xdr:row>38</xdr:row>
      <xdr:rowOff>47625</xdr:rowOff>
    </xdr:to>
    <xdr:sp macro="" textlink="">
      <xdr:nvSpPr>
        <xdr:cNvPr id="1478193" name="Text Box 9">
          <a:extLst>
            <a:ext uri="{FF2B5EF4-FFF2-40B4-BE49-F238E27FC236}">
              <a16:creationId xmlns="" xmlns:a16="http://schemas.microsoft.com/office/drawing/2014/main" id="{28BEC267-4CDE-4278-ADD4-728165689BF1}"/>
            </a:ext>
          </a:extLst>
        </xdr:cNvPr>
        <xdr:cNvSpPr txBox="1">
          <a:spLocks noChangeArrowheads="1"/>
        </xdr:cNvSpPr>
      </xdr:nvSpPr>
      <xdr:spPr bwMode="auto">
        <a:xfrm>
          <a:off x="1524000" y="72961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1524000</xdr:colOff>
      <xdr:row>38</xdr:row>
      <xdr:rowOff>47625</xdr:rowOff>
    </xdr:to>
    <xdr:sp macro="" textlink="">
      <xdr:nvSpPr>
        <xdr:cNvPr id="1478194" name="Text Box 10">
          <a:extLst>
            <a:ext uri="{FF2B5EF4-FFF2-40B4-BE49-F238E27FC236}">
              <a16:creationId xmlns="" xmlns:a16="http://schemas.microsoft.com/office/drawing/2014/main" id="{86EAAC99-BB6D-41C0-B024-355825A79D3A}"/>
            </a:ext>
          </a:extLst>
        </xdr:cNvPr>
        <xdr:cNvSpPr txBox="1">
          <a:spLocks noChangeArrowheads="1"/>
        </xdr:cNvSpPr>
      </xdr:nvSpPr>
      <xdr:spPr bwMode="auto">
        <a:xfrm>
          <a:off x="1524000" y="72961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1524000</xdr:colOff>
      <xdr:row>38</xdr:row>
      <xdr:rowOff>47625</xdr:rowOff>
    </xdr:to>
    <xdr:sp macro="" textlink="">
      <xdr:nvSpPr>
        <xdr:cNvPr id="1478195" name="Text Box 41">
          <a:extLst>
            <a:ext uri="{FF2B5EF4-FFF2-40B4-BE49-F238E27FC236}">
              <a16:creationId xmlns="" xmlns:a16="http://schemas.microsoft.com/office/drawing/2014/main" id="{DBB110CD-BDE6-4D8A-9D1C-8F19F8E475ED}"/>
            </a:ext>
          </a:extLst>
        </xdr:cNvPr>
        <xdr:cNvSpPr txBox="1">
          <a:spLocks noChangeArrowheads="1"/>
        </xdr:cNvSpPr>
      </xdr:nvSpPr>
      <xdr:spPr bwMode="auto">
        <a:xfrm>
          <a:off x="1524000" y="72961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1524000</xdr:colOff>
      <xdr:row>38</xdr:row>
      <xdr:rowOff>47625</xdr:rowOff>
    </xdr:to>
    <xdr:sp macro="" textlink="">
      <xdr:nvSpPr>
        <xdr:cNvPr id="1478196" name="Text Box 43">
          <a:extLst>
            <a:ext uri="{FF2B5EF4-FFF2-40B4-BE49-F238E27FC236}">
              <a16:creationId xmlns="" xmlns:a16="http://schemas.microsoft.com/office/drawing/2014/main" id="{DC72D8E3-8B67-45AA-AB0A-5C86278109DB}"/>
            </a:ext>
          </a:extLst>
        </xdr:cNvPr>
        <xdr:cNvSpPr txBox="1">
          <a:spLocks noChangeArrowheads="1"/>
        </xdr:cNvSpPr>
      </xdr:nvSpPr>
      <xdr:spPr bwMode="auto">
        <a:xfrm>
          <a:off x="1524000" y="72961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1524000</xdr:colOff>
      <xdr:row>38</xdr:row>
      <xdr:rowOff>47625</xdr:rowOff>
    </xdr:to>
    <xdr:sp macro="" textlink="">
      <xdr:nvSpPr>
        <xdr:cNvPr id="1478197" name="Text Box 1">
          <a:extLst>
            <a:ext uri="{FF2B5EF4-FFF2-40B4-BE49-F238E27FC236}">
              <a16:creationId xmlns="" xmlns:a16="http://schemas.microsoft.com/office/drawing/2014/main" id="{352235AD-E5A0-4CCD-B440-2DFBAA91BD95}"/>
            </a:ext>
          </a:extLst>
        </xdr:cNvPr>
        <xdr:cNvSpPr txBox="1">
          <a:spLocks noChangeArrowheads="1"/>
        </xdr:cNvSpPr>
      </xdr:nvSpPr>
      <xdr:spPr bwMode="auto">
        <a:xfrm>
          <a:off x="1524000" y="72961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1524000</xdr:colOff>
      <xdr:row>38</xdr:row>
      <xdr:rowOff>47625</xdr:rowOff>
    </xdr:to>
    <xdr:sp macro="" textlink="">
      <xdr:nvSpPr>
        <xdr:cNvPr id="1478198" name="Text Box 8">
          <a:extLst>
            <a:ext uri="{FF2B5EF4-FFF2-40B4-BE49-F238E27FC236}">
              <a16:creationId xmlns="" xmlns:a16="http://schemas.microsoft.com/office/drawing/2014/main" id="{78C6405A-08A4-40E3-AE1A-AF44CA384854}"/>
            </a:ext>
          </a:extLst>
        </xdr:cNvPr>
        <xdr:cNvSpPr txBox="1">
          <a:spLocks noChangeArrowheads="1"/>
        </xdr:cNvSpPr>
      </xdr:nvSpPr>
      <xdr:spPr bwMode="auto">
        <a:xfrm>
          <a:off x="1524000" y="72961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1524000</xdr:colOff>
      <xdr:row>38</xdr:row>
      <xdr:rowOff>47625</xdr:rowOff>
    </xdr:to>
    <xdr:sp macro="" textlink="">
      <xdr:nvSpPr>
        <xdr:cNvPr id="1478199" name="Text Box 9">
          <a:extLst>
            <a:ext uri="{FF2B5EF4-FFF2-40B4-BE49-F238E27FC236}">
              <a16:creationId xmlns="" xmlns:a16="http://schemas.microsoft.com/office/drawing/2014/main" id="{AA50E669-21EA-4D9B-B0E8-FCD69DC8C720}"/>
            </a:ext>
          </a:extLst>
        </xdr:cNvPr>
        <xdr:cNvSpPr txBox="1">
          <a:spLocks noChangeArrowheads="1"/>
        </xdr:cNvSpPr>
      </xdr:nvSpPr>
      <xdr:spPr bwMode="auto">
        <a:xfrm>
          <a:off x="1524000" y="72961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1524000</xdr:colOff>
      <xdr:row>38</xdr:row>
      <xdr:rowOff>47625</xdr:rowOff>
    </xdr:to>
    <xdr:sp macro="" textlink="">
      <xdr:nvSpPr>
        <xdr:cNvPr id="1478200" name="Text Box 10">
          <a:extLst>
            <a:ext uri="{FF2B5EF4-FFF2-40B4-BE49-F238E27FC236}">
              <a16:creationId xmlns="" xmlns:a16="http://schemas.microsoft.com/office/drawing/2014/main" id="{4E143897-A745-4FC7-9373-D94E5006DAB9}"/>
            </a:ext>
          </a:extLst>
        </xdr:cNvPr>
        <xdr:cNvSpPr txBox="1">
          <a:spLocks noChangeArrowheads="1"/>
        </xdr:cNvSpPr>
      </xdr:nvSpPr>
      <xdr:spPr bwMode="auto">
        <a:xfrm>
          <a:off x="1524000" y="72961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1524000</xdr:colOff>
      <xdr:row>38</xdr:row>
      <xdr:rowOff>47625</xdr:rowOff>
    </xdr:to>
    <xdr:sp macro="" textlink="">
      <xdr:nvSpPr>
        <xdr:cNvPr id="1478201" name="Text Box 41">
          <a:extLst>
            <a:ext uri="{FF2B5EF4-FFF2-40B4-BE49-F238E27FC236}">
              <a16:creationId xmlns="" xmlns:a16="http://schemas.microsoft.com/office/drawing/2014/main" id="{32FA2F55-84C8-40E9-ABCD-E7EBC7E8612B}"/>
            </a:ext>
          </a:extLst>
        </xdr:cNvPr>
        <xdr:cNvSpPr txBox="1">
          <a:spLocks noChangeArrowheads="1"/>
        </xdr:cNvSpPr>
      </xdr:nvSpPr>
      <xdr:spPr bwMode="auto">
        <a:xfrm>
          <a:off x="1524000" y="72961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1524000</xdr:colOff>
      <xdr:row>38</xdr:row>
      <xdr:rowOff>47625</xdr:rowOff>
    </xdr:to>
    <xdr:sp macro="" textlink="">
      <xdr:nvSpPr>
        <xdr:cNvPr id="1478202" name="Text Box 43">
          <a:extLst>
            <a:ext uri="{FF2B5EF4-FFF2-40B4-BE49-F238E27FC236}">
              <a16:creationId xmlns="" xmlns:a16="http://schemas.microsoft.com/office/drawing/2014/main" id="{A085576A-327A-4DBD-B4B8-563E6500DCF3}"/>
            </a:ext>
          </a:extLst>
        </xdr:cNvPr>
        <xdr:cNvSpPr txBox="1">
          <a:spLocks noChangeArrowheads="1"/>
        </xdr:cNvSpPr>
      </xdr:nvSpPr>
      <xdr:spPr bwMode="auto">
        <a:xfrm>
          <a:off x="1524000" y="72961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1524000</xdr:colOff>
      <xdr:row>38</xdr:row>
      <xdr:rowOff>47625</xdr:rowOff>
    </xdr:to>
    <xdr:sp macro="" textlink="">
      <xdr:nvSpPr>
        <xdr:cNvPr id="1478203" name="Text Box 1">
          <a:extLst>
            <a:ext uri="{FF2B5EF4-FFF2-40B4-BE49-F238E27FC236}">
              <a16:creationId xmlns="" xmlns:a16="http://schemas.microsoft.com/office/drawing/2014/main" id="{727A7C73-22D5-4950-B668-EE3CA9C5072F}"/>
            </a:ext>
          </a:extLst>
        </xdr:cNvPr>
        <xdr:cNvSpPr txBox="1">
          <a:spLocks noChangeArrowheads="1"/>
        </xdr:cNvSpPr>
      </xdr:nvSpPr>
      <xdr:spPr bwMode="auto">
        <a:xfrm>
          <a:off x="1524000" y="72961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1524000</xdr:colOff>
      <xdr:row>38</xdr:row>
      <xdr:rowOff>47625</xdr:rowOff>
    </xdr:to>
    <xdr:sp macro="" textlink="">
      <xdr:nvSpPr>
        <xdr:cNvPr id="1478204" name="Text Box 8">
          <a:extLst>
            <a:ext uri="{FF2B5EF4-FFF2-40B4-BE49-F238E27FC236}">
              <a16:creationId xmlns="" xmlns:a16="http://schemas.microsoft.com/office/drawing/2014/main" id="{38300727-334A-4986-A42C-60AC2AC47934}"/>
            </a:ext>
          </a:extLst>
        </xdr:cNvPr>
        <xdr:cNvSpPr txBox="1">
          <a:spLocks noChangeArrowheads="1"/>
        </xdr:cNvSpPr>
      </xdr:nvSpPr>
      <xdr:spPr bwMode="auto">
        <a:xfrm>
          <a:off x="1524000" y="72961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1524000</xdr:colOff>
      <xdr:row>38</xdr:row>
      <xdr:rowOff>47625</xdr:rowOff>
    </xdr:to>
    <xdr:sp macro="" textlink="">
      <xdr:nvSpPr>
        <xdr:cNvPr id="1478205" name="Text Box 9">
          <a:extLst>
            <a:ext uri="{FF2B5EF4-FFF2-40B4-BE49-F238E27FC236}">
              <a16:creationId xmlns="" xmlns:a16="http://schemas.microsoft.com/office/drawing/2014/main" id="{531A2987-1350-4452-8162-29828F16D0BD}"/>
            </a:ext>
          </a:extLst>
        </xdr:cNvPr>
        <xdr:cNvSpPr txBox="1">
          <a:spLocks noChangeArrowheads="1"/>
        </xdr:cNvSpPr>
      </xdr:nvSpPr>
      <xdr:spPr bwMode="auto">
        <a:xfrm>
          <a:off x="1524000" y="72961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1524000</xdr:colOff>
      <xdr:row>38</xdr:row>
      <xdr:rowOff>47625</xdr:rowOff>
    </xdr:to>
    <xdr:sp macro="" textlink="">
      <xdr:nvSpPr>
        <xdr:cNvPr id="1478206" name="Text Box 10">
          <a:extLst>
            <a:ext uri="{FF2B5EF4-FFF2-40B4-BE49-F238E27FC236}">
              <a16:creationId xmlns="" xmlns:a16="http://schemas.microsoft.com/office/drawing/2014/main" id="{D38AD333-62F1-461A-846E-057A41202A22}"/>
            </a:ext>
          </a:extLst>
        </xdr:cNvPr>
        <xdr:cNvSpPr txBox="1">
          <a:spLocks noChangeArrowheads="1"/>
        </xdr:cNvSpPr>
      </xdr:nvSpPr>
      <xdr:spPr bwMode="auto">
        <a:xfrm>
          <a:off x="1524000" y="72961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1524000</xdr:colOff>
      <xdr:row>38</xdr:row>
      <xdr:rowOff>47625</xdr:rowOff>
    </xdr:to>
    <xdr:sp macro="" textlink="">
      <xdr:nvSpPr>
        <xdr:cNvPr id="1478207" name="Text Box 41">
          <a:extLst>
            <a:ext uri="{FF2B5EF4-FFF2-40B4-BE49-F238E27FC236}">
              <a16:creationId xmlns="" xmlns:a16="http://schemas.microsoft.com/office/drawing/2014/main" id="{99648A02-6F72-4724-A937-12593AA39493}"/>
            </a:ext>
          </a:extLst>
        </xdr:cNvPr>
        <xdr:cNvSpPr txBox="1">
          <a:spLocks noChangeArrowheads="1"/>
        </xdr:cNvSpPr>
      </xdr:nvSpPr>
      <xdr:spPr bwMode="auto">
        <a:xfrm>
          <a:off x="1524000" y="72961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1524000</xdr:colOff>
      <xdr:row>38</xdr:row>
      <xdr:rowOff>47625</xdr:rowOff>
    </xdr:to>
    <xdr:sp macro="" textlink="">
      <xdr:nvSpPr>
        <xdr:cNvPr id="1478208" name="Text Box 43">
          <a:extLst>
            <a:ext uri="{FF2B5EF4-FFF2-40B4-BE49-F238E27FC236}">
              <a16:creationId xmlns="" xmlns:a16="http://schemas.microsoft.com/office/drawing/2014/main" id="{559F8154-92D6-4C83-83F9-A90FB6B4EB95}"/>
            </a:ext>
          </a:extLst>
        </xdr:cNvPr>
        <xdr:cNvSpPr txBox="1">
          <a:spLocks noChangeArrowheads="1"/>
        </xdr:cNvSpPr>
      </xdr:nvSpPr>
      <xdr:spPr bwMode="auto">
        <a:xfrm>
          <a:off x="1524000" y="72961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1524000</xdr:colOff>
      <xdr:row>38</xdr:row>
      <xdr:rowOff>47625</xdr:rowOff>
    </xdr:to>
    <xdr:sp macro="" textlink="">
      <xdr:nvSpPr>
        <xdr:cNvPr id="1478209" name="Text Box 1">
          <a:extLst>
            <a:ext uri="{FF2B5EF4-FFF2-40B4-BE49-F238E27FC236}">
              <a16:creationId xmlns="" xmlns:a16="http://schemas.microsoft.com/office/drawing/2014/main" id="{A53EE07C-FA6F-43AC-9CDE-CC35FAA20E8A}"/>
            </a:ext>
          </a:extLst>
        </xdr:cNvPr>
        <xdr:cNvSpPr txBox="1">
          <a:spLocks noChangeArrowheads="1"/>
        </xdr:cNvSpPr>
      </xdr:nvSpPr>
      <xdr:spPr bwMode="auto">
        <a:xfrm>
          <a:off x="1524000" y="72961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1524000</xdr:colOff>
      <xdr:row>38</xdr:row>
      <xdr:rowOff>47625</xdr:rowOff>
    </xdr:to>
    <xdr:sp macro="" textlink="">
      <xdr:nvSpPr>
        <xdr:cNvPr id="1478210" name="Text Box 8">
          <a:extLst>
            <a:ext uri="{FF2B5EF4-FFF2-40B4-BE49-F238E27FC236}">
              <a16:creationId xmlns="" xmlns:a16="http://schemas.microsoft.com/office/drawing/2014/main" id="{63C01AAE-5985-47FE-BE38-E73727CF1D5C}"/>
            </a:ext>
          </a:extLst>
        </xdr:cNvPr>
        <xdr:cNvSpPr txBox="1">
          <a:spLocks noChangeArrowheads="1"/>
        </xdr:cNvSpPr>
      </xdr:nvSpPr>
      <xdr:spPr bwMode="auto">
        <a:xfrm>
          <a:off x="1524000" y="72961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1524000</xdr:colOff>
      <xdr:row>38</xdr:row>
      <xdr:rowOff>47625</xdr:rowOff>
    </xdr:to>
    <xdr:sp macro="" textlink="">
      <xdr:nvSpPr>
        <xdr:cNvPr id="1478211" name="Text Box 9">
          <a:extLst>
            <a:ext uri="{FF2B5EF4-FFF2-40B4-BE49-F238E27FC236}">
              <a16:creationId xmlns="" xmlns:a16="http://schemas.microsoft.com/office/drawing/2014/main" id="{D4CE251E-BC25-4527-A543-18937E740594}"/>
            </a:ext>
          </a:extLst>
        </xdr:cNvPr>
        <xdr:cNvSpPr txBox="1">
          <a:spLocks noChangeArrowheads="1"/>
        </xdr:cNvSpPr>
      </xdr:nvSpPr>
      <xdr:spPr bwMode="auto">
        <a:xfrm>
          <a:off x="1524000" y="72961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1524000</xdr:colOff>
      <xdr:row>38</xdr:row>
      <xdr:rowOff>47625</xdr:rowOff>
    </xdr:to>
    <xdr:sp macro="" textlink="">
      <xdr:nvSpPr>
        <xdr:cNvPr id="1478212" name="Text Box 10">
          <a:extLst>
            <a:ext uri="{FF2B5EF4-FFF2-40B4-BE49-F238E27FC236}">
              <a16:creationId xmlns="" xmlns:a16="http://schemas.microsoft.com/office/drawing/2014/main" id="{3ACBFD64-9E5A-4F14-970F-76754CA8EC2B}"/>
            </a:ext>
          </a:extLst>
        </xdr:cNvPr>
        <xdr:cNvSpPr txBox="1">
          <a:spLocks noChangeArrowheads="1"/>
        </xdr:cNvSpPr>
      </xdr:nvSpPr>
      <xdr:spPr bwMode="auto">
        <a:xfrm>
          <a:off x="1524000" y="72961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1524000</xdr:colOff>
      <xdr:row>38</xdr:row>
      <xdr:rowOff>47625</xdr:rowOff>
    </xdr:to>
    <xdr:sp macro="" textlink="">
      <xdr:nvSpPr>
        <xdr:cNvPr id="1478213" name="Text Box 41">
          <a:extLst>
            <a:ext uri="{FF2B5EF4-FFF2-40B4-BE49-F238E27FC236}">
              <a16:creationId xmlns="" xmlns:a16="http://schemas.microsoft.com/office/drawing/2014/main" id="{0976E44C-2978-4D13-9B7B-EE833C5F4D28}"/>
            </a:ext>
          </a:extLst>
        </xdr:cNvPr>
        <xdr:cNvSpPr txBox="1">
          <a:spLocks noChangeArrowheads="1"/>
        </xdr:cNvSpPr>
      </xdr:nvSpPr>
      <xdr:spPr bwMode="auto">
        <a:xfrm>
          <a:off x="1524000" y="72961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1524000</xdr:colOff>
      <xdr:row>38</xdr:row>
      <xdr:rowOff>47625</xdr:rowOff>
    </xdr:to>
    <xdr:sp macro="" textlink="">
      <xdr:nvSpPr>
        <xdr:cNvPr id="1478214" name="Text Box 43">
          <a:extLst>
            <a:ext uri="{FF2B5EF4-FFF2-40B4-BE49-F238E27FC236}">
              <a16:creationId xmlns="" xmlns:a16="http://schemas.microsoft.com/office/drawing/2014/main" id="{DAB6A542-9A6A-4EB1-8FC9-23EF1F1703B8}"/>
            </a:ext>
          </a:extLst>
        </xdr:cNvPr>
        <xdr:cNvSpPr txBox="1">
          <a:spLocks noChangeArrowheads="1"/>
        </xdr:cNvSpPr>
      </xdr:nvSpPr>
      <xdr:spPr bwMode="auto">
        <a:xfrm>
          <a:off x="1524000" y="72961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1524000</xdr:colOff>
      <xdr:row>38</xdr:row>
      <xdr:rowOff>47625</xdr:rowOff>
    </xdr:to>
    <xdr:sp macro="" textlink="">
      <xdr:nvSpPr>
        <xdr:cNvPr id="1478215" name="Text Box 1">
          <a:extLst>
            <a:ext uri="{FF2B5EF4-FFF2-40B4-BE49-F238E27FC236}">
              <a16:creationId xmlns="" xmlns:a16="http://schemas.microsoft.com/office/drawing/2014/main" id="{E00632DF-D69B-4033-950D-E2CDABA6A4A7}"/>
            </a:ext>
          </a:extLst>
        </xdr:cNvPr>
        <xdr:cNvSpPr txBox="1">
          <a:spLocks noChangeArrowheads="1"/>
        </xdr:cNvSpPr>
      </xdr:nvSpPr>
      <xdr:spPr bwMode="auto">
        <a:xfrm>
          <a:off x="1524000" y="72961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1524000</xdr:colOff>
      <xdr:row>38</xdr:row>
      <xdr:rowOff>47625</xdr:rowOff>
    </xdr:to>
    <xdr:sp macro="" textlink="">
      <xdr:nvSpPr>
        <xdr:cNvPr id="1478216" name="Text Box 8">
          <a:extLst>
            <a:ext uri="{FF2B5EF4-FFF2-40B4-BE49-F238E27FC236}">
              <a16:creationId xmlns="" xmlns:a16="http://schemas.microsoft.com/office/drawing/2014/main" id="{03E099A0-31D5-475D-9040-03E867BF3A2A}"/>
            </a:ext>
          </a:extLst>
        </xdr:cNvPr>
        <xdr:cNvSpPr txBox="1">
          <a:spLocks noChangeArrowheads="1"/>
        </xdr:cNvSpPr>
      </xdr:nvSpPr>
      <xdr:spPr bwMode="auto">
        <a:xfrm>
          <a:off x="1524000" y="72961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1524000</xdr:colOff>
      <xdr:row>38</xdr:row>
      <xdr:rowOff>47625</xdr:rowOff>
    </xdr:to>
    <xdr:sp macro="" textlink="">
      <xdr:nvSpPr>
        <xdr:cNvPr id="1478217" name="Text Box 9">
          <a:extLst>
            <a:ext uri="{FF2B5EF4-FFF2-40B4-BE49-F238E27FC236}">
              <a16:creationId xmlns="" xmlns:a16="http://schemas.microsoft.com/office/drawing/2014/main" id="{AEB74E4D-FF5F-4B7E-8099-36EAB2ED2B24}"/>
            </a:ext>
          </a:extLst>
        </xdr:cNvPr>
        <xdr:cNvSpPr txBox="1">
          <a:spLocks noChangeArrowheads="1"/>
        </xdr:cNvSpPr>
      </xdr:nvSpPr>
      <xdr:spPr bwMode="auto">
        <a:xfrm>
          <a:off x="1524000" y="72961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1524000</xdr:colOff>
      <xdr:row>38</xdr:row>
      <xdr:rowOff>47625</xdr:rowOff>
    </xdr:to>
    <xdr:sp macro="" textlink="">
      <xdr:nvSpPr>
        <xdr:cNvPr id="1478218" name="Text Box 10">
          <a:extLst>
            <a:ext uri="{FF2B5EF4-FFF2-40B4-BE49-F238E27FC236}">
              <a16:creationId xmlns="" xmlns:a16="http://schemas.microsoft.com/office/drawing/2014/main" id="{7CFAFDC1-4661-4296-9884-BA7F03466B6D}"/>
            </a:ext>
          </a:extLst>
        </xdr:cNvPr>
        <xdr:cNvSpPr txBox="1">
          <a:spLocks noChangeArrowheads="1"/>
        </xdr:cNvSpPr>
      </xdr:nvSpPr>
      <xdr:spPr bwMode="auto">
        <a:xfrm>
          <a:off x="1524000" y="72961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1524000</xdr:colOff>
      <xdr:row>38</xdr:row>
      <xdr:rowOff>47625</xdr:rowOff>
    </xdr:to>
    <xdr:sp macro="" textlink="">
      <xdr:nvSpPr>
        <xdr:cNvPr id="1478219" name="Text Box 41">
          <a:extLst>
            <a:ext uri="{FF2B5EF4-FFF2-40B4-BE49-F238E27FC236}">
              <a16:creationId xmlns="" xmlns:a16="http://schemas.microsoft.com/office/drawing/2014/main" id="{ECB7D6AC-E2FE-47E3-A0DD-E93A70EB6ED4}"/>
            </a:ext>
          </a:extLst>
        </xdr:cNvPr>
        <xdr:cNvSpPr txBox="1">
          <a:spLocks noChangeArrowheads="1"/>
        </xdr:cNvSpPr>
      </xdr:nvSpPr>
      <xdr:spPr bwMode="auto">
        <a:xfrm>
          <a:off x="1524000" y="72961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1524000</xdr:colOff>
      <xdr:row>38</xdr:row>
      <xdr:rowOff>47625</xdr:rowOff>
    </xdr:to>
    <xdr:sp macro="" textlink="">
      <xdr:nvSpPr>
        <xdr:cNvPr id="1478220" name="Text Box 43">
          <a:extLst>
            <a:ext uri="{FF2B5EF4-FFF2-40B4-BE49-F238E27FC236}">
              <a16:creationId xmlns="" xmlns:a16="http://schemas.microsoft.com/office/drawing/2014/main" id="{93D18905-0B7C-46AC-BC10-6C18778675E0}"/>
            </a:ext>
          </a:extLst>
        </xdr:cNvPr>
        <xdr:cNvSpPr txBox="1">
          <a:spLocks noChangeArrowheads="1"/>
        </xdr:cNvSpPr>
      </xdr:nvSpPr>
      <xdr:spPr bwMode="auto">
        <a:xfrm>
          <a:off x="1524000" y="72961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1524000</xdr:colOff>
      <xdr:row>38</xdr:row>
      <xdr:rowOff>47625</xdr:rowOff>
    </xdr:to>
    <xdr:sp macro="" textlink="">
      <xdr:nvSpPr>
        <xdr:cNvPr id="1478221" name="Text Box 1">
          <a:extLst>
            <a:ext uri="{FF2B5EF4-FFF2-40B4-BE49-F238E27FC236}">
              <a16:creationId xmlns="" xmlns:a16="http://schemas.microsoft.com/office/drawing/2014/main" id="{55215920-56F0-49E4-826E-4A072B615C8A}"/>
            </a:ext>
          </a:extLst>
        </xdr:cNvPr>
        <xdr:cNvSpPr txBox="1">
          <a:spLocks noChangeArrowheads="1"/>
        </xdr:cNvSpPr>
      </xdr:nvSpPr>
      <xdr:spPr bwMode="auto">
        <a:xfrm>
          <a:off x="1524000" y="72961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1524000</xdr:colOff>
      <xdr:row>38</xdr:row>
      <xdr:rowOff>47625</xdr:rowOff>
    </xdr:to>
    <xdr:sp macro="" textlink="">
      <xdr:nvSpPr>
        <xdr:cNvPr id="1478222" name="Text Box 8">
          <a:extLst>
            <a:ext uri="{FF2B5EF4-FFF2-40B4-BE49-F238E27FC236}">
              <a16:creationId xmlns="" xmlns:a16="http://schemas.microsoft.com/office/drawing/2014/main" id="{E1841B41-64CC-4415-80A7-481BC18F5A6D}"/>
            </a:ext>
          </a:extLst>
        </xdr:cNvPr>
        <xdr:cNvSpPr txBox="1">
          <a:spLocks noChangeArrowheads="1"/>
        </xdr:cNvSpPr>
      </xdr:nvSpPr>
      <xdr:spPr bwMode="auto">
        <a:xfrm>
          <a:off x="1524000" y="72961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1524000</xdr:colOff>
      <xdr:row>38</xdr:row>
      <xdr:rowOff>47625</xdr:rowOff>
    </xdr:to>
    <xdr:sp macro="" textlink="">
      <xdr:nvSpPr>
        <xdr:cNvPr id="1478223" name="Text Box 9">
          <a:extLst>
            <a:ext uri="{FF2B5EF4-FFF2-40B4-BE49-F238E27FC236}">
              <a16:creationId xmlns="" xmlns:a16="http://schemas.microsoft.com/office/drawing/2014/main" id="{0F25BDDF-D813-48B7-A91E-1BFDAD0BFB47}"/>
            </a:ext>
          </a:extLst>
        </xdr:cNvPr>
        <xdr:cNvSpPr txBox="1">
          <a:spLocks noChangeArrowheads="1"/>
        </xdr:cNvSpPr>
      </xdr:nvSpPr>
      <xdr:spPr bwMode="auto">
        <a:xfrm>
          <a:off x="1524000" y="72961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1524000</xdr:colOff>
      <xdr:row>38</xdr:row>
      <xdr:rowOff>47625</xdr:rowOff>
    </xdr:to>
    <xdr:sp macro="" textlink="">
      <xdr:nvSpPr>
        <xdr:cNvPr id="1478224" name="Text Box 10">
          <a:extLst>
            <a:ext uri="{FF2B5EF4-FFF2-40B4-BE49-F238E27FC236}">
              <a16:creationId xmlns="" xmlns:a16="http://schemas.microsoft.com/office/drawing/2014/main" id="{BC3A19B6-6DE1-4827-A8F9-B6DDF1BEE294}"/>
            </a:ext>
          </a:extLst>
        </xdr:cNvPr>
        <xdr:cNvSpPr txBox="1">
          <a:spLocks noChangeArrowheads="1"/>
        </xdr:cNvSpPr>
      </xdr:nvSpPr>
      <xdr:spPr bwMode="auto">
        <a:xfrm>
          <a:off x="1524000" y="72961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1524000</xdr:colOff>
      <xdr:row>38</xdr:row>
      <xdr:rowOff>47625</xdr:rowOff>
    </xdr:to>
    <xdr:sp macro="" textlink="">
      <xdr:nvSpPr>
        <xdr:cNvPr id="1478225" name="Text Box 41">
          <a:extLst>
            <a:ext uri="{FF2B5EF4-FFF2-40B4-BE49-F238E27FC236}">
              <a16:creationId xmlns="" xmlns:a16="http://schemas.microsoft.com/office/drawing/2014/main" id="{B1ADCCDC-CA23-4012-A39C-1E1618084D6F}"/>
            </a:ext>
          </a:extLst>
        </xdr:cNvPr>
        <xdr:cNvSpPr txBox="1">
          <a:spLocks noChangeArrowheads="1"/>
        </xdr:cNvSpPr>
      </xdr:nvSpPr>
      <xdr:spPr bwMode="auto">
        <a:xfrm>
          <a:off x="1524000" y="72961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1524000</xdr:colOff>
      <xdr:row>38</xdr:row>
      <xdr:rowOff>47625</xdr:rowOff>
    </xdr:to>
    <xdr:sp macro="" textlink="">
      <xdr:nvSpPr>
        <xdr:cNvPr id="1478226" name="Text Box 43">
          <a:extLst>
            <a:ext uri="{FF2B5EF4-FFF2-40B4-BE49-F238E27FC236}">
              <a16:creationId xmlns="" xmlns:a16="http://schemas.microsoft.com/office/drawing/2014/main" id="{09A491C8-D6C5-45B3-B490-D82BD7D24E57}"/>
            </a:ext>
          </a:extLst>
        </xdr:cNvPr>
        <xdr:cNvSpPr txBox="1">
          <a:spLocks noChangeArrowheads="1"/>
        </xdr:cNvSpPr>
      </xdr:nvSpPr>
      <xdr:spPr bwMode="auto">
        <a:xfrm>
          <a:off x="1524000" y="72961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1524000</xdr:colOff>
      <xdr:row>38</xdr:row>
      <xdr:rowOff>47625</xdr:rowOff>
    </xdr:to>
    <xdr:sp macro="" textlink="">
      <xdr:nvSpPr>
        <xdr:cNvPr id="1478227" name="Text Box 1">
          <a:extLst>
            <a:ext uri="{FF2B5EF4-FFF2-40B4-BE49-F238E27FC236}">
              <a16:creationId xmlns="" xmlns:a16="http://schemas.microsoft.com/office/drawing/2014/main" id="{22FFAC3C-DF1E-4B7D-B86A-4310C2251E1E}"/>
            </a:ext>
          </a:extLst>
        </xdr:cNvPr>
        <xdr:cNvSpPr txBox="1">
          <a:spLocks noChangeArrowheads="1"/>
        </xdr:cNvSpPr>
      </xdr:nvSpPr>
      <xdr:spPr bwMode="auto">
        <a:xfrm>
          <a:off x="1524000" y="72961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1524000</xdr:colOff>
      <xdr:row>38</xdr:row>
      <xdr:rowOff>47625</xdr:rowOff>
    </xdr:to>
    <xdr:sp macro="" textlink="">
      <xdr:nvSpPr>
        <xdr:cNvPr id="1478228" name="Text Box 8">
          <a:extLst>
            <a:ext uri="{FF2B5EF4-FFF2-40B4-BE49-F238E27FC236}">
              <a16:creationId xmlns="" xmlns:a16="http://schemas.microsoft.com/office/drawing/2014/main" id="{A742EA18-F3C6-46DD-9ECA-198893411E7B}"/>
            </a:ext>
          </a:extLst>
        </xdr:cNvPr>
        <xdr:cNvSpPr txBox="1">
          <a:spLocks noChangeArrowheads="1"/>
        </xdr:cNvSpPr>
      </xdr:nvSpPr>
      <xdr:spPr bwMode="auto">
        <a:xfrm>
          <a:off x="1524000" y="72961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1524000</xdr:colOff>
      <xdr:row>38</xdr:row>
      <xdr:rowOff>47625</xdr:rowOff>
    </xdr:to>
    <xdr:sp macro="" textlink="">
      <xdr:nvSpPr>
        <xdr:cNvPr id="1478229" name="Text Box 9">
          <a:extLst>
            <a:ext uri="{FF2B5EF4-FFF2-40B4-BE49-F238E27FC236}">
              <a16:creationId xmlns="" xmlns:a16="http://schemas.microsoft.com/office/drawing/2014/main" id="{759A9FA6-5DA4-4D52-8E6A-A4751A79628A}"/>
            </a:ext>
          </a:extLst>
        </xdr:cNvPr>
        <xdr:cNvSpPr txBox="1">
          <a:spLocks noChangeArrowheads="1"/>
        </xdr:cNvSpPr>
      </xdr:nvSpPr>
      <xdr:spPr bwMode="auto">
        <a:xfrm>
          <a:off x="1524000" y="72961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1524000</xdr:colOff>
      <xdr:row>38</xdr:row>
      <xdr:rowOff>47625</xdr:rowOff>
    </xdr:to>
    <xdr:sp macro="" textlink="">
      <xdr:nvSpPr>
        <xdr:cNvPr id="1478230" name="Text Box 10">
          <a:extLst>
            <a:ext uri="{FF2B5EF4-FFF2-40B4-BE49-F238E27FC236}">
              <a16:creationId xmlns="" xmlns:a16="http://schemas.microsoft.com/office/drawing/2014/main" id="{C9679B74-DC01-4E49-82A5-12907CD9063E}"/>
            </a:ext>
          </a:extLst>
        </xdr:cNvPr>
        <xdr:cNvSpPr txBox="1">
          <a:spLocks noChangeArrowheads="1"/>
        </xdr:cNvSpPr>
      </xdr:nvSpPr>
      <xdr:spPr bwMode="auto">
        <a:xfrm>
          <a:off x="1524000" y="72961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1524000</xdr:colOff>
      <xdr:row>38</xdr:row>
      <xdr:rowOff>47625</xdr:rowOff>
    </xdr:to>
    <xdr:sp macro="" textlink="">
      <xdr:nvSpPr>
        <xdr:cNvPr id="1478231" name="Text Box 41">
          <a:extLst>
            <a:ext uri="{FF2B5EF4-FFF2-40B4-BE49-F238E27FC236}">
              <a16:creationId xmlns="" xmlns:a16="http://schemas.microsoft.com/office/drawing/2014/main" id="{11183111-8083-430A-8C33-74E733E8C59B}"/>
            </a:ext>
          </a:extLst>
        </xdr:cNvPr>
        <xdr:cNvSpPr txBox="1">
          <a:spLocks noChangeArrowheads="1"/>
        </xdr:cNvSpPr>
      </xdr:nvSpPr>
      <xdr:spPr bwMode="auto">
        <a:xfrm>
          <a:off x="1524000" y="72961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1524000</xdr:colOff>
      <xdr:row>38</xdr:row>
      <xdr:rowOff>47625</xdr:rowOff>
    </xdr:to>
    <xdr:sp macro="" textlink="">
      <xdr:nvSpPr>
        <xdr:cNvPr id="1478232" name="Text Box 43">
          <a:extLst>
            <a:ext uri="{FF2B5EF4-FFF2-40B4-BE49-F238E27FC236}">
              <a16:creationId xmlns="" xmlns:a16="http://schemas.microsoft.com/office/drawing/2014/main" id="{4B29A707-2763-4FEB-9F69-EF4F7ADFA0E6}"/>
            </a:ext>
          </a:extLst>
        </xdr:cNvPr>
        <xdr:cNvSpPr txBox="1">
          <a:spLocks noChangeArrowheads="1"/>
        </xdr:cNvSpPr>
      </xdr:nvSpPr>
      <xdr:spPr bwMode="auto">
        <a:xfrm>
          <a:off x="1524000" y="72961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1524000</xdr:colOff>
      <xdr:row>38</xdr:row>
      <xdr:rowOff>47625</xdr:rowOff>
    </xdr:to>
    <xdr:sp macro="" textlink="">
      <xdr:nvSpPr>
        <xdr:cNvPr id="1478233" name="Text Box 1">
          <a:extLst>
            <a:ext uri="{FF2B5EF4-FFF2-40B4-BE49-F238E27FC236}">
              <a16:creationId xmlns="" xmlns:a16="http://schemas.microsoft.com/office/drawing/2014/main" id="{57F06DA8-F131-465D-8B00-8CE3AFCD026B}"/>
            </a:ext>
          </a:extLst>
        </xdr:cNvPr>
        <xdr:cNvSpPr txBox="1">
          <a:spLocks noChangeArrowheads="1"/>
        </xdr:cNvSpPr>
      </xdr:nvSpPr>
      <xdr:spPr bwMode="auto">
        <a:xfrm>
          <a:off x="1524000" y="72961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1524000</xdr:colOff>
      <xdr:row>38</xdr:row>
      <xdr:rowOff>47625</xdr:rowOff>
    </xdr:to>
    <xdr:sp macro="" textlink="">
      <xdr:nvSpPr>
        <xdr:cNvPr id="1478234" name="Text Box 8">
          <a:extLst>
            <a:ext uri="{FF2B5EF4-FFF2-40B4-BE49-F238E27FC236}">
              <a16:creationId xmlns="" xmlns:a16="http://schemas.microsoft.com/office/drawing/2014/main" id="{C5F795FF-608E-4A80-8764-865E34D636F3}"/>
            </a:ext>
          </a:extLst>
        </xdr:cNvPr>
        <xdr:cNvSpPr txBox="1">
          <a:spLocks noChangeArrowheads="1"/>
        </xdr:cNvSpPr>
      </xdr:nvSpPr>
      <xdr:spPr bwMode="auto">
        <a:xfrm>
          <a:off x="1524000" y="72961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1524000</xdr:colOff>
      <xdr:row>38</xdr:row>
      <xdr:rowOff>47625</xdr:rowOff>
    </xdr:to>
    <xdr:sp macro="" textlink="">
      <xdr:nvSpPr>
        <xdr:cNvPr id="1478235" name="Text Box 9">
          <a:extLst>
            <a:ext uri="{FF2B5EF4-FFF2-40B4-BE49-F238E27FC236}">
              <a16:creationId xmlns="" xmlns:a16="http://schemas.microsoft.com/office/drawing/2014/main" id="{F13F1B03-294B-4E5C-9752-A86D58DC8557}"/>
            </a:ext>
          </a:extLst>
        </xdr:cNvPr>
        <xdr:cNvSpPr txBox="1">
          <a:spLocks noChangeArrowheads="1"/>
        </xdr:cNvSpPr>
      </xdr:nvSpPr>
      <xdr:spPr bwMode="auto">
        <a:xfrm>
          <a:off x="1524000" y="72961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1524000</xdr:colOff>
      <xdr:row>38</xdr:row>
      <xdr:rowOff>47625</xdr:rowOff>
    </xdr:to>
    <xdr:sp macro="" textlink="">
      <xdr:nvSpPr>
        <xdr:cNvPr id="1478236" name="Text Box 10">
          <a:extLst>
            <a:ext uri="{FF2B5EF4-FFF2-40B4-BE49-F238E27FC236}">
              <a16:creationId xmlns="" xmlns:a16="http://schemas.microsoft.com/office/drawing/2014/main" id="{FE5FFADD-CC8F-4BA1-8C58-100E3949638E}"/>
            </a:ext>
          </a:extLst>
        </xdr:cNvPr>
        <xdr:cNvSpPr txBox="1">
          <a:spLocks noChangeArrowheads="1"/>
        </xdr:cNvSpPr>
      </xdr:nvSpPr>
      <xdr:spPr bwMode="auto">
        <a:xfrm>
          <a:off x="1524000" y="72961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1524000</xdr:colOff>
      <xdr:row>38</xdr:row>
      <xdr:rowOff>47625</xdr:rowOff>
    </xdr:to>
    <xdr:sp macro="" textlink="">
      <xdr:nvSpPr>
        <xdr:cNvPr id="1478237" name="Text Box 41">
          <a:extLst>
            <a:ext uri="{FF2B5EF4-FFF2-40B4-BE49-F238E27FC236}">
              <a16:creationId xmlns="" xmlns:a16="http://schemas.microsoft.com/office/drawing/2014/main" id="{477336C9-A661-49F3-A55A-29A04D0FC8DD}"/>
            </a:ext>
          </a:extLst>
        </xdr:cNvPr>
        <xdr:cNvSpPr txBox="1">
          <a:spLocks noChangeArrowheads="1"/>
        </xdr:cNvSpPr>
      </xdr:nvSpPr>
      <xdr:spPr bwMode="auto">
        <a:xfrm>
          <a:off x="1524000" y="72961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1524000</xdr:colOff>
      <xdr:row>38</xdr:row>
      <xdr:rowOff>47625</xdr:rowOff>
    </xdr:to>
    <xdr:sp macro="" textlink="">
      <xdr:nvSpPr>
        <xdr:cNvPr id="1478238" name="Text Box 43">
          <a:extLst>
            <a:ext uri="{FF2B5EF4-FFF2-40B4-BE49-F238E27FC236}">
              <a16:creationId xmlns="" xmlns:a16="http://schemas.microsoft.com/office/drawing/2014/main" id="{EE663C97-9115-4656-B2C3-C1B421881070}"/>
            </a:ext>
          </a:extLst>
        </xdr:cNvPr>
        <xdr:cNvSpPr txBox="1">
          <a:spLocks noChangeArrowheads="1"/>
        </xdr:cNvSpPr>
      </xdr:nvSpPr>
      <xdr:spPr bwMode="auto">
        <a:xfrm>
          <a:off x="1524000" y="72961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1524000</xdr:colOff>
      <xdr:row>38</xdr:row>
      <xdr:rowOff>47625</xdr:rowOff>
    </xdr:to>
    <xdr:sp macro="" textlink="">
      <xdr:nvSpPr>
        <xdr:cNvPr id="1478239" name="Text Box 1">
          <a:extLst>
            <a:ext uri="{FF2B5EF4-FFF2-40B4-BE49-F238E27FC236}">
              <a16:creationId xmlns="" xmlns:a16="http://schemas.microsoft.com/office/drawing/2014/main" id="{380F6B26-3371-473F-BA18-7D493E83E03B}"/>
            </a:ext>
          </a:extLst>
        </xdr:cNvPr>
        <xdr:cNvSpPr txBox="1">
          <a:spLocks noChangeArrowheads="1"/>
        </xdr:cNvSpPr>
      </xdr:nvSpPr>
      <xdr:spPr bwMode="auto">
        <a:xfrm>
          <a:off x="1524000" y="72961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1524000</xdr:colOff>
      <xdr:row>38</xdr:row>
      <xdr:rowOff>47625</xdr:rowOff>
    </xdr:to>
    <xdr:sp macro="" textlink="">
      <xdr:nvSpPr>
        <xdr:cNvPr id="1478240" name="Text Box 8">
          <a:extLst>
            <a:ext uri="{FF2B5EF4-FFF2-40B4-BE49-F238E27FC236}">
              <a16:creationId xmlns="" xmlns:a16="http://schemas.microsoft.com/office/drawing/2014/main" id="{5E82DAD3-F0BD-40C3-BF0F-EBA33C170B1B}"/>
            </a:ext>
          </a:extLst>
        </xdr:cNvPr>
        <xdr:cNvSpPr txBox="1">
          <a:spLocks noChangeArrowheads="1"/>
        </xdr:cNvSpPr>
      </xdr:nvSpPr>
      <xdr:spPr bwMode="auto">
        <a:xfrm>
          <a:off x="1524000" y="72961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1524000</xdr:colOff>
      <xdr:row>38</xdr:row>
      <xdr:rowOff>47625</xdr:rowOff>
    </xdr:to>
    <xdr:sp macro="" textlink="">
      <xdr:nvSpPr>
        <xdr:cNvPr id="1478241" name="Text Box 9">
          <a:extLst>
            <a:ext uri="{FF2B5EF4-FFF2-40B4-BE49-F238E27FC236}">
              <a16:creationId xmlns="" xmlns:a16="http://schemas.microsoft.com/office/drawing/2014/main" id="{3CF53CC9-E0FB-4170-9B20-B16A252727D5}"/>
            </a:ext>
          </a:extLst>
        </xdr:cNvPr>
        <xdr:cNvSpPr txBox="1">
          <a:spLocks noChangeArrowheads="1"/>
        </xdr:cNvSpPr>
      </xdr:nvSpPr>
      <xdr:spPr bwMode="auto">
        <a:xfrm>
          <a:off x="1524000" y="72961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1524000</xdr:colOff>
      <xdr:row>38</xdr:row>
      <xdr:rowOff>47625</xdr:rowOff>
    </xdr:to>
    <xdr:sp macro="" textlink="">
      <xdr:nvSpPr>
        <xdr:cNvPr id="1478242" name="Text Box 10">
          <a:extLst>
            <a:ext uri="{FF2B5EF4-FFF2-40B4-BE49-F238E27FC236}">
              <a16:creationId xmlns="" xmlns:a16="http://schemas.microsoft.com/office/drawing/2014/main" id="{04A5F9B0-2FC8-49ED-9CD0-5DF21954C641}"/>
            </a:ext>
          </a:extLst>
        </xdr:cNvPr>
        <xdr:cNvSpPr txBox="1">
          <a:spLocks noChangeArrowheads="1"/>
        </xdr:cNvSpPr>
      </xdr:nvSpPr>
      <xdr:spPr bwMode="auto">
        <a:xfrm>
          <a:off x="1524000" y="72961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1524000</xdr:colOff>
      <xdr:row>38</xdr:row>
      <xdr:rowOff>47625</xdr:rowOff>
    </xdr:to>
    <xdr:sp macro="" textlink="">
      <xdr:nvSpPr>
        <xdr:cNvPr id="1478243" name="Text Box 41">
          <a:extLst>
            <a:ext uri="{FF2B5EF4-FFF2-40B4-BE49-F238E27FC236}">
              <a16:creationId xmlns="" xmlns:a16="http://schemas.microsoft.com/office/drawing/2014/main" id="{F2B76054-10D1-4B44-9636-75EAFCE0B79C}"/>
            </a:ext>
          </a:extLst>
        </xdr:cNvPr>
        <xdr:cNvSpPr txBox="1">
          <a:spLocks noChangeArrowheads="1"/>
        </xdr:cNvSpPr>
      </xdr:nvSpPr>
      <xdr:spPr bwMode="auto">
        <a:xfrm>
          <a:off x="1524000" y="72961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1524000</xdr:colOff>
      <xdr:row>38</xdr:row>
      <xdr:rowOff>47625</xdr:rowOff>
    </xdr:to>
    <xdr:sp macro="" textlink="">
      <xdr:nvSpPr>
        <xdr:cNvPr id="1478244" name="Text Box 43">
          <a:extLst>
            <a:ext uri="{FF2B5EF4-FFF2-40B4-BE49-F238E27FC236}">
              <a16:creationId xmlns="" xmlns:a16="http://schemas.microsoft.com/office/drawing/2014/main" id="{39689BA9-7255-4995-A032-D7B8CC43679B}"/>
            </a:ext>
          </a:extLst>
        </xdr:cNvPr>
        <xdr:cNvSpPr txBox="1">
          <a:spLocks noChangeArrowheads="1"/>
        </xdr:cNvSpPr>
      </xdr:nvSpPr>
      <xdr:spPr bwMode="auto">
        <a:xfrm>
          <a:off x="1524000" y="72961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1524000</xdr:colOff>
      <xdr:row>38</xdr:row>
      <xdr:rowOff>47625</xdr:rowOff>
    </xdr:to>
    <xdr:sp macro="" textlink="">
      <xdr:nvSpPr>
        <xdr:cNvPr id="1478245" name="Text Box 1">
          <a:extLst>
            <a:ext uri="{FF2B5EF4-FFF2-40B4-BE49-F238E27FC236}">
              <a16:creationId xmlns="" xmlns:a16="http://schemas.microsoft.com/office/drawing/2014/main" id="{35BF7C8C-9953-47AB-BD73-9CC61A566CF2}"/>
            </a:ext>
          </a:extLst>
        </xdr:cNvPr>
        <xdr:cNvSpPr txBox="1">
          <a:spLocks noChangeArrowheads="1"/>
        </xdr:cNvSpPr>
      </xdr:nvSpPr>
      <xdr:spPr bwMode="auto">
        <a:xfrm>
          <a:off x="1524000" y="72961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1524000</xdr:colOff>
      <xdr:row>38</xdr:row>
      <xdr:rowOff>47625</xdr:rowOff>
    </xdr:to>
    <xdr:sp macro="" textlink="">
      <xdr:nvSpPr>
        <xdr:cNvPr id="1478246" name="Text Box 8">
          <a:extLst>
            <a:ext uri="{FF2B5EF4-FFF2-40B4-BE49-F238E27FC236}">
              <a16:creationId xmlns="" xmlns:a16="http://schemas.microsoft.com/office/drawing/2014/main" id="{B3496015-BF49-4593-902D-4D0F6BBAA0FD}"/>
            </a:ext>
          </a:extLst>
        </xdr:cNvPr>
        <xdr:cNvSpPr txBox="1">
          <a:spLocks noChangeArrowheads="1"/>
        </xdr:cNvSpPr>
      </xdr:nvSpPr>
      <xdr:spPr bwMode="auto">
        <a:xfrm>
          <a:off x="1524000" y="72961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1524000</xdr:colOff>
      <xdr:row>38</xdr:row>
      <xdr:rowOff>47625</xdr:rowOff>
    </xdr:to>
    <xdr:sp macro="" textlink="">
      <xdr:nvSpPr>
        <xdr:cNvPr id="1478247" name="Text Box 9">
          <a:extLst>
            <a:ext uri="{FF2B5EF4-FFF2-40B4-BE49-F238E27FC236}">
              <a16:creationId xmlns="" xmlns:a16="http://schemas.microsoft.com/office/drawing/2014/main" id="{4AD43EE3-F76B-48F9-BECD-A0D24211470E}"/>
            </a:ext>
          </a:extLst>
        </xdr:cNvPr>
        <xdr:cNvSpPr txBox="1">
          <a:spLocks noChangeArrowheads="1"/>
        </xdr:cNvSpPr>
      </xdr:nvSpPr>
      <xdr:spPr bwMode="auto">
        <a:xfrm>
          <a:off x="1524000" y="72961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1524000</xdr:colOff>
      <xdr:row>38</xdr:row>
      <xdr:rowOff>47625</xdr:rowOff>
    </xdr:to>
    <xdr:sp macro="" textlink="">
      <xdr:nvSpPr>
        <xdr:cNvPr id="1478248" name="Text Box 10">
          <a:extLst>
            <a:ext uri="{FF2B5EF4-FFF2-40B4-BE49-F238E27FC236}">
              <a16:creationId xmlns="" xmlns:a16="http://schemas.microsoft.com/office/drawing/2014/main" id="{2D354312-E0AC-44D4-9BCB-8DF0265C0DEA}"/>
            </a:ext>
          </a:extLst>
        </xdr:cNvPr>
        <xdr:cNvSpPr txBox="1">
          <a:spLocks noChangeArrowheads="1"/>
        </xdr:cNvSpPr>
      </xdr:nvSpPr>
      <xdr:spPr bwMode="auto">
        <a:xfrm>
          <a:off x="1524000" y="72961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1524000</xdr:colOff>
      <xdr:row>38</xdr:row>
      <xdr:rowOff>47625</xdr:rowOff>
    </xdr:to>
    <xdr:sp macro="" textlink="">
      <xdr:nvSpPr>
        <xdr:cNvPr id="1478249" name="Text Box 41">
          <a:extLst>
            <a:ext uri="{FF2B5EF4-FFF2-40B4-BE49-F238E27FC236}">
              <a16:creationId xmlns="" xmlns:a16="http://schemas.microsoft.com/office/drawing/2014/main" id="{47ACBFC6-A774-4DC5-AA5B-FBB5351EC00F}"/>
            </a:ext>
          </a:extLst>
        </xdr:cNvPr>
        <xdr:cNvSpPr txBox="1">
          <a:spLocks noChangeArrowheads="1"/>
        </xdr:cNvSpPr>
      </xdr:nvSpPr>
      <xdr:spPr bwMode="auto">
        <a:xfrm>
          <a:off x="1524000" y="72961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1524000</xdr:colOff>
      <xdr:row>38</xdr:row>
      <xdr:rowOff>47625</xdr:rowOff>
    </xdr:to>
    <xdr:sp macro="" textlink="">
      <xdr:nvSpPr>
        <xdr:cNvPr id="1478250" name="Text Box 43">
          <a:extLst>
            <a:ext uri="{FF2B5EF4-FFF2-40B4-BE49-F238E27FC236}">
              <a16:creationId xmlns="" xmlns:a16="http://schemas.microsoft.com/office/drawing/2014/main" id="{84022A1F-21A2-437B-BD27-013B2553DA96}"/>
            </a:ext>
          </a:extLst>
        </xdr:cNvPr>
        <xdr:cNvSpPr txBox="1">
          <a:spLocks noChangeArrowheads="1"/>
        </xdr:cNvSpPr>
      </xdr:nvSpPr>
      <xdr:spPr bwMode="auto">
        <a:xfrm>
          <a:off x="1524000" y="72961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14</xdr:row>
      <xdr:rowOff>0</xdr:rowOff>
    </xdr:from>
    <xdr:to>
      <xdr:col>0</xdr:col>
      <xdr:colOff>1543050</xdr:colOff>
      <xdr:row>14</xdr:row>
      <xdr:rowOff>0</xdr:rowOff>
    </xdr:to>
    <xdr:sp macro="" textlink="">
      <xdr:nvSpPr>
        <xdr:cNvPr id="1478251" name="Text Box 1">
          <a:extLst>
            <a:ext uri="{FF2B5EF4-FFF2-40B4-BE49-F238E27FC236}">
              <a16:creationId xmlns="" xmlns:a16="http://schemas.microsoft.com/office/drawing/2014/main" id="{A54D0438-38AE-475B-A24C-6BAB8029F5EB}"/>
            </a:ext>
          </a:extLst>
        </xdr:cNvPr>
        <xdr:cNvSpPr txBox="1">
          <a:spLocks noChangeArrowheads="1"/>
        </xdr:cNvSpPr>
      </xdr:nvSpPr>
      <xdr:spPr bwMode="auto">
        <a:xfrm>
          <a:off x="1524000" y="30226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14</xdr:row>
      <xdr:rowOff>0</xdr:rowOff>
    </xdr:from>
    <xdr:to>
      <xdr:col>0</xdr:col>
      <xdr:colOff>1543050</xdr:colOff>
      <xdr:row>14</xdr:row>
      <xdr:rowOff>0</xdr:rowOff>
    </xdr:to>
    <xdr:sp macro="" textlink="">
      <xdr:nvSpPr>
        <xdr:cNvPr id="1478252" name="Text Box 8">
          <a:extLst>
            <a:ext uri="{FF2B5EF4-FFF2-40B4-BE49-F238E27FC236}">
              <a16:creationId xmlns="" xmlns:a16="http://schemas.microsoft.com/office/drawing/2014/main" id="{E1724162-1C7B-4ABA-B39A-C65ACEE59676}"/>
            </a:ext>
          </a:extLst>
        </xdr:cNvPr>
        <xdr:cNvSpPr txBox="1">
          <a:spLocks noChangeArrowheads="1"/>
        </xdr:cNvSpPr>
      </xdr:nvSpPr>
      <xdr:spPr bwMode="auto">
        <a:xfrm>
          <a:off x="1524000" y="30226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14</xdr:row>
      <xdr:rowOff>0</xdr:rowOff>
    </xdr:from>
    <xdr:to>
      <xdr:col>0</xdr:col>
      <xdr:colOff>1543050</xdr:colOff>
      <xdr:row>14</xdr:row>
      <xdr:rowOff>0</xdr:rowOff>
    </xdr:to>
    <xdr:sp macro="" textlink="">
      <xdr:nvSpPr>
        <xdr:cNvPr id="1478253" name="Text Box 9">
          <a:extLst>
            <a:ext uri="{FF2B5EF4-FFF2-40B4-BE49-F238E27FC236}">
              <a16:creationId xmlns="" xmlns:a16="http://schemas.microsoft.com/office/drawing/2014/main" id="{D6850FCA-9E21-40FC-ABF8-06C29266C63D}"/>
            </a:ext>
          </a:extLst>
        </xdr:cNvPr>
        <xdr:cNvSpPr txBox="1">
          <a:spLocks noChangeArrowheads="1"/>
        </xdr:cNvSpPr>
      </xdr:nvSpPr>
      <xdr:spPr bwMode="auto">
        <a:xfrm>
          <a:off x="1524000" y="30226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14</xdr:row>
      <xdr:rowOff>0</xdr:rowOff>
    </xdr:from>
    <xdr:to>
      <xdr:col>0</xdr:col>
      <xdr:colOff>1543050</xdr:colOff>
      <xdr:row>14</xdr:row>
      <xdr:rowOff>0</xdr:rowOff>
    </xdr:to>
    <xdr:sp macro="" textlink="">
      <xdr:nvSpPr>
        <xdr:cNvPr id="1478254" name="Text Box 10">
          <a:extLst>
            <a:ext uri="{FF2B5EF4-FFF2-40B4-BE49-F238E27FC236}">
              <a16:creationId xmlns="" xmlns:a16="http://schemas.microsoft.com/office/drawing/2014/main" id="{86F6A79D-48D7-495D-8EDE-BD7D28FFB274}"/>
            </a:ext>
          </a:extLst>
        </xdr:cNvPr>
        <xdr:cNvSpPr txBox="1">
          <a:spLocks noChangeArrowheads="1"/>
        </xdr:cNvSpPr>
      </xdr:nvSpPr>
      <xdr:spPr bwMode="auto">
        <a:xfrm>
          <a:off x="1524000" y="30226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14</xdr:row>
      <xdr:rowOff>0</xdr:rowOff>
    </xdr:from>
    <xdr:to>
      <xdr:col>0</xdr:col>
      <xdr:colOff>1543050</xdr:colOff>
      <xdr:row>14</xdr:row>
      <xdr:rowOff>0</xdr:rowOff>
    </xdr:to>
    <xdr:sp macro="" textlink="">
      <xdr:nvSpPr>
        <xdr:cNvPr id="1478255" name="Text Box 41">
          <a:extLst>
            <a:ext uri="{FF2B5EF4-FFF2-40B4-BE49-F238E27FC236}">
              <a16:creationId xmlns="" xmlns:a16="http://schemas.microsoft.com/office/drawing/2014/main" id="{EBD6CFA0-A1D9-40AA-AA97-B767BADA507A}"/>
            </a:ext>
          </a:extLst>
        </xdr:cNvPr>
        <xdr:cNvSpPr txBox="1">
          <a:spLocks noChangeArrowheads="1"/>
        </xdr:cNvSpPr>
      </xdr:nvSpPr>
      <xdr:spPr bwMode="auto">
        <a:xfrm>
          <a:off x="1524000" y="30226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14</xdr:row>
      <xdr:rowOff>0</xdr:rowOff>
    </xdr:from>
    <xdr:to>
      <xdr:col>0</xdr:col>
      <xdr:colOff>1543050</xdr:colOff>
      <xdr:row>14</xdr:row>
      <xdr:rowOff>0</xdr:rowOff>
    </xdr:to>
    <xdr:sp macro="" textlink="">
      <xdr:nvSpPr>
        <xdr:cNvPr id="1478256" name="Text Box 43">
          <a:extLst>
            <a:ext uri="{FF2B5EF4-FFF2-40B4-BE49-F238E27FC236}">
              <a16:creationId xmlns="" xmlns:a16="http://schemas.microsoft.com/office/drawing/2014/main" id="{7D62A7B2-6952-404F-8D92-F9979BA0C0BF}"/>
            </a:ext>
          </a:extLst>
        </xdr:cNvPr>
        <xdr:cNvSpPr txBox="1">
          <a:spLocks noChangeArrowheads="1"/>
        </xdr:cNvSpPr>
      </xdr:nvSpPr>
      <xdr:spPr bwMode="auto">
        <a:xfrm>
          <a:off x="1524000" y="30226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14</xdr:row>
      <xdr:rowOff>0</xdr:rowOff>
    </xdr:from>
    <xdr:to>
      <xdr:col>0</xdr:col>
      <xdr:colOff>1543050</xdr:colOff>
      <xdr:row>14</xdr:row>
      <xdr:rowOff>0</xdr:rowOff>
    </xdr:to>
    <xdr:sp macro="" textlink="">
      <xdr:nvSpPr>
        <xdr:cNvPr id="1478257" name="Text Box 1">
          <a:extLst>
            <a:ext uri="{FF2B5EF4-FFF2-40B4-BE49-F238E27FC236}">
              <a16:creationId xmlns="" xmlns:a16="http://schemas.microsoft.com/office/drawing/2014/main" id="{BBCAECAA-1EF7-487F-B496-1DD6193BB82D}"/>
            </a:ext>
          </a:extLst>
        </xdr:cNvPr>
        <xdr:cNvSpPr txBox="1">
          <a:spLocks noChangeArrowheads="1"/>
        </xdr:cNvSpPr>
      </xdr:nvSpPr>
      <xdr:spPr bwMode="auto">
        <a:xfrm>
          <a:off x="1524000" y="30226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14</xdr:row>
      <xdr:rowOff>0</xdr:rowOff>
    </xdr:from>
    <xdr:to>
      <xdr:col>0</xdr:col>
      <xdr:colOff>1543050</xdr:colOff>
      <xdr:row>14</xdr:row>
      <xdr:rowOff>0</xdr:rowOff>
    </xdr:to>
    <xdr:sp macro="" textlink="">
      <xdr:nvSpPr>
        <xdr:cNvPr id="1478258" name="Text Box 8">
          <a:extLst>
            <a:ext uri="{FF2B5EF4-FFF2-40B4-BE49-F238E27FC236}">
              <a16:creationId xmlns="" xmlns:a16="http://schemas.microsoft.com/office/drawing/2014/main" id="{FB2C09C8-FFCA-4CE4-BF6E-298D983AC593}"/>
            </a:ext>
          </a:extLst>
        </xdr:cNvPr>
        <xdr:cNvSpPr txBox="1">
          <a:spLocks noChangeArrowheads="1"/>
        </xdr:cNvSpPr>
      </xdr:nvSpPr>
      <xdr:spPr bwMode="auto">
        <a:xfrm>
          <a:off x="1524000" y="30226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14</xdr:row>
      <xdr:rowOff>0</xdr:rowOff>
    </xdr:from>
    <xdr:to>
      <xdr:col>0</xdr:col>
      <xdr:colOff>1543050</xdr:colOff>
      <xdr:row>14</xdr:row>
      <xdr:rowOff>0</xdr:rowOff>
    </xdr:to>
    <xdr:sp macro="" textlink="">
      <xdr:nvSpPr>
        <xdr:cNvPr id="1478259" name="Text Box 9">
          <a:extLst>
            <a:ext uri="{FF2B5EF4-FFF2-40B4-BE49-F238E27FC236}">
              <a16:creationId xmlns="" xmlns:a16="http://schemas.microsoft.com/office/drawing/2014/main" id="{EFD23D94-74EB-48E7-9EA0-75DA5C6B0355}"/>
            </a:ext>
          </a:extLst>
        </xdr:cNvPr>
        <xdr:cNvSpPr txBox="1">
          <a:spLocks noChangeArrowheads="1"/>
        </xdr:cNvSpPr>
      </xdr:nvSpPr>
      <xdr:spPr bwMode="auto">
        <a:xfrm>
          <a:off x="1524000" y="30226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14</xdr:row>
      <xdr:rowOff>0</xdr:rowOff>
    </xdr:from>
    <xdr:to>
      <xdr:col>0</xdr:col>
      <xdr:colOff>1543050</xdr:colOff>
      <xdr:row>14</xdr:row>
      <xdr:rowOff>0</xdr:rowOff>
    </xdr:to>
    <xdr:sp macro="" textlink="">
      <xdr:nvSpPr>
        <xdr:cNvPr id="1478260" name="Text Box 10">
          <a:extLst>
            <a:ext uri="{FF2B5EF4-FFF2-40B4-BE49-F238E27FC236}">
              <a16:creationId xmlns="" xmlns:a16="http://schemas.microsoft.com/office/drawing/2014/main" id="{FEE67CC5-8777-4EBF-AD8F-2058982B3CBC}"/>
            </a:ext>
          </a:extLst>
        </xdr:cNvPr>
        <xdr:cNvSpPr txBox="1">
          <a:spLocks noChangeArrowheads="1"/>
        </xdr:cNvSpPr>
      </xdr:nvSpPr>
      <xdr:spPr bwMode="auto">
        <a:xfrm>
          <a:off x="1524000" y="30226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14</xdr:row>
      <xdr:rowOff>0</xdr:rowOff>
    </xdr:from>
    <xdr:to>
      <xdr:col>0</xdr:col>
      <xdr:colOff>1543050</xdr:colOff>
      <xdr:row>14</xdr:row>
      <xdr:rowOff>0</xdr:rowOff>
    </xdr:to>
    <xdr:sp macro="" textlink="">
      <xdr:nvSpPr>
        <xdr:cNvPr id="1478261" name="Text Box 41">
          <a:extLst>
            <a:ext uri="{FF2B5EF4-FFF2-40B4-BE49-F238E27FC236}">
              <a16:creationId xmlns="" xmlns:a16="http://schemas.microsoft.com/office/drawing/2014/main" id="{0CA19422-78D4-465B-914F-9233B021EEB0}"/>
            </a:ext>
          </a:extLst>
        </xdr:cNvPr>
        <xdr:cNvSpPr txBox="1">
          <a:spLocks noChangeArrowheads="1"/>
        </xdr:cNvSpPr>
      </xdr:nvSpPr>
      <xdr:spPr bwMode="auto">
        <a:xfrm>
          <a:off x="1524000" y="30226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14</xdr:row>
      <xdr:rowOff>0</xdr:rowOff>
    </xdr:from>
    <xdr:to>
      <xdr:col>0</xdr:col>
      <xdr:colOff>1543050</xdr:colOff>
      <xdr:row>14</xdr:row>
      <xdr:rowOff>0</xdr:rowOff>
    </xdr:to>
    <xdr:sp macro="" textlink="">
      <xdr:nvSpPr>
        <xdr:cNvPr id="1478262" name="Text Box 43">
          <a:extLst>
            <a:ext uri="{FF2B5EF4-FFF2-40B4-BE49-F238E27FC236}">
              <a16:creationId xmlns="" xmlns:a16="http://schemas.microsoft.com/office/drawing/2014/main" id="{0B11A47F-E651-4F97-824E-24FE23B7A0D6}"/>
            </a:ext>
          </a:extLst>
        </xdr:cNvPr>
        <xdr:cNvSpPr txBox="1">
          <a:spLocks noChangeArrowheads="1"/>
        </xdr:cNvSpPr>
      </xdr:nvSpPr>
      <xdr:spPr bwMode="auto">
        <a:xfrm>
          <a:off x="1524000" y="30226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12</xdr:row>
      <xdr:rowOff>0</xdr:rowOff>
    </xdr:from>
    <xdr:to>
      <xdr:col>0</xdr:col>
      <xdr:colOff>1524000</xdr:colOff>
      <xdr:row>12</xdr:row>
      <xdr:rowOff>47625</xdr:rowOff>
    </xdr:to>
    <xdr:sp macro="" textlink="">
      <xdr:nvSpPr>
        <xdr:cNvPr id="1478263" name="Text Box 1">
          <a:extLst>
            <a:ext uri="{FF2B5EF4-FFF2-40B4-BE49-F238E27FC236}">
              <a16:creationId xmlns="" xmlns:a16="http://schemas.microsoft.com/office/drawing/2014/main" id="{B05C6FB9-6438-4F2C-B5C6-BE768751F0AB}"/>
            </a:ext>
          </a:extLst>
        </xdr:cNvPr>
        <xdr:cNvSpPr txBox="1">
          <a:spLocks noChangeArrowheads="1"/>
        </xdr:cNvSpPr>
      </xdr:nvSpPr>
      <xdr:spPr bwMode="auto">
        <a:xfrm>
          <a:off x="1524000" y="24130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12</xdr:row>
      <xdr:rowOff>0</xdr:rowOff>
    </xdr:from>
    <xdr:to>
      <xdr:col>0</xdr:col>
      <xdr:colOff>1524000</xdr:colOff>
      <xdr:row>12</xdr:row>
      <xdr:rowOff>47625</xdr:rowOff>
    </xdr:to>
    <xdr:sp macro="" textlink="">
      <xdr:nvSpPr>
        <xdr:cNvPr id="1478264" name="Text Box 8">
          <a:extLst>
            <a:ext uri="{FF2B5EF4-FFF2-40B4-BE49-F238E27FC236}">
              <a16:creationId xmlns="" xmlns:a16="http://schemas.microsoft.com/office/drawing/2014/main" id="{395F2BEE-351A-4926-9F03-B9936A6C3A51}"/>
            </a:ext>
          </a:extLst>
        </xdr:cNvPr>
        <xdr:cNvSpPr txBox="1">
          <a:spLocks noChangeArrowheads="1"/>
        </xdr:cNvSpPr>
      </xdr:nvSpPr>
      <xdr:spPr bwMode="auto">
        <a:xfrm>
          <a:off x="1524000" y="24130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12</xdr:row>
      <xdr:rowOff>0</xdr:rowOff>
    </xdr:from>
    <xdr:to>
      <xdr:col>0</xdr:col>
      <xdr:colOff>1524000</xdr:colOff>
      <xdr:row>12</xdr:row>
      <xdr:rowOff>47625</xdr:rowOff>
    </xdr:to>
    <xdr:sp macro="" textlink="">
      <xdr:nvSpPr>
        <xdr:cNvPr id="1478265" name="Text Box 9">
          <a:extLst>
            <a:ext uri="{FF2B5EF4-FFF2-40B4-BE49-F238E27FC236}">
              <a16:creationId xmlns="" xmlns:a16="http://schemas.microsoft.com/office/drawing/2014/main" id="{260E90E3-D3CB-4978-8FA7-80C3EECD7DB0}"/>
            </a:ext>
          </a:extLst>
        </xdr:cNvPr>
        <xdr:cNvSpPr txBox="1">
          <a:spLocks noChangeArrowheads="1"/>
        </xdr:cNvSpPr>
      </xdr:nvSpPr>
      <xdr:spPr bwMode="auto">
        <a:xfrm>
          <a:off x="1524000" y="24130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12</xdr:row>
      <xdr:rowOff>0</xdr:rowOff>
    </xdr:from>
    <xdr:to>
      <xdr:col>0</xdr:col>
      <xdr:colOff>1524000</xdr:colOff>
      <xdr:row>12</xdr:row>
      <xdr:rowOff>47625</xdr:rowOff>
    </xdr:to>
    <xdr:sp macro="" textlink="">
      <xdr:nvSpPr>
        <xdr:cNvPr id="1478266" name="Text Box 10">
          <a:extLst>
            <a:ext uri="{FF2B5EF4-FFF2-40B4-BE49-F238E27FC236}">
              <a16:creationId xmlns="" xmlns:a16="http://schemas.microsoft.com/office/drawing/2014/main" id="{46AE6FB6-FB6A-4641-8FA8-45E9533129F3}"/>
            </a:ext>
          </a:extLst>
        </xdr:cNvPr>
        <xdr:cNvSpPr txBox="1">
          <a:spLocks noChangeArrowheads="1"/>
        </xdr:cNvSpPr>
      </xdr:nvSpPr>
      <xdr:spPr bwMode="auto">
        <a:xfrm>
          <a:off x="1524000" y="24130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12</xdr:row>
      <xdr:rowOff>0</xdr:rowOff>
    </xdr:from>
    <xdr:to>
      <xdr:col>0</xdr:col>
      <xdr:colOff>1524000</xdr:colOff>
      <xdr:row>12</xdr:row>
      <xdr:rowOff>47625</xdr:rowOff>
    </xdr:to>
    <xdr:sp macro="" textlink="">
      <xdr:nvSpPr>
        <xdr:cNvPr id="1478267" name="Text Box 41">
          <a:extLst>
            <a:ext uri="{FF2B5EF4-FFF2-40B4-BE49-F238E27FC236}">
              <a16:creationId xmlns="" xmlns:a16="http://schemas.microsoft.com/office/drawing/2014/main" id="{92D071B5-E62E-4E0F-A9D7-0F44F720E492}"/>
            </a:ext>
          </a:extLst>
        </xdr:cNvPr>
        <xdr:cNvSpPr txBox="1">
          <a:spLocks noChangeArrowheads="1"/>
        </xdr:cNvSpPr>
      </xdr:nvSpPr>
      <xdr:spPr bwMode="auto">
        <a:xfrm>
          <a:off x="1524000" y="24130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12</xdr:row>
      <xdr:rowOff>0</xdr:rowOff>
    </xdr:from>
    <xdr:to>
      <xdr:col>0</xdr:col>
      <xdr:colOff>1524000</xdr:colOff>
      <xdr:row>12</xdr:row>
      <xdr:rowOff>47625</xdr:rowOff>
    </xdr:to>
    <xdr:sp macro="" textlink="">
      <xdr:nvSpPr>
        <xdr:cNvPr id="1478268" name="Text Box 43">
          <a:extLst>
            <a:ext uri="{FF2B5EF4-FFF2-40B4-BE49-F238E27FC236}">
              <a16:creationId xmlns="" xmlns:a16="http://schemas.microsoft.com/office/drawing/2014/main" id="{24DEAD59-E541-4B1A-8635-909853C96063}"/>
            </a:ext>
          </a:extLst>
        </xdr:cNvPr>
        <xdr:cNvSpPr txBox="1">
          <a:spLocks noChangeArrowheads="1"/>
        </xdr:cNvSpPr>
      </xdr:nvSpPr>
      <xdr:spPr bwMode="auto">
        <a:xfrm>
          <a:off x="1524000" y="24130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14</xdr:row>
      <xdr:rowOff>0</xdr:rowOff>
    </xdr:from>
    <xdr:to>
      <xdr:col>0</xdr:col>
      <xdr:colOff>1543050</xdr:colOff>
      <xdr:row>14</xdr:row>
      <xdr:rowOff>0</xdr:rowOff>
    </xdr:to>
    <xdr:sp macro="" textlink="">
      <xdr:nvSpPr>
        <xdr:cNvPr id="1478269" name="Text Box 1">
          <a:extLst>
            <a:ext uri="{FF2B5EF4-FFF2-40B4-BE49-F238E27FC236}">
              <a16:creationId xmlns="" xmlns:a16="http://schemas.microsoft.com/office/drawing/2014/main" id="{0C4AC252-3D2D-4C56-946B-803CED26F35E}"/>
            </a:ext>
          </a:extLst>
        </xdr:cNvPr>
        <xdr:cNvSpPr txBox="1">
          <a:spLocks noChangeArrowheads="1"/>
        </xdr:cNvSpPr>
      </xdr:nvSpPr>
      <xdr:spPr bwMode="auto">
        <a:xfrm>
          <a:off x="1524000" y="30226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14</xdr:row>
      <xdr:rowOff>0</xdr:rowOff>
    </xdr:from>
    <xdr:to>
      <xdr:col>0</xdr:col>
      <xdr:colOff>1543050</xdr:colOff>
      <xdr:row>14</xdr:row>
      <xdr:rowOff>0</xdr:rowOff>
    </xdr:to>
    <xdr:sp macro="" textlink="">
      <xdr:nvSpPr>
        <xdr:cNvPr id="1478270" name="Text Box 8">
          <a:extLst>
            <a:ext uri="{FF2B5EF4-FFF2-40B4-BE49-F238E27FC236}">
              <a16:creationId xmlns="" xmlns:a16="http://schemas.microsoft.com/office/drawing/2014/main" id="{567E0DF1-C861-41AE-A2B3-AD221E2156E8}"/>
            </a:ext>
          </a:extLst>
        </xdr:cNvPr>
        <xdr:cNvSpPr txBox="1">
          <a:spLocks noChangeArrowheads="1"/>
        </xdr:cNvSpPr>
      </xdr:nvSpPr>
      <xdr:spPr bwMode="auto">
        <a:xfrm>
          <a:off x="1524000" y="30226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14</xdr:row>
      <xdr:rowOff>0</xdr:rowOff>
    </xdr:from>
    <xdr:to>
      <xdr:col>0</xdr:col>
      <xdr:colOff>1543050</xdr:colOff>
      <xdr:row>14</xdr:row>
      <xdr:rowOff>0</xdr:rowOff>
    </xdr:to>
    <xdr:sp macro="" textlink="">
      <xdr:nvSpPr>
        <xdr:cNvPr id="1478271" name="Text Box 9">
          <a:extLst>
            <a:ext uri="{FF2B5EF4-FFF2-40B4-BE49-F238E27FC236}">
              <a16:creationId xmlns="" xmlns:a16="http://schemas.microsoft.com/office/drawing/2014/main" id="{6E4DE5AD-3F09-49E1-AEF9-5143382D8345}"/>
            </a:ext>
          </a:extLst>
        </xdr:cNvPr>
        <xdr:cNvSpPr txBox="1">
          <a:spLocks noChangeArrowheads="1"/>
        </xdr:cNvSpPr>
      </xdr:nvSpPr>
      <xdr:spPr bwMode="auto">
        <a:xfrm>
          <a:off x="1524000" y="30226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14</xdr:row>
      <xdr:rowOff>0</xdr:rowOff>
    </xdr:from>
    <xdr:to>
      <xdr:col>0</xdr:col>
      <xdr:colOff>1543050</xdr:colOff>
      <xdr:row>14</xdr:row>
      <xdr:rowOff>0</xdr:rowOff>
    </xdr:to>
    <xdr:sp macro="" textlink="">
      <xdr:nvSpPr>
        <xdr:cNvPr id="1478272" name="Text Box 10">
          <a:extLst>
            <a:ext uri="{FF2B5EF4-FFF2-40B4-BE49-F238E27FC236}">
              <a16:creationId xmlns="" xmlns:a16="http://schemas.microsoft.com/office/drawing/2014/main" id="{B7FEEA89-14DB-4CCF-9407-63E8B96995B7}"/>
            </a:ext>
          </a:extLst>
        </xdr:cNvPr>
        <xdr:cNvSpPr txBox="1">
          <a:spLocks noChangeArrowheads="1"/>
        </xdr:cNvSpPr>
      </xdr:nvSpPr>
      <xdr:spPr bwMode="auto">
        <a:xfrm>
          <a:off x="1524000" y="30226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14</xdr:row>
      <xdr:rowOff>0</xdr:rowOff>
    </xdr:from>
    <xdr:to>
      <xdr:col>0</xdr:col>
      <xdr:colOff>1543050</xdr:colOff>
      <xdr:row>14</xdr:row>
      <xdr:rowOff>0</xdr:rowOff>
    </xdr:to>
    <xdr:sp macro="" textlink="">
      <xdr:nvSpPr>
        <xdr:cNvPr id="1478273" name="Text Box 41">
          <a:extLst>
            <a:ext uri="{FF2B5EF4-FFF2-40B4-BE49-F238E27FC236}">
              <a16:creationId xmlns="" xmlns:a16="http://schemas.microsoft.com/office/drawing/2014/main" id="{1D7BA942-43A7-48CE-93A3-F13A29A6BEEB}"/>
            </a:ext>
          </a:extLst>
        </xdr:cNvPr>
        <xdr:cNvSpPr txBox="1">
          <a:spLocks noChangeArrowheads="1"/>
        </xdr:cNvSpPr>
      </xdr:nvSpPr>
      <xdr:spPr bwMode="auto">
        <a:xfrm>
          <a:off x="1524000" y="30226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14</xdr:row>
      <xdr:rowOff>0</xdr:rowOff>
    </xdr:from>
    <xdr:to>
      <xdr:col>0</xdr:col>
      <xdr:colOff>1543050</xdr:colOff>
      <xdr:row>14</xdr:row>
      <xdr:rowOff>0</xdr:rowOff>
    </xdr:to>
    <xdr:sp macro="" textlink="">
      <xdr:nvSpPr>
        <xdr:cNvPr id="1478274" name="Text Box 43">
          <a:extLst>
            <a:ext uri="{FF2B5EF4-FFF2-40B4-BE49-F238E27FC236}">
              <a16:creationId xmlns="" xmlns:a16="http://schemas.microsoft.com/office/drawing/2014/main" id="{E9F71139-5C20-40AB-ACA9-D21844E542F0}"/>
            </a:ext>
          </a:extLst>
        </xdr:cNvPr>
        <xdr:cNvSpPr txBox="1">
          <a:spLocks noChangeArrowheads="1"/>
        </xdr:cNvSpPr>
      </xdr:nvSpPr>
      <xdr:spPr bwMode="auto">
        <a:xfrm>
          <a:off x="1524000" y="30226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14</xdr:row>
      <xdr:rowOff>0</xdr:rowOff>
    </xdr:from>
    <xdr:to>
      <xdr:col>0</xdr:col>
      <xdr:colOff>1543050</xdr:colOff>
      <xdr:row>14</xdr:row>
      <xdr:rowOff>0</xdr:rowOff>
    </xdr:to>
    <xdr:sp macro="" textlink="">
      <xdr:nvSpPr>
        <xdr:cNvPr id="1478275" name="Text Box 1">
          <a:extLst>
            <a:ext uri="{FF2B5EF4-FFF2-40B4-BE49-F238E27FC236}">
              <a16:creationId xmlns="" xmlns:a16="http://schemas.microsoft.com/office/drawing/2014/main" id="{C4E8E260-04F5-4A14-9EC1-0FF6B0FE3FAE}"/>
            </a:ext>
          </a:extLst>
        </xdr:cNvPr>
        <xdr:cNvSpPr txBox="1">
          <a:spLocks noChangeArrowheads="1"/>
        </xdr:cNvSpPr>
      </xdr:nvSpPr>
      <xdr:spPr bwMode="auto">
        <a:xfrm>
          <a:off x="1524000" y="30226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14</xdr:row>
      <xdr:rowOff>0</xdr:rowOff>
    </xdr:from>
    <xdr:to>
      <xdr:col>0</xdr:col>
      <xdr:colOff>1543050</xdr:colOff>
      <xdr:row>14</xdr:row>
      <xdr:rowOff>0</xdr:rowOff>
    </xdr:to>
    <xdr:sp macro="" textlink="">
      <xdr:nvSpPr>
        <xdr:cNvPr id="1478276" name="Text Box 8">
          <a:extLst>
            <a:ext uri="{FF2B5EF4-FFF2-40B4-BE49-F238E27FC236}">
              <a16:creationId xmlns="" xmlns:a16="http://schemas.microsoft.com/office/drawing/2014/main" id="{D024841D-4196-47EE-A16A-C3A0B078CFD1}"/>
            </a:ext>
          </a:extLst>
        </xdr:cNvPr>
        <xdr:cNvSpPr txBox="1">
          <a:spLocks noChangeArrowheads="1"/>
        </xdr:cNvSpPr>
      </xdr:nvSpPr>
      <xdr:spPr bwMode="auto">
        <a:xfrm>
          <a:off x="1524000" y="30226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14</xdr:row>
      <xdr:rowOff>0</xdr:rowOff>
    </xdr:from>
    <xdr:to>
      <xdr:col>0</xdr:col>
      <xdr:colOff>1543050</xdr:colOff>
      <xdr:row>14</xdr:row>
      <xdr:rowOff>0</xdr:rowOff>
    </xdr:to>
    <xdr:sp macro="" textlink="">
      <xdr:nvSpPr>
        <xdr:cNvPr id="1478277" name="Text Box 9">
          <a:extLst>
            <a:ext uri="{FF2B5EF4-FFF2-40B4-BE49-F238E27FC236}">
              <a16:creationId xmlns="" xmlns:a16="http://schemas.microsoft.com/office/drawing/2014/main" id="{A7D869A2-3387-43D2-A4B4-CAB998B2350D}"/>
            </a:ext>
          </a:extLst>
        </xdr:cNvPr>
        <xdr:cNvSpPr txBox="1">
          <a:spLocks noChangeArrowheads="1"/>
        </xdr:cNvSpPr>
      </xdr:nvSpPr>
      <xdr:spPr bwMode="auto">
        <a:xfrm>
          <a:off x="1524000" y="30226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14</xdr:row>
      <xdr:rowOff>0</xdr:rowOff>
    </xdr:from>
    <xdr:to>
      <xdr:col>0</xdr:col>
      <xdr:colOff>1543050</xdr:colOff>
      <xdr:row>14</xdr:row>
      <xdr:rowOff>0</xdr:rowOff>
    </xdr:to>
    <xdr:sp macro="" textlink="">
      <xdr:nvSpPr>
        <xdr:cNvPr id="1478278" name="Text Box 10">
          <a:extLst>
            <a:ext uri="{FF2B5EF4-FFF2-40B4-BE49-F238E27FC236}">
              <a16:creationId xmlns="" xmlns:a16="http://schemas.microsoft.com/office/drawing/2014/main" id="{4FCBE03B-93D5-4ED7-B126-EF4F895B27A4}"/>
            </a:ext>
          </a:extLst>
        </xdr:cNvPr>
        <xdr:cNvSpPr txBox="1">
          <a:spLocks noChangeArrowheads="1"/>
        </xdr:cNvSpPr>
      </xdr:nvSpPr>
      <xdr:spPr bwMode="auto">
        <a:xfrm>
          <a:off x="1524000" y="30226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14</xdr:row>
      <xdr:rowOff>0</xdr:rowOff>
    </xdr:from>
    <xdr:to>
      <xdr:col>0</xdr:col>
      <xdr:colOff>1543050</xdr:colOff>
      <xdr:row>14</xdr:row>
      <xdr:rowOff>0</xdr:rowOff>
    </xdr:to>
    <xdr:sp macro="" textlink="">
      <xdr:nvSpPr>
        <xdr:cNvPr id="1478279" name="Text Box 41">
          <a:extLst>
            <a:ext uri="{FF2B5EF4-FFF2-40B4-BE49-F238E27FC236}">
              <a16:creationId xmlns="" xmlns:a16="http://schemas.microsoft.com/office/drawing/2014/main" id="{E45BDD5A-29CF-4FAC-9EA2-9A6FE5B789CD}"/>
            </a:ext>
          </a:extLst>
        </xdr:cNvPr>
        <xdr:cNvSpPr txBox="1">
          <a:spLocks noChangeArrowheads="1"/>
        </xdr:cNvSpPr>
      </xdr:nvSpPr>
      <xdr:spPr bwMode="auto">
        <a:xfrm>
          <a:off x="1524000" y="30226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14</xdr:row>
      <xdr:rowOff>0</xdr:rowOff>
    </xdr:from>
    <xdr:to>
      <xdr:col>0</xdr:col>
      <xdr:colOff>1543050</xdr:colOff>
      <xdr:row>14</xdr:row>
      <xdr:rowOff>0</xdr:rowOff>
    </xdr:to>
    <xdr:sp macro="" textlink="">
      <xdr:nvSpPr>
        <xdr:cNvPr id="1478280" name="Text Box 43">
          <a:extLst>
            <a:ext uri="{FF2B5EF4-FFF2-40B4-BE49-F238E27FC236}">
              <a16:creationId xmlns="" xmlns:a16="http://schemas.microsoft.com/office/drawing/2014/main" id="{05D20718-3801-4BD8-A108-FA2A9B83BE6A}"/>
            </a:ext>
          </a:extLst>
        </xdr:cNvPr>
        <xdr:cNvSpPr txBox="1">
          <a:spLocks noChangeArrowheads="1"/>
        </xdr:cNvSpPr>
      </xdr:nvSpPr>
      <xdr:spPr bwMode="auto">
        <a:xfrm>
          <a:off x="1524000" y="30226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12</xdr:row>
      <xdr:rowOff>0</xdr:rowOff>
    </xdr:from>
    <xdr:to>
      <xdr:col>0</xdr:col>
      <xdr:colOff>1524000</xdr:colOff>
      <xdr:row>12</xdr:row>
      <xdr:rowOff>47625</xdr:rowOff>
    </xdr:to>
    <xdr:sp macro="" textlink="">
      <xdr:nvSpPr>
        <xdr:cNvPr id="1478281" name="Text Box 1">
          <a:extLst>
            <a:ext uri="{FF2B5EF4-FFF2-40B4-BE49-F238E27FC236}">
              <a16:creationId xmlns="" xmlns:a16="http://schemas.microsoft.com/office/drawing/2014/main" id="{EB2BE206-5770-4A69-BDA7-8A6C37BC5A57}"/>
            </a:ext>
          </a:extLst>
        </xdr:cNvPr>
        <xdr:cNvSpPr txBox="1">
          <a:spLocks noChangeArrowheads="1"/>
        </xdr:cNvSpPr>
      </xdr:nvSpPr>
      <xdr:spPr bwMode="auto">
        <a:xfrm>
          <a:off x="1524000" y="24130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12</xdr:row>
      <xdr:rowOff>0</xdr:rowOff>
    </xdr:from>
    <xdr:to>
      <xdr:col>0</xdr:col>
      <xdr:colOff>1524000</xdr:colOff>
      <xdr:row>12</xdr:row>
      <xdr:rowOff>47625</xdr:rowOff>
    </xdr:to>
    <xdr:sp macro="" textlink="">
      <xdr:nvSpPr>
        <xdr:cNvPr id="1478282" name="Text Box 8">
          <a:extLst>
            <a:ext uri="{FF2B5EF4-FFF2-40B4-BE49-F238E27FC236}">
              <a16:creationId xmlns="" xmlns:a16="http://schemas.microsoft.com/office/drawing/2014/main" id="{2AB04DBB-C57B-4CE1-9AD1-1696DFB651C6}"/>
            </a:ext>
          </a:extLst>
        </xdr:cNvPr>
        <xdr:cNvSpPr txBox="1">
          <a:spLocks noChangeArrowheads="1"/>
        </xdr:cNvSpPr>
      </xdr:nvSpPr>
      <xdr:spPr bwMode="auto">
        <a:xfrm>
          <a:off x="1524000" y="24130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12</xdr:row>
      <xdr:rowOff>0</xdr:rowOff>
    </xdr:from>
    <xdr:to>
      <xdr:col>0</xdr:col>
      <xdr:colOff>1524000</xdr:colOff>
      <xdr:row>12</xdr:row>
      <xdr:rowOff>47625</xdr:rowOff>
    </xdr:to>
    <xdr:sp macro="" textlink="">
      <xdr:nvSpPr>
        <xdr:cNvPr id="1478283" name="Text Box 9">
          <a:extLst>
            <a:ext uri="{FF2B5EF4-FFF2-40B4-BE49-F238E27FC236}">
              <a16:creationId xmlns="" xmlns:a16="http://schemas.microsoft.com/office/drawing/2014/main" id="{39F09264-5EB8-4E47-9E53-323F2CDFB129}"/>
            </a:ext>
          </a:extLst>
        </xdr:cNvPr>
        <xdr:cNvSpPr txBox="1">
          <a:spLocks noChangeArrowheads="1"/>
        </xdr:cNvSpPr>
      </xdr:nvSpPr>
      <xdr:spPr bwMode="auto">
        <a:xfrm>
          <a:off x="1524000" y="24130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12</xdr:row>
      <xdr:rowOff>0</xdr:rowOff>
    </xdr:from>
    <xdr:to>
      <xdr:col>0</xdr:col>
      <xdr:colOff>1524000</xdr:colOff>
      <xdr:row>12</xdr:row>
      <xdr:rowOff>47625</xdr:rowOff>
    </xdr:to>
    <xdr:sp macro="" textlink="">
      <xdr:nvSpPr>
        <xdr:cNvPr id="1478284" name="Text Box 10">
          <a:extLst>
            <a:ext uri="{FF2B5EF4-FFF2-40B4-BE49-F238E27FC236}">
              <a16:creationId xmlns="" xmlns:a16="http://schemas.microsoft.com/office/drawing/2014/main" id="{5E327E44-17A9-46E5-B3A0-71972F124086}"/>
            </a:ext>
          </a:extLst>
        </xdr:cNvPr>
        <xdr:cNvSpPr txBox="1">
          <a:spLocks noChangeArrowheads="1"/>
        </xdr:cNvSpPr>
      </xdr:nvSpPr>
      <xdr:spPr bwMode="auto">
        <a:xfrm>
          <a:off x="1524000" y="24130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12</xdr:row>
      <xdr:rowOff>0</xdr:rowOff>
    </xdr:from>
    <xdr:to>
      <xdr:col>0</xdr:col>
      <xdr:colOff>1524000</xdr:colOff>
      <xdr:row>12</xdr:row>
      <xdr:rowOff>47625</xdr:rowOff>
    </xdr:to>
    <xdr:sp macro="" textlink="">
      <xdr:nvSpPr>
        <xdr:cNvPr id="1478285" name="Text Box 41">
          <a:extLst>
            <a:ext uri="{FF2B5EF4-FFF2-40B4-BE49-F238E27FC236}">
              <a16:creationId xmlns="" xmlns:a16="http://schemas.microsoft.com/office/drawing/2014/main" id="{B21251CF-D711-4097-89B9-782B6E5CC2E8}"/>
            </a:ext>
          </a:extLst>
        </xdr:cNvPr>
        <xdr:cNvSpPr txBox="1">
          <a:spLocks noChangeArrowheads="1"/>
        </xdr:cNvSpPr>
      </xdr:nvSpPr>
      <xdr:spPr bwMode="auto">
        <a:xfrm>
          <a:off x="1524000" y="24130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12</xdr:row>
      <xdr:rowOff>0</xdr:rowOff>
    </xdr:from>
    <xdr:to>
      <xdr:col>0</xdr:col>
      <xdr:colOff>1524000</xdr:colOff>
      <xdr:row>12</xdr:row>
      <xdr:rowOff>47625</xdr:rowOff>
    </xdr:to>
    <xdr:sp macro="" textlink="">
      <xdr:nvSpPr>
        <xdr:cNvPr id="1478286" name="Text Box 43">
          <a:extLst>
            <a:ext uri="{FF2B5EF4-FFF2-40B4-BE49-F238E27FC236}">
              <a16:creationId xmlns="" xmlns:a16="http://schemas.microsoft.com/office/drawing/2014/main" id="{1AC12551-53A8-446E-9C65-43D43202D76E}"/>
            </a:ext>
          </a:extLst>
        </xdr:cNvPr>
        <xdr:cNvSpPr txBox="1">
          <a:spLocks noChangeArrowheads="1"/>
        </xdr:cNvSpPr>
      </xdr:nvSpPr>
      <xdr:spPr bwMode="auto">
        <a:xfrm>
          <a:off x="1524000" y="24130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47625</xdr:rowOff>
    </xdr:to>
    <xdr:sp macro="" textlink="">
      <xdr:nvSpPr>
        <xdr:cNvPr id="416" name="Text Box 1">
          <a:extLst>
            <a:ext uri="{FF2B5EF4-FFF2-40B4-BE49-F238E27FC236}">
              <a16:creationId xmlns="" xmlns:a16="http://schemas.microsoft.com/office/drawing/2014/main" id="{A9EC6C52-8C41-4A49-A9D7-57AC8A19321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47625</xdr:rowOff>
    </xdr:to>
    <xdr:sp macro="" textlink="">
      <xdr:nvSpPr>
        <xdr:cNvPr id="417" name="Text Box 8">
          <a:extLst>
            <a:ext uri="{FF2B5EF4-FFF2-40B4-BE49-F238E27FC236}">
              <a16:creationId xmlns="" xmlns:a16="http://schemas.microsoft.com/office/drawing/2014/main" id="{D3118E42-F0B1-4A01-9C4F-0EBB638179D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47625</xdr:rowOff>
    </xdr:to>
    <xdr:sp macro="" textlink="">
      <xdr:nvSpPr>
        <xdr:cNvPr id="418" name="Text Box 9">
          <a:extLst>
            <a:ext uri="{FF2B5EF4-FFF2-40B4-BE49-F238E27FC236}">
              <a16:creationId xmlns="" xmlns:a16="http://schemas.microsoft.com/office/drawing/2014/main" id="{16310B5C-11DF-4480-955F-4C30E0156E2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47625</xdr:rowOff>
    </xdr:to>
    <xdr:sp macro="" textlink="">
      <xdr:nvSpPr>
        <xdr:cNvPr id="419" name="Text Box 10">
          <a:extLst>
            <a:ext uri="{FF2B5EF4-FFF2-40B4-BE49-F238E27FC236}">
              <a16:creationId xmlns="" xmlns:a16="http://schemas.microsoft.com/office/drawing/2014/main" id="{3DF863FC-8D8B-4BB0-879F-B4C0E73E1B1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47625</xdr:rowOff>
    </xdr:to>
    <xdr:sp macro="" textlink="">
      <xdr:nvSpPr>
        <xdr:cNvPr id="420" name="Text Box 41">
          <a:extLst>
            <a:ext uri="{FF2B5EF4-FFF2-40B4-BE49-F238E27FC236}">
              <a16:creationId xmlns="" xmlns:a16="http://schemas.microsoft.com/office/drawing/2014/main" id="{1081B4E9-9223-4FB8-8438-B53E0EC2D72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47625</xdr:rowOff>
    </xdr:to>
    <xdr:sp macro="" textlink="">
      <xdr:nvSpPr>
        <xdr:cNvPr id="421" name="Text Box 43">
          <a:extLst>
            <a:ext uri="{FF2B5EF4-FFF2-40B4-BE49-F238E27FC236}">
              <a16:creationId xmlns="" xmlns:a16="http://schemas.microsoft.com/office/drawing/2014/main" id="{88249B99-30F5-4356-8FE6-2B50053B5D1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47625</xdr:rowOff>
    </xdr:to>
    <xdr:sp macro="" textlink="">
      <xdr:nvSpPr>
        <xdr:cNvPr id="422" name="Text Box 1">
          <a:extLst>
            <a:ext uri="{FF2B5EF4-FFF2-40B4-BE49-F238E27FC236}">
              <a16:creationId xmlns="" xmlns:a16="http://schemas.microsoft.com/office/drawing/2014/main" id="{AD90E841-E395-48D8-BEB7-727324E866F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47625</xdr:rowOff>
    </xdr:to>
    <xdr:sp macro="" textlink="">
      <xdr:nvSpPr>
        <xdr:cNvPr id="423" name="Text Box 8">
          <a:extLst>
            <a:ext uri="{FF2B5EF4-FFF2-40B4-BE49-F238E27FC236}">
              <a16:creationId xmlns="" xmlns:a16="http://schemas.microsoft.com/office/drawing/2014/main" id="{20C757ED-83DA-4131-870A-FC03D5AA16B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47625</xdr:rowOff>
    </xdr:to>
    <xdr:sp macro="" textlink="">
      <xdr:nvSpPr>
        <xdr:cNvPr id="424" name="Text Box 9">
          <a:extLst>
            <a:ext uri="{FF2B5EF4-FFF2-40B4-BE49-F238E27FC236}">
              <a16:creationId xmlns="" xmlns:a16="http://schemas.microsoft.com/office/drawing/2014/main" id="{04832AA7-717C-41FA-B222-7D5ECA4ED54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47625</xdr:rowOff>
    </xdr:to>
    <xdr:sp macro="" textlink="">
      <xdr:nvSpPr>
        <xdr:cNvPr id="425" name="Text Box 10">
          <a:extLst>
            <a:ext uri="{FF2B5EF4-FFF2-40B4-BE49-F238E27FC236}">
              <a16:creationId xmlns="" xmlns:a16="http://schemas.microsoft.com/office/drawing/2014/main" id="{EF6FB354-B581-4FA2-B7DC-6D0C911C400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47625</xdr:rowOff>
    </xdr:to>
    <xdr:sp macro="" textlink="">
      <xdr:nvSpPr>
        <xdr:cNvPr id="426" name="Text Box 41">
          <a:extLst>
            <a:ext uri="{FF2B5EF4-FFF2-40B4-BE49-F238E27FC236}">
              <a16:creationId xmlns="" xmlns:a16="http://schemas.microsoft.com/office/drawing/2014/main" id="{7D3E385E-0105-4056-9CAE-3C05FEEFFDD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47625</xdr:rowOff>
    </xdr:to>
    <xdr:sp macro="" textlink="">
      <xdr:nvSpPr>
        <xdr:cNvPr id="427" name="Text Box 43">
          <a:extLst>
            <a:ext uri="{FF2B5EF4-FFF2-40B4-BE49-F238E27FC236}">
              <a16:creationId xmlns="" xmlns:a16="http://schemas.microsoft.com/office/drawing/2014/main" id="{45203D0F-3769-469F-9A38-2C3581CF87F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14</xdr:row>
      <xdr:rowOff>0</xdr:rowOff>
    </xdr:from>
    <xdr:to>
      <xdr:col>0</xdr:col>
      <xdr:colOff>1533525</xdr:colOff>
      <xdr:row>14</xdr:row>
      <xdr:rowOff>0</xdr:rowOff>
    </xdr:to>
    <xdr:sp macro="" textlink="">
      <xdr:nvSpPr>
        <xdr:cNvPr id="428" name="Text Box 1">
          <a:extLst>
            <a:ext uri="{FF2B5EF4-FFF2-40B4-BE49-F238E27FC236}">
              <a16:creationId xmlns="" xmlns:a16="http://schemas.microsoft.com/office/drawing/2014/main" id="{AFA44077-C9A3-4328-B3FF-79B32086457F}"/>
            </a:ext>
          </a:extLst>
        </xdr:cNvPr>
        <xdr:cNvSpPr txBox="1">
          <a:spLocks noChangeArrowheads="1"/>
        </xdr:cNvSpPr>
      </xdr:nvSpPr>
      <xdr:spPr bwMode="auto">
        <a:xfrm>
          <a:off x="1524000" y="2698750"/>
          <a:ext cx="63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14</xdr:row>
      <xdr:rowOff>0</xdr:rowOff>
    </xdr:from>
    <xdr:to>
      <xdr:col>0</xdr:col>
      <xdr:colOff>1533525</xdr:colOff>
      <xdr:row>14</xdr:row>
      <xdr:rowOff>0</xdr:rowOff>
    </xdr:to>
    <xdr:sp macro="" textlink="">
      <xdr:nvSpPr>
        <xdr:cNvPr id="429" name="Text Box 8">
          <a:extLst>
            <a:ext uri="{FF2B5EF4-FFF2-40B4-BE49-F238E27FC236}">
              <a16:creationId xmlns="" xmlns:a16="http://schemas.microsoft.com/office/drawing/2014/main" id="{A75786A0-D48F-474F-BD02-4CF4E05F261E}"/>
            </a:ext>
          </a:extLst>
        </xdr:cNvPr>
        <xdr:cNvSpPr txBox="1">
          <a:spLocks noChangeArrowheads="1"/>
        </xdr:cNvSpPr>
      </xdr:nvSpPr>
      <xdr:spPr bwMode="auto">
        <a:xfrm>
          <a:off x="1524000" y="2698750"/>
          <a:ext cx="63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14</xdr:row>
      <xdr:rowOff>0</xdr:rowOff>
    </xdr:from>
    <xdr:to>
      <xdr:col>0</xdr:col>
      <xdr:colOff>1533525</xdr:colOff>
      <xdr:row>14</xdr:row>
      <xdr:rowOff>0</xdr:rowOff>
    </xdr:to>
    <xdr:sp macro="" textlink="">
      <xdr:nvSpPr>
        <xdr:cNvPr id="430" name="Text Box 9">
          <a:extLst>
            <a:ext uri="{FF2B5EF4-FFF2-40B4-BE49-F238E27FC236}">
              <a16:creationId xmlns="" xmlns:a16="http://schemas.microsoft.com/office/drawing/2014/main" id="{8D0148C7-FC43-4C90-A913-A9C7A28B1D64}"/>
            </a:ext>
          </a:extLst>
        </xdr:cNvPr>
        <xdr:cNvSpPr txBox="1">
          <a:spLocks noChangeArrowheads="1"/>
        </xdr:cNvSpPr>
      </xdr:nvSpPr>
      <xdr:spPr bwMode="auto">
        <a:xfrm>
          <a:off x="1524000" y="2698750"/>
          <a:ext cx="63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14</xdr:row>
      <xdr:rowOff>0</xdr:rowOff>
    </xdr:from>
    <xdr:to>
      <xdr:col>0</xdr:col>
      <xdr:colOff>1533525</xdr:colOff>
      <xdr:row>14</xdr:row>
      <xdr:rowOff>0</xdr:rowOff>
    </xdr:to>
    <xdr:sp macro="" textlink="">
      <xdr:nvSpPr>
        <xdr:cNvPr id="431" name="Text Box 10">
          <a:extLst>
            <a:ext uri="{FF2B5EF4-FFF2-40B4-BE49-F238E27FC236}">
              <a16:creationId xmlns="" xmlns:a16="http://schemas.microsoft.com/office/drawing/2014/main" id="{5E960A49-2D29-4A33-8AC1-AD4D85B1AA82}"/>
            </a:ext>
          </a:extLst>
        </xdr:cNvPr>
        <xdr:cNvSpPr txBox="1">
          <a:spLocks noChangeArrowheads="1"/>
        </xdr:cNvSpPr>
      </xdr:nvSpPr>
      <xdr:spPr bwMode="auto">
        <a:xfrm>
          <a:off x="1524000" y="2698750"/>
          <a:ext cx="63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14</xdr:row>
      <xdr:rowOff>0</xdr:rowOff>
    </xdr:from>
    <xdr:to>
      <xdr:col>0</xdr:col>
      <xdr:colOff>1533525</xdr:colOff>
      <xdr:row>14</xdr:row>
      <xdr:rowOff>0</xdr:rowOff>
    </xdr:to>
    <xdr:sp macro="" textlink="">
      <xdr:nvSpPr>
        <xdr:cNvPr id="432" name="Text Box 41">
          <a:extLst>
            <a:ext uri="{FF2B5EF4-FFF2-40B4-BE49-F238E27FC236}">
              <a16:creationId xmlns="" xmlns:a16="http://schemas.microsoft.com/office/drawing/2014/main" id="{3D1B0DDB-084B-4C2F-8A11-34DA7B864A29}"/>
            </a:ext>
          </a:extLst>
        </xdr:cNvPr>
        <xdr:cNvSpPr txBox="1">
          <a:spLocks noChangeArrowheads="1"/>
        </xdr:cNvSpPr>
      </xdr:nvSpPr>
      <xdr:spPr bwMode="auto">
        <a:xfrm>
          <a:off x="1524000" y="2698750"/>
          <a:ext cx="63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14</xdr:row>
      <xdr:rowOff>0</xdr:rowOff>
    </xdr:from>
    <xdr:to>
      <xdr:col>0</xdr:col>
      <xdr:colOff>1533525</xdr:colOff>
      <xdr:row>14</xdr:row>
      <xdr:rowOff>0</xdr:rowOff>
    </xdr:to>
    <xdr:sp macro="" textlink="">
      <xdr:nvSpPr>
        <xdr:cNvPr id="433" name="Text Box 43">
          <a:extLst>
            <a:ext uri="{FF2B5EF4-FFF2-40B4-BE49-F238E27FC236}">
              <a16:creationId xmlns="" xmlns:a16="http://schemas.microsoft.com/office/drawing/2014/main" id="{9509CD5E-076D-41D0-8075-9335D9F3ED4E}"/>
            </a:ext>
          </a:extLst>
        </xdr:cNvPr>
        <xdr:cNvSpPr txBox="1">
          <a:spLocks noChangeArrowheads="1"/>
        </xdr:cNvSpPr>
      </xdr:nvSpPr>
      <xdr:spPr bwMode="auto">
        <a:xfrm>
          <a:off x="1524000" y="2698750"/>
          <a:ext cx="63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14</xdr:row>
      <xdr:rowOff>0</xdr:rowOff>
    </xdr:from>
    <xdr:to>
      <xdr:col>0</xdr:col>
      <xdr:colOff>1533525</xdr:colOff>
      <xdr:row>14</xdr:row>
      <xdr:rowOff>0</xdr:rowOff>
    </xdr:to>
    <xdr:sp macro="" textlink="">
      <xdr:nvSpPr>
        <xdr:cNvPr id="434" name="Text Box 1">
          <a:extLst>
            <a:ext uri="{FF2B5EF4-FFF2-40B4-BE49-F238E27FC236}">
              <a16:creationId xmlns="" xmlns:a16="http://schemas.microsoft.com/office/drawing/2014/main" id="{897A4AE0-D985-4C4D-8CFB-BE0EBD94CDE3}"/>
            </a:ext>
          </a:extLst>
        </xdr:cNvPr>
        <xdr:cNvSpPr txBox="1">
          <a:spLocks noChangeArrowheads="1"/>
        </xdr:cNvSpPr>
      </xdr:nvSpPr>
      <xdr:spPr bwMode="auto">
        <a:xfrm>
          <a:off x="1524000" y="2698750"/>
          <a:ext cx="63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14</xdr:row>
      <xdr:rowOff>0</xdr:rowOff>
    </xdr:from>
    <xdr:to>
      <xdr:col>0</xdr:col>
      <xdr:colOff>1533525</xdr:colOff>
      <xdr:row>14</xdr:row>
      <xdr:rowOff>0</xdr:rowOff>
    </xdr:to>
    <xdr:sp macro="" textlink="">
      <xdr:nvSpPr>
        <xdr:cNvPr id="435" name="Text Box 8">
          <a:extLst>
            <a:ext uri="{FF2B5EF4-FFF2-40B4-BE49-F238E27FC236}">
              <a16:creationId xmlns="" xmlns:a16="http://schemas.microsoft.com/office/drawing/2014/main" id="{F17C9A64-A088-49C3-8760-6151EE56B76B}"/>
            </a:ext>
          </a:extLst>
        </xdr:cNvPr>
        <xdr:cNvSpPr txBox="1">
          <a:spLocks noChangeArrowheads="1"/>
        </xdr:cNvSpPr>
      </xdr:nvSpPr>
      <xdr:spPr bwMode="auto">
        <a:xfrm>
          <a:off x="1524000" y="2698750"/>
          <a:ext cx="63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14</xdr:row>
      <xdr:rowOff>0</xdr:rowOff>
    </xdr:from>
    <xdr:to>
      <xdr:col>0</xdr:col>
      <xdr:colOff>1533525</xdr:colOff>
      <xdr:row>14</xdr:row>
      <xdr:rowOff>0</xdr:rowOff>
    </xdr:to>
    <xdr:sp macro="" textlink="">
      <xdr:nvSpPr>
        <xdr:cNvPr id="436" name="Text Box 9">
          <a:extLst>
            <a:ext uri="{FF2B5EF4-FFF2-40B4-BE49-F238E27FC236}">
              <a16:creationId xmlns="" xmlns:a16="http://schemas.microsoft.com/office/drawing/2014/main" id="{D79E912A-2704-4145-BD96-ACF80412F209}"/>
            </a:ext>
          </a:extLst>
        </xdr:cNvPr>
        <xdr:cNvSpPr txBox="1">
          <a:spLocks noChangeArrowheads="1"/>
        </xdr:cNvSpPr>
      </xdr:nvSpPr>
      <xdr:spPr bwMode="auto">
        <a:xfrm>
          <a:off x="1524000" y="2698750"/>
          <a:ext cx="63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14</xdr:row>
      <xdr:rowOff>0</xdr:rowOff>
    </xdr:from>
    <xdr:to>
      <xdr:col>0</xdr:col>
      <xdr:colOff>1533525</xdr:colOff>
      <xdr:row>14</xdr:row>
      <xdr:rowOff>0</xdr:rowOff>
    </xdr:to>
    <xdr:sp macro="" textlink="">
      <xdr:nvSpPr>
        <xdr:cNvPr id="437" name="Text Box 10">
          <a:extLst>
            <a:ext uri="{FF2B5EF4-FFF2-40B4-BE49-F238E27FC236}">
              <a16:creationId xmlns="" xmlns:a16="http://schemas.microsoft.com/office/drawing/2014/main" id="{C884C274-3F6C-45F9-A706-E5CA50620FCD}"/>
            </a:ext>
          </a:extLst>
        </xdr:cNvPr>
        <xdr:cNvSpPr txBox="1">
          <a:spLocks noChangeArrowheads="1"/>
        </xdr:cNvSpPr>
      </xdr:nvSpPr>
      <xdr:spPr bwMode="auto">
        <a:xfrm>
          <a:off x="1524000" y="2698750"/>
          <a:ext cx="63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14</xdr:row>
      <xdr:rowOff>0</xdr:rowOff>
    </xdr:from>
    <xdr:to>
      <xdr:col>0</xdr:col>
      <xdr:colOff>1533525</xdr:colOff>
      <xdr:row>14</xdr:row>
      <xdr:rowOff>0</xdr:rowOff>
    </xdr:to>
    <xdr:sp macro="" textlink="">
      <xdr:nvSpPr>
        <xdr:cNvPr id="438" name="Text Box 41">
          <a:extLst>
            <a:ext uri="{FF2B5EF4-FFF2-40B4-BE49-F238E27FC236}">
              <a16:creationId xmlns="" xmlns:a16="http://schemas.microsoft.com/office/drawing/2014/main" id="{E6C6ACA0-A48B-430D-AF7A-450942526C30}"/>
            </a:ext>
          </a:extLst>
        </xdr:cNvPr>
        <xdr:cNvSpPr txBox="1">
          <a:spLocks noChangeArrowheads="1"/>
        </xdr:cNvSpPr>
      </xdr:nvSpPr>
      <xdr:spPr bwMode="auto">
        <a:xfrm>
          <a:off x="1524000" y="2698750"/>
          <a:ext cx="63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14</xdr:row>
      <xdr:rowOff>0</xdr:rowOff>
    </xdr:from>
    <xdr:to>
      <xdr:col>0</xdr:col>
      <xdr:colOff>1533525</xdr:colOff>
      <xdr:row>14</xdr:row>
      <xdr:rowOff>0</xdr:rowOff>
    </xdr:to>
    <xdr:sp macro="" textlink="">
      <xdr:nvSpPr>
        <xdr:cNvPr id="439" name="Text Box 43">
          <a:extLst>
            <a:ext uri="{FF2B5EF4-FFF2-40B4-BE49-F238E27FC236}">
              <a16:creationId xmlns="" xmlns:a16="http://schemas.microsoft.com/office/drawing/2014/main" id="{B59C9CAF-AA03-4897-AD5C-0A53DCEA8EDF}"/>
            </a:ext>
          </a:extLst>
        </xdr:cNvPr>
        <xdr:cNvSpPr txBox="1">
          <a:spLocks noChangeArrowheads="1"/>
        </xdr:cNvSpPr>
      </xdr:nvSpPr>
      <xdr:spPr bwMode="auto">
        <a:xfrm>
          <a:off x="1524000" y="2698750"/>
          <a:ext cx="63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440" name="Text Box 1">
          <a:extLst>
            <a:ext uri="{FF2B5EF4-FFF2-40B4-BE49-F238E27FC236}">
              <a16:creationId xmlns="" xmlns:a16="http://schemas.microsoft.com/office/drawing/2014/main" id="{882722AB-008B-47FA-918E-A181C113B81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441" name="Text Box 8">
          <a:extLst>
            <a:ext uri="{FF2B5EF4-FFF2-40B4-BE49-F238E27FC236}">
              <a16:creationId xmlns="" xmlns:a16="http://schemas.microsoft.com/office/drawing/2014/main" id="{5AAD8AF9-9E41-442D-9E2A-D6FBCC5C2AC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442" name="Text Box 9">
          <a:extLst>
            <a:ext uri="{FF2B5EF4-FFF2-40B4-BE49-F238E27FC236}">
              <a16:creationId xmlns="" xmlns:a16="http://schemas.microsoft.com/office/drawing/2014/main" id="{3BDA2D54-E69A-4D31-814B-F81E7B8F44B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443" name="Text Box 10">
          <a:extLst>
            <a:ext uri="{FF2B5EF4-FFF2-40B4-BE49-F238E27FC236}">
              <a16:creationId xmlns="" xmlns:a16="http://schemas.microsoft.com/office/drawing/2014/main" id="{630AB627-0A8B-4350-8787-E473348E349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444" name="Text Box 41">
          <a:extLst>
            <a:ext uri="{FF2B5EF4-FFF2-40B4-BE49-F238E27FC236}">
              <a16:creationId xmlns="" xmlns:a16="http://schemas.microsoft.com/office/drawing/2014/main" id="{EB8A9C8C-0409-425E-8787-648C0DB8711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445" name="Text Box 43">
          <a:extLst>
            <a:ext uri="{FF2B5EF4-FFF2-40B4-BE49-F238E27FC236}">
              <a16:creationId xmlns="" xmlns:a16="http://schemas.microsoft.com/office/drawing/2014/main" id="{BC7FFB08-D54C-4277-8E8E-6B2F58C83DD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446" name="Text Box 1">
          <a:extLst>
            <a:ext uri="{FF2B5EF4-FFF2-40B4-BE49-F238E27FC236}">
              <a16:creationId xmlns="" xmlns:a16="http://schemas.microsoft.com/office/drawing/2014/main" id="{56A3C608-AFF9-43FA-90F4-C95CB9529B0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447" name="Text Box 8">
          <a:extLst>
            <a:ext uri="{FF2B5EF4-FFF2-40B4-BE49-F238E27FC236}">
              <a16:creationId xmlns="" xmlns:a16="http://schemas.microsoft.com/office/drawing/2014/main" id="{77A97779-3A93-4828-8E26-C3962BA2D24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448" name="Text Box 9">
          <a:extLst>
            <a:ext uri="{FF2B5EF4-FFF2-40B4-BE49-F238E27FC236}">
              <a16:creationId xmlns="" xmlns:a16="http://schemas.microsoft.com/office/drawing/2014/main" id="{86A874AB-9746-49C9-8F90-F06FE0E8F3E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449" name="Text Box 10">
          <a:extLst>
            <a:ext uri="{FF2B5EF4-FFF2-40B4-BE49-F238E27FC236}">
              <a16:creationId xmlns="" xmlns:a16="http://schemas.microsoft.com/office/drawing/2014/main" id="{21D792B1-301C-4F9C-92D3-CB890F9EBA0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450" name="Text Box 41">
          <a:extLst>
            <a:ext uri="{FF2B5EF4-FFF2-40B4-BE49-F238E27FC236}">
              <a16:creationId xmlns="" xmlns:a16="http://schemas.microsoft.com/office/drawing/2014/main" id="{3232C501-6DA6-48EE-8052-0F0ECEDAB0D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451" name="Text Box 43">
          <a:extLst>
            <a:ext uri="{FF2B5EF4-FFF2-40B4-BE49-F238E27FC236}">
              <a16:creationId xmlns="" xmlns:a16="http://schemas.microsoft.com/office/drawing/2014/main" id="{947F4CAF-5CB8-4012-A670-A399956D0AD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452" name="Text Box 1">
          <a:extLst>
            <a:ext uri="{FF2B5EF4-FFF2-40B4-BE49-F238E27FC236}">
              <a16:creationId xmlns="" xmlns:a16="http://schemas.microsoft.com/office/drawing/2014/main" id="{1B84BA5A-EEA1-47C5-987A-833FF6CBB80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453" name="Text Box 8">
          <a:extLst>
            <a:ext uri="{FF2B5EF4-FFF2-40B4-BE49-F238E27FC236}">
              <a16:creationId xmlns="" xmlns:a16="http://schemas.microsoft.com/office/drawing/2014/main" id="{1EDD223A-3D37-47AE-A3B4-4A0EDB2514A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454" name="Text Box 9">
          <a:extLst>
            <a:ext uri="{FF2B5EF4-FFF2-40B4-BE49-F238E27FC236}">
              <a16:creationId xmlns="" xmlns:a16="http://schemas.microsoft.com/office/drawing/2014/main" id="{8C051773-D50B-46D2-A044-2BD08625AD7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455" name="Text Box 10">
          <a:extLst>
            <a:ext uri="{FF2B5EF4-FFF2-40B4-BE49-F238E27FC236}">
              <a16:creationId xmlns="" xmlns:a16="http://schemas.microsoft.com/office/drawing/2014/main" id="{26EEC5DE-ED16-45C7-96E2-7D37C5AF68F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456" name="Text Box 41">
          <a:extLst>
            <a:ext uri="{FF2B5EF4-FFF2-40B4-BE49-F238E27FC236}">
              <a16:creationId xmlns="" xmlns:a16="http://schemas.microsoft.com/office/drawing/2014/main" id="{14F20888-2471-4EF5-AC72-3D8F8F85ECE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457" name="Text Box 43">
          <a:extLst>
            <a:ext uri="{FF2B5EF4-FFF2-40B4-BE49-F238E27FC236}">
              <a16:creationId xmlns="" xmlns:a16="http://schemas.microsoft.com/office/drawing/2014/main" id="{F50CCCD6-2C51-4028-8B78-89B4B322F2E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458" name="Text Box 1">
          <a:extLst>
            <a:ext uri="{FF2B5EF4-FFF2-40B4-BE49-F238E27FC236}">
              <a16:creationId xmlns="" xmlns:a16="http://schemas.microsoft.com/office/drawing/2014/main" id="{A14DF6AD-828C-44F5-8CA0-A1A6B1016CC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459" name="Text Box 8">
          <a:extLst>
            <a:ext uri="{FF2B5EF4-FFF2-40B4-BE49-F238E27FC236}">
              <a16:creationId xmlns="" xmlns:a16="http://schemas.microsoft.com/office/drawing/2014/main" id="{743190E4-7249-48DF-BEC0-2B5F2FA1CAA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460" name="Text Box 9">
          <a:extLst>
            <a:ext uri="{FF2B5EF4-FFF2-40B4-BE49-F238E27FC236}">
              <a16:creationId xmlns="" xmlns:a16="http://schemas.microsoft.com/office/drawing/2014/main" id="{CEE1554C-FEF1-4307-8D2C-9546169B85F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461" name="Text Box 10">
          <a:extLst>
            <a:ext uri="{FF2B5EF4-FFF2-40B4-BE49-F238E27FC236}">
              <a16:creationId xmlns="" xmlns:a16="http://schemas.microsoft.com/office/drawing/2014/main" id="{0ACDD4FC-824F-4C2F-8A41-EB6866D213B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462" name="Text Box 41">
          <a:extLst>
            <a:ext uri="{FF2B5EF4-FFF2-40B4-BE49-F238E27FC236}">
              <a16:creationId xmlns="" xmlns:a16="http://schemas.microsoft.com/office/drawing/2014/main" id="{BADA49D7-B8DC-4604-B762-B38365F8066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463" name="Text Box 43">
          <a:extLst>
            <a:ext uri="{FF2B5EF4-FFF2-40B4-BE49-F238E27FC236}">
              <a16:creationId xmlns="" xmlns:a16="http://schemas.microsoft.com/office/drawing/2014/main" id="{5F5A2BC4-2900-4857-B9FB-B5A4E1E8465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464" name="Text Box 1">
          <a:extLst>
            <a:ext uri="{FF2B5EF4-FFF2-40B4-BE49-F238E27FC236}">
              <a16:creationId xmlns="" xmlns:a16="http://schemas.microsoft.com/office/drawing/2014/main" id="{BE6B4E48-9E26-4A00-81DB-2ECAF14A837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465" name="Text Box 8">
          <a:extLst>
            <a:ext uri="{FF2B5EF4-FFF2-40B4-BE49-F238E27FC236}">
              <a16:creationId xmlns="" xmlns:a16="http://schemas.microsoft.com/office/drawing/2014/main" id="{12B0D9A6-68B4-4325-B896-5AE1B67B9CB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466" name="Text Box 9">
          <a:extLst>
            <a:ext uri="{FF2B5EF4-FFF2-40B4-BE49-F238E27FC236}">
              <a16:creationId xmlns="" xmlns:a16="http://schemas.microsoft.com/office/drawing/2014/main" id="{3F6A294D-DABA-48D6-B181-EDFF9F4CE61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467" name="Text Box 10">
          <a:extLst>
            <a:ext uri="{FF2B5EF4-FFF2-40B4-BE49-F238E27FC236}">
              <a16:creationId xmlns="" xmlns:a16="http://schemas.microsoft.com/office/drawing/2014/main" id="{54B79D98-69B2-4C9E-9F96-02A3B607360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468" name="Text Box 41">
          <a:extLst>
            <a:ext uri="{FF2B5EF4-FFF2-40B4-BE49-F238E27FC236}">
              <a16:creationId xmlns="" xmlns:a16="http://schemas.microsoft.com/office/drawing/2014/main" id="{537AFCE8-72FB-45E3-94A3-FD022823283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469" name="Text Box 43">
          <a:extLst>
            <a:ext uri="{FF2B5EF4-FFF2-40B4-BE49-F238E27FC236}">
              <a16:creationId xmlns="" xmlns:a16="http://schemas.microsoft.com/office/drawing/2014/main" id="{969DCE47-D71A-4F1A-8EA5-6653EA3C013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470" name="Text Box 1">
          <a:extLst>
            <a:ext uri="{FF2B5EF4-FFF2-40B4-BE49-F238E27FC236}">
              <a16:creationId xmlns="" xmlns:a16="http://schemas.microsoft.com/office/drawing/2014/main" id="{1C96BF53-CED0-4271-AE48-B4A01B86B81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471" name="Text Box 8">
          <a:extLst>
            <a:ext uri="{FF2B5EF4-FFF2-40B4-BE49-F238E27FC236}">
              <a16:creationId xmlns="" xmlns:a16="http://schemas.microsoft.com/office/drawing/2014/main" id="{D68C8209-22AD-493B-AC2D-D2526E31808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472" name="Text Box 9">
          <a:extLst>
            <a:ext uri="{FF2B5EF4-FFF2-40B4-BE49-F238E27FC236}">
              <a16:creationId xmlns="" xmlns:a16="http://schemas.microsoft.com/office/drawing/2014/main" id="{178154E5-7EA8-4E3E-9818-A824B82D34F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473" name="Text Box 10">
          <a:extLst>
            <a:ext uri="{FF2B5EF4-FFF2-40B4-BE49-F238E27FC236}">
              <a16:creationId xmlns="" xmlns:a16="http://schemas.microsoft.com/office/drawing/2014/main" id="{E9D153D7-DBD6-43D5-8A37-87B8E3C671E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474" name="Text Box 41">
          <a:extLst>
            <a:ext uri="{FF2B5EF4-FFF2-40B4-BE49-F238E27FC236}">
              <a16:creationId xmlns="" xmlns:a16="http://schemas.microsoft.com/office/drawing/2014/main" id="{8D7E0D80-0465-4620-8486-602205906E7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475" name="Text Box 43">
          <a:extLst>
            <a:ext uri="{FF2B5EF4-FFF2-40B4-BE49-F238E27FC236}">
              <a16:creationId xmlns="" xmlns:a16="http://schemas.microsoft.com/office/drawing/2014/main" id="{FBEA0323-872D-4472-B6CD-3D5235E5F83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476" name="Text Box 1">
          <a:extLst>
            <a:ext uri="{FF2B5EF4-FFF2-40B4-BE49-F238E27FC236}">
              <a16:creationId xmlns="" xmlns:a16="http://schemas.microsoft.com/office/drawing/2014/main" id="{E578C88B-304E-4D82-BE8F-33754F8E843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477" name="Text Box 8">
          <a:extLst>
            <a:ext uri="{FF2B5EF4-FFF2-40B4-BE49-F238E27FC236}">
              <a16:creationId xmlns="" xmlns:a16="http://schemas.microsoft.com/office/drawing/2014/main" id="{8D082F52-E218-41EE-BD44-A95B812049B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478" name="Text Box 9">
          <a:extLst>
            <a:ext uri="{FF2B5EF4-FFF2-40B4-BE49-F238E27FC236}">
              <a16:creationId xmlns="" xmlns:a16="http://schemas.microsoft.com/office/drawing/2014/main" id="{CEC7E707-9B8E-478A-872C-C83B1B68F44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479" name="Text Box 10">
          <a:extLst>
            <a:ext uri="{FF2B5EF4-FFF2-40B4-BE49-F238E27FC236}">
              <a16:creationId xmlns="" xmlns:a16="http://schemas.microsoft.com/office/drawing/2014/main" id="{5D54ED16-1FFD-4590-AD32-65868902460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480" name="Text Box 41">
          <a:extLst>
            <a:ext uri="{FF2B5EF4-FFF2-40B4-BE49-F238E27FC236}">
              <a16:creationId xmlns="" xmlns:a16="http://schemas.microsoft.com/office/drawing/2014/main" id="{BDD7C7AE-1C64-4A19-A8F4-6AF46E0A28F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481" name="Text Box 43">
          <a:extLst>
            <a:ext uri="{FF2B5EF4-FFF2-40B4-BE49-F238E27FC236}">
              <a16:creationId xmlns="" xmlns:a16="http://schemas.microsoft.com/office/drawing/2014/main" id="{F9127BDA-AD35-4D89-AE50-DD59F33B47B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482" name="Text Box 1">
          <a:extLst>
            <a:ext uri="{FF2B5EF4-FFF2-40B4-BE49-F238E27FC236}">
              <a16:creationId xmlns="" xmlns:a16="http://schemas.microsoft.com/office/drawing/2014/main" id="{1ED6F5F9-4CE7-4FA0-9110-2A52A75C09A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483" name="Text Box 8">
          <a:extLst>
            <a:ext uri="{FF2B5EF4-FFF2-40B4-BE49-F238E27FC236}">
              <a16:creationId xmlns="" xmlns:a16="http://schemas.microsoft.com/office/drawing/2014/main" id="{5068F61C-F292-44C3-80BD-0DC1ED2550B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484" name="Text Box 9">
          <a:extLst>
            <a:ext uri="{FF2B5EF4-FFF2-40B4-BE49-F238E27FC236}">
              <a16:creationId xmlns="" xmlns:a16="http://schemas.microsoft.com/office/drawing/2014/main" id="{BE0F2D36-4AD1-4B6B-B4B2-3E17F322A6B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485" name="Text Box 10">
          <a:extLst>
            <a:ext uri="{FF2B5EF4-FFF2-40B4-BE49-F238E27FC236}">
              <a16:creationId xmlns="" xmlns:a16="http://schemas.microsoft.com/office/drawing/2014/main" id="{1C6732FC-2B29-4B5A-A0CC-0CBD9D35454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486" name="Text Box 41">
          <a:extLst>
            <a:ext uri="{FF2B5EF4-FFF2-40B4-BE49-F238E27FC236}">
              <a16:creationId xmlns="" xmlns:a16="http://schemas.microsoft.com/office/drawing/2014/main" id="{0FB83932-8F08-4463-B099-647979711E8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487" name="Text Box 43">
          <a:extLst>
            <a:ext uri="{FF2B5EF4-FFF2-40B4-BE49-F238E27FC236}">
              <a16:creationId xmlns="" xmlns:a16="http://schemas.microsoft.com/office/drawing/2014/main" id="{299CADA0-505A-4C92-B3E6-088F7247F8C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488" name="Text Box 1">
          <a:extLst>
            <a:ext uri="{FF2B5EF4-FFF2-40B4-BE49-F238E27FC236}">
              <a16:creationId xmlns="" xmlns:a16="http://schemas.microsoft.com/office/drawing/2014/main" id="{0CDDEACA-5DF0-4470-95AA-03CFC52079D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489" name="Text Box 8">
          <a:extLst>
            <a:ext uri="{FF2B5EF4-FFF2-40B4-BE49-F238E27FC236}">
              <a16:creationId xmlns="" xmlns:a16="http://schemas.microsoft.com/office/drawing/2014/main" id="{3606F510-4BC4-4D5F-8EC7-DE54EEE6404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490" name="Text Box 9">
          <a:extLst>
            <a:ext uri="{FF2B5EF4-FFF2-40B4-BE49-F238E27FC236}">
              <a16:creationId xmlns="" xmlns:a16="http://schemas.microsoft.com/office/drawing/2014/main" id="{25699584-A69C-46B3-A0FE-18F78036E21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491" name="Text Box 10">
          <a:extLst>
            <a:ext uri="{FF2B5EF4-FFF2-40B4-BE49-F238E27FC236}">
              <a16:creationId xmlns="" xmlns:a16="http://schemas.microsoft.com/office/drawing/2014/main" id="{0C76489E-AF75-4F2F-9A6D-0E43381E8AA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492" name="Text Box 41">
          <a:extLst>
            <a:ext uri="{FF2B5EF4-FFF2-40B4-BE49-F238E27FC236}">
              <a16:creationId xmlns="" xmlns:a16="http://schemas.microsoft.com/office/drawing/2014/main" id="{663A700D-1D76-4887-88E7-34C1A9D50C8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493" name="Text Box 43">
          <a:extLst>
            <a:ext uri="{FF2B5EF4-FFF2-40B4-BE49-F238E27FC236}">
              <a16:creationId xmlns="" xmlns:a16="http://schemas.microsoft.com/office/drawing/2014/main" id="{7165096A-EF5A-4CB6-9702-4C84BEC4438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494" name="Text Box 1">
          <a:extLst>
            <a:ext uri="{FF2B5EF4-FFF2-40B4-BE49-F238E27FC236}">
              <a16:creationId xmlns="" xmlns:a16="http://schemas.microsoft.com/office/drawing/2014/main" id="{5DE1A4D6-674D-4D90-8FD1-C69C20619F4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495" name="Text Box 8">
          <a:extLst>
            <a:ext uri="{FF2B5EF4-FFF2-40B4-BE49-F238E27FC236}">
              <a16:creationId xmlns="" xmlns:a16="http://schemas.microsoft.com/office/drawing/2014/main" id="{0AA322FE-98B2-44DB-A02E-F30DC8B6044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496" name="Text Box 9">
          <a:extLst>
            <a:ext uri="{FF2B5EF4-FFF2-40B4-BE49-F238E27FC236}">
              <a16:creationId xmlns="" xmlns:a16="http://schemas.microsoft.com/office/drawing/2014/main" id="{9108F197-0C84-4182-A40A-C138678FFE1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497" name="Text Box 10">
          <a:extLst>
            <a:ext uri="{FF2B5EF4-FFF2-40B4-BE49-F238E27FC236}">
              <a16:creationId xmlns="" xmlns:a16="http://schemas.microsoft.com/office/drawing/2014/main" id="{53C96F16-73BA-42F3-8008-3323832C9CD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498" name="Text Box 41">
          <a:extLst>
            <a:ext uri="{FF2B5EF4-FFF2-40B4-BE49-F238E27FC236}">
              <a16:creationId xmlns="" xmlns:a16="http://schemas.microsoft.com/office/drawing/2014/main" id="{4578946D-EF0B-4E2D-8C7A-CBB7A97F71F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499" name="Text Box 43">
          <a:extLst>
            <a:ext uri="{FF2B5EF4-FFF2-40B4-BE49-F238E27FC236}">
              <a16:creationId xmlns="" xmlns:a16="http://schemas.microsoft.com/office/drawing/2014/main" id="{133FFC4F-5ECB-4B7E-B0A8-D3153DCEC79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500" name="Text Box 1">
          <a:extLst>
            <a:ext uri="{FF2B5EF4-FFF2-40B4-BE49-F238E27FC236}">
              <a16:creationId xmlns="" xmlns:a16="http://schemas.microsoft.com/office/drawing/2014/main" id="{D3869F4C-8D94-40E0-A8ED-84ED98B1057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501" name="Text Box 8">
          <a:extLst>
            <a:ext uri="{FF2B5EF4-FFF2-40B4-BE49-F238E27FC236}">
              <a16:creationId xmlns="" xmlns:a16="http://schemas.microsoft.com/office/drawing/2014/main" id="{221C8879-6B88-4338-A939-745580104A3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502" name="Text Box 9">
          <a:extLst>
            <a:ext uri="{FF2B5EF4-FFF2-40B4-BE49-F238E27FC236}">
              <a16:creationId xmlns="" xmlns:a16="http://schemas.microsoft.com/office/drawing/2014/main" id="{858671F9-2663-4261-9C3D-B70BFAC1A5E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503" name="Text Box 10">
          <a:extLst>
            <a:ext uri="{FF2B5EF4-FFF2-40B4-BE49-F238E27FC236}">
              <a16:creationId xmlns="" xmlns:a16="http://schemas.microsoft.com/office/drawing/2014/main" id="{0562A3AF-58DD-456F-B304-661E3EF6BC8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504" name="Text Box 41">
          <a:extLst>
            <a:ext uri="{FF2B5EF4-FFF2-40B4-BE49-F238E27FC236}">
              <a16:creationId xmlns="" xmlns:a16="http://schemas.microsoft.com/office/drawing/2014/main" id="{3FECF64D-458E-4CF0-A62A-47AF3BD98EA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505" name="Text Box 43">
          <a:extLst>
            <a:ext uri="{FF2B5EF4-FFF2-40B4-BE49-F238E27FC236}">
              <a16:creationId xmlns="" xmlns:a16="http://schemas.microsoft.com/office/drawing/2014/main" id="{91504A6B-0148-4577-9AC4-5B5187C1EDC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506" name="Text Box 1">
          <a:extLst>
            <a:ext uri="{FF2B5EF4-FFF2-40B4-BE49-F238E27FC236}">
              <a16:creationId xmlns="" xmlns:a16="http://schemas.microsoft.com/office/drawing/2014/main" id="{1678FE78-E505-43D3-8CB6-5F0053E4482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507" name="Text Box 8">
          <a:extLst>
            <a:ext uri="{FF2B5EF4-FFF2-40B4-BE49-F238E27FC236}">
              <a16:creationId xmlns="" xmlns:a16="http://schemas.microsoft.com/office/drawing/2014/main" id="{399D6420-9A22-4229-B834-6299DB539D0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508" name="Text Box 9">
          <a:extLst>
            <a:ext uri="{FF2B5EF4-FFF2-40B4-BE49-F238E27FC236}">
              <a16:creationId xmlns="" xmlns:a16="http://schemas.microsoft.com/office/drawing/2014/main" id="{D6DA1B25-A23F-493C-AC84-E95596B006B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509" name="Text Box 10">
          <a:extLst>
            <a:ext uri="{FF2B5EF4-FFF2-40B4-BE49-F238E27FC236}">
              <a16:creationId xmlns="" xmlns:a16="http://schemas.microsoft.com/office/drawing/2014/main" id="{009F1B85-AB1D-4226-9831-91032B7C3B0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510" name="Text Box 41">
          <a:extLst>
            <a:ext uri="{FF2B5EF4-FFF2-40B4-BE49-F238E27FC236}">
              <a16:creationId xmlns="" xmlns:a16="http://schemas.microsoft.com/office/drawing/2014/main" id="{075633A8-5E67-4F8B-827C-AE1155542E3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511" name="Text Box 43">
          <a:extLst>
            <a:ext uri="{FF2B5EF4-FFF2-40B4-BE49-F238E27FC236}">
              <a16:creationId xmlns="" xmlns:a16="http://schemas.microsoft.com/office/drawing/2014/main" id="{6704D798-C6E2-4D3F-BFC9-F1D4B3427D3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512" name="Text Box 1">
          <a:extLst>
            <a:ext uri="{FF2B5EF4-FFF2-40B4-BE49-F238E27FC236}">
              <a16:creationId xmlns="" xmlns:a16="http://schemas.microsoft.com/office/drawing/2014/main" id="{4D7B31DA-3C53-4D51-B75A-6B4B10F9C3E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513" name="Text Box 8">
          <a:extLst>
            <a:ext uri="{FF2B5EF4-FFF2-40B4-BE49-F238E27FC236}">
              <a16:creationId xmlns="" xmlns:a16="http://schemas.microsoft.com/office/drawing/2014/main" id="{01A8FEBE-6CEC-4B38-9E36-549B2DE226A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514" name="Text Box 9">
          <a:extLst>
            <a:ext uri="{FF2B5EF4-FFF2-40B4-BE49-F238E27FC236}">
              <a16:creationId xmlns="" xmlns:a16="http://schemas.microsoft.com/office/drawing/2014/main" id="{A6E17378-9112-4C7C-840F-BA77DD0E558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515" name="Text Box 10">
          <a:extLst>
            <a:ext uri="{FF2B5EF4-FFF2-40B4-BE49-F238E27FC236}">
              <a16:creationId xmlns="" xmlns:a16="http://schemas.microsoft.com/office/drawing/2014/main" id="{08BE140E-80C1-4260-9C3E-A82669299C3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516" name="Text Box 41">
          <a:extLst>
            <a:ext uri="{FF2B5EF4-FFF2-40B4-BE49-F238E27FC236}">
              <a16:creationId xmlns="" xmlns:a16="http://schemas.microsoft.com/office/drawing/2014/main" id="{0E0D6B43-3F6B-4545-86B4-4E3838EB06C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517" name="Text Box 43">
          <a:extLst>
            <a:ext uri="{FF2B5EF4-FFF2-40B4-BE49-F238E27FC236}">
              <a16:creationId xmlns="" xmlns:a16="http://schemas.microsoft.com/office/drawing/2014/main" id="{14D9DBE2-06EB-4657-9AA8-BEF9798EF39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518" name="Text Box 1">
          <a:extLst>
            <a:ext uri="{FF2B5EF4-FFF2-40B4-BE49-F238E27FC236}">
              <a16:creationId xmlns="" xmlns:a16="http://schemas.microsoft.com/office/drawing/2014/main" id="{718F16C9-91F0-4643-BC4E-A4645E224C2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519" name="Text Box 8">
          <a:extLst>
            <a:ext uri="{FF2B5EF4-FFF2-40B4-BE49-F238E27FC236}">
              <a16:creationId xmlns="" xmlns:a16="http://schemas.microsoft.com/office/drawing/2014/main" id="{B499CF36-D022-4F8E-B769-1945EFA25EB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520" name="Text Box 9">
          <a:extLst>
            <a:ext uri="{FF2B5EF4-FFF2-40B4-BE49-F238E27FC236}">
              <a16:creationId xmlns="" xmlns:a16="http://schemas.microsoft.com/office/drawing/2014/main" id="{D3C31BF5-C0C0-4E4A-94CE-8C0D2679A9A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521" name="Text Box 10">
          <a:extLst>
            <a:ext uri="{FF2B5EF4-FFF2-40B4-BE49-F238E27FC236}">
              <a16:creationId xmlns="" xmlns:a16="http://schemas.microsoft.com/office/drawing/2014/main" id="{00885302-B466-407C-ADE8-CBB7BCAE354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522" name="Text Box 41">
          <a:extLst>
            <a:ext uri="{FF2B5EF4-FFF2-40B4-BE49-F238E27FC236}">
              <a16:creationId xmlns="" xmlns:a16="http://schemas.microsoft.com/office/drawing/2014/main" id="{FE94DD16-E957-44F3-A9C5-E98B39EFE35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523" name="Text Box 43">
          <a:extLst>
            <a:ext uri="{FF2B5EF4-FFF2-40B4-BE49-F238E27FC236}">
              <a16:creationId xmlns="" xmlns:a16="http://schemas.microsoft.com/office/drawing/2014/main" id="{6D8B9677-7AFD-44E6-AA87-5431D8E74BD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524" name="Text Box 1">
          <a:extLst>
            <a:ext uri="{FF2B5EF4-FFF2-40B4-BE49-F238E27FC236}">
              <a16:creationId xmlns="" xmlns:a16="http://schemas.microsoft.com/office/drawing/2014/main" id="{CD490742-F3CB-42BF-9F0C-8FE5772DCED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525" name="Text Box 8">
          <a:extLst>
            <a:ext uri="{FF2B5EF4-FFF2-40B4-BE49-F238E27FC236}">
              <a16:creationId xmlns="" xmlns:a16="http://schemas.microsoft.com/office/drawing/2014/main" id="{BA636A97-A5E7-4E47-8676-6D3CD77BF11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526" name="Text Box 9">
          <a:extLst>
            <a:ext uri="{FF2B5EF4-FFF2-40B4-BE49-F238E27FC236}">
              <a16:creationId xmlns="" xmlns:a16="http://schemas.microsoft.com/office/drawing/2014/main" id="{91ACB7FD-2E78-4130-87B0-0F004B4DD91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527" name="Text Box 10">
          <a:extLst>
            <a:ext uri="{FF2B5EF4-FFF2-40B4-BE49-F238E27FC236}">
              <a16:creationId xmlns="" xmlns:a16="http://schemas.microsoft.com/office/drawing/2014/main" id="{7156F29C-6946-44FB-8586-E20295EF2C1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528" name="Text Box 41">
          <a:extLst>
            <a:ext uri="{FF2B5EF4-FFF2-40B4-BE49-F238E27FC236}">
              <a16:creationId xmlns="" xmlns:a16="http://schemas.microsoft.com/office/drawing/2014/main" id="{DF774E39-CF09-44F4-81CA-5F066764599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529" name="Text Box 43">
          <a:extLst>
            <a:ext uri="{FF2B5EF4-FFF2-40B4-BE49-F238E27FC236}">
              <a16:creationId xmlns="" xmlns:a16="http://schemas.microsoft.com/office/drawing/2014/main" id="{92C1B554-6905-4003-823F-C788E6107D5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530" name="Text Box 1">
          <a:extLst>
            <a:ext uri="{FF2B5EF4-FFF2-40B4-BE49-F238E27FC236}">
              <a16:creationId xmlns="" xmlns:a16="http://schemas.microsoft.com/office/drawing/2014/main" id="{916EC58A-9F9E-41E2-AA22-226D6270030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531" name="Text Box 8">
          <a:extLst>
            <a:ext uri="{FF2B5EF4-FFF2-40B4-BE49-F238E27FC236}">
              <a16:creationId xmlns="" xmlns:a16="http://schemas.microsoft.com/office/drawing/2014/main" id="{92C11C98-820A-49F5-BEB2-75B05D0CCCC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532" name="Text Box 9">
          <a:extLst>
            <a:ext uri="{FF2B5EF4-FFF2-40B4-BE49-F238E27FC236}">
              <a16:creationId xmlns="" xmlns:a16="http://schemas.microsoft.com/office/drawing/2014/main" id="{1425C5D3-3E9F-41D6-BCBC-6F481BF1804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533" name="Text Box 10">
          <a:extLst>
            <a:ext uri="{FF2B5EF4-FFF2-40B4-BE49-F238E27FC236}">
              <a16:creationId xmlns="" xmlns:a16="http://schemas.microsoft.com/office/drawing/2014/main" id="{ABFF3788-C8D9-4B50-9F42-80929DE0836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534" name="Text Box 41">
          <a:extLst>
            <a:ext uri="{FF2B5EF4-FFF2-40B4-BE49-F238E27FC236}">
              <a16:creationId xmlns="" xmlns:a16="http://schemas.microsoft.com/office/drawing/2014/main" id="{D3374B72-F92D-4AF4-AF97-3ABDADE38C3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535" name="Text Box 43">
          <a:extLst>
            <a:ext uri="{FF2B5EF4-FFF2-40B4-BE49-F238E27FC236}">
              <a16:creationId xmlns="" xmlns:a16="http://schemas.microsoft.com/office/drawing/2014/main" id="{A5BFC61E-F972-40A2-9107-5F46908DE16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536" name="Text Box 1">
          <a:extLst>
            <a:ext uri="{FF2B5EF4-FFF2-40B4-BE49-F238E27FC236}">
              <a16:creationId xmlns="" xmlns:a16="http://schemas.microsoft.com/office/drawing/2014/main" id="{30453844-4E1F-4CE5-8C13-381277814EC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537" name="Text Box 8">
          <a:extLst>
            <a:ext uri="{FF2B5EF4-FFF2-40B4-BE49-F238E27FC236}">
              <a16:creationId xmlns="" xmlns:a16="http://schemas.microsoft.com/office/drawing/2014/main" id="{58A60DA0-FFC8-437F-A388-A0A9C75E1A5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538" name="Text Box 9">
          <a:extLst>
            <a:ext uri="{FF2B5EF4-FFF2-40B4-BE49-F238E27FC236}">
              <a16:creationId xmlns="" xmlns:a16="http://schemas.microsoft.com/office/drawing/2014/main" id="{0B356FE5-F1A9-43FA-B035-D0A282DA4FA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539" name="Text Box 10">
          <a:extLst>
            <a:ext uri="{FF2B5EF4-FFF2-40B4-BE49-F238E27FC236}">
              <a16:creationId xmlns="" xmlns:a16="http://schemas.microsoft.com/office/drawing/2014/main" id="{6BB73E80-5AE1-46AA-ADB2-FD7AC382445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540" name="Text Box 41">
          <a:extLst>
            <a:ext uri="{FF2B5EF4-FFF2-40B4-BE49-F238E27FC236}">
              <a16:creationId xmlns="" xmlns:a16="http://schemas.microsoft.com/office/drawing/2014/main" id="{5D93C30E-2B69-4340-B081-7167F2D807D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541" name="Text Box 43">
          <a:extLst>
            <a:ext uri="{FF2B5EF4-FFF2-40B4-BE49-F238E27FC236}">
              <a16:creationId xmlns="" xmlns:a16="http://schemas.microsoft.com/office/drawing/2014/main" id="{C521A593-D825-4290-A511-C40BEE5E5E8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542" name="Text Box 1">
          <a:extLst>
            <a:ext uri="{FF2B5EF4-FFF2-40B4-BE49-F238E27FC236}">
              <a16:creationId xmlns="" xmlns:a16="http://schemas.microsoft.com/office/drawing/2014/main" id="{0E74DDE6-5B32-418B-A86D-1CA6991EE26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543" name="Text Box 8">
          <a:extLst>
            <a:ext uri="{FF2B5EF4-FFF2-40B4-BE49-F238E27FC236}">
              <a16:creationId xmlns="" xmlns:a16="http://schemas.microsoft.com/office/drawing/2014/main" id="{BAE129CA-8F9E-4E14-B312-963D1F1BC49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544" name="Text Box 9">
          <a:extLst>
            <a:ext uri="{FF2B5EF4-FFF2-40B4-BE49-F238E27FC236}">
              <a16:creationId xmlns="" xmlns:a16="http://schemas.microsoft.com/office/drawing/2014/main" id="{C1CB885E-DB8F-4CD8-9852-697B4566B79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545" name="Text Box 10">
          <a:extLst>
            <a:ext uri="{FF2B5EF4-FFF2-40B4-BE49-F238E27FC236}">
              <a16:creationId xmlns="" xmlns:a16="http://schemas.microsoft.com/office/drawing/2014/main" id="{8A199851-19AF-494D-9852-64048F8015F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546" name="Text Box 41">
          <a:extLst>
            <a:ext uri="{FF2B5EF4-FFF2-40B4-BE49-F238E27FC236}">
              <a16:creationId xmlns="" xmlns:a16="http://schemas.microsoft.com/office/drawing/2014/main" id="{918E57B3-0764-4AB4-BC4A-CB3B7B829CA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547" name="Text Box 43">
          <a:extLst>
            <a:ext uri="{FF2B5EF4-FFF2-40B4-BE49-F238E27FC236}">
              <a16:creationId xmlns="" xmlns:a16="http://schemas.microsoft.com/office/drawing/2014/main" id="{00245832-DE32-4D11-AE7F-5DD08C6659F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548" name="Text Box 1">
          <a:extLst>
            <a:ext uri="{FF2B5EF4-FFF2-40B4-BE49-F238E27FC236}">
              <a16:creationId xmlns="" xmlns:a16="http://schemas.microsoft.com/office/drawing/2014/main" id="{2E21FA38-3FC8-481D-BCF7-45CB99FF637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549" name="Text Box 8">
          <a:extLst>
            <a:ext uri="{FF2B5EF4-FFF2-40B4-BE49-F238E27FC236}">
              <a16:creationId xmlns="" xmlns:a16="http://schemas.microsoft.com/office/drawing/2014/main" id="{22C4AF75-C538-44ED-8C8A-CB52DC41ADD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550" name="Text Box 9">
          <a:extLst>
            <a:ext uri="{FF2B5EF4-FFF2-40B4-BE49-F238E27FC236}">
              <a16:creationId xmlns="" xmlns:a16="http://schemas.microsoft.com/office/drawing/2014/main" id="{B831383F-38B7-43F9-99ED-843F1B69EB1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551" name="Text Box 10">
          <a:extLst>
            <a:ext uri="{FF2B5EF4-FFF2-40B4-BE49-F238E27FC236}">
              <a16:creationId xmlns="" xmlns:a16="http://schemas.microsoft.com/office/drawing/2014/main" id="{66C792DB-96FE-4CC3-8B56-23CC50DC3BD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552" name="Text Box 41">
          <a:extLst>
            <a:ext uri="{FF2B5EF4-FFF2-40B4-BE49-F238E27FC236}">
              <a16:creationId xmlns="" xmlns:a16="http://schemas.microsoft.com/office/drawing/2014/main" id="{CB656AEF-1072-46B9-BBE8-4859EE70A76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553" name="Text Box 43">
          <a:extLst>
            <a:ext uri="{FF2B5EF4-FFF2-40B4-BE49-F238E27FC236}">
              <a16:creationId xmlns="" xmlns:a16="http://schemas.microsoft.com/office/drawing/2014/main" id="{6358CC70-A570-4951-9181-C40326B50CA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554" name="Text Box 1">
          <a:extLst>
            <a:ext uri="{FF2B5EF4-FFF2-40B4-BE49-F238E27FC236}">
              <a16:creationId xmlns="" xmlns:a16="http://schemas.microsoft.com/office/drawing/2014/main" id="{B6C3C2B1-D09E-4F9D-839D-9ACDAB66D53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555" name="Text Box 8">
          <a:extLst>
            <a:ext uri="{FF2B5EF4-FFF2-40B4-BE49-F238E27FC236}">
              <a16:creationId xmlns="" xmlns:a16="http://schemas.microsoft.com/office/drawing/2014/main" id="{C54BE6BF-C66C-4127-B651-04B16C2A4B2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556" name="Text Box 9">
          <a:extLst>
            <a:ext uri="{FF2B5EF4-FFF2-40B4-BE49-F238E27FC236}">
              <a16:creationId xmlns="" xmlns:a16="http://schemas.microsoft.com/office/drawing/2014/main" id="{C66D1950-AF7E-47E7-9B9F-23EA214F552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557" name="Text Box 10">
          <a:extLst>
            <a:ext uri="{FF2B5EF4-FFF2-40B4-BE49-F238E27FC236}">
              <a16:creationId xmlns="" xmlns:a16="http://schemas.microsoft.com/office/drawing/2014/main" id="{2D5E4E85-7EA5-479A-9859-024540A9344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558" name="Text Box 41">
          <a:extLst>
            <a:ext uri="{FF2B5EF4-FFF2-40B4-BE49-F238E27FC236}">
              <a16:creationId xmlns="" xmlns:a16="http://schemas.microsoft.com/office/drawing/2014/main" id="{460F0B94-B607-4DA8-B6DD-EA08277239A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559" name="Text Box 43">
          <a:extLst>
            <a:ext uri="{FF2B5EF4-FFF2-40B4-BE49-F238E27FC236}">
              <a16:creationId xmlns="" xmlns:a16="http://schemas.microsoft.com/office/drawing/2014/main" id="{006F9211-5DD5-4BD0-A32C-1DF8D75B9D9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560" name="Text Box 1">
          <a:extLst>
            <a:ext uri="{FF2B5EF4-FFF2-40B4-BE49-F238E27FC236}">
              <a16:creationId xmlns="" xmlns:a16="http://schemas.microsoft.com/office/drawing/2014/main" id="{BB5F7E7B-9FBC-46ED-BB8F-6C0DD13D717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561" name="Text Box 8">
          <a:extLst>
            <a:ext uri="{FF2B5EF4-FFF2-40B4-BE49-F238E27FC236}">
              <a16:creationId xmlns="" xmlns:a16="http://schemas.microsoft.com/office/drawing/2014/main" id="{873A67C6-0965-4D62-9127-42D9C46C76E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562" name="Text Box 9">
          <a:extLst>
            <a:ext uri="{FF2B5EF4-FFF2-40B4-BE49-F238E27FC236}">
              <a16:creationId xmlns="" xmlns:a16="http://schemas.microsoft.com/office/drawing/2014/main" id="{12823D2B-ED57-4B38-BDB5-575B5536B4B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563" name="Text Box 10">
          <a:extLst>
            <a:ext uri="{FF2B5EF4-FFF2-40B4-BE49-F238E27FC236}">
              <a16:creationId xmlns="" xmlns:a16="http://schemas.microsoft.com/office/drawing/2014/main" id="{93372DD8-5A65-4649-95AE-258A9A6C44A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564" name="Text Box 41">
          <a:extLst>
            <a:ext uri="{FF2B5EF4-FFF2-40B4-BE49-F238E27FC236}">
              <a16:creationId xmlns="" xmlns:a16="http://schemas.microsoft.com/office/drawing/2014/main" id="{5AE78727-8C4E-4A5F-8AF7-4837D31F0AB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565" name="Text Box 43">
          <a:extLst>
            <a:ext uri="{FF2B5EF4-FFF2-40B4-BE49-F238E27FC236}">
              <a16:creationId xmlns="" xmlns:a16="http://schemas.microsoft.com/office/drawing/2014/main" id="{B2099FA9-61AB-4E7E-9F59-CD1FC6D897C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566" name="Text Box 1">
          <a:extLst>
            <a:ext uri="{FF2B5EF4-FFF2-40B4-BE49-F238E27FC236}">
              <a16:creationId xmlns="" xmlns:a16="http://schemas.microsoft.com/office/drawing/2014/main" id="{D9A4AA75-BCC0-4DF3-B046-C391B00A174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567" name="Text Box 8">
          <a:extLst>
            <a:ext uri="{FF2B5EF4-FFF2-40B4-BE49-F238E27FC236}">
              <a16:creationId xmlns="" xmlns:a16="http://schemas.microsoft.com/office/drawing/2014/main" id="{8799EE8A-E714-4976-8B3D-B1C48EF2D25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568" name="Text Box 9">
          <a:extLst>
            <a:ext uri="{FF2B5EF4-FFF2-40B4-BE49-F238E27FC236}">
              <a16:creationId xmlns="" xmlns:a16="http://schemas.microsoft.com/office/drawing/2014/main" id="{ECF445B2-1EBF-4695-81FA-7DF93339BD8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569" name="Text Box 10">
          <a:extLst>
            <a:ext uri="{FF2B5EF4-FFF2-40B4-BE49-F238E27FC236}">
              <a16:creationId xmlns="" xmlns:a16="http://schemas.microsoft.com/office/drawing/2014/main" id="{63AF3E12-B728-431F-A142-D94F27B9F61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570" name="Text Box 41">
          <a:extLst>
            <a:ext uri="{FF2B5EF4-FFF2-40B4-BE49-F238E27FC236}">
              <a16:creationId xmlns="" xmlns:a16="http://schemas.microsoft.com/office/drawing/2014/main" id="{048A4144-D2B0-4898-9D7F-CFB6C50958B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571" name="Text Box 43">
          <a:extLst>
            <a:ext uri="{FF2B5EF4-FFF2-40B4-BE49-F238E27FC236}">
              <a16:creationId xmlns="" xmlns:a16="http://schemas.microsoft.com/office/drawing/2014/main" id="{471D1AB5-5DA7-4CB1-812A-0D9BE1F1DF6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572" name="Text Box 1">
          <a:extLst>
            <a:ext uri="{FF2B5EF4-FFF2-40B4-BE49-F238E27FC236}">
              <a16:creationId xmlns="" xmlns:a16="http://schemas.microsoft.com/office/drawing/2014/main" id="{3B321E73-589B-497F-BA09-C4EADB2B442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573" name="Text Box 8">
          <a:extLst>
            <a:ext uri="{FF2B5EF4-FFF2-40B4-BE49-F238E27FC236}">
              <a16:creationId xmlns="" xmlns:a16="http://schemas.microsoft.com/office/drawing/2014/main" id="{2A0BD63F-FD5A-4E3E-A176-F3F6CF4E0B2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574" name="Text Box 9">
          <a:extLst>
            <a:ext uri="{FF2B5EF4-FFF2-40B4-BE49-F238E27FC236}">
              <a16:creationId xmlns="" xmlns:a16="http://schemas.microsoft.com/office/drawing/2014/main" id="{0EDDBF47-D9ED-405B-8CF9-BB9F2FB1E26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575" name="Text Box 10">
          <a:extLst>
            <a:ext uri="{FF2B5EF4-FFF2-40B4-BE49-F238E27FC236}">
              <a16:creationId xmlns="" xmlns:a16="http://schemas.microsoft.com/office/drawing/2014/main" id="{7216FB79-BE10-4B49-8D82-FFE310AA9F8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576" name="Text Box 41">
          <a:extLst>
            <a:ext uri="{FF2B5EF4-FFF2-40B4-BE49-F238E27FC236}">
              <a16:creationId xmlns="" xmlns:a16="http://schemas.microsoft.com/office/drawing/2014/main" id="{D6644767-68D1-4D6D-81A6-D789301C94A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577" name="Text Box 43">
          <a:extLst>
            <a:ext uri="{FF2B5EF4-FFF2-40B4-BE49-F238E27FC236}">
              <a16:creationId xmlns="" xmlns:a16="http://schemas.microsoft.com/office/drawing/2014/main" id="{056E4684-A715-4B99-99D6-6259837187F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578" name="Text Box 1">
          <a:extLst>
            <a:ext uri="{FF2B5EF4-FFF2-40B4-BE49-F238E27FC236}">
              <a16:creationId xmlns="" xmlns:a16="http://schemas.microsoft.com/office/drawing/2014/main" id="{8CC0E99D-DE33-41AE-8C4E-CD319B95CC3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579" name="Text Box 8">
          <a:extLst>
            <a:ext uri="{FF2B5EF4-FFF2-40B4-BE49-F238E27FC236}">
              <a16:creationId xmlns="" xmlns:a16="http://schemas.microsoft.com/office/drawing/2014/main" id="{D5BF9D8F-BFB9-4DFC-BAC9-333CCE66BA7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580" name="Text Box 9">
          <a:extLst>
            <a:ext uri="{FF2B5EF4-FFF2-40B4-BE49-F238E27FC236}">
              <a16:creationId xmlns="" xmlns:a16="http://schemas.microsoft.com/office/drawing/2014/main" id="{F1820C32-834E-459D-832B-3E84C39A35D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581" name="Text Box 10">
          <a:extLst>
            <a:ext uri="{FF2B5EF4-FFF2-40B4-BE49-F238E27FC236}">
              <a16:creationId xmlns="" xmlns:a16="http://schemas.microsoft.com/office/drawing/2014/main" id="{9B6FDF6B-D7BA-490F-B981-31F27567561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582" name="Text Box 41">
          <a:extLst>
            <a:ext uri="{FF2B5EF4-FFF2-40B4-BE49-F238E27FC236}">
              <a16:creationId xmlns="" xmlns:a16="http://schemas.microsoft.com/office/drawing/2014/main" id="{F45F2CF8-C360-42BD-BFCF-2F210B7C9F1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583" name="Text Box 43">
          <a:extLst>
            <a:ext uri="{FF2B5EF4-FFF2-40B4-BE49-F238E27FC236}">
              <a16:creationId xmlns="" xmlns:a16="http://schemas.microsoft.com/office/drawing/2014/main" id="{978AE937-FAD4-4A4D-9C47-FC0036E3855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584" name="Text Box 1">
          <a:extLst>
            <a:ext uri="{FF2B5EF4-FFF2-40B4-BE49-F238E27FC236}">
              <a16:creationId xmlns="" xmlns:a16="http://schemas.microsoft.com/office/drawing/2014/main" id="{B6305B92-9AE1-4F82-9FDF-9A1C42CDE12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585" name="Text Box 8">
          <a:extLst>
            <a:ext uri="{FF2B5EF4-FFF2-40B4-BE49-F238E27FC236}">
              <a16:creationId xmlns="" xmlns:a16="http://schemas.microsoft.com/office/drawing/2014/main" id="{544B0192-7D63-4359-AEBA-88843E1E59A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586" name="Text Box 9">
          <a:extLst>
            <a:ext uri="{FF2B5EF4-FFF2-40B4-BE49-F238E27FC236}">
              <a16:creationId xmlns="" xmlns:a16="http://schemas.microsoft.com/office/drawing/2014/main" id="{9EFDBA70-622A-4CED-9D6A-9875F99CF76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587" name="Text Box 10">
          <a:extLst>
            <a:ext uri="{FF2B5EF4-FFF2-40B4-BE49-F238E27FC236}">
              <a16:creationId xmlns="" xmlns:a16="http://schemas.microsoft.com/office/drawing/2014/main" id="{3433395C-48BD-48CC-B2D7-C986D351201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588" name="Text Box 41">
          <a:extLst>
            <a:ext uri="{FF2B5EF4-FFF2-40B4-BE49-F238E27FC236}">
              <a16:creationId xmlns="" xmlns:a16="http://schemas.microsoft.com/office/drawing/2014/main" id="{3194E43C-D467-4783-9430-AAA4E28D66C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589" name="Text Box 43">
          <a:extLst>
            <a:ext uri="{FF2B5EF4-FFF2-40B4-BE49-F238E27FC236}">
              <a16:creationId xmlns="" xmlns:a16="http://schemas.microsoft.com/office/drawing/2014/main" id="{4D4777DD-75F1-4277-8FB6-299DC2CD224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590" name="Text Box 1">
          <a:extLst>
            <a:ext uri="{FF2B5EF4-FFF2-40B4-BE49-F238E27FC236}">
              <a16:creationId xmlns="" xmlns:a16="http://schemas.microsoft.com/office/drawing/2014/main" id="{E973E101-6494-4015-BC82-F925D02C1BF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591" name="Text Box 8">
          <a:extLst>
            <a:ext uri="{FF2B5EF4-FFF2-40B4-BE49-F238E27FC236}">
              <a16:creationId xmlns="" xmlns:a16="http://schemas.microsoft.com/office/drawing/2014/main" id="{306C552C-7B36-483E-BD19-FF15C1BE769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592" name="Text Box 9">
          <a:extLst>
            <a:ext uri="{FF2B5EF4-FFF2-40B4-BE49-F238E27FC236}">
              <a16:creationId xmlns="" xmlns:a16="http://schemas.microsoft.com/office/drawing/2014/main" id="{1C75186D-1DD4-4C27-B853-5186BFCA2D3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593" name="Text Box 10">
          <a:extLst>
            <a:ext uri="{FF2B5EF4-FFF2-40B4-BE49-F238E27FC236}">
              <a16:creationId xmlns="" xmlns:a16="http://schemas.microsoft.com/office/drawing/2014/main" id="{A5F73943-DD5D-4D56-84D6-6F9FC95F17B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594" name="Text Box 41">
          <a:extLst>
            <a:ext uri="{FF2B5EF4-FFF2-40B4-BE49-F238E27FC236}">
              <a16:creationId xmlns="" xmlns:a16="http://schemas.microsoft.com/office/drawing/2014/main" id="{77B3CFDE-F2DC-4222-A842-68EC0192664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595" name="Text Box 43">
          <a:extLst>
            <a:ext uri="{FF2B5EF4-FFF2-40B4-BE49-F238E27FC236}">
              <a16:creationId xmlns="" xmlns:a16="http://schemas.microsoft.com/office/drawing/2014/main" id="{BA1343A0-6F39-4720-9BFB-9D5EDCAC5CC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596" name="Text Box 1">
          <a:extLst>
            <a:ext uri="{FF2B5EF4-FFF2-40B4-BE49-F238E27FC236}">
              <a16:creationId xmlns="" xmlns:a16="http://schemas.microsoft.com/office/drawing/2014/main" id="{01678B26-F774-41C4-B49E-91F7539615B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597" name="Text Box 8">
          <a:extLst>
            <a:ext uri="{FF2B5EF4-FFF2-40B4-BE49-F238E27FC236}">
              <a16:creationId xmlns="" xmlns:a16="http://schemas.microsoft.com/office/drawing/2014/main" id="{DCAB5F46-3980-49DD-B479-ECED0047401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598" name="Text Box 9">
          <a:extLst>
            <a:ext uri="{FF2B5EF4-FFF2-40B4-BE49-F238E27FC236}">
              <a16:creationId xmlns="" xmlns:a16="http://schemas.microsoft.com/office/drawing/2014/main" id="{BE7F3A0E-0A27-469D-8FCE-0FD1E10EF22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599" name="Text Box 10">
          <a:extLst>
            <a:ext uri="{FF2B5EF4-FFF2-40B4-BE49-F238E27FC236}">
              <a16:creationId xmlns="" xmlns:a16="http://schemas.microsoft.com/office/drawing/2014/main" id="{C78249CD-506A-4E3C-A6DD-8A87AC21851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600" name="Text Box 41">
          <a:extLst>
            <a:ext uri="{FF2B5EF4-FFF2-40B4-BE49-F238E27FC236}">
              <a16:creationId xmlns="" xmlns:a16="http://schemas.microsoft.com/office/drawing/2014/main" id="{CADAB085-E524-422B-9E29-CD684EE44E2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601" name="Text Box 43">
          <a:extLst>
            <a:ext uri="{FF2B5EF4-FFF2-40B4-BE49-F238E27FC236}">
              <a16:creationId xmlns="" xmlns:a16="http://schemas.microsoft.com/office/drawing/2014/main" id="{556610B1-1B27-4D4B-87B0-AD7B499E997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602" name="Text Box 1">
          <a:extLst>
            <a:ext uri="{FF2B5EF4-FFF2-40B4-BE49-F238E27FC236}">
              <a16:creationId xmlns="" xmlns:a16="http://schemas.microsoft.com/office/drawing/2014/main" id="{99979801-253A-47FE-94B3-1FB6A4943BF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603" name="Text Box 8">
          <a:extLst>
            <a:ext uri="{FF2B5EF4-FFF2-40B4-BE49-F238E27FC236}">
              <a16:creationId xmlns="" xmlns:a16="http://schemas.microsoft.com/office/drawing/2014/main" id="{101C555E-BFCF-4733-89F0-191CA836CDA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604" name="Text Box 9">
          <a:extLst>
            <a:ext uri="{FF2B5EF4-FFF2-40B4-BE49-F238E27FC236}">
              <a16:creationId xmlns="" xmlns:a16="http://schemas.microsoft.com/office/drawing/2014/main" id="{6A550B68-A138-49CF-B6B0-6F575B82C43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605" name="Text Box 10">
          <a:extLst>
            <a:ext uri="{FF2B5EF4-FFF2-40B4-BE49-F238E27FC236}">
              <a16:creationId xmlns="" xmlns:a16="http://schemas.microsoft.com/office/drawing/2014/main" id="{5B53D7DB-4B88-4A03-8F5A-9E39F90C57F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606" name="Text Box 41">
          <a:extLst>
            <a:ext uri="{FF2B5EF4-FFF2-40B4-BE49-F238E27FC236}">
              <a16:creationId xmlns="" xmlns:a16="http://schemas.microsoft.com/office/drawing/2014/main" id="{CDE30C59-1EFE-426D-BDB2-8C4E4DD533A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607" name="Text Box 43">
          <a:extLst>
            <a:ext uri="{FF2B5EF4-FFF2-40B4-BE49-F238E27FC236}">
              <a16:creationId xmlns="" xmlns:a16="http://schemas.microsoft.com/office/drawing/2014/main" id="{3AB31FCB-9843-4C29-9F18-E346E665BA5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608" name="Text Box 1">
          <a:extLst>
            <a:ext uri="{FF2B5EF4-FFF2-40B4-BE49-F238E27FC236}">
              <a16:creationId xmlns="" xmlns:a16="http://schemas.microsoft.com/office/drawing/2014/main" id="{7A47A793-C27D-45B6-B82C-3034F5628E3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609" name="Text Box 8">
          <a:extLst>
            <a:ext uri="{FF2B5EF4-FFF2-40B4-BE49-F238E27FC236}">
              <a16:creationId xmlns="" xmlns:a16="http://schemas.microsoft.com/office/drawing/2014/main" id="{C6098BDF-2716-4545-80AB-7B9C3F88AD7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610" name="Text Box 9">
          <a:extLst>
            <a:ext uri="{FF2B5EF4-FFF2-40B4-BE49-F238E27FC236}">
              <a16:creationId xmlns="" xmlns:a16="http://schemas.microsoft.com/office/drawing/2014/main" id="{1C5E090E-3C96-47FE-846B-28036FD20C9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611" name="Text Box 10">
          <a:extLst>
            <a:ext uri="{FF2B5EF4-FFF2-40B4-BE49-F238E27FC236}">
              <a16:creationId xmlns="" xmlns:a16="http://schemas.microsoft.com/office/drawing/2014/main" id="{38F0B33B-E94E-4403-8354-6963801F39A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612" name="Text Box 41">
          <a:extLst>
            <a:ext uri="{FF2B5EF4-FFF2-40B4-BE49-F238E27FC236}">
              <a16:creationId xmlns="" xmlns:a16="http://schemas.microsoft.com/office/drawing/2014/main" id="{617883A8-1BAE-4440-A904-4978838F339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613" name="Text Box 43">
          <a:extLst>
            <a:ext uri="{FF2B5EF4-FFF2-40B4-BE49-F238E27FC236}">
              <a16:creationId xmlns="" xmlns:a16="http://schemas.microsoft.com/office/drawing/2014/main" id="{886E2607-76B2-4680-B67A-214CDF6214E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10</xdr:row>
      <xdr:rowOff>0</xdr:rowOff>
    </xdr:from>
    <xdr:to>
      <xdr:col>0</xdr:col>
      <xdr:colOff>1543050</xdr:colOff>
      <xdr:row>10</xdr:row>
      <xdr:rowOff>47625</xdr:rowOff>
    </xdr:to>
    <xdr:sp macro="" textlink="">
      <xdr:nvSpPr>
        <xdr:cNvPr id="614" name="Text Box 1">
          <a:extLst>
            <a:ext uri="{FF2B5EF4-FFF2-40B4-BE49-F238E27FC236}">
              <a16:creationId xmlns="" xmlns:a16="http://schemas.microsoft.com/office/drawing/2014/main" id="{D39C1097-712A-4129-8D94-E0EE2271B6CB}"/>
            </a:ext>
          </a:extLst>
        </xdr:cNvPr>
        <xdr:cNvSpPr txBox="1">
          <a:spLocks noChangeArrowheads="1"/>
        </xdr:cNvSpPr>
      </xdr:nvSpPr>
      <xdr:spPr bwMode="auto">
        <a:xfrm>
          <a:off x="1524000" y="196215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10</xdr:row>
      <xdr:rowOff>0</xdr:rowOff>
    </xdr:from>
    <xdr:to>
      <xdr:col>0</xdr:col>
      <xdr:colOff>1543050</xdr:colOff>
      <xdr:row>10</xdr:row>
      <xdr:rowOff>47625</xdr:rowOff>
    </xdr:to>
    <xdr:sp macro="" textlink="">
      <xdr:nvSpPr>
        <xdr:cNvPr id="615" name="Text Box 8">
          <a:extLst>
            <a:ext uri="{FF2B5EF4-FFF2-40B4-BE49-F238E27FC236}">
              <a16:creationId xmlns="" xmlns:a16="http://schemas.microsoft.com/office/drawing/2014/main" id="{276E1396-86F7-456F-A2B6-EBB9D870DD27}"/>
            </a:ext>
          </a:extLst>
        </xdr:cNvPr>
        <xdr:cNvSpPr txBox="1">
          <a:spLocks noChangeArrowheads="1"/>
        </xdr:cNvSpPr>
      </xdr:nvSpPr>
      <xdr:spPr bwMode="auto">
        <a:xfrm>
          <a:off x="1524000" y="196215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10</xdr:row>
      <xdr:rowOff>0</xdr:rowOff>
    </xdr:from>
    <xdr:to>
      <xdr:col>0</xdr:col>
      <xdr:colOff>1543050</xdr:colOff>
      <xdr:row>10</xdr:row>
      <xdr:rowOff>47625</xdr:rowOff>
    </xdr:to>
    <xdr:sp macro="" textlink="">
      <xdr:nvSpPr>
        <xdr:cNvPr id="616" name="Text Box 9">
          <a:extLst>
            <a:ext uri="{FF2B5EF4-FFF2-40B4-BE49-F238E27FC236}">
              <a16:creationId xmlns="" xmlns:a16="http://schemas.microsoft.com/office/drawing/2014/main" id="{3845A37E-F4D7-4605-AFE0-4A20E765B140}"/>
            </a:ext>
          </a:extLst>
        </xdr:cNvPr>
        <xdr:cNvSpPr txBox="1">
          <a:spLocks noChangeArrowheads="1"/>
        </xdr:cNvSpPr>
      </xdr:nvSpPr>
      <xdr:spPr bwMode="auto">
        <a:xfrm>
          <a:off x="1524000" y="196215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10</xdr:row>
      <xdr:rowOff>0</xdr:rowOff>
    </xdr:from>
    <xdr:to>
      <xdr:col>0</xdr:col>
      <xdr:colOff>1543050</xdr:colOff>
      <xdr:row>10</xdr:row>
      <xdr:rowOff>47625</xdr:rowOff>
    </xdr:to>
    <xdr:sp macro="" textlink="">
      <xdr:nvSpPr>
        <xdr:cNvPr id="617" name="Text Box 10">
          <a:extLst>
            <a:ext uri="{FF2B5EF4-FFF2-40B4-BE49-F238E27FC236}">
              <a16:creationId xmlns="" xmlns:a16="http://schemas.microsoft.com/office/drawing/2014/main" id="{666B5C48-727A-4F89-9E8B-C1E8511A3CAF}"/>
            </a:ext>
          </a:extLst>
        </xdr:cNvPr>
        <xdr:cNvSpPr txBox="1">
          <a:spLocks noChangeArrowheads="1"/>
        </xdr:cNvSpPr>
      </xdr:nvSpPr>
      <xdr:spPr bwMode="auto">
        <a:xfrm>
          <a:off x="1524000" y="196215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10</xdr:row>
      <xdr:rowOff>0</xdr:rowOff>
    </xdr:from>
    <xdr:to>
      <xdr:col>0</xdr:col>
      <xdr:colOff>1543050</xdr:colOff>
      <xdr:row>10</xdr:row>
      <xdr:rowOff>47625</xdr:rowOff>
    </xdr:to>
    <xdr:sp macro="" textlink="">
      <xdr:nvSpPr>
        <xdr:cNvPr id="618" name="Text Box 41">
          <a:extLst>
            <a:ext uri="{FF2B5EF4-FFF2-40B4-BE49-F238E27FC236}">
              <a16:creationId xmlns="" xmlns:a16="http://schemas.microsoft.com/office/drawing/2014/main" id="{CD42A433-3EF4-4174-AEE2-F3AF751BBE69}"/>
            </a:ext>
          </a:extLst>
        </xdr:cNvPr>
        <xdr:cNvSpPr txBox="1">
          <a:spLocks noChangeArrowheads="1"/>
        </xdr:cNvSpPr>
      </xdr:nvSpPr>
      <xdr:spPr bwMode="auto">
        <a:xfrm>
          <a:off x="1524000" y="196215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10</xdr:row>
      <xdr:rowOff>0</xdr:rowOff>
    </xdr:from>
    <xdr:to>
      <xdr:col>0</xdr:col>
      <xdr:colOff>1543050</xdr:colOff>
      <xdr:row>10</xdr:row>
      <xdr:rowOff>47625</xdr:rowOff>
    </xdr:to>
    <xdr:sp macro="" textlink="">
      <xdr:nvSpPr>
        <xdr:cNvPr id="619" name="Text Box 43">
          <a:extLst>
            <a:ext uri="{FF2B5EF4-FFF2-40B4-BE49-F238E27FC236}">
              <a16:creationId xmlns="" xmlns:a16="http://schemas.microsoft.com/office/drawing/2014/main" id="{16CBF1CD-8C1C-42BB-A67C-75828E245713}"/>
            </a:ext>
          </a:extLst>
        </xdr:cNvPr>
        <xdr:cNvSpPr txBox="1">
          <a:spLocks noChangeArrowheads="1"/>
        </xdr:cNvSpPr>
      </xdr:nvSpPr>
      <xdr:spPr bwMode="auto">
        <a:xfrm>
          <a:off x="1524000" y="196215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620" name="Text Box 1">
          <a:extLst>
            <a:ext uri="{FF2B5EF4-FFF2-40B4-BE49-F238E27FC236}">
              <a16:creationId xmlns="" xmlns:a16="http://schemas.microsoft.com/office/drawing/2014/main" id="{DD02FA2C-5369-4B93-A756-7E2CA209030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621" name="Text Box 8">
          <a:extLst>
            <a:ext uri="{FF2B5EF4-FFF2-40B4-BE49-F238E27FC236}">
              <a16:creationId xmlns="" xmlns:a16="http://schemas.microsoft.com/office/drawing/2014/main" id="{B6A77EBC-01D5-4933-AD16-988F5ADDEDA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622" name="Text Box 9">
          <a:extLst>
            <a:ext uri="{FF2B5EF4-FFF2-40B4-BE49-F238E27FC236}">
              <a16:creationId xmlns="" xmlns:a16="http://schemas.microsoft.com/office/drawing/2014/main" id="{A8FAB668-31F2-4848-AB29-25C6FB5D851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623" name="Text Box 10">
          <a:extLst>
            <a:ext uri="{FF2B5EF4-FFF2-40B4-BE49-F238E27FC236}">
              <a16:creationId xmlns="" xmlns:a16="http://schemas.microsoft.com/office/drawing/2014/main" id="{D292FE66-DEFB-49AD-826C-55A2314864A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624" name="Text Box 41">
          <a:extLst>
            <a:ext uri="{FF2B5EF4-FFF2-40B4-BE49-F238E27FC236}">
              <a16:creationId xmlns="" xmlns:a16="http://schemas.microsoft.com/office/drawing/2014/main" id="{2EE83E3F-BE45-450E-B84C-5CF05C5BA82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625" name="Text Box 43">
          <a:extLst>
            <a:ext uri="{FF2B5EF4-FFF2-40B4-BE49-F238E27FC236}">
              <a16:creationId xmlns="" xmlns:a16="http://schemas.microsoft.com/office/drawing/2014/main" id="{25EC51DF-F335-47B4-92A8-530F76F9E45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626" name="Text Box 1">
          <a:extLst>
            <a:ext uri="{FF2B5EF4-FFF2-40B4-BE49-F238E27FC236}">
              <a16:creationId xmlns="" xmlns:a16="http://schemas.microsoft.com/office/drawing/2014/main" id="{B8A7FC43-E3D6-4769-B6E9-CC3C82A3743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627" name="Text Box 8">
          <a:extLst>
            <a:ext uri="{FF2B5EF4-FFF2-40B4-BE49-F238E27FC236}">
              <a16:creationId xmlns="" xmlns:a16="http://schemas.microsoft.com/office/drawing/2014/main" id="{3980D84A-C30B-481B-B135-E7EFCADC6A8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628" name="Text Box 9">
          <a:extLst>
            <a:ext uri="{FF2B5EF4-FFF2-40B4-BE49-F238E27FC236}">
              <a16:creationId xmlns="" xmlns:a16="http://schemas.microsoft.com/office/drawing/2014/main" id="{E9396797-1C68-429C-AA79-AE2C444F2CE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629" name="Text Box 10">
          <a:extLst>
            <a:ext uri="{FF2B5EF4-FFF2-40B4-BE49-F238E27FC236}">
              <a16:creationId xmlns="" xmlns:a16="http://schemas.microsoft.com/office/drawing/2014/main" id="{B2D2239F-F9A9-4C6F-A147-38317BF732E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630" name="Text Box 41">
          <a:extLst>
            <a:ext uri="{FF2B5EF4-FFF2-40B4-BE49-F238E27FC236}">
              <a16:creationId xmlns="" xmlns:a16="http://schemas.microsoft.com/office/drawing/2014/main" id="{6C873228-1FDC-4EFC-8895-B6529F47278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631" name="Text Box 43">
          <a:extLst>
            <a:ext uri="{FF2B5EF4-FFF2-40B4-BE49-F238E27FC236}">
              <a16:creationId xmlns="" xmlns:a16="http://schemas.microsoft.com/office/drawing/2014/main" id="{B17762FB-92C9-4CF0-9A46-D07A6109371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632" name="Text Box 1">
          <a:extLst>
            <a:ext uri="{FF2B5EF4-FFF2-40B4-BE49-F238E27FC236}">
              <a16:creationId xmlns="" xmlns:a16="http://schemas.microsoft.com/office/drawing/2014/main" id="{BC2AF77B-1004-436E-BEAC-FEBE9570784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633" name="Text Box 8">
          <a:extLst>
            <a:ext uri="{FF2B5EF4-FFF2-40B4-BE49-F238E27FC236}">
              <a16:creationId xmlns="" xmlns:a16="http://schemas.microsoft.com/office/drawing/2014/main" id="{F27D5B92-8FA9-43B2-9AAC-A3E73251D8E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634" name="Text Box 9">
          <a:extLst>
            <a:ext uri="{FF2B5EF4-FFF2-40B4-BE49-F238E27FC236}">
              <a16:creationId xmlns="" xmlns:a16="http://schemas.microsoft.com/office/drawing/2014/main" id="{506E8F32-4C78-4849-BD7B-45C14F6C6B7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635" name="Text Box 10">
          <a:extLst>
            <a:ext uri="{FF2B5EF4-FFF2-40B4-BE49-F238E27FC236}">
              <a16:creationId xmlns="" xmlns:a16="http://schemas.microsoft.com/office/drawing/2014/main" id="{A8592A34-0473-4D1D-97CA-487625B16D4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636" name="Text Box 41">
          <a:extLst>
            <a:ext uri="{FF2B5EF4-FFF2-40B4-BE49-F238E27FC236}">
              <a16:creationId xmlns="" xmlns:a16="http://schemas.microsoft.com/office/drawing/2014/main" id="{47A23F43-F2FA-4949-9672-9AF359C5D40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637" name="Text Box 43">
          <a:extLst>
            <a:ext uri="{FF2B5EF4-FFF2-40B4-BE49-F238E27FC236}">
              <a16:creationId xmlns="" xmlns:a16="http://schemas.microsoft.com/office/drawing/2014/main" id="{57073001-2343-441B-B152-CE50109CB5A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638" name="Text Box 1">
          <a:extLst>
            <a:ext uri="{FF2B5EF4-FFF2-40B4-BE49-F238E27FC236}">
              <a16:creationId xmlns="" xmlns:a16="http://schemas.microsoft.com/office/drawing/2014/main" id="{114A2B76-80A2-4871-9C5F-220C5DB9300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639" name="Text Box 8">
          <a:extLst>
            <a:ext uri="{FF2B5EF4-FFF2-40B4-BE49-F238E27FC236}">
              <a16:creationId xmlns="" xmlns:a16="http://schemas.microsoft.com/office/drawing/2014/main" id="{9CDD16E0-21A0-4F13-ABC7-8145A9891BA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640" name="Text Box 9">
          <a:extLst>
            <a:ext uri="{FF2B5EF4-FFF2-40B4-BE49-F238E27FC236}">
              <a16:creationId xmlns="" xmlns:a16="http://schemas.microsoft.com/office/drawing/2014/main" id="{79EA5A25-7960-4B15-B7C1-5C30E9C9E1C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641" name="Text Box 10">
          <a:extLst>
            <a:ext uri="{FF2B5EF4-FFF2-40B4-BE49-F238E27FC236}">
              <a16:creationId xmlns="" xmlns:a16="http://schemas.microsoft.com/office/drawing/2014/main" id="{FB04ECC4-1CA5-475D-93F3-D360504532B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642" name="Text Box 41">
          <a:extLst>
            <a:ext uri="{FF2B5EF4-FFF2-40B4-BE49-F238E27FC236}">
              <a16:creationId xmlns="" xmlns:a16="http://schemas.microsoft.com/office/drawing/2014/main" id="{D1DB3AD1-29C7-4491-8729-73447B2F6F1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643" name="Text Box 43">
          <a:extLst>
            <a:ext uri="{FF2B5EF4-FFF2-40B4-BE49-F238E27FC236}">
              <a16:creationId xmlns="" xmlns:a16="http://schemas.microsoft.com/office/drawing/2014/main" id="{ED1AA810-5A92-41D9-862C-F33759E3ECE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644" name="Text Box 1">
          <a:extLst>
            <a:ext uri="{FF2B5EF4-FFF2-40B4-BE49-F238E27FC236}">
              <a16:creationId xmlns="" xmlns:a16="http://schemas.microsoft.com/office/drawing/2014/main" id="{62598CE4-E680-4400-9AE0-BF8B93FDA7C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645" name="Text Box 8">
          <a:extLst>
            <a:ext uri="{FF2B5EF4-FFF2-40B4-BE49-F238E27FC236}">
              <a16:creationId xmlns="" xmlns:a16="http://schemas.microsoft.com/office/drawing/2014/main" id="{5E420CDD-3164-46D0-B467-65BAD65FF6C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646" name="Text Box 9">
          <a:extLst>
            <a:ext uri="{FF2B5EF4-FFF2-40B4-BE49-F238E27FC236}">
              <a16:creationId xmlns="" xmlns:a16="http://schemas.microsoft.com/office/drawing/2014/main" id="{63BF5845-B6B2-4E2D-8842-FB0BF0B55B0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647" name="Text Box 10">
          <a:extLst>
            <a:ext uri="{FF2B5EF4-FFF2-40B4-BE49-F238E27FC236}">
              <a16:creationId xmlns="" xmlns:a16="http://schemas.microsoft.com/office/drawing/2014/main" id="{8FA5727F-24F6-4E3E-BA62-BA5523EE195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648" name="Text Box 41">
          <a:extLst>
            <a:ext uri="{FF2B5EF4-FFF2-40B4-BE49-F238E27FC236}">
              <a16:creationId xmlns="" xmlns:a16="http://schemas.microsoft.com/office/drawing/2014/main" id="{669C869D-841F-4F49-8398-070EDC0F542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649" name="Text Box 43">
          <a:extLst>
            <a:ext uri="{FF2B5EF4-FFF2-40B4-BE49-F238E27FC236}">
              <a16:creationId xmlns="" xmlns:a16="http://schemas.microsoft.com/office/drawing/2014/main" id="{A9497643-E169-45FB-8A49-C8F56540EA4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650" name="Text Box 1">
          <a:extLst>
            <a:ext uri="{FF2B5EF4-FFF2-40B4-BE49-F238E27FC236}">
              <a16:creationId xmlns="" xmlns:a16="http://schemas.microsoft.com/office/drawing/2014/main" id="{FBF64B5F-18D8-469E-A9E9-A59DD9DCFA5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651" name="Text Box 8">
          <a:extLst>
            <a:ext uri="{FF2B5EF4-FFF2-40B4-BE49-F238E27FC236}">
              <a16:creationId xmlns="" xmlns:a16="http://schemas.microsoft.com/office/drawing/2014/main" id="{0766CEB3-E5AE-4EE6-A75E-F0FAB423C89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652" name="Text Box 9">
          <a:extLst>
            <a:ext uri="{FF2B5EF4-FFF2-40B4-BE49-F238E27FC236}">
              <a16:creationId xmlns="" xmlns:a16="http://schemas.microsoft.com/office/drawing/2014/main" id="{B8217E6A-30D1-4BEF-9036-9163E9CB75D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653" name="Text Box 10">
          <a:extLst>
            <a:ext uri="{FF2B5EF4-FFF2-40B4-BE49-F238E27FC236}">
              <a16:creationId xmlns="" xmlns:a16="http://schemas.microsoft.com/office/drawing/2014/main" id="{ABCF4021-01EC-420A-9168-2F12550CBE0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654" name="Text Box 41">
          <a:extLst>
            <a:ext uri="{FF2B5EF4-FFF2-40B4-BE49-F238E27FC236}">
              <a16:creationId xmlns="" xmlns:a16="http://schemas.microsoft.com/office/drawing/2014/main" id="{7724F394-7810-428B-9F09-44FC994917F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655" name="Text Box 43">
          <a:extLst>
            <a:ext uri="{FF2B5EF4-FFF2-40B4-BE49-F238E27FC236}">
              <a16:creationId xmlns="" xmlns:a16="http://schemas.microsoft.com/office/drawing/2014/main" id="{6D9B74C6-36E4-49EA-8202-5F982ED8902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656" name="Text Box 1">
          <a:extLst>
            <a:ext uri="{FF2B5EF4-FFF2-40B4-BE49-F238E27FC236}">
              <a16:creationId xmlns="" xmlns:a16="http://schemas.microsoft.com/office/drawing/2014/main" id="{3A4B5721-CD3F-4643-8BD5-B3106F3650D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657" name="Text Box 8">
          <a:extLst>
            <a:ext uri="{FF2B5EF4-FFF2-40B4-BE49-F238E27FC236}">
              <a16:creationId xmlns="" xmlns:a16="http://schemas.microsoft.com/office/drawing/2014/main" id="{832E871A-C835-4355-9306-5FAB0AE262F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658" name="Text Box 9">
          <a:extLst>
            <a:ext uri="{FF2B5EF4-FFF2-40B4-BE49-F238E27FC236}">
              <a16:creationId xmlns="" xmlns:a16="http://schemas.microsoft.com/office/drawing/2014/main" id="{6A9AD909-D831-4CFA-9417-FE0E2926AF7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659" name="Text Box 10">
          <a:extLst>
            <a:ext uri="{FF2B5EF4-FFF2-40B4-BE49-F238E27FC236}">
              <a16:creationId xmlns="" xmlns:a16="http://schemas.microsoft.com/office/drawing/2014/main" id="{1F32907C-12CA-4B97-8911-BC0437F01DA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660" name="Text Box 41">
          <a:extLst>
            <a:ext uri="{FF2B5EF4-FFF2-40B4-BE49-F238E27FC236}">
              <a16:creationId xmlns="" xmlns:a16="http://schemas.microsoft.com/office/drawing/2014/main" id="{F0266307-0262-4C6C-889F-FD86D1ADA37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661" name="Text Box 43">
          <a:extLst>
            <a:ext uri="{FF2B5EF4-FFF2-40B4-BE49-F238E27FC236}">
              <a16:creationId xmlns="" xmlns:a16="http://schemas.microsoft.com/office/drawing/2014/main" id="{C1507A98-2420-456A-ABE2-9D2051DBDFC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662" name="Text Box 1">
          <a:extLst>
            <a:ext uri="{FF2B5EF4-FFF2-40B4-BE49-F238E27FC236}">
              <a16:creationId xmlns="" xmlns:a16="http://schemas.microsoft.com/office/drawing/2014/main" id="{03E9B936-9F40-441D-A9DE-AAAD6FAEC38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663" name="Text Box 8">
          <a:extLst>
            <a:ext uri="{FF2B5EF4-FFF2-40B4-BE49-F238E27FC236}">
              <a16:creationId xmlns="" xmlns:a16="http://schemas.microsoft.com/office/drawing/2014/main" id="{8A695CC9-0C1B-4856-87B7-84E5D6DA2B4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664" name="Text Box 9">
          <a:extLst>
            <a:ext uri="{FF2B5EF4-FFF2-40B4-BE49-F238E27FC236}">
              <a16:creationId xmlns="" xmlns:a16="http://schemas.microsoft.com/office/drawing/2014/main" id="{AE1438F1-E6F6-4863-990B-9AC96EE3AE2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665" name="Text Box 10">
          <a:extLst>
            <a:ext uri="{FF2B5EF4-FFF2-40B4-BE49-F238E27FC236}">
              <a16:creationId xmlns="" xmlns:a16="http://schemas.microsoft.com/office/drawing/2014/main" id="{D6EFB1AE-C97A-4EC8-AD85-05DF4F886B9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666" name="Text Box 41">
          <a:extLst>
            <a:ext uri="{FF2B5EF4-FFF2-40B4-BE49-F238E27FC236}">
              <a16:creationId xmlns="" xmlns:a16="http://schemas.microsoft.com/office/drawing/2014/main" id="{148FDA5E-D827-4485-89F8-0E35FAB0F02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667" name="Text Box 43">
          <a:extLst>
            <a:ext uri="{FF2B5EF4-FFF2-40B4-BE49-F238E27FC236}">
              <a16:creationId xmlns="" xmlns:a16="http://schemas.microsoft.com/office/drawing/2014/main" id="{80A15DCB-4BD4-44AC-9FE1-4A24AC91D35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668" name="Text Box 1">
          <a:extLst>
            <a:ext uri="{FF2B5EF4-FFF2-40B4-BE49-F238E27FC236}">
              <a16:creationId xmlns="" xmlns:a16="http://schemas.microsoft.com/office/drawing/2014/main" id="{96A88A06-6893-4E5A-B26F-BB23FC95FFF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669" name="Text Box 8">
          <a:extLst>
            <a:ext uri="{FF2B5EF4-FFF2-40B4-BE49-F238E27FC236}">
              <a16:creationId xmlns="" xmlns:a16="http://schemas.microsoft.com/office/drawing/2014/main" id="{10DF806B-3D2E-480D-BE7C-441F80A732B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670" name="Text Box 9">
          <a:extLst>
            <a:ext uri="{FF2B5EF4-FFF2-40B4-BE49-F238E27FC236}">
              <a16:creationId xmlns="" xmlns:a16="http://schemas.microsoft.com/office/drawing/2014/main" id="{516D4786-A583-4B1A-A91A-065BDE11744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671" name="Text Box 10">
          <a:extLst>
            <a:ext uri="{FF2B5EF4-FFF2-40B4-BE49-F238E27FC236}">
              <a16:creationId xmlns="" xmlns:a16="http://schemas.microsoft.com/office/drawing/2014/main" id="{7EFBD18F-C11B-4F91-95CD-F3D04A3DDDE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672" name="Text Box 41">
          <a:extLst>
            <a:ext uri="{FF2B5EF4-FFF2-40B4-BE49-F238E27FC236}">
              <a16:creationId xmlns="" xmlns:a16="http://schemas.microsoft.com/office/drawing/2014/main" id="{5719F2C6-7E7D-47EB-90FD-32ACB930D39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673" name="Text Box 43">
          <a:extLst>
            <a:ext uri="{FF2B5EF4-FFF2-40B4-BE49-F238E27FC236}">
              <a16:creationId xmlns="" xmlns:a16="http://schemas.microsoft.com/office/drawing/2014/main" id="{C66131BC-D384-4A7E-A13B-690A82C7073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674" name="Text Box 1">
          <a:extLst>
            <a:ext uri="{FF2B5EF4-FFF2-40B4-BE49-F238E27FC236}">
              <a16:creationId xmlns="" xmlns:a16="http://schemas.microsoft.com/office/drawing/2014/main" id="{71E1616C-E87E-4387-B6F8-B27D433AD98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675" name="Text Box 8">
          <a:extLst>
            <a:ext uri="{FF2B5EF4-FFF2-40B4-BE49-F238E27FC236}">
              <a16:creationId xmlns="" xmlns:a16="http://schemas.microsoft.com/office/drawing/2014/main" id="{0DADB85D-6E85-4FAB-B624-59130CBDE2D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676" name="Text Box 9">
          <a:extLst>
            <a:ext uri="{FF2B5EF4-FFF2-40B4-BE49-F238E27FC236}">
              <a16:creationId xmlns="" xmlns:a16="http://schemas.microsoft.com/office/drawing/2014/main" id="{9BD36CB2-C215-4566-B2A8-18FD08D4DCD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677" name="Text Box 10">
          <a:extLst>
            <a:ext uri="{FF2B5EF4-FFF2-40B4-BE49-F238E27FC236}">
              <a16:creationId xmlns="" xmlns:a16="http://schemas.microsoft.com/office/drawing/2014/main" id="{E524704F-4A2D-49FE-AE15-91737E96694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678" name="Text Box 41">
          <a:extLst>
            <a:ext uri="{FF2B5EF4-FFF2-40B4-BE49-F238E27FC236}">
              <a16:creationId xmlns="" xmlns:a16="http://schemas.microsoft.com/office/drawing/2014/main" id="{E53CE805-CAA1-4C86-9FF1-A236829EE04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679" name="Text Box 43">
          <a:extLst>
            <a:ext uri="{FF2B5EF4-FFF2-40B4-BE49-F238E27FC236}">
              <a16:creationId xmlns="" xmlns:a16="http://schemas.microsoft.com/office/drawing/2014/main" id="{2A64AD83-125F-4B33-944A-386A927809B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680" name="Text Box 1">
          <a:extLst>
            <a:ext uri="{FF2B5EF4-FFF2-40B4-BE49-F238E27FC236}">
              <a16:creationId xmlns="" xmlns:a16="http://schemas.microsoft.com/office/drawing/2014/main" id="{5F0FADBD-B3CB-4CAB-952C-E0AA35D5C12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681" name="Text Box 8">
          <a:extLst>
            <a:ext uri="{FF2B5EF4-FFF2-40B4-BE49-F238E27FC236}">
              <a16:creationId xmlns="" xmlns:a16="http://schemas.microsoft.com/office/drawing/2014/main" id="{DB0FE894-2FA6-4C3B-9262-FC56C0C7296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682" name="Text Box 9">
          <a:extLst>
            <a:ext uri="{FF2B5EF4-FFF2-40B4-BE49-F238E27FC236}">
              <a16:creationId xmlns="" xmlns:a16="http://schemas.microsoft.com/office/drawing/2014/main" id="{69C1F9A5-1A72-4D1A-B5AE-E0EE7C960BB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683" name="Text Box 10">
          <a:extLst>
            <a:ext uri="{FF2B5EF4-FFF2-40B4-BE49-F238E27FC236}">
              <a16:creationId xmlns="" xmlns:a16="http://schemas.microsoft.com/office/drawing/2014/main" id="{EE5F4E88-817C-4039-B414-86B7220E6D7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684" name="Text Box 41">
          <a:extLst>
            <a:ext uri="{FF2B5EF4-FFF2-40B4-BE49-F238E27FC236}">
              <a16:creationId xmlns="" xmlns:a16="http://schemas.microsoft.com/office/drawing/2014/main" id="{E8F3E4CE-05A0-44E4-A09C-50C253DE169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685" name="Text Box 43">
          <a:extLst>
            <a:ext uri="{FF2B5EF4-FFF2-40B4-BE49-F238E27FC236}">
              <a16:creationId xmlns="" xmlns:a16="http://schemas.microsoft.com/office/drawing/2014/main" id="{66B11C99-EB4C-4AF7-8C23-1163BB78747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686" name="Text Box 1">
          <a:extLst>
            <a:ext uri="{FF2B5EF4-FFF2-40B4-BE49-F238E27FC236}">
              <a16:creationId xmlns="" xmlns:a16="http://schemas.microsoft.com/office/drawing/2014/main" id="{CB81BC9B-FA4C-48E8-9DDE-BE27CC714C8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687" name="Text Box 8">
          <a:extLst>
            <a:ext uri="{FF2B5EF4-FFF2-40B4-BE49-F238E27FC236}">
              <a16:creationId xmlns="" xmlns:a16="http://schemas.microsoft.com/office/drawing/2014/main" id="{41C10DFA-5232-4B3A-890C-0EC11543929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688" name="Text Box 9">
          <a:extLst>
            <a:ext uri="{FF2B5EF4-FFF2-40B4-BE49-F238E27FC236}">
              <a16:creationId xmlns="" xmlns:a16="http://schemas.microsoft.com/office/drawing/2014/main" id="{CE9F36CD-E961-43B6-ADFD-4FDD7550A82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689" name="Text Box 10">
          <a:extLst>
            <a:ext uri="{FF2B5EF4-FFF2-40B4-BE49-F238E27FC236}">
              <a16:creationId xmlns="" xmlns:a16="http://schemas.microsoft.com/office/drawing/2014/main" id="{E74172AB-8CBB-4AFF-BFC8-38E85B2A2C0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690" name="Text Box 41">
          <a:extLst>
            <a:ext uri="{FF2B5EF4-FFF2-40B4-BE49-F238E27FC236}">
              <a16:creationId xmlns="" xmlns:a16="http://schemas.microsoft.com/office/drawing/2014/main" id="{DCFD6534-6CAD-4264-ACC0-1DEA8F71718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691" name="Text Box 43">
          <a:extLst>
            <a:ext uri="{FF2B5EF4-FFF2-40B4-BE49-F238E27FC236}">
              <a16:creationId xmlns="" xmlns:a16="http://schemas.microsoft.com/office/drawing/2014/main" id="{2C7BB057-9D5C-4443-98D3-B5CDAF0F838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692" name="Text Box 1">
          <a:extLst>
            <a:ext uri="{FF2B5EF4-FFF2-40B4-BE49-F238E27FC236}">
              <a16:creationId xmlns="" xmlns:a16="http://schemas.microsoft.com/office/drawing/2014/main" id="{B7D34B16-9BBE-467D-962C-FFC419821E2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693" name="Text Box 8">
          <a:extLst>
            <a:ext uri="{FF2B5EF4-FFF2-40B4-BE49-F238E27FC236}">
              <a16:creationId xmlns="" xmlns:a16="http://schemas.microsoft.com/office/drawing/2014/main" id="{3FFA505F-E991-4DEC-8EDA-DC3FFA26E1F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694" name="Text Box 9">
          <a:extLst>
            <a:ext uri="{FF2B5EF4-FFF2-40B4-BE49-F238E27FC236}">
              <a16:creationId xmlns="" xmlns:a16="http://schemas.microsoft.com/office/drawing/2014/main" id="{847BF3FE-8DCC-49C1-8BAE-130636F4FED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695" name="Text Box 10">
          <a:extLst>
            <a:ext uri="{FF2B5EF4-FFF2-40B4-BE49-F238E27FC236}">
              <a16:creationId xmlns="" xmlns:a16="http://schemas.microsoft.com/office/drawing/2014/main" id="{688736B0-9865-42F9-A0E0-7343524900F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696" name="Text Box 41">
          <a:extLst>
            <a:ext uri="{FF2B5EF4-FFF2-40B4-BE49-F238E27FC236}">
              <a16:creationId xmlns="" xmlns:a16="http://schemas.microsoft.com/office/drawing/2014/main" id="{6771F3A7-C888-4F31-ADBD-6B333EA2A37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697" name="Text Box 43">
          <a:extLst>
            <a:ext uri="{FF2B5EF4-FFF2-40B4-BE49-F238E27FC236}">
              <a16:creationId xmlns="" xmlns:a16="http://schemas.microsoft.com/office/drawing/2014/main" id="{18B07745-8859-44C6-92C0-1D8A9AFB10C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698" name="Text Box 1">
          <a:extLst>
            <a:ext uri="{FF2B5EF4-FFF2-40B4-BE49-F238E27FC236}">
              <a16:creationId xmlns="" xmlns:a16="http://schemas.microsoft.com/office/drawing/2014/main" id="{DF2C681C-DBDD-4DD1-9E82-4A562A8FD0C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699" name="Text Box 8">
          <a:extLst>
            <a:ext uri="{FF2B5EF4-FFF2-40B4-BE49-F238E27FC236}">
              <a16:creationId xmlns="" xmlns:a16="http://schemas.microsoft.com/office/drawing/2014/main" id="{D165CB0C-5DAB-461B-9033-F9685CBCD6D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700" name="Text Box 9">
          <a:extLst>
            <a:ext uri="{FF2B5EF4-FFF2-40B4-BE49-F238E27FC236}">
              <a16:creationId xmlns="" xmlns:a16="http://schemas.microsoft.com/office/drawing/2014/main" id="{73006DBC-1763-478C-B780-1DEDE8B2EDC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701" name="Text Box 10">
          <a:extLst>
            <a:ext uri="{FF2B5EF4-FFF2-40B4-BE49-F238E27FC236}">
              <a16:creationId xmlns="" xmlns:a16="http://schemas.microsoft.com/office/drawing/2014/main" id="{4D68F0CD-7FED-45EC-9645-DD00C44ACFD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702" name="Text Box 41">
          <a:extLst>
            <a:ext uri="{FF2B5EF4-FFF2-40B4-BE49-F238E27FC236}">
              <a16:creationId xmlns="" xmlns:a16="http://schemas.microsoft.com/office/drawing/2014/main" id="{19DBFAA6-E93C-4BDC-AAE9-9C7B894A259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703" name="Text Box 43">
          <a:extLst>
            <a:ext uri="{FF2B5EF4-FFF2-40B4-BE49-F238E27FC236}">
              <a16:creationId xmlns="" xmlns:a16="http://schemas.microsoft.com/office/drawing/2014/main" id="{8B628B32-7B80-4F65-87C3-81F46D5A067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704" name="Text Box 1">
          <a:extLst>
            <a:ext uri="{FF2B5EF4-FFF2-40B4-BE49-F238E27FC236}">
              <a16:creationId xmlns="" xmlns:a16="http://schemas.microsoft.com/office/drawing/2014/main" id="{4CC17A97-CA96-482E-BE72-6650E698BB2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705" name="Text Box 8">
          <a:extLst>
            <a:ext uri="{FF2B5EF4-FFF2-40B4-BE49-F238E27FC236}">
              <a16:creationId xmlns="" xmlns:a16="http://schemas.microsoft.com/office/drawing/2014/main" id="{03CA7FA5-A246-4037-B65B-6E4D963FC9F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706" name="Text Box 9">
          <a:extLst>
            <a:ext uri="{FF2B5EF4-FFF2-40B4-BE49-F238E27FC236}">
              <a16:creationId xmlns="" xmlns:a16="http://schemas.microsoft.com/office/drawing/2014/main" id="{E7F532ED-D5AB-41EE-A25C-8D86F4F4A29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707" name="Text Box 10">
          <a:extLst>
            <a:ext uri="{FF2B5EF4-FFF2-40B4-BE49-F238E27FC236}">
              <a16:creationId xmlns="" xmlns:a16="http://schemas.microsoft.com/office/drawing/2014/main" id="{356D937E-D460-42BF-941C-B714A629AF6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708" name="Text Box 41">
          <a:extLst>
            <a:ext uri="{FF2B5EF4-FFF2-40B4-BE49-F238E27FC236}">
              <a16:creationId xmlns="" xmlns:a16="http://schemas.microsoft.com/office/drawing/2014/main" id="{F8831612-9F72-4C59-9499-0CA50DBDFC5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709" name="Text Box 43">
          <a:extLst>
            <a:ext uri="{FF2B5EF4-FFF2-40B4-BE49-F238E27FC236}">
              <a16:creationId xmlns="" xmlns:a16="http://schemas.microsoft.com/office/drawing/2014/main" id="{48786EBE-FFA4-4D4E-9EDA-02248D5D2D1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710" name="Text Box 1">
          <a:extLst>
            <a:ext uri="{FF2B5EF4-FFF2-40B4-BE49-F238E27FC236}">
              <a16:creationId xmlns="" xmlns:a16="http://schemas.microsoft.com/office/drawing/2014/main" id="{D21F2EF0-6910-4078-ABF9-3F7756277D0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711" name="Text Box 8">
          <a:extLst>
            <a:ext uri="{FF2B5EF4-FFF2-40B4-BE49-F238E27FC236}">
              <a16:creationId xmlns="" xmlns:a16="http://schemas.microsoft.com/office/drawing/2014/main" id="{59E0C7FB-A5F4-4913-8738-DD74652E65E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712" name="Text Box 9">
          <a:extLst>
            <a:ext uri="{FF2B5EF4-FFF2-40B4-BE49-F238E27FC236}">
              <a16:creationId xmlns="" xmlns:a16="http://schemas.microsoft.com/office/drawing/2014/main" id="{440A192E-8CFC-4779-A869-CC75E0B837F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713" name="Text Box 10">
          <a:extLst>
            <a:ext uri="{FF2B5EF4-FFF2-40B4-BE49-F238E27FC236}">
              <a16:creationId xmlns="" xmlns:a16="http://schemas.microsoft.com/office/drawing/2014/main" id="{D7A48FA1-249D-4BCF-AED4-BDE6DC769D0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714" name="Text Box 41">
          <a:extLst>
            <a:ext uri="{FF2B5EF4-FFF2-40B4-BE49-F238E27FC236}">
              <a16:creationId xmlns="" xmlns:a16="http://schemas.microsoft.com/office/drawing/2014/main" id="{666AF3CA-E101-48F2-867B-5E3A2C3B7D7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715" name="Text Box 43">
          <a:extLst>
            <a:ext uri="{FF2B5EF4-FFF2-40B4-BE49-F238E27FC236}">
              <a16:creationId xmlns="" xmlns:a16="http://schemas.microsoft.com/office/drawing/2014/main" id="{CD2FFFFE-0B84-40F0-9A3D-64E72F987D9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716" name="Text Box 1">
          <a:extLst>
            <a:ext uri="{FF2B5EF4-FFF2-40B4-BE49-F238E27FC236}">
              <a16:creationId xmlns="" xmlns:a16="http://schemas.microsoft.com/office/drawing/2014/main" id="{3CDAE572-F51F-4B6F-A763-DDF5EEADFA0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717" name="Text Box 8">
          <a:extLst>
            <a:ext uri="{FF2B5EF4-FFF2-40B4-BE49-F238E27FC236}">
              <a16:creationId xmlns="" xmlns:a16="http://schemas.microsoft.com/office/drawing/2014/main" id="{B0B04E76-575B-4744-A2E4-11591B2E756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718" name="Text Box 9">
          <a:extLst>
            <a:ext uri="{FF2B5EF4-FFF2-40B4-BE49-F238E27FC236}">
              <a16:creationId xmlns="" xmlns:a16="http://schemas.microsoft.com/office/drawing/2014/main" id="{C72DB857-9FE5-439D-BF55-11DC4547DF6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719" name="Text Box 10">
          <a:extLst>
            <a:ext uri="{FF2B5EF4-FFF2-40B4-BE49-F238E27FC236}">
              <a16:creationId xmlns="" xmlns:a16="http://schemas.microsoft.com/office/drawing/2014/main" id="{8D4D1E18-98DD-4A62-BE3D-22F911B0593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720" name="Text Box 41">
          <a:extLst>
            <a:ext uri="{FF2B5EF4-FFF2-40B4-BE49-F238E27FC236}">
              <a16:creationId xmlns="" xmlns:a16="http://schemas.microsoft.com/office/drawing/2014/main" id="{FD5BBC21-51A5-42B2-971B-A3B70796F65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721" name="Text Box 43">
          <a:extLst>
            <a:ext uri="{FF2B5EF4-FFF2-40B4-BE49-F238E27FC236}">
              <a16:creationId xmlns="" xmlns:a16="http://schemas.microsoft.com/office/drawing/2014/main" id="{6DCFF162-4F62-4090-BFE4-01A365CCFAA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12</xdr:row>
      <xdr:rowOff>0</xdr:rowOff>
    </xdr:from>
    <xdr:to>
      <xdr:col>0</xdr:col>
      <xdr:colOff>1524000</xdr:colOff>
      <xdr:row>12</xdr:row>
      <xdr:rowOff>47625</xdr:rowOff>
    </xdr:to>
    <xdr:sp macro="" textlink="">
      <xdr:nvSpPr>
        <xdr:cNvPr id="722" name="Text Box 1">
          <a:extLst>
            <a:ext uri="{FF2B5EF4-FFF2-40B4-BE49-F238E27FC236}">
              <a16:creationId xmlns="" xmlns:a16="http://schemas.microsoft.com/office/drawing/2014/main" id="{C4C29861-CB6B-44F8-92A9-1353DC113DB6}"/>
            </a:ext>
          </a:extLst>
        </xdr:cNvPr>
        <xdr:cNvSpPr txBox="1">
          <a:spLocks noChangeArrowheads="1"/>
        </xdr:cNvSpPr>
      </xdr:nvSpPr>
      <xdr:spPr bwMode="auto">
        <a:xfrm>
          <a:off x="1524000" y="23304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12</xdr:row>
      <xdr:rowOff>0</xdr:rowOff>
    </xdr:from>
    <xdr:to>
      <xdr:col>0</xdr:col>
      <xdr:colOff>1524000</xdr:colOff>
      <xdr:row>12</xdr:row>
      <xdr:rowOff>47625</xdr:rowOff>
    </xdr:to>
    <xdr:sp macro="" textlink="">
      <xdr:nvSpPr>
        <xdr:cNvPr id="723" name="Text Box 8">
          <a:extLst>
            <a:ext uri="{FF2B5EF4-FFF2-40B4-BE49-F238E27FC236}">
              <a16:creationId xmlns="" xmlns:a16="http://schemas.microsoft.com/office/drawing/2014/main" id="{B9BC9B5E-C831-4E34-B23D-655029BE3271}"/>
            </a:ext>
          </a:extLst>
        </xdr:cNvPr>
        <xdr:cNvSpPr txBox="1">
          <a:spLocks noChangeArrowheads="1"/>
        </xdr:cNvSpPr>
      </xdr:nvSpPr>
      <xdr:spPr bwMode="auto">
        <a:xfrm>
          <a:off x="1524000" y="23304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12</xdr:row>
      <xdr:rowOff>0</xdr:rowOff>
    </xdr:from>
    <xdr:to>
      <xdr:col>0</xdr:col>
      <xdr:colOff>1524000</xdr:colOff>
      <xdr:row>12</xdr:row>
      <xdr:rowOff>47625</xdr:rowOff>
    </xdr:to>
    <xdr:sp macro="" textlink="">
      <xdr:nvSpPr>
        <xdr:cNvPr id="724" name="Text Box 9">
          <a:extLst>
            <a:ext uri="{FF2B5EF4-FFF2-40B4-BE49-F238E27FC236}">
              <a16:creationId xmlns="" xmlns:a16="http://schemas.microsoft.com/office/drawing/2014/main" id="{BA951C88-D07F-4FF4-B907-6920FE454E0E}"/>
            </a:ext>
          </a:extLst>
        </xdr:cNvPr>
        <xdr:cNvSpPr txBox="1">
          <a:spLocks noChangeArrowheads="1"/>
        </xdr:cNvSpPr>
      </xdr:nvSpPr>
      <xdr:spPr bwMode="auto">
        <a:xfrm>
          <a:off x="1524000" y="23304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12</xdr:row>
      <xdr:rowOff>0</xdr:rowOff>
    </xdr:from>
    <xdr:to>
      <xdr:col>0</xdr:col>
      <xdr:colOff>1524000</xdr:colOff>
      <xdr:row>12</xdr:row>
      <xdr:rowOff>47625</xdr:rowOff>
    </xdr:to>
    <xdr:sp macro="" textlink="">
      <xdr:nvSpPr>
        <xdr:cNvPr id="725" name="Text Box 10">
          <a:extLst>
            <a:ext uri="{FF2B5EF4-FFF2-40B4-BE49-F238E27FC236}">
              <a16:creationId xmlns="" xmlns:a16="http://schemas.microsoft.com/office/drawing/2014/main" id="{1C00E24E-ED61-45BC-9E2A-A1F7621434BB}"/>
            </a:ext>
          </a:extLst>
        </xdr:cNvPr>
        <xdr:cNvSpPr txBox="1">
          <a:spLocks noChangeArrowheads="1"/>
        </xdr:cNvSpPr>
      </xdr:nvSpPr>
      <xdr:spPr bwMode="auto">
        <a:xfrm>
          <a:off x="1524000" y="23304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12</xdr:row>
      <xdr:rowOff>0</xdr:rowOff>
    </xdr:from>
    <xdr:to>
      <xdr:col>0</xdr:col>
      <xdr:colOff>1524000</xdr:colOff>
      <xdr:row>12</xdr:row>
      <xdr:rowOff>47625</xdr:rowOff>
    </xdr:to>
    <xdr:sp macro="" textlink="">
      <xdr:nvSpPr>
        <xdr:cNvPr id="726" name="Text Box 41">
          <a:extLst>
            <a:ext uri="{FF2B5EF4-FFF2-40B4-BE49-F238E27FC236}">
              <a16:creationId xmlns="" xmlns:a16="http://schemas.microsoft.com/office/drawing/2014/main" id="{46E9EFB8-E14A-4D17-ABAB-67E55A413CB6}"/>
            </a:ext>
          </a:extLst>
        </xdr:cNvPr>
        <xdr:cNvSpPr txBox="1">
          <a:spLocks noChangeArrowheads="1"/>
        </xdr:cNvSpPr>
      </xdr:nvSpPr>
      <xdr:spPr bwMode="auto">
        <a:xfrm>
          <a:off x="1524000" y="23304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12</xdr:row>
      <xdr:rowOff>0</xdr:rowOff>
    </xdr:from>
    <xdr:to>
      <xdr:col>0</xdr:col>
      <xdr:colOff>1524000</xdr:colOff>
      <xdr:row>12</xdr:row>
      <xdr:rowOff>47625</xdr:rowOff>
    </xdr:to>
    <xdr:sp macro="" textlink="">
      <xdr:nvSpPr>
        <xdr:cNvPr id="727" name="Text Box 43">
          <a:extLst>
            <a:ext uri="{FF2B5EF4-FFF2-40B4-BE49-F238E27FC236}">
              <a16:creationId xmlns="" xmlns:a16="http://schemas.microsoft.com/office/drawing/2014/main" id="{ED9092E3-4B7D-412B-ACD5-AF9BA1683065}"/>
            </a:ext>
          </a:extLst>
        </xdr:cNvPr>
        <xdr:cNvSpPr txBox="1">
          <a:spLocks noChangeArrowheads="1"/>
        </xdr:cNvSpPr>
      </xdr:nvSpPr>
      <xdr:spPr bwMode="auto">
        <a:xfrm>
          <a:off x="1524000" y="23304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728" name="Text Box 1">
          <a:extLst>
            <a:ext uri="{FF2B5EF4-FFF2-40B4-BE49-F238E27FC236}">
              <a16:creationId xmlns="" xmlns:a16="http://schemas.microsoft.com/office/drawing/2014/main" id="{A55276F2-EB34-43E0-999B-38FDD6EC132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729" name="Text Box 8">
          <a:extLst>
            <a:ext uri="{FF2B5EF4-FFF2-40B4-BE49-F238E27FC236}">
              <a16:creationId xmlns="" xmlns:a16="http://schemas.microsoft.com/office/drawing/2014/main" id="{ABA7F67A-FA92-495E-8A28-236383B63A9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730" name="Text Box 9">
          <a:extLst>
            <a:ext uri="{FF2B5EF4-FFF2-40B4-BE49-F238E27FC236}">
              <a16:creationId xmlns="" xmlns:a16="http://schemas.microsoft.com/office/drawing/2014/main" id="{C8C89362-3B3E-4F88-B706-6E46A5FACE4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731" name="Text Box 10">
          <a:extLst>
            <a:ext uri="{FF2B5EF4-FFF2-40B4-BE49-F238E27FC236}">
              <a16:creationId xmlns="" xmlns:a16="http://schemas.microsoft.com/office/drawing/2014/main" id="{A240F391-F1A4-4921-B1BF-C2103DACAE9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732" name="Text Box 41">
          <a:extLst>
            <a:ext uri="{FF2B5EF4-FFF2-40B4-BE49-F238E27FC236}">
              <a16:creationId xmlns="" xmlns:a16="http://schemas.microsoft.com/office/drawing/2014/main" id="{4CDFE2A2-A0FC-4F00-BF28-19382F13A04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733" name="Text Box 43">
          <a:extLst>
            <a:ext uri="{FF2B5EF4-FFF2-40B4-BE49-F238E27FC236}">
              <a16:creationId xmlns="" xmlns:a16="http://schemas.microsoft.com/office/drawing/2014/main" id="{34505819-52F7-436C-81FA-8C7B22E963F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734" name="Text Box 1">
          <a:extLst>
            <a:ext uri="{FF2B5EF4-FFF2-40B4-BE49-F238E27FC236}">
              <a16:creationId xmlns="" xmlns:a16="http://schemas.microsoft.com/office/drawing/2014/main" id="{81DA714E-4CD4-49F8-8145-8306EB27A12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735" name="Text Box 8">
          <a:extLst>
            <a:ext uri="{FF2B5EF4-FFF2-40B4-BE49-F238E27FC236}">
              <a16:creationId xmlns="" xmlns:a16="http://schemas.microsoft.com/office/drawing/2014/main" id="{52E26A57-0725-4BF7-A165-2DCD3EB9E04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736" name="Text Box 9">
          <a:extLst>
            <a:ext uri="{FF2B5EF4-FFF2-40B4-BE49-F238E27FC236}">
              <a16:creationId xmlns="" xmlns:a16="http://schemas.microsoft.com/office/drawing/2014/main" id="{EBB5435B-A11E-4AA5-89EB-C0E5359E26C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737" name="Text Box 10">
          <a:extLst>
            <a:ext uri="{FF2B5EF4-FFF2-40B4-BE49-F238E27FC236}">
              <a16:creationId xmlns="" xmlns:a16="http://schemas.microsoft.com/office/drawing/2014/main" id="{801A963D-E311-432F-A8CE-0F6464DDDB1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738" name="Text Box 41">
          <a:extLst>
            <a:ext uri="{FF2B5EF4-FFF2-40B4-BE49-F238E27FC236}">
              <a16:creationId xmlns="" xmlns:a16="http://schemas.microsoft.com/office/drawing/2014/main" id="{C6332704-8B74-4BE5-A554-D0C875BFEEB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739" name="Text Box 43">
          <a:extLst>
            <a:ext uri="{FF2B5EF4-FFF2-40B4-BE49-F238E27FC236}">
              <a16:creationId xmlns="" xmlns:a16="http://schemas.microsoft.com/office/drawing/2014/main" id="{76A9CB7D-1CD4-40B7-970E-BBBF50F9EB3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740" name="Text Box 1">
          <a:extLst>
            <a:ext uri="{FF2B5EF4-FFF2-40B4-BE49-F238E27FC236}">
              <a16:creationId xmlns="" xmlns:a16="http://schemas.microsoft.com/office/drawing/2014/main" id="{9795197D-FABB-4958-8DE7-619925D7ED7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741" name="Text Box 8">
          <a:extLst>
            <a:ext uri="{FF2B5EF4-FFF2-40B4-BE49-F238E27FC236}">
              <a16:creationId xmlns="" xmlns:a16="http://schemas.microsoft.com/office/drawing/2014/main" id="{38775683-0392-4E3F-8BD3-6C9A2BACBFA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742" name="Text Box 9">
          <a:extLst>
            <a:ext uri="{FF2B5EF4-FFF2-40B4-BE49-F238E27FC236}">
              <a16:creationId xmlns="" xmlns:a16="http://schemas.microsoft.com/office/drawing/2014/main" id="{29743B94-A1A2-4DC9-AC34-CBC7AD12588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743" name="Text Box 10">
          <a:extLst>
            <a:ext uri="{FF2B5EF4-FFF2-40B4-BE49-F238E27FC236}">
              <a16:creationId xmlns="" xmlns:a16="http://schemas.microsoft.com/office/drawing/2014/main" id="{874325B1-1F22-443D-AAC0-5DAA9C0EF0A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744" name="Text Box 41">
          <a:extLst>
            <a:ext uri="{FF2B5EF4-FFF2-40B4-BE49-F238E27FC236}">
              <a16:creationId xmlns="" xmlns:a16="http://schemas.microsoft.com/office/drawing/2014/main" id="{1370AEE2-1AF0-4E35-B1E2-8D7D8B373A4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745" name="Text Box 43">
          <a:extLst>
            <a:ext uri="{FF2B5EF4-FFF2-40B4-BE49-F238E27FC236}">
              <a16:creationId xmlns="" xmlns:a16="http://schemas.microsoft.com/office/drawing/2014/main" id="{2AE35309-01C8-43E6-88F8-BED7DD02636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746" name="Text Box 1">
          <a:extLst>
            <a:ext uri="{FF2B5EF4-FFF2-40B4-BE49-F238E27FC236}">
              <a16:creationId xmlns="" xmlns:a16="http://schemas.microsoft.com/office/drawing/2014/main" id="{E79BE30D-2E60-4BEC-8100-6C009F4365F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747" name="Text Box 8">
          <a:extLst>
            <a:ext uri="{FF2B5EF4-FFF2-40B4-BE49-F238E27FC236}">
              <a16:creationId xmlns="" xmlns:a16="http://schemas.microsoft.com/office/drawing/2014/main" id="{8DACA999-58AB-4BAB-9A3F-9780373211E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748" name="Text Box 9">
          <a:extLst>
            <a:ext uri="{FF2B5EF4-FFF2-40B4-BE49-F238E27FC236}">
              <a16:creationId xmlns="" xmlns:a16="http://schemas.microsoft.com/office/drawing/2014/main" id="{38A75C20-2915-4F8B-BCB3-E561BB82249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749" name="Text Box 10">
          <a:extLst>
            <a:ext uri="{FF2B5EF4-FFF2-40B4-BE49-F238E27FC236}">
              <a16:creationId xmlns="" xmlns:a16="http://schemas.microsoft.com/office/drawing/2014/main" id="{5682CDDD-890A-4587-AFA3-0755595A8FB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750" name="Text Box 41">
          <a:extLst>
            <a:ext uri="{FF2B5EF4-FFF2-40B4-BE49-F238E27FC236}">
              <a16:creationId xmlns="" xmlns:a16="http://schemas.microsoft.com/office/drawing/2014/main" id="{0697DAA5-CEAB-4C24-B3F5-F0765692CDC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751" name="Text Box 43">
          <a:extLst>
            <a:ext uri="{FF2B5EF4-FFF2-40B4-BE49-F238E27FC236}">
              <a16:creationId xmlns="" xmlns:a16="http://schemas.microsoft.com/office/drawing/2014/main" id="{19AAA164-7D3C-4289-8182-67853E2604B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752" name="Text Box 1">
          <a:extLst>
            <a:ext uri="{FF2B5EF4-FFF2-40B4-BE49-F238E27FC236}">
              <a16:creationId xmlns="" xmlns:a16="http://schemas.microsoft.com/office/drawing/2014/main" id="{7A8C4F02-CCC5-4C34-BF97-563A01D291E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753" name="Text Box 8">
          <a:extLst>
            <a:ext uri="{FF2B5EF4-FFF2-40B4-BE49-F238E27FC236}">
              <a16:creationId xmlns="" xmlns:a16="http://schemas.microsoft.com/office/drawing/2014/main" id="{2B2B8B19-810A-4112-804A-ED96082A1BE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754" name="Text Box 9">
          <a:extLst>
            <a:ext uri="{FF2B5EF4-FFF2-40B4-BE49-F238E27FC236}">
              <a16:creationId xmlns="" xmlns:a16="http://schemas.microsoft.com/office/drawing/2014/main" id="{74DF0B2E-22F8-43E8-99C3-086338A24E2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755" name="Text Box 10">
          <a:extLst>
            <a:ext uri="{FF2B5EF4-FFF2-40B4-BE49-F238E27FC236}">
              <a16:creationId xmlns="" xmlns:a16="http://schemas.microsoft.com/office/drawing/2014/main" id="{D19C920E-E21C-49A7-8D66-E9400CBEDD8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756" name="Text Box 41">
          <a:extLst>
            <a:ext uri="{FF2B5EF4-FFF2-40B4-BE49-F238E27FC236}">
              <a16:creationId xmlns="" xmlns:a16="http://schemas.microsoft.com/office/drawing/2014/main" id="{D6A69FA6-F590-446D-9D0B-824DD9C0866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757" name="Text Box 43">
          <a:extLst>
            <a:ext uri="{FF2B5EF4-FFF2-40B4-BE49-F238E27FC236}">
              <a16:creationId xmlns="" xmlns:a16="http://schemas.microsoft.com/office/drawing/2014/main" id="{3AA3680D-32A3-4675-A56A-89891B52A19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758" name="Text Box 1">
          <a:extLst>
            <a:ext uri="{FF2B5EF4-FFF2-40B4-BE49-F238E27FC236}">
              <a16:creationId xmlns="" xmlns:a16="http://schemas.microsoft.com/office/drawing/2014/main" id="{CEDDBBCB-4554-4079-A681-AB119867BBD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759" name="Text Box 8">
          <a:extLst>
            <a:ext uri="{FF2B5EF4-FFF2-40B4-BE49-F238E27FC236}">
              <a16:creationId xmlns="" xmlns:a16="http://schemas.microsoft.com/office/drawing/2014/main" id="{40188A47-208B-4F90-96CE-E78F2297965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760" name="Text Box 9">
          <a:extLst>
            <a:ext uri="{FF2B5EF4-FFF2-40B4-BE49-F238E27FC236}">
              <a16:creationId xmlns="" xmlns:a16="http://schemas.microsoft.com/office/drawing/2014/main" id="{E967EF9D-7F80-4DF9-AA7B-58135E752CF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761" name="Text Box 10">
          <a:extLst>
            <a:ext uri="{FF2B5EF4-FFF2-40B4-BE49-F238E27FC236}">
              <a16:creationId xmlns="" xmlns:a16="http://schemas.microsoft.com/office/drawing/2014/main" id="{3F5E27F9-11D8-4A9F-87D7-07D62F3B5FB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762" name="Text Box 41">
          <a:extLst>
            <a:ext uri="{FF2B5EF4-FFF2-40B4-BE49-F238E27FC236}">
              <a16:creationId xmlns="" xmlns:a16="http://schemas.microsoft.com/office/drawing/2014/main" id="{1639DEFD-A496-424F-A522-78F32CBF9CD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763" name="Text Box 43">
          <a:extLst>
            <a:ext uri="{FF2B5EF4-FFF2-40B4-BE49-F238E27FC236}">
              <a16:creationId xmlns="" xmlns:a16="http://schemas.microsoft.com/office/drawing/2014/main" id="{9EA88DE3-EAB1-4EA9-A034-6D34C35E77C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764" name="Text Box 1">
          <a:extLst>
            <a:ext uri="{FF2B5EF4-FFF2-40B4-BE49-F238E27FC236}">
              <a16:creationId xmlns="" xmlns:a16="http://schemas.microsoft.com/office/drawing/2014/main" id="{FFA70558-B3B8-4E13-8A41-87354E5D729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765" name="Text Box 8">
          <a:extLst>
            <a:ext uri="{FF2B5EF4-FFF2-40B4-BE49-F238E27FC236}">
              <a16:creationId xmlns="" xmlns:a16="http://schemas.microsoft.com/office/drawing/2014/main" id="{C0F3546B-DDD4-4669-AEB4-BC0EF878004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766" name="Text Box 9">
          <a:extLst>
            <a:ext uri="{FF2B5EF4-FFF2-40B4-BE49-F238E27FC236}">
              <a16:creationId xmlns="" xmlns:a16="http://schemas.microsoft.com/office/drawing/2014/main" id="{DBFF9425-26E3-45AB-8FD0-98B0D835C07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767" name="Text Box 10">
          <a:extLst>
            <a:ext uri="{FF2B5EF4-FFF2-40B4-BE49-F238E27FC236}">
              <a16:creationId xmlns="" xmlns:a16="http://schemas.microsoft.com/office/drawing/2014/main" id="{8EF005AB-9CA3-48F7-91EE-7A72ABA57AD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768" name="Text Box 41">
          <a:extLst>
            <a:ext uri="{FF2B5EF4-FFF2-40B4-BE49-F238E27FC236}">
              <a16:creationId xmlns="" xmlns:a16="http://schemas.microsoft.com/office/drawing/2014/main" id="{6E0E7F74-CC3C-4E54-8685-EB9CFE156F5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769" name="Text Box 43">
          <a:extLst>
            <a:ext uri="{FF2B5EF4-FFF2-40B4-BE49-F238E27FC236}">
              <a16:creationId xmlns="" xmlns:a16="http://schemas.microsoft.com/office/drawing/2014/main" id="{FA86F88D-A0C3-484B-9D3E-8545AA5A441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770" name="Text Box 1">
          <a:extLst>
            <a:ext uri="{FF2B5EF4-FFF2-40B4-BE49-F238E27FC236}">
              <a16:creationId xmlns="" xmlns:a16="http://schemas.microsoft.com/office/drawing/2014/main" id="{80634742-4C0A-4BE1-AA8A-E4A920D542A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771" name="Text Box 8">
          <a:extLst>
            <a:ext uri="{FF2B5EF4-FFF2-40B4-BE49-F238E27FC236}">
              <a16:creationId xmlns="" xmlns:a16="http://schemas.microsoft.com/office/drawing/2014/main" id="{97915719-E066-4915-940F-AF6DFB2EBF0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772" name="Text Box 9">
          <a:extLst>
            <a:ext uri="{FF2B5EF4-FFF2-40B4-BE49-F238E27FC236}">
              <a16:creationId xmlns="" xmlns:a16="http://schemas.microsoft.com/office/drawing/2014/main" id="{14993011-6270-4F2D-8BDF-14EEB6D1DDA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773" name="Text Box 10">
          <a:extLst>
            <a:ext uri="{FF2B5EF4-FFF2-40B4-BE49-F238E27FC236}">
              <a16:creationId xmlns="" xmlns:a16="http://schemas.microsoft.com/office/drawing/2014/main" id="{B8634630-748A-4A19-8B83-6FE3A6CBF11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774" name="Text Box 41">
          <a:extLst>
            <a:ext uri="{FF2B5EF4-FFF2-40B4-BE49-F238E27FC236}">
              <a16:creationId xmlns="" xmlns:a16="http://schemas.microsoft.com/office/drawing/2014/main" id="{4716B519-4849-481E-959D-A1846230A32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775" name="Text Box 43">
          <a:extLst>
            <a:ext uri="{FF2B5EF4-FFF2-40B4-BE49-F238E27FC236}">
              <a16:creationId xmlns="" xmlns:a16="http://schemas.microsoft.com/office/drawing/2014/main" id="{583C69C7-30CD-489F-B49B-670B2619470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776" name="Text Box 1">
          <a:extLst>
            <a:ext uri="{FF2B5EF4-FFF2-40B4-BE49-F238E27FC236}">
              <a16:creationId xmlns="" xmlns:a16="http://schemas.microsoft.com/office/drawing/2014/main" id="{7EAA4ADA-6206-4BFB-A298-7E89342C8FB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777" name="Text Box 8">
          <a:extLst>
            <a:ext uri="{FF2B5EF4-FFF2-40B4-BE49-F238E27FC236}">
              <a16:creationId xmlns="" xmlns:a16="http://schemas.microsoft.com/office/drawing/2014/main" id="{550C8231-DC62-409F-A5B9-804EF081B5E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778" name="Text Box 9">
          <a:extLst>
            <a:ext uri="{FF2B5EF4-FFF2-40B4-BE49-F238E27FC236}">
              <a16:creationId xmlns="" xmlns:a16="http://schemas.microsoft.com/office/drawing/2014/main" id="{B364EF6F-BA2F-44A1-965D-8C880AC6FE3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779" name="Text Box 10">
          <a:extLst>
            <a:ext uri="{FF2B5EF4-FFF2-40B4-BE49-F238E27FC236}">
              <a16:creationId xmlns="" xmlns:a16="http://schemas.microsoft.com/office/drawing/2014/main" id="{30456ECA-9F68-4CDC-92A8-0F563174784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780" name="Text Box 41">
          <a:extLst>
            <a:ext uri="{FF2B5EF4-FFF2-40B4-BE49-F238E27FC236}">
              <a16:creationId xmlns="" xmlns:a16="http://schemas.microsoft.com/office/drawing/2014/main" id="{04C06CEA-00A1-4EEC-A569-BD93FD46094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781" name="Text Box 43">
          <a:extLst>
            <a:ext uri="{FF2B5EF4-FFF2-40B4-BE49-F238E27FC236}">
              <a16:creationId xmlns="" xmlns:a16="http://schemas.microsoft.com/office/drawing/2014/main" id="{144F6CFC-EA46-4C27-A946-C1468951D31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782" name="Text Box 1">
          <a:extLst>
            <a:ext uri="{FF2B5EF4-FFF2-40B4-BE49-F238E27FC236}">
              <a16:creationId xmlns="" xmlns:a16="http://schemas.microsoft.com/office/drawing/2014/main" id="{BC395D2B-DC73-4411-8206-1F713873DCB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783" name="Text Box 8">
          <a:extLst>
            <a:ext uri="{FF2B5EF4-FFF2-40B4-BE49-F238E27FC236}">
              <a16:creationId xmlns="" xmlns:a16="http://schemas.microsoft.com/office/drawing/2014/main" id="{77FBAA16-69A2-4F5C-9CAE-6CB82FAB957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784" name="Text Box 9">
          <a:extLst>
            <a:ext uri="{FF2B5EF4-FFF2-40B4-BE49-F238E27FC236}">
              <a16:creationId xmlns="" xmlns:a16="http://schemas.microsoft.com/office/drawing/2014/main" id="{4C9AE84C-9585-4015-9869-68E073E4184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785" name="Text Box 10">
          <a:extLst>
            <a:ext uri="{FF2B5EF4-FFF2-40B4-BE49-F238E27FC236}">
              <a16:creationId xmlns="" xmlns:a16="http://schemas.microsoft.com/office/drawing/2014/main" id="{9E57BBF7-C867-4C46-8519-871D96D344A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786" name="Text Box 41">
          <a:extLst>
            <a:ext uri="{FF2B5EF4-FFF2-40B4-BE49-F238E27FC236}">
              <a16:creationId xmlns="" xmlns:a16="http://schemas.microsoft.com/office/drawing/2014/main" id="{634A76DE-D97A-42D7-8A7A-FD8FE0E3E4F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787" name="Text Box 43">
          <a:extLst>
            <a:ext uri="{FF2B5EF4-FFF2-40B4-BE49-F238E27FC236}">
              <a16:creationId xmlns="" xmlns:a16="http://schemas.microsoft.com/office/drawing/2014/main" id="{95B86E39-E69E-47CD-8700-5BB35845BCA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788" name="Text Box 1">
          <a:extLst>
            <a:ext uri="{FF2B5EF4-FFF2-40B4-BE49-F238E27FC236}">
              <a16:creationId xmlns="" xmlns:a16="http://schemas.microsoft.com/office/drawing/2014/main" id="{682D26D5-4599-453B-96DB-F5480B1D027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789" name="Text Box 8">
          <a:extLst>
            <a:ext uri="{FF2B5EF4-FFF2-40B4-BE49-F238E27FC236}">
              <a16:creationId xmlns="" xmlns:a16="http://schemas.microsoft.com/office/drawing/2014/main" id="{B3EE27BB-F5BF-4678-9F68-52E21D3564C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790" name="Text Box 9">
          <a:extLst>
            <a:ext uri="{FF2B5EF4-FFF2-40B4-BE49-F238E27FC236}">
              <a16:creationId xmlns="" xmlns:a16="http://schemas.microsoft.com/office/drawing/2014/main" id="{7FDCB781-5EAA-4241-B0A4-6786D6E5594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791" name="Text Box 10">
          <a:extLst>
            <a:ext uri="{FF2B5EF4-FFF2-40B4-BE49-F238E27FC236}">
              <a16:creationId xmlns="" xmlns:a16="http://schemas.microsoft.com/office/drawing/2014/main" id="{F5142C08-FCCC-4515-B8B6-E2CED552AAF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792" name="Text Box 41">
          <a:extLst>
            <a:ext uri="{FF2B5EF4-FFF2-40B4-BE49-F238E27FC236}">
              <a16:creationId xmlns="" xmlns:a16="http://schemas.microsoft.com/office/drawing/2014/main" id="{3E9DECB3-68B4-41F9-941C-2DA915CFCEE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793" name="Text Box 43">
          <a:extLst>
            <a:ext uri="{FF2B5EF4-FFF2-40B4-BE49-F238E27FC236}">
              <a16:creationId xmlns="" xmlns:a16="http://schemas.microsoft.com/office/drawing/2014/main" id="{089986BA-48CE-4762-A4B6-2D3C2B443AD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47625</xdr:rowOff>
    </xdr:to>
    <xdr:sp macro="" textlink="">
      <xdr:nvSpPr>
        <xdr:cNvPr id="794" name="Text Box 1">
          <a:extLst>
            <a:ext uri="{FF2B5EF4-FFF2-40B4-BE49-F238E27FC236}">
              <a16:creationId xmlns="" xmlns:a16="http://schemas.microsoft.com/office/drawing/2014/main" id="{25E1479E-DE97-4205-9499-3C4DF004CDA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47625</xdr:rowOff>
    </xdr:to>
    <xdr:sp macro="" textlink="">
      <xdr:nvSpPr>
        <xdr:cNvPr id="795" name="Text Box 8">
          <a:extLst>
            <a:ext uri="{FF2B5EF4-FFF2-40B4-BE49-F238E27FC236}">
              <a16:creationId xmlns="" xmlns:a16="http://schemas.microsoft.com/office/drawing/2014/main" id="{25C1C431-C4B3-479B-B767-D718A5C8213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47625</xdr:rowOff>
    </xdr:to>
    <xdr:sp macro="" textlink="">
      <xdr:nvSpPr>
        <xdr:cNvPr id="796" name="Text Box 9">
          <a:extLst>
            <a:ext uri="{FF2B5EF4-FFF2-40B4-BE49-F238E27FC236}">
              <a16:creationId xmlns="" xmlns:a16="http://schemas.microsoft.com/office/drawing/2014/main" id="{97180435-C5C2-4FD8-B9DC-ABB08E6D680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47625</xdr:rowOff>
    </xdr:to>
    <xdr:sp macro="" textlink="">
      <xdr:nvSpPr>
        <xdr:cNvPr id="797" name="Text Box 10">
          <a:extLst>
            <a:ext uri="{FF2B5EF4-FFF2-40B4-BE49-F238E27FC236}">
              <a16:creationId xmlns="" xmlns:a16="http://schemas.microsoft.com/office/drawing/2014/main" id="{CBD7ABB0-F06E-4AB1-8D51-6B18270E007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47625</xdr:rowOff>
    </xdr:to>
    <xdr:sp macro="" textlink="">
      <xdr:nvSpPr>
        <xdr:cNvPr id="798" name="Text Box 41">
          <a:extLst>
            <a:ext uri="{FF2B5EF4-FFF2-40B4-BE49-F238E27FC236}">
              <a16:creationId xmlns="" xmlns:a16="http://schemas.microsoft.com/office/drawing/2014/main" id="{967A5B6B-BDF2-413C-9E98-B68579979F0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47625</xdr:rowOff>
    </xdr:to>
    <xdr:sp macro="" textlink="">
      <xdr:nvSpPr>
        <xdr:cNvPr id="799" name="Text Box 43">
          <a:extLst>
            <a:ext uri="{FF2B5EF4-FFF2-40B4-BE49-F238E27FC236}">
              <a16:creationId xmlns="" xmlns:a16="http://schemas.microsoft.com/office/drawing/2014/main" id="{3F5CED4F-E4C1-4B77-9452-35F3B0DA295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47625</xdr:rowOff>
    </xdr:to>
    <xdr:sp macro="" textlink="">
      <xdr:nvSpPr>
        <xdr:cNvPr id="800" name="Text Box 1">
          <a:extLst>
            <a:ext uri="{FF2B5EF4-FFF2-40B4-BE49-F238E27FC236}">
              <a16:creationId xmlns="" xmlns:a16="http://schemas.microsoft.com/office/drawing/2014/main" id="{2AC42E57-E948-4F58-9040-9568CBA2105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47625</xdr:rowOff>
    </xdr:to>
    <xdr:sp macro="" textlink="">
      <xdr:nvSpPr>
        <xdr:cNvPr id="801" name="Text Box 8">
          <a:extLst>
            <a:ext uri="{FF2B5EF4-FFF2-40B4-BE49-F238E27FC236}">
              <a16:creationId xmlns="" xmlns:a16="http://schemas.microsoft.com/office/drawing/2014/main" id="{D76A594D-F551-4503-AA3D-1B478F9C1C8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47625</xdr:rowOff>
    </xdr:to>
    <xdr:sp macro="" textlink="">
      <xdr:nvSpPr>
        <xdr:cNvPr id="802" name="Text Box 9">
          <a:extLst>
            <a:ext uri="{FF2B5EF4-FFF2-40B4-BE49-F238E27FC236}">
              <a16:creationId xmlns="" xmlns:a16="http://schemas.microsoft.com/office/drawing/2014/main" id="{78116F99-FA89-4F63-A9F4-2A25ED08F8C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47625</xdr:rowOff>
    </xdr:to>
    <xdr:sp macro="" textlink="">
      <xdr:nvSpPr>
        <xdr:cNvPr id="803" name="Text Box 10">
          <a:extLst>
            <a:ext uri="{FF2B5EF4-FFF2-40B4-BE49-F238E27FC236}">
              <a16:creationId xmlns="" xmlns:a16="http://schemas.microsoft.com/office/drawing/2014/main" id="{21C2826B-F01B-4BD1-BFBC-2427817FC78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47625</xdr:rowOff>
    </xdr:to>
    <xdr:sp macro="" textlink="">
      <xdr:nvSpPr>
        <xdr:cNvPr id="804" name="Text Box 41">
          <a:extLst>
            <a:ext uri="{FF2B5EF4-FFF2-40B4-BE49-F238E27FC236}">
              <a16:creationId xmlns="" xmlns:a16="http://schemas.microsoft.com/office/drawing/2014/main" id="{E65D6BC3-7FD0-47CA-AC4D-00736238EC9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47625</xdr:rowOff>
    </xdr:to>
    <xdr:sp macro="" textlink="">
      <xdr:nvSpPr>
        <xdr:cNvPr id="805" name="Text Box 43">
          <a:extLst>
            <a:ext uri="{FF2B5EF4-FFF2-40B4-BE49-F238E27FC236}">
              <a16:creationId xmlns="" xmlns:a16="http://schemas.microsoft.com/office/drawing/2014/main" id="{2929E767-A3D9-4472-B951-105E5DF90EA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806" name="Text Box 1">
          <a:extLst>
            <a:ext uri="{FF2B5EF4-FFF2-40B4-BE49-F238E27FC236}">
              <a16:creationId xmlns="" xmlns:a16="http://schemas.microsoft.com/office/drawing/2014/main" id="{3F1B6283-4ED0-4426-85EB-68E67930D5F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807" name="Text Box 8">
          <a:extLst>
            <a:ext uri="{FF2B5EF4-FFF2-40B4-BE49-F238E27FC236}">
              <a16:creationId xmlns="" xmlns:a16="http://schemas.microsoft.com/office/drawing/2014/main" id="{B1F6FCC0-773F-4353-BFC1-709AC08C826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808" name="Text Box 9">
          <a:extLst>
            <a:ext uri="{FF2B5EF4-FFF2-40B4-BE49-F238E27FC236}">
              <a16:creationId xmlns="" xmlns:a16="http://schemas.microsoft.com/office/drawing/2014/main" id="{FA8F59C5-32CE-400B-83FB-8C7F245370C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809" name="Text Box 10">
          <a:extLst>
            <a:ext uri="{FF2B5EF4-FFF2-40B4-BE49-F238E27FC236}">
              <a16:creationId xmlns="" xmlns:a16="http://schemas.microsoft.com/office/drawing/2014/main" id="{6FCAD2B4-AD02-413E-A802-5CC95D21246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810" name="Text Box 41">
          <a:extLst>
            <a:ext uri="{FF2B5EF4-FFF2-40B4-BE49-F238E27FC236}">
              <a16:creationId xmlns="" xmlns:a16="http://schemas.microsoft.com/office/drawing/2014/main" id="{AC107C63-81C2-43C0-86F1-874CD41FF48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811" name="Text Box 43">
          <a:extLst>
            <a:ext uri="{FF2B5EF4-FFF2-40B4-BE49-F238E27FC236}">
              <a16:creationId xmlns="" xmlns:a16="http://schemas.microsoft.com/office/drawing/2014/main" id="{279E7F04-4AA2-46EC-97E6-33BC4AD2A96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47625</xdr:rowOff>
    </xdr:to>
    <xdr:sp macro="" textlink="">
      <xdr:nvSpPr>
        <xdr:cNvPr id="812" name="Text Box 1">
          <a:extLst>
            <a:ext uri="{FF2B5EF4-FFF2-40B4-BE49-F238E27FC236}">
              <a16:creationId xmlns="" xmlns:a16="http://schemas.microsoft.com/office/drawing/2014/main" id="{723A8923-5631-4270-9582-BF38D277059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47625</xdr:rowOff>
    </xdr:to>
    <xdr:sp macro="" textlink="">
      <xdr:nvSpPr>
        <xdr:cNvPr id="813" name="Text Box 8">
          <a:extLst>
            <a:ext uri="{FF2B5EF4-FFF2-40B4-BE49-F238E27FC236}">
              <a16:creationId xmlns="" xmlns:a16="http://schemas.microsoft.com/office/drawing/2014/main" id="{818CE426-5DF6-4C47-932A-4A8F5BCFB3A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47625</xdr:rowOff>
    </xdr:to>
    <xdr:sp macro="" textlink="">
      <xdr:nvSpPr>
        <xdr:cNvPr id="814" name="Text Box 9">
          <a:extLst>
            <a:ext uri="{FF2B5EF4-FFF2-40B4-BE49-F238E27FC236}">
              <a16:creationId xmlns="" xmlns:a16="http://schemas.microsoft.com/office/drawing/2014/main" id="{69E17D30-B8CB-4A71-89A3-17F519E3A25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47625</xdr:rowOff>
    </xdr:to>
    <xdr:sp macro="" textlink="">
      <xdr:nvSpPr>
        <xdr:cNvPr id="815" name="Text Box 10">
          <a:extLst>
            <a:ext uri="{FF2B5EF4-FFF2-40B4-BE49-F238E27FC236}">
              <a16:creationId xmlns="" xmlns:a16="http://schemas.microsoft.com/office/drawing/2014/main" id="{9ADD2C68-46FB-4C0D-A6FC-D7A96963C96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47625</xdr:rowOff>
    </xdr:to>
    <xdr:sp macro="" textlink="">
      <xdr:nvSpPr>
        <xdr:cNvPr id="816" name="Text Box 41">
          <a:extLst>
            <a:ext uri="{FF2B5EF4-FFF2-40B4-BE49-F238E27FC236}">
              <a16:creationId xmlns="" xmlns:a16="http://schemas.microsoft.com/office/drawing/2014/main" id="{FF0FD1AF-AE3D-40A0-915D-31B9E9B6006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47625</xdr:rowOff>
    </xdr:to>
    <xdr:sp macro="" textlink="">
      <xdr:nvSpPr>
        <xdr:cNvPr id="817" name="Text Box 43">
          <a:extLst>
            <a:ext uri="{FF2B5EF4-FFF2-40B4-BE49-F238E27FC236}">
              <a16:creationId xmlns="" xmlns:a16="http://schemas.microsoft.com/office/drawing/2014/main" id="{7805A502-EC25-4D37-A8A5-7B8F4CE1A4F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47625</xdr:rowOff>
    </xdr:to>
    <xdr:sp macro="" textlink="">
      <xdr:nvSpPr>
        <xdr:cNvPr id="818" name="Text Box 1">
          <a:extLst>
            <a:ext uri="{FF2B5EF4-FFF2-40B4-BE49-F238E27FC236}">
              <a16:creationId xmlns="" xmlns:a16="http://schemas.microsoft.com/office/drawing/2014/main" id="{DF1B9A0D-CDDE-4CCE-9BD6-2EB8D0CA254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47625</xdr:rowOff>
    </xdr:to>
    <xdr:sp macro="" textlink="">
      <xdr:nvSpPr>
        <xdr:cNvPr id="819" name="Text Box 8">
          <a:extLst>
            <a:ext uri="{FF2B5EF4-FFF2-40B4-BE49-F238E27FC236}">
              <a16:creationId xmlns="" xmlns:a16="http://schemas.microsoft.com/office/drawing/2014/main" id="{A050C2D1-9DA6-4D5C-9578-05E27578685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47625</xdr:rowOff>
    </xdr:to>
    <xdr:sp macro="" textlink="">
      <xdr:nvSpPr>
        <xdr:cNvPr id="820" name="Text Box 9">
          <a:extLst>
            <a:ext uri="{FF2B5EF4-FFF2-40B4-BE49-F238E27FC236}">
              <a16:creationId xmlns="" xmlns:a16="http://schemas.microsoft.com/office/drawing/2014/main" id="{72CB7C43-6721-4027-A7D5-DFB8C22311B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47625</xdr:rowOff>
    </xdr:to>
    <xdr:sp macro="" textlink="">
      <xdr:nvSpPr>
        <xdr:cNvPr id="821" name="Text Box 10">
          <a:extLst>
            <a:ext uri="{FF2B5EF4-FFF2-40B4-BE49-F238E27FC236}">
              <a16:creationId xmlns="" xmlns:a16="http://schemas.microsoft.com/office/drawing/2014/main" id="{974DC42E-CBF1-49FD-BE66-A1CF23F10DC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47625</xdr:rowOff>
    </xdr:to>
    <xdr:sp macro="" textlink="">
      <xdr:nvSpPr>
        <xdr:cNvPr id="822" name="Text Box 41">
          <a:extLst>
            <a:ext uri="{FF2B5EF4-FFF2-40B4-BE49-F238E27FC236}">
              <a16:creationId xmlns="" xmlns:a16="http://schemas.microsoft.com/office/drawing/2014/main" id="{4544B7E8-1C35-4992-B0AE-16A53910ED5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47625</xdr:rowOff>
    </xdr:to>
    <xdr:sp macro="" textlink="">
      <xdr:nvSpPr>
        <xdr:cNvPr id="823" name="Text Box 43">
          <a:extLst>
            <a:ext uri="{FF2B5EF4-FFF2-40B4-BE49-F238E27FC236}">
              <a16:creationId xmlns="" xmlns:a16="http://schemas.microsoft.com/office/drawing/2014/main" id="{31F7BD4B-24D2-41FC-B26E-EC6D3662595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824" name="Text Box 1">
          <a:extLst>
            <a:ext uri="{FF2B5EF4-FFF2-40B4-BE49-F238E27FC236}">
              <a16:creationId xmlns="" xmlns:a16="http://schemas.microsoft.com/office/drawing/2014/main" id="{9B2B93F7-557F-46E2-8DE3-FB82DCDFCDE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825" name="Text Box 8">
          <a:extLst>
            <a:ext uri="{FF2B5EF4-FFF2-40B4-BE49-F238E27FC236}">
              <a16:creationId xmlns="" xmlns:a16="http://schemas.microsoft.com/office/drawing/2014/main" id="{B8342D78-9412-4063-88DA-1825A86F69A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826" name="Text Box 9">
          <a:extLst>
            <a:ext uri="{FF2B5EF4-FFF2-40B4-BE49-F238E27FC236}">
              <a16:creationId xmlns="" xmlns:a16="http://schemas.microsoft.com/office/drawing/2014/main" id="{90935FCF-E109-4E6D-8BF4-6816FD66B51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827" name="Text Box 10">
          <a:extLst>
            <a:ext uri="{FF2B5EF4-FFF2-40B4-BE49-F238E27FC236}">
              <a16:creationId xmlns="" xmlns:a16="http://schemas.microsoft.com/office/drawing/2014/main" id="{1CA4AE7A-1DDE-49C2-A961-533CEA95784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828" name="Text Box 41">
          <a:extLst>
            <a:ext uri="{FF2B5EF4-FFF2-40B4-BE49-F238E27FC236}">
              <a16:creationId xmlns="" xmlns:a16="http://schemas.microsoft.com/office/drawing/2014/main" id="{6A9525E5-72D5-413C-9AC7-A7C9CE5E5E8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829" name="Text Box 43">
          <a:extLst>
            <a:ext uri="{FF2B5EF4-FFF2-40B4-BE49-F238E27FC236}">
              <a16:creationId xmlns="" xmlns:a16="http://schemas.microsoft.com/office/drawing/2014/main" id="{999574EC-C880-4606-AB06-BB195F7BD0F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47625</xdr:rowOff>
    </xdr:to>
    <xdr:sp macro="" textlink="">
      <xdr:nvSpPr>
        <xdr:cNvPr id="1478669" name="Text Box 1">
          <a:extLst>
            <a:ext uri="{FF2B5EF4-FFF2-40B4-BE49-F238E27FC236}">
              <a16:creationId xmlns="" xmlns:a16="http://schemas.microsoft.com/office/drawing/2014/main" id="{4AE2AE5C-D6AE-47D4-861C-232720DAC64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47625</xdr:rowOff>
    </xdr:to>
    <xdr:sp macro="" textlink="">
      <xdr:nvSpPr>
        <xdr:cNvPr id="1478670" name="Text Box 8">
          <a:extLst>
            <a:ext uri="{FF2B5EF4-FFF2-40B4-BE49-F238E27FC236}">
              <a16:creationId xmlns="" xmlns:a16="http://schemas.microsoft.com/office/drawing/2014/main" id="{FF50D6A7-8526-47B5-AFE3-3323B9AE80D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47625</xdr:rowOff>
    </xdr:to>
    <xdr:sp macro="" textlink="">
      <xdr:nvSpPr>
        <xdr:cNvPr id="1478671" name="Text Box 9">
          <a:extLst>
            <a:ext uri="{FF2B5EF4-FFF2-40B4-BE49-F238E27FC236}">
              <a16:creationId xmlns="" xmlns:a16="http://schemas.microsoft.com/office/drawing/2014/main" id="{445F4147-DF83-41CA-8C8F-740C2AECD76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47625</xdr:rowOff>
    </xdr:to>
    <xdr:sp macro="" textlink="">
      <xdr:nvSpPr>
        <xdr:cNvPr id="1478672" name="Text Box 10">
          <a:extLst>
            <a:ext uri="{FF2B5EF4-FFF2-40B4-BE49-F238E27FC236}">
              <a16:creationId xmlns="" xmlns:a16="http://schemas.microsoft.com/office/drawing/2014/main" id="{91FFCC6C-3E4B-4C0C-99D0-F0A2CB8655A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47625</xdr:rowOff>
    </xdr:to>
    <xdr:sp macro="" textlink="">
      <xdr:nvSpPr>
        <xdr:cNvPr id="1478673" name="Text Box 41">
          <a:extLst>
            <a:ext uri="{FF2B5EF4-FFF2-40B4-BE49-F238E27FC236}">
              <a16:creationId xmlns="" xmlns:a16="http://schemas.microsoft.com/office/drawing/2014/main" id="{D11B44C7-E5C7-4F96-9204-CFE15199D00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47625</xdr:rowOff>
    </xdr:to>
    <xdr:sp macro="" textlink="">
      <xdr:nvSpPr>
        <xdr:cNvPr id="1478674" name="Text Box 43">
          <a:extLst>
            <a:ext uri="{FF2B5EF4-FFF2-40B4-BE49-F238E27FC236}">
              <a16:creationId xmlns="" xmlns:a16="http://schemas.microsoft.com/office/drawing/2014/main" id="{CB52C666-9955-4879-AF4B-E2839CEDD01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47625</xdr:rowOff>
    </xdr:to>
    <xdr:sp macro="" textlink="">
      <xdr:nvSpPr>
        <xdr:cNvPr id="1478675" name="Text Box 1">
          <a:extLst>
            <a:ext uri="{FF2B5EF4-FFF2-40B4-BE49-F238E27FC236}">
              <a16:creationId xmlns="" xmlns:a16="http://schemas.microsoft.com/office/drawing/2014/main" id="{4FAB5BA1-0DBA-4497-B96E-EAF83ECEDCC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47625</xdr:rowOff>
    </xdr:to>
    <xdr:sp macro="" textlink="">
      <xdr:nvSpPr>
        <xdr:cNvPr id="1478676" name="Text Box 8">
          <a:extLst>
            <a:ext uri="{FF2B5EF4-FFF2-40B4-BE49-F238E27FC236}">
              <a16:creationId xmlns="" xmlns:a16="http://schemas.microsoft.com/office/drawing/2014/main" id="{081114C7-47EA-4E50-A82C-211CB3C40D1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47625</xdr:rowOff>
    </xdr:to>
    <xdr:sp macro="" textlink="">
      <xdr:nvSpPr>
        <xdr:cNvPr id="1478677" name="Text Box 9">
          <a:extLst>
            <a:ext uri="{FF2B5EF4-FFF2-40B4-BE49-F238E27FC236}">
              <a16:creationId xmlns="" xmlns:a16="http://schemas.microsoft.com/office/drawing/2014/main" id="{1DB2C74F-9810-4B7E-9E1F-4D5305BF147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47625</xdr:rowOff>
    </xdr:to>
    <xdr:sp macro="" textlink="">
      <xdr:nvSpPr>
        <xdr:cNvPr id="1478678" name="Text Box 10">
          <a:extLst>
            <a:ext uri="{FF2B5EF4-FFF2-40B4-BE49-F238E27FC236}">
              <a16:creationId xmlns="" xmlns:a16="http://schemas.microsoft.com/office/drawing/2014/main" id="{4B875A4C-D6EC-49E0-BDE2-92278D34E20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47625</xdr:rowOff>
    </xdr:to>
    <xdr:sp macro="" textlink="">
      <xdr:nvSpPr>
        <xdr:cNvPr id="1478679" name="Text Box 41">
          <a:extLst>
            <a:ext uri="{FF2B5EF4-FFF2-40B4-BE49-F238E27FC236}">
              <a16:creationId xmlns="" xmlns:a16="http://schemas.microsoft.com/office/drawing/2014/main" id="{4BD8A5D2-AAB8-4A01-B743-036EF0F30EB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47625</xdr:rowOff>
    </xdr:to>
    <xdr:sp macro="" textlink="">
      <xdr:nvSpPr>
        <xdr:cNvPr id="1478680" name="Text Box 43">
          <a:extLst>
            <a:ext uri="{FF2B5EF4-FFF2-40B4-BE49-F238E27FC236}">
              <a16:creationId xmlns="" xmlns:a16="http://schemas.microsoft.com/office/drawing/2014/main" id="{EF1440DA-3AB4-4846-A632-F69C0D46DDB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14</xdr:row>
      <xdr:rowOff>0</xdr:rowOff>
    </xdr:from>
    <xdr:to>
      <xdr:col>0</xdr:col>
      <xdr:colOff>1533525</xdr:colOff>
      <xdr:row>18</xdr:row>
      <xdr:rowOff>47625</xdr:rowOff>
    </xdr:to>
    <xdr:sp macro="" textlink="">
      <xdr:nvSpPr>
        <xdr:cNvPr id="1478681" name="Text Box 1">
          <a:extLst>
            <a:ext uri="{FF2B5EF4-FFF2-40B4-BE49-F238E27FC236}">
              <a16:creationId xmlns="" xmlns:a16="http://schemas.microsoft.com/office/drawing/2014/main" id="{D8EA5ECB-B93C-4E94-80EC-9B7D50CC04F1}"/>
            </a:ext>
          </a:extLst>
        </xdr:cNvPr>
        <xdr:cNvSpPr txBox="1">
          <a:spLocks noChangeArrowheads="1"/>
        </xdr:cNvSpPr>
      </xdr:nvSpPr>
      <xdr:spPr bwMode="auto">
        <a:xfrm>
          <a:off x="1524000" y="2698750"/>
          <a:ext cx="63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14</xdr:row>
      <xdr:rowOff>0</xdr:rowOff>
    </xdr:from>
    <xdr:to>
      <xdr:col>0</xdr:col>
      <xdr:colOff>1533525</xdr:colOff>
      <xdr:row>18</xdr:row>
      <xdr:rowOff>47625</xdr:rowOff>
    </xdr:to>
    <xdr:sp macro="" textlink="">
      <xdr:nvSpPr>
        <xdr:cNvPr id="1478682" name="Text Box 8">
          <a:extLst>
            <a:ext uri="{FF2B5EF4-FFF2-40B4-BE49-F238E27FC236}">
              <a16:creationId xmlns="" xmlns:a16="http://schemas.microsoft.com/office/drawing/2014/main" id="{71103107-4908-436D-BE89-3A4AE4952604}"/>
            </a:ext>
          </a:extLst>
        </xdr:cNvPr>
        <xdr:cNvSpPr txBox="1">
          <a:spLocks noChangeArrowheads="1"/>
        </xdr:cNvSpPr>
      </xdr:nvSpPr>
      <xdr:spPr bwMode="auto">
        <a:xfrm>
          <a:off x="1524000" y="2698750"/>
          <a:ext cx="63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14</xdr:row>
      <xdr:rowOff>0</xdr:rowOff>
    </xdr:from>
    <xdr:to>
      <xdr:col>0</xdr:col>
      <xdr:colOff>1533525</xdr:colOff>
      <xdr:row>18</xdr:row>
      <xdr:rowOff>47625</xdr:rowOff>
    </xdr:to>
    <xdr:sp macro="" textlink="">
      <xdr:nvSpPr>
        <xdr:cNvPr id="1478683" name="Text Box 9">
          <a:extLst>
            <a:ext uri="{FF2B5EF4-FFF2-40B4-BE49-F238E27FC236}">
              <a16:creationId xmlns="" xmlns:a16="http://schemas.microsoft.com/office/drawing/2014/main" id="{88447024-CA14-4E57-B1C9-AE712612F442}"/>
            </a:ext>
          </a:extLst>
        </xdr:cNvPr>
        <xdr:cNvSpPr txBox="1">
          <a:spLocks noChangeArrowheads="1"/>
        </xdr:cNvSpPr>
      </xdr:nvSpPr>
      <xdr:spPr bwMode="auto">
        <a:xfrm>
          <a:off x="1524000" y="2698750"/>
          <a:ext cx="63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14</xdr:row>
      <xdr:rowOff>0</xdr:rowOff>
    </xdr:from>
    <xdr:to>
      <xdr:col>0</xdr:col>
      <xdr:colOff>1533525</xdr:colOff>
      <xdr:row>18</xdr:row>
      <xdr:rowOff>47625</xdr:rowOff>
    </xdr:to>
    <xdr:sp macro="" textlink="">
      <xdr:nvSpPr>
        <xdr:cNvPr id="1478684" name="Text Box 10">
          <a:extLst>
            <a:ext uri="{FF2B5EF4-FFF2-40B4-BE49-F238E27FC236}">
              <a16:creationId xmlns="" xmlns:a16="http://schemas.microsoft.com/office/drawing/2014/main" id="{F86AF5AE-3596-4ADB-B7CC-2B87330889EB}"/>
            </a:ext>
          </a:extLst>
        </xdr:cNvPr>
        <xdr:cNvSpPr txBox="1">
          <a:spLocks noChangeArrowheads="1"/>
        </xdr:cNvSpPr>
      </xdr:nvSpPr>
      <xdr:spPr bwMode="auto">
        <a:xfrm>
          <a:off x="1524000" y="2698750"/>
          <a:ext cx="63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14</xdr:row>
      <xdr:rowOff>0</xdr:rowOff>
    </xdr:from>
    <xdr:to>
      <xdr:col>0</xdr:col>
      <xdr:colOff>1533525</xdr:colOff>
      <xdr:row>18</xdr:row>
      <xdr:rowOff>47625</xdr:rowOff>
    </xdr:to>
    <xdr:sp macro="" textlink="">
      <xdr:nvSpPr>
        <xdr:cNvPr id="1478685" name="Text Box 41">
          <a:extLst>
            <a:ext uri="{FF2B5EF4-FFF2-40B4-BE49-F238E27FC236}">
              <a16:creationId xmlns="" xmlns:a16="http://schemas.microsoft.com/office/drawing/2014/main" id="{E59D6FFF-25C6-4D61-8384-894CB0172A16}"/>
            </a:ext>
          </a:extLst>
        </xdr:cNvPr>
        <xdr:cNvSpPr txBox="1">
          <a:spLocks noChangeArrowheads="1"/>
        </xdr:cNvSpPr>
      </xdr:nvSpPr>
      <xdr:spPr bwMode="auto">
        <a:xfrm>
          <a:off x="1524000" y="2698750"/>
          <a:ext cx="63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14</xdr:row>
      <xdr:rowOff>0</xdr:rowOff>
    </xdr:from>
    <xdr:to>
      <xdr:col>0</xdr:col>
      <xdr:colOff>1533525</xdr:colOff>
      <xdr:row>18</xdr:row>
      <xdr:rowOff>47625</xdr:rowOff>
    </xdr:to>
    <xdr:sp macro="" textlink="">
      <xdr:nvSpPr>
        <xdr:cNvPr id="1478686" name="Text Box 43">
          <a:extLst>
            <a:ext uri="{FF2B5EF4-FFF2-40B4-BE49-F238E27FC236}">
              <a16:creationId xmlns="" xmlns:a16="http://schemas.microsoft.com/office/drawing/2014/main" id="{E4A5F889-B8CA-4DFC-B21E-22873981C6AC}"/>
            </a:ext>
          </a:extLst>
        </xdr:cNvPr>
        <xdr:cNvSpPr txBox="1">
          <a:spLocks noChangeArrowheads="1"/>
        </xdr:cNvSpPr>
      </xdr:nvSpPr>
      <xdr:spPr bwMode="auto">
        <a:xfrm>
          <a:off x="1524000" y="2698750"/>
          <a:ext cx="63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14</xdr:row>
      <xdr:rowOff>0</xdr:rowOff>
    </xdr:from>
    <xdr:to>
      <xdr:col>0</xdr:col>
      <xdr:colOff>1533525</xdr:colOff>
      <xdr:row>18</xdr:row>
      <xdr:rowOff>47625</xdr:rowOff>
    </xdr:to>
    <xdr:sp macro="" textlink="">
      <xdr:nvSpPr>
        <xdr:cNvPr id="1478687" name="Text Box 1">
          <a:extLst>
            <a:ext uri="{FF2B5EF4-FFF2-40B4-BE49-F238E27FC236}">
              <a16:creationId xmlns="" xmlns:a16="http://schemas.microsoft.com/office/drawing/2014/main" id="{ED39379B-58B0-4D83-B3BD-F90F54CBAA19}"/>
            </a:ext>
          </a:extLst>
        </xdr:cNvPr>
        <xdr:cNvSpPr txBox="1">
          <a:spLocks noChangeArrowheads="1"/>
        </xdr:cNvSpPr>
      </xdr:nvSpPr>
      <xdr:spPr bwMode="auto">
        <a:xfrm>
          <a:off x="1524000" y="2698750"/>
          <a:ext cx="63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14</xdr:row>
      <xdr:rowOff>0</xdr:rowOff>
    </xdr:from>
    <xdr:to>
      <xdr:col>0</xdr:col>
      <xdr:colOff>1533525</xdr:colOff>
      <xdr:row>18</xdr:row>
      <xdr:rowOff>47625</xdr:rowOff>
    </xdr:to>
    <xdr:sp macro="" textlink="">
      <xdr:nvSpPr>
        <xdr:cNvPr id="1478688" name="Text Box 8">
          <a:extLst>
            <a:ext uri="{FF2B5EF4-FFF2-40B4-BE49-F238E27FC236}">
              <a16:creationId xmlns="" xmlns:a16="http://schemas.microsoft.com/office/drawing/2014/main" id="{57B7268E-87ED-4A34-99C9-7D5BC4E6891E}"/>
            </a:ext>
          </a:extLst>
        </xdr:cNvPr>
        <xdr:cNvSpPr txBox="1">
          <a:spLocks noChangeArrowheads="1"/>
        </xdr:cNvSpPr>
      </xdr:nvSpPr>
      <xdr:spPr bwMode="auto">
        <a:xfrm>
          <a:off x="1524000" y="2698750"/>
          <a:ext cx="63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14</xdr:row>
      <xdr:rowOff>0</xdr:rowOff>
    </xdr:from>
    <xdr:to>
      <xdr:col>0</xdr:col>
      <xdr:colOff>1533525</xdr:colOff>
      <xdr:row>18</xdr:row>
      <xdr:rowOff>47625</xdr:rowOff>
    </xdr:to>
    <xdr:sp macro="" textlink="">
      <xdr:nvSpPr>
        <xdr:cNvPr id="1478689" name="Text Box 9">
          <a:extLst>
            <a:ext uri="{FF2B5EF4-FFF2-40B4-BE49-F238E27FC236}">
              <a16:creationId xmlns="" xmlns:a16="http://schemas.microsoft.com/office/drawing/2014/main" id="{4FB8DBE2-2D42-488B-8A82-D43274111AB2}"/>
            </a:ext>
          </a:extLst>
        </xdr:cNvPr>
        <xdr:cNvSpPr txBox="1">
          <a:spLocks noChangeArrowheads="1"/>
        </xdr:cNvSpPr>
      </xdr:nvSpPr>
      <xdr:spPr bwMode="auto">
        <a:xfrm>
          <a:off x="1524000" y="2698750"/>
          <a:ext cx="63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14</xdr:row>
      <xdr:rowOff>0</xdr:rowOff>
    </xdr:from>
    <xdr:to>
      <xdr:col>0</xdr:col>
      <xdr:colOff>1533525</xdr:colOff>
      <xdr:row>18</xdr:row>
      <xdr:rowOff>47625</xdr:rowOff>
    </xdr:to>
    <xdr:sp macro="" textlink="">
      <xdr:nvSpPr>
        <xdr:cNvPr id="1478690" name="Text Box 10">
          <a:extLst>
            <a:ext uri="{FF2B5EF4-FFF2-40B4-BE49-F238E27FC236}">
              <a16:creationId xmlns="" xmlns:a16="http://schemas.microsoft.com/office/drawing/2014/main" id="{C30C497E-A08E-4FAB-95B9-D8878A514F3E}"/>
            </a:ext>
          </a:extLst>
        </xdr:cNvPr>
        <xdr:cNvSpPr txBox="1">
          <a:spLocks noChangeArrowheads="1"/>
        </xdr:cNvSpPr>
      </xdr:nvSpPr>
      <xdr:spPr bwMode="auto">
        <a:xfrm>
          <a:off x="1524000" y="2698750"/>
          <a:ext cx="63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14</xdr:row>
      <xdr:rowOff>0</xdr:rowOff>
    </xdr:from>
    <xdr:to>
      <xdr:col>0</xdr:col>
      <xdr:colOff>1533525</xdr:colOff>
      <xdr:row>18</xdr:row>
      <xdr:rowOff>47625</xdr:rowOff>
    </xdr:to>
    <xdr:sp macro="" textlink="">
      <xdr:nvSpPr>
        <xdr:cNvPr id="1478691" name="Text Box 41">
          <a:extLst>
            <a:ext uri="{FF2B5EF4-FFF2-40B4-BE49-F238E27FC236}">
              <a16:creationId xmlns="" xmlns:a16="http://schemas.microsoft.com/office/drawing/2014/main" id="{D58DCE5D-A2D5-408A-895A-2BC53CDECC24}"/>
            </a:ext>
          </a:extLst>
        </xdr:cNvPr>
        <xdr:cNvSpPr txBox="1">
          <a:spLocks noChangeArrowheads="1"/>
        </xdr:cNvSpPr>
      </xdr:nvSpPr>
      <xdr:spPr bwMode="auto">
        <a:xfrm>
          <a:off x="1524000" y="2698750"/>
          <a:ext cx="63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14</xdr:row>
      <xdr:rowOff>0</xdr:rowOff>
    </xdr:from>
    <xdr:to>
      <xdr:col>0</xdr:col>
      <xdr:colOff>1533525</xdr:colOff>
      <xdr:row>18</xdr:row>
      <xdr:rowOff>47625</xdr:rowOff>
    </xdr:to>
    <xdr:sp macro="" textlink="">
      <xdr:nvSpPr>
        <xdr:cNvPr id="1478692" name="Text Box 43">
          <a:extLst>
            <a:ext uri="{FF2B5EF4-FFF2-40B4-BE49-F238E27FC236}">
              <a16:creationId xmlns="" xmlns:a16="http://schemas.microsoft.com/office/drawing/2014/main" id="{95CD16A1-8FD0-4113-95D0-2D7B89D85624}"/>
            </a:ext>
          </a:extLst>
        </xdr:cNvPr>
        <xdr:cNvSpPr txBox="1">
          <a:spLocks noChangeArrowheads="1"/>
        </xdr:cNvSpPr>
      </xdr:nvSpPr>
      <xdr:spPr bwMode="auto">
        <a:xfrm>
          <a:off x="1524000" y="2698750"/>
          <a:ext cx="63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8693" name="Text Box 1">
          <a:extLst>
            <a:ext uri="{FF2B5EF4-FFF2-40B4-BE49-F238E27FC236}">
              <a16:creationId xmlns="" xmlns:a16="http://schemas.microsoft.com/office/drawing/2014/main" id="{3AE63D4A-BC91-4FD2-A3DE-8F4DA051C32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8694" name="Text Box 8">
          <a:extLst>
            <a:ext uri="{FF2B5EF4-FFF2-40B4-BE49-F238E27FC236}">
              <a16:creationId xmlns="" xmlns:a16="http://schemas.microsoft.com/office/drawing/2014/main" id="{C55D3DB8-E2D0-4DC4-9C21-9583DD96863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8695" name="Text Box 9">
          <a:extLst>
            <a:ext uri="{FF2B5EF4-FFF2-40B4-BE49-F238E27FC236}">
              <a16:creationId xmlns="" xmlns:a16="http://schemas.microsoft.com/office/drawing/2014/main" id="{B0D10F86-009A-4195-A2FB-222475DD969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8696" name="Text Box 10">
          <a:extLst>
            <a:ext uri="{FF2B5EF4-FFF2-40B4-BE49-F238E27FC236}">
              <a16:creationId xmlns="" xmlns:a16="http://schemas.microsoft.com/office/drawing/2014/main" id="{CE4A079F-7AE9-45A4-8DAA-AB12A128DCA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8697" name="Text Box 41">
          <a:extLst>
            <a:ext uri="{FF2B5EF4-FFF2-40B4-BE49-F238E27FC236}">
              <a16:creationId xmlns="" xmlns:a16="http://schemas.microsoft.com/office/drawing/2014/main" id="{96FFB9AD-F84F-4211-869C-7876F9475DE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8698" name="Text Box 43">
          <a:extLst>
            <a:ext uri="{FF2B5EF4-FFF2-40B4-BE49-F238E27FC236}">
              <a16:creationId xmlns="" xmlns:a16="http://schemas.microsoft.com/office/drawing/2014/main" id="{FCA741A1-1DC7-4CA3-BA50-E0C206FFE0F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8699" name="Text Box 1">
          <a:extLst>
            <a:ext uri="{FF2B5EF4-FFF2-40B4-BE49-F238E27FC236}">
              <a16:creationId xmlns="" xmlns:a16="http://schemas.microsoft.com/office/drawing/2014/main" id="{DFC5BDB1-B9D2-4F6F-A065-AEB93CC2FE3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8700" name="Text Box 8">
          <a:extLst>
            <a:ext uri="{FF2B5EF4-FFF2-40B4-BE49-F238E27FC236}">
              <a16:creationId xmlns="" xmlns:a16="http://schemas.microsoft.com/office/drawing/2014/main" id="{B35D459C-1BAB-44DB-8F73-12B3FF91771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8701" name="Text Box 9">
          <a:extLst>
            <a:ext uri="{FF2B5EF4-FFF2-40B4-BE49-F238E27FC236}">
              <a16:creationId xmlns="" xmlns:a16="http://schemas.microsoft.com/office/drawing/2014/main" id="{0AFA138D-BBD4-4934-BFC9-0930E92761A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8702" name="Text Box 10">
          <a:extLst>
            <a:ext uri="{FF2B5EF4-FFF2-40B4-BE49-F238E27FC236}">
              <a16:creationId xmlns="" xmlns:a16="http://schemas.microsoft.com/office/drawing/2014/main" id="{A608A019-9E10-4DEF-8625-4930EF63D73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8703" name="Text Box 41">
          <a:extLst>
            <a:ext uri="{FF2B5EF4-FFF2-40B4-BE49-F238E27FC236}">
              <a16:creationId xmlns="" xmlns:a16="http://schemas.microsoft.com/office/drawing/2014/main" id="{9ADD184D-C905-423C-8F3B-6417219E8B0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8704" name="Text Box 43">
          <a:extLst>
            <a:ext uri="{FF2B5EF4-FFF2-40B4-BE49-F238E27FC236}">
              <a16:creationId xmlns="" xmlns:a16="http://schemas.microsoft.com/office/drawing/2014/main" id="{6D437F58-CF01-49A8-B47E-2A4D7929B97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8705" name="Text Box 1">
          <a:extLst>
            <a:ext uri="{FF2B5EF4-FFF2-40B4-BE49-F238E27FC236}">
              <a16:creationId xmlns="" xmlns:a16="http://schemas.microsoft.com/office/drawing/2014/main" id="{6F9EEF6B-351A-4B7E-90C6-228331A55A3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8706" name="Text Box 8">
          <a:extLst>
            <a:ext uri="{FF2B5EF4-FFF2-40B4-BE49-F238E27FC236}">
              <a16:creationId xmlns="" xmlns:a16="http://schemas.microsoft.com/office/drawing/2014/main" id="{543EC2B2-15E3-42D7-9054-2ABE293C87A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8707" name="Text Box 9">
          <a:extLst>
            <a:ext uri="{FF2B5EF4-FFF2-40B4-BE49-F238E27FC236}">
              <a16:creationId xmlns="" xmlns:a16="http://schemas.microsoft.com/office/drawing/2014/main" id="{D0C42D39-6139-4959-9A4A-FEA65857257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8708" name="Text Box 10">
          <a:extLst>
            <a:ext uri="{FF2B5EF4-FFF2-40B4-BE49-F238E27FC236}">
              <a16:creationId xmlns="" xmlns:a16="http://schemas.microsoft.com/office/drawing/2014/main" id="{F8C73064-F76D-465C-98FC-915C773B59C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8709" name="Text Box 41">
          <a:extLst>
            <a:ext uri="{FF2B5EF4-FFF2-40B4-BE49-F238E27FC236}">
              <a16:creationId xmlns="" xmlns:a16="http://schemas.microsoft.com/office/drawing/2014/main" id="{C7A99D48-A7CF-4A89-8D32-32E4869D943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8710" name="Text Box 43">
          <a:extLst>
            <a:ext uri="{FF2B5EF4-FFF2-40B4-BE49-F238E27FC236}">
              <a16:creationId xmlns="" xmlns:a16="http://schemas.microsoft.com/office/drawing/2014/main" id="{015F270E-4D4A-4C98-B45B-1475A969EF4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8711" name="Text Box 1">
          <a:extLst>
            <a:ext uri="{FF2B5EF4-FFF2-40B4-BE49-F238E27FC236}">
              <a16:creationId xmlns="" xmlns:a16="http://schemas.microsoft.com/office/drawing/2014/main" id="{676E0CF3-042E-484C-B5E6-0388FDD1013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8712" name="Text Box 8">
          <a:extLst>
            <a:ext uri="{FF2B5EF4-FFF2-40B4-BE49-F238E27FC236}">
              <a16:creationId xmlns="" xmlns:a16="http://schemas.microsoft.com/office/drawing/2014/main" id="{EEE1F167-28CC-480C-8CE5-A36307B4B72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8713" name="Text Box 9">
          <a:extLst>
            <a:ext uri="{FF2B5EF4-FFF2-40B4-BE49-F238E27FC236}">
              <a16:creationId xmlns="" xmlns:a16="http://schemas.microsoft.com/office/drawing/2014/main" id="{AD87E926-55CD-40BE-BB0C-F0C8DFB74D5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8714" name="Text Box 10">
          <a:extLst>
            <a:ext uri="{FF2B5EF4-FFF2-40B4-BE49-F238E27FC236}">
              <a16:creationId xmlns="" xmlns:a16="http://schemas.microsoft.com/office/drawing/2014/main" id="{05B6DAED-88CC-41C0-92C1-0514B6ABBEA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8715" name="Text Box 41">
          <a:extLst>
            <a:ext uri="{FF2B5EF4-FFF2-40B4-BE49-F238E27FC236}">
              <a16:creationId xmlns="" xmlns:a16="http://schemas.microsoft.com/office/drawing/2014/main" id="{D9464DBB-76C7-4796-B3A5-9458E370EF3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8716" name="Text Box 43">
          <a:extLst>
            <a:ext uri="{FF2B5EF4-FFF2-40B4-BE49-F238E27FC236}">
              <a16:creationId xmlns="" xmlns:a16="http://schemas.microsoft.com/office/drawing/2014/main" id="{17ACFA4C-99E2-44B6-9328-0FB200E1E23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8717" name="Text Box 1">
          <a:extLst>
            <a:ext uri="{FF2B5EF4-FFF2-40B4-BE49-F238E27FC236}">
              <a16:creationId xmlns="" xmlns:a16="http://schemas.microsoft.com/office/drawing/2014/main" id="{442B7EC9-A0BC-450F-BD43-207C385D62D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8718" name="Text Box 8">
          <a:extLst>
            <a:ext uri="{FF2B5EF4-FFF2-40B4-BE49-F238E27FC236}">
              <a16:creationId xmlns="" xmlns:a16="http://schemas.microsoft.com/office/drawing/2014/main" id="{D479AD17-D8EE-447D-BF2C-CFA29CDD034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8719" name="Text Box 9">
          <a:extLst>
            <a:ext uri="{FF2B5EF4-FFF2-40B4-BE49-F238E27FC236}">
              <a16:creationId xmlns="" xmlns:a16="http://schemas.microsoft.com/office/drawing/2014/main" id="{27B12406-7BDC-45A5-8FAA-44A5E299A66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8720" name="Text Box 10">
          <a:extLst>
            <a:ext uri="{FF2B5EF4-FFF2-40B4-BE49-F238E27FC236}">
              <a16:creationId xmlns="" xmlns:a16="http://schemas.microsoft.com/office/drawing/2014/main" id="{D087F630-0436-41CD-8904-38F1A4F9D9D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8721" name="Text Box 41">
          <a:extLst>
            <a:ext uri="{FF2B5EF4-FFF2-40B4-BE49-F238E27FC236}">
              <a16:creationId xmlns="" xmlns:a16="http://schemas.microsoft.com/office/drawing/2014/main" id="{302E72CB-A72B-48CC-B1AB-D9891BE07DC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8722" name="Text Box 43">
          <a:extLst>
            <a:ext uri="{FF2B5EF4-FFF2-40B4-BE49-F238E27FC236}">
              <a16:creationId xmlns="" xmlns:a16="http://schemas.microsoft.com/office/drawing/2014/main" id="{7F0A2D34-B856-489C-AD9B-6F7D89801E2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8723" name="Text Box 1">
          <a:extLst>
            <a:ext uri="{FF2B5EF4-FFF2-40B4-BE49-F238E27FC236}">
              <a16:creationId xmlns="" xmlns:a16="http://schemas.microsoft.com/office/drawing/2014/main" id="{7F8C8F8C-BDB0-4D21-A5F9-DD11B96CA0D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8724" name="Text Box 8">
          <a:extLst>
            <a:ext uri="{FF2B5EF4-FFF2-40B4-BE49-F238E27FC236}">
              <a16:creationId xmlns="" xmlns:a16="http://schemas.microsoft.com/office/drawing/2014/main" id="{D8DD8C84-124B-4DDF-B2FC-22D6DFF41FA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8725" name="Text Box 9">
          <a:extLst>
            <a:ext uri="{FF2B5EF4-FFF2-40B4-BE49-F238E27FC236}">
              <a16:creationId xmlns="" xmlns:a16="http://schemas.microsoft.com/office/drawing/2014/main" id="{D1A6B0F6-0613-493C-A9D9-A6D7183EB75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8726" name="Text Box 10">
          <a:extLst>
            <a:ext uri="{FF2B5EF4-FFF2-40B4-BE49-F238E27FC236}">
              <a16:creationId xmlns="" xmlns:a16="http://schemas.microsoft.com/office/drawing/2014/main" id="{80230136-23D6-4665-9644-1882605CFAF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8727" name="Text Box 41">
          <a:extLst>
            <a:ext uri="{FF2B5EF4-FFF2-40B4-BE49-F238E27FC236}">
              <a16:creationId xmlns="" xmlns:a16="http://schemas.microsoft.com/office/drawing/2014/main" id="{80566649-BC47-407E-80D4-09132F3E49C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8728" name="Text Box 43">
          <a:extLst>
            <a:ext uri="{FF2B5EF4-FFF2-40B4-BE49-F238E27FC236}">
              <a16:creationId xmlns="" xmlns:a16="http://schemas.microsoft.com/office/drawing/2014/main" id="{EC82D087-DCE4-4FE3-8D72-0E561C52D65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8729" name="Text Box 1">
          <a:extLst>
            <a:ext uri="{FF2B5EF4-FFF2-40B4-BE49-F238E27FC236}">
              <a16:creationId xmlns="" xmlns:a16="http://schemas.microsoft.com/office/drawing/2014/main" id="{B8646E8F-5433-4A33-8537-7E9553A8CA2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8730" name="Text Box 8">
          <a:extLst>
            <a:ext uri="{FF2B5EF4-FFF2-40B4-BE49-F238E27FC236}">
              <a16:creationId xmlns="" xmlns:a16="http://schemas.microsoft.com/office/drawing/2014/main" id="{D43D04DC-17A2-4FFE-9222-EEF3AD01A5B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8731" name="Text Box 9">
          <a:extLst>
            <a:ext uri="{FF2B5EF4-FFF2-40B4-BE49-F238E27FC236}">
              <a16:creationId xmlns="" xmlns:a16="http://schemas.microsoft.com/office/drawing/2014/main" id="{5F19A3B2-3B69-4382-A427-6D6C2EFD147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8732" name="Text Box 10">
          <a:extLst>
            <a:ext uri="{FF2B5EF4-FFF2-40B4-BE49-F238E27FC236}">
              <a16:creationId xmlns="" xmlns:a16="http://schemas.microsoft.com/office/drawing/2014/main" id="{8C9AF420-5687-4A0E-B911-BF8AE21C723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8733" name="Text Box 41">
          <a:extLst>
            <a:ext uri="{FF2B5EF4-FFF2-40B4-BE49-F238E27FC236}">
              <a16:creationId xmlns="" xmlns:a16="http://schemas.microsoft.com/office/drawing/2014/main" id="{EADBACAD-716B-4FD1-A414-920A2B69B94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8734" name="Text Box 43">
          <a:extLst>
            <a:ext uri="{FF2B5EF4-FFF2-40B4-BE49-F238E27FC236}">
              <a16:creationId xmlns="" xmlns:a16="http://schemas.microsoft.com/office/drawing/2014/main" id="{BF09ED27-6438-46A7-946A-B8266B9D2C4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8735" name="Text Box 1">
          <a:extLst>
            <a:ext uri="{FF2B5EF4-FFF2-40B4-BE49-F238E27FC236}">
              <a16:creationId xmlns="" xmlns:a16="http://schemas.microsoft.com/office/drawing/2014/main" id="{2FF982B6-3C48-49F1-A42A-3F671834032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8736" name="Text Box 8">
          <a:extLst>
            <a:ext uri="{FF2B5EF4-FFF2-40B4-BE49-F238E27FC236}">
              <a16:creationId xmlns="" xmlns:a16="http://schemas.microsoft.com/office/drawing/2014/main" id="{5AF2C37A-869E-4E62-8B82-985A8ABE5E1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8737" name="Text Box 9">
          <a:extLst>
            <a:ext uri="{FF2B5EF4-FFF2-40B4-BE49-F238E27FC236}">
              <a16:creationId xmlns="" xmlns:a16="http://schemas.microsoft.com/office/drawing/2014/main" id="{097F1455-6951-4AE2-8C95-12B1E9EA42F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8738" name="Text Box 10">
          <a:extLst>
            <a:ext uri="{FF2B5EF4-FFF2-40B4-BE49-F238E27FC236}">
              <a16:creationId xmlns="" xmlns:a16="http://schemas.microsoft.com/office/drawing/2014/main" id="{E530C4E1-1267-440F-9FFC-08F6CD3389C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8739" name="Text Box 41">
          <a:extLst>
            <a:ext uri="{FF2B5EF4-FFF2-40B4-BE49-F238E27FC236}">
              <a16:creationId xmlns="" xmlns:a16="http://schemas.microsoft.com/office/drawing/2014/main" id="{2A54D9D3-1E6B-4C77-95C4-764607D68A6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8740" name="Text Box 43">
          <a:extLst>
            <a:ext uri="{FF2B5EF4-FFF2-40B4-BE49-F238E27FC236}">
              <a16:creationId xmlns="" xmlns:a16="http://schemas.microsoft.com/office/drawing/2014/main" id="{F41AFD7C-F3DD-4BE2-8CDF-639652B7C36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8741" name="Text Box 1">
          <a:extLst>
            <a:ext uri="{FF2B5EF4-FFF2-40B4-BE49-F238E27FC236}">
              <a16:creationId xmlns="" xmlns:a16="http://schemas.microsoft.com/office/drawing/2014/main" id="{F6EA26D4-F099-4A24-8B2B-1B6BDD077BA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8742" name="Text Box 8">
          <a:extLst>
            <a:ext uri="{FF2B5EF4-FFF2-40B4-BE49-F238E27FC236}">
              <a16:creationId xmlns="" xmlns:a16="http://schemas.microsoft.com/office/drawing/2014/main" id="{60BB1928-B1DD-4D2B-933E-CF8031ABC1C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8743" name="Text Box 9">
          <a:extLst>
            <a:ext uri="{FF2B5EF4-FFF2-40B4-BE49-F238E27FC236}">
              <a16:creationId xmlns="" xmlns:a16="http://schemas.microsoft.com/office/drawing/2014/main" id="{3547C980-C7EB-425C-806E-70F7CB462F0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8744" name="Text Box 10">
          <a:extLst>
            <a:ext uri="{FF2B5EF4-FFF2-40B4-BE49-F238E27FC236}">
              <a16:creationId xmlns="" xmlns:a16="http://schemas.microsoft.com/office/drawing/2014/main" id="{6F9485FF-F9C4-4553-BAC0-A71C4F5CD7B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8745" name="Text Box 41">
          <a:extLst>
            <a:ext uri="{FF2B5EF4-FFF2-40B4-BE49-F238E27FC236}">
              <a16:creationId xmlns="" xmlns:a16="http://schemas.microsoft.com/office/drawing/2014/main" id="{26F73719-B987-4D51-A6A4-88FF3D77593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8746" name="Text Box 43">
          <a:extLst>
            <a:ext uri="{FF2B5EF4-FFF2-40B4-BE49-F238E27FC236}">
              <a16:creationId xmlns="" xmlns:a16="http://schemas.microsoft.com/office/drawing/2014/main" id="{B1A06633-355B-476A-B52E-FCF0BB6229F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8747" name="Text Box 1">
          <a:extLst>
            <a:ext uri="{FF2B5EF4-FFF2-40B4-BE49-F238E27FC236}">
              <a16:creationId xmlns="" xmlns:a16="http://schemas.microsoft.com/office/drawing/2014/main" id="{C4F187AC-CEB4-48D0-8629-A109E65B2D8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8748" name="Text Box 8">
          <a:extLst>
            <a:ext uri="{FF2B5EF4-FFF2-40B4-BE49-F238E27FC236}">
              <a16:creationId xmlns="" xmlns:a16="http://schemas.microsoft.com/office/drawing/2014/main" id="{87BCC93B-994E-4356-8016-7D5DC8000C9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8749" name="Text Box 9">
          <a:extLst>
            <a:ext uri="{FF2B5EF4-FFF2-40B4-BE49-F238E27FC236}">
              <a16:creationId xmlns="" xmlns:a16="http://schemas.microsoft.com/office/drawing/2014/main" id="{71B7339B-FA0F-46EE-8982-4431CBA7CB2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8750" name="Text Box 10">
          <a:extLst>
            <a:ext uri="{FF2B5EF4-FFF2-40B4-BE49-F238E27FC236}">
              <a16:creationId xmlns="" xmlns:a16="http://schemas.microsoft.com/office/drawing/2014/main" id="{E2CA0FD4-6F36-4FAC-B946-3BFC2DF3C89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8751" name="Text Box 41">
          <a:extLst>
            <a:ext uri="{FF2B5EF4-FFF2-40B4-BE49-F238E27FC236}">
              <a16:creationId xmlns="" xmlns:a16="http://schemas.microsoft.com/office/drawing/2014/main" id="{8B02FC50-2232-4737-A7CF-B30619CC178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8752" name="Text Box 43">
          <a:extLst>
            <a:ext uri="{FF2B5EF4-FFF2-40B4-BE49-F238E27FC236}">
              <a16:creationId xmlns="" xmlns:a16="http://schemas.microsoft.com/office/drawing/2014/main" id="{A2A984A6-1830-4159-BCD8-C249884DEE9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8753" name="Text Box 1">
          <a:extLst>
            <a:ext uri="{FF2B5EF4-FFF2-40B4-BE49-F238E27FC236}">
              <a16:creationId xmlns="" xmlns:a16="http://schemas.microsoft.com/office/drawing/2014/main" id="{2CDED881-F432-43D4-9D3B-48E754E8ECE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8754" name="Text Box 8">
          <a:extLst>
            <a:ext uri="{FF2B5EF4-FFF2-40B4-BE49-F238E27FC236}">
              <a16:creationId xmlns="" xmlns:a16="http://schemas.microsoft.com/office/drawing/2014/main" id="{3BEFC9F9-EB10-48DE-A547-2C919EACBD1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8755" name="Text Box 9">
          <a:extLst>
            <a:ext uri="{FF2B5EF4-FFF2-40B4-BE49-F238E27FC236}">
              <a16:creationId xmlns="" xmlns:a16="http://schemas.microsoft.com/office/drawing/2014/main" id="{7178CC56-D61D-452B-94DB-9E68A9E9DD2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8756" name="Text Box 10">
          <a:extLst>
            <a:ext uri="{FF2B5EF4-FFF2-40B4-BE49-F238E27FC236}">
              <a16:creationId xmlns="" xmlns:a16="http://schemas.microsoft.com/office/drawing/2014/main" id="{AF827DDD-0E30-4CCD-9181-DB718707CBD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8757" name="Text Box 41">
          <a:extLst>
            <a:ext uri="{FF2B5EF4-FFF2-40B4-BE49-F238E27FC236}">
              <a16:creationId xmlns="" xmlns:a16="http://schemas.microsoft.com/office/drawing/2014/main" id="{4F1C9909-C851-421B-BD47-BD6F7F76E37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8758" name="Text Box 43">
          <a:extLst>
            <a:ext uri="{FF2B5EF4-FFF2-40B4-BE49-F238E27FC236}">
              <a16:creationId xmlns="" xmlns:a16="http://schemas.microsoft.com/office/drawing/2014/main" id="{4507D2AC-911E-4015-9110-CCEA321D0E7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8759" name="Text Box 1">
          <a:extLst>
            <a:ext uri="{FF2B5EF4-FFF2-40B4-BE49-F238E27FC236}">
              <a16:creationId xmlns="" xmlns:a16="http://schemas.microsoft.com/office/drawing/2014/main" id="{4412B879-8902-4264-9222-846C5A03A12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8760" name="Text Box 8">
          <a:extLst>
            <a:ext uri="{FF2B5EF4-FFF2-40B4-BE49-F238E27FC236}">
              <a16:creationId xmlns="" xmlns:a16="http://schemas.microsoft.com/office/drawing/2014/main" id="{9302CC30-26C5-4498-AC11-ED63FCA1B9B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8761" name="Text Box 9">
          <a:extLst>
            <a:ext uri="{FF2B5EF4-FFF2-40B4-BE49-F238E27FC236}">
              <a16:creationId xmlns="" xmlns:a16="http://schemas.microsoft.com/office/drawing/2014/main" id="{F6700045-3C1A-40AC-8465-0BC6D8E8E48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8762" name="Text Box 10">
          <a:extLst>
            <a:ext uri="{FF2B5EF4-FFF2-40B4-BE49-F238E27FC236}">
              <a16:creationId xmlns="" xmlns:a16="http://schemas.microsoft.com/office/drawing/2014/main" id="{5AB1248D-FF3E-4269-9D4F-4048C0553F2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8763" name="Text Box 41">
          <a:extLst>
            <a:ext uri="{FF2B5EF4-FFF2-40B4-BE49-F238E27FC236}">
              <a16:creationId xmlns="" xmlns:a16="http://schemas.microsoft.com/office/drawing/2014/main" id="{3BC4C743-8692-49EF-A253-E367E6B2C86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8764" name="Text Box 43">
          <a:extLst>
            <a:ext uri="{FF2B5EF4-FFF2-40B4-BE49-F238E27FC236}">
              <a16:creationId xmlns="" xmlns:a16="http://schemas.microsoft.com/office/drawing/2014/main" id="{A249FF0B-88FF-4822-9401-2A5DA98A9B5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8765" name="Text Box 1">
          <a:extLst>
            <a:ext uri="{FF2B5EF4-FFF2-40B4-BE49-F238E27FC236}">
              <a16:creationId xmlns="" xmlns:a16="http://schemas.microsoft.com/office/drawing/2014/main" id="{935A0C79-8B3D-4AAD-9EF6-E12C8BB015A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8766" name="Text Box 8">
          <a:extLst>
            <a:ext uri="{FF2B5EF4-FFF2-40B4-BE49-F238E27FC236}">
              <a16:creationId xmlns="" xmlns:a16="http://schemas.microsoft.com/office/drawing/2014/main" id="{9747D013-C190-43C1-9B5B-4291C9F41CC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8767" name="Text Box 9">
          <a:extLst>
            <a:ext uri="{FF2B5EF4-FFF2-40B4-BE49-F238E27FC236}">
              <a16:creationId xmlns="" xmlns:a16="http://schemas.microsoft.com/office/drawing/2014/main" id="{3C9F8037-588A-4254-B6FE-589BDF63F47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8768" name="Text Box 10">
          <a:extLst>
            <a:ext uri="{FF2B5EF4-FFF2-40B4-BE49-F238E27FC236}">
              <a16:creationId xmlns="" xmlns:a16="http://schemas.microsoft.com/office/drawing/2014/main" id="{FFA6B5B0-311E-43AC-910C-F3D9E173172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8769" name="Text Box 41">
          <a:extLst>
            <a:ext uri="{FF2B5EF4-FFF2-40B4-BE49-F238E27FC236}">
              <a16:creationId xmlns="" xmlns:a16="http://schemas.microsoft.com/office/drawing/2014/main" id="{5506647B-7637-4E56-90B6-9EBFAA0058A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8770" name="Text Box 43">
          <a:extLst>
            <a:ext uri="{FF2B5EF4-FFF2-40B4-BE49-F238E27FC236}">
              <a16:creationId xmlns="" xmlns:a16="http://schemas.microsoft.com/office/drawing/2014/main" id="{0F55B22C-4E67-42F0-B75C-13152EB6676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8771" name="Text Box 1">
          <a:extLst>
            <a:ext uri="{FF2B5EF4-FFF2-40B4-BE49-F238E27FC236}">
              <a16:creationId xmlns="" xmlns:a16="http://schemas.microsoft.com/office/drawing/2014/main" id="{878341E1-144D-4D6B-B019-EF2E592D91E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8772" name="Text Box 8">
          <a:extLst>
            <a:ext uri="{FF2B5EF4-FFF2-40B4-BE49-F238E27FC236}">
              <a16:creationId xmlns="" xmlns:a16="http://schemas.microsoft.com/office/drawing/2014/main" id="{2D801A47-D542-423F-B52F-1771DFDDDC3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8773" name="Text Box 9">
          <a:extLst>
            <a:ext uri="{FF2B5EF4-FFF2-40B4-BE49-F238E27FC236}">
              <a16:creationId xmlns="" xmlns:a16="http://schemas.microsoft.com/office/drawing/2014/main" id="{2C106506-FAAA-4373-98B2-77508302D3D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8774" name="Text Box 10">
          <a:extLst>
            <a:ext uri="{FF2B5EF4-FFF2-40B4-BE49-F238E27FC236}">
              <a16:creationId xmlns="" xmlns:a16="http://schemas.microsoft.com/office/drawing/2014/main" id="{50FC67DA-5017-4B2F-937D-673C02CA9BB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8775" name="Text Box 41">
          <a:extLst>
            <a:ext uri="{FF2B5EF4-FFF2-40B4-BE49-F238E27FC236}">
              <a16:creationId xmlns="" xmlns:a16="http://schemas.microsoft.com/office/drawing/2014/main" id="{8A188863-EC33-4C8D-9856-FD9BDAAD899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8776" name="Text Box 43">
          <a:extLst>
            <a:ext uri="{FF2B5EF4-FFF2-40B4-BE49-F238E27FC236}">
              <a16:creationId xmlns="" xmlns:a16="http://schemas.microsoft.com/office/drawing/2014/main" id="{6BAF195B-4C45-4497-AE0B-47EF363FEFB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8777" name="Text Box 1">
          <a:extLst>
            <a:ext uri="{FF2B5EF4-FFF2-40B4-BE49-F238E27FC236}">
              <a16:creationId xmlns="" xmlns:a16="http://schemas.microsoft.com/office/drawing/2014/main" id="{D15C7849-F14C-460A-99B6-D5F1CECE8AA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8778" name="Text Box 8">
          <a:extLst>
            <a:ext uri="{FF2B5EF4-FFF2-40B4-BE49-F238E27FC236}">
              <a16:creationId xmlns="" xmlns:a16="http://schemas.microsoft.com/office/drawing/2014/main" id="{6C7B621C-2C93-4085-91C9-3214CF5273C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8779" name="Text Box 9">
          <a:extLst>
            <a:ext uri="{FF2B5EF4-FFF2-40B4-BE49-F238E27FC236}">
              <a16:creationId xmlns="" xmlns:a16="http://schemas.microsoft.com/office/drawing/2014/main" id="{4AD156EB-B3EC-404E-8A69-AC635C64E66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8780" name="Text Box 10">
          <a:extLst>
            <a:ext uri="{FF2B5EF4-FFF2-40B4-BE49-F238E27FC236}">
              <a16:creationId xmlns="" xmlns:a16="http://schemas.microsoft.com/office/drawing/2014/main" id="{A880BD8E-9ABB-4C8D-9441-7F6467968F4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8781" name="Text Box 41">
          <a:extLst>
            <a:ext uri="{FF2B5EF4-FFF2-40B4-BE49-F238E27FC236}">
              <a16:creationId xmlns="" xmlns:a16="http://schemas.microsoft.com/office/drawing/2014/main" id="{1EEF2DAC-3AC3-48B0-BA9C-4B2A6AF74FD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8782" name="Text Box 43">
          <a:extLst>
            <a:ext uri="{FF2B5EF4-FFF2-40B4-BE49-F238E27FC236}">
              <a16:creationId xmlns="" xmlns:a16="http://schemas.microsoft.com/office/drawing/2014/main" id="{1EF11AAA-E037-48F3-BA3D-B47C171706B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8783" name="Text Box 1">
          <a:extLst>
            <a:ext uri="{FF2B5EF4-FFF2-40B4-BE49-F238E27FC236}">
              <a16:creationId xmlns="" xmlns:a16="http://schemas.microsoft.com/office/drawing/2014/main" id="{D693F1BC-549C-4956-9A0D-B0A2016E7E1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8784" name="Text Box 8">
          <a:extLst>
            <a:ext uri="{FF2B5EF4-FFF2-40B4-BE49-F238E27FC236}">
              <a16:creationId xmlns="" xmlns:a16="http://schemas.microsoft.com/office/drawing/2014/main" id="{E85E5CC0-E654-4D1B-8BDD-52F772D003F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8785" name="Text Box 9">
          <a:extLst>
            <a:ext uri="{FF2B5EF4-FFF2-40B4-BE49-F238E27FC236}">
              <a16:creationId xmlns="" xmlns:a16="http://schemas.microsoft.com/office/drawing/2014/main" id="{A0C0040D-6BAF-48EB-84BF-5974C1CA40C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8786" name="Text Box 10">
          <a:extLst>
            <a:ext uri="{FF2B5EF4-FFF2-40B4-BE49-F238E27FC236}">
              <a16:creationId xmlns="" xmlns:a16="http://schemas.microsoft.com/office/drawing/2014/main" id="{483151E0-44B1-4263-97CB-6D421A81AE5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8787" name="Text Box 41">
          <a:extLst>
            <a:ext uri="{FF2B5EF4-FFF2-40B4-BE49-F238E27FC236}">
              <a16:creationId xmlns="" xmlns:a16="http://schemas.microsoft.com/office/drawing/2014/main" id="{250C7B73-EFC3-481A-9675-F663D6151DE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8788" name="Text Box 43">
          <a:extLst>
            <a:ext uri="{FF2B5EF4-FFF2-40B4-BE49-F238E27FC236}">
              <a16:creationId xmlns="" xmlns:a16="http://schemas.microsoft.com/office/drawing/2014/main" id="{DD2A8B17-F17F-43DD-B156-2FC6979F0DB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8789" name="Text Box 1">
          <a:extLst>
            <a:ext uri="{FF2B5EF4-FFF2-40B4-BE49-F238E27FC236}">
              <a16:creationId xmlns="" xmlns:a16="http://schemas.microsoft.com/office/drawing/2014/main" id="{304FAE4E-C0B5-4EFB-9680-C105A4C04EF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8790" name="Text Box 8">
          <a:extLst>
            <a:ext uri="{FF2B5EF4-FFF2-40B4-BE49-F238E27FC236}">
              <a16:creationId xmlns="" xmlns:a16="http://schemas.microsoft.com/office/drawing/2014/main" id="{0614CEF8-B11E-488A-AFC6-FAD1B2D0675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8791" name="Text Box 9">
          <a:extLst>
            <a:ext uri="{FF2B5EF4-FFF2-40B4-BE49-F238E27FC236}">
              <a16:creationId xmlns="" xmlns:a16="http://schemas.microsoft.com/office/drawing/2014/main" id="{5B6191DF-73BA-4151-8581-5F66AC84754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8792" name="Text Box 10">
          <a:extLst>
            <a:ext uri="{FF2B5EF4-FFF2-40B4-BE49-F238E27FC236}">
              <a16:creationId xmlns="" xmlns:a16="http://schemas.microsoft.com/office/drawing/2014/main" id="{31047B8C-5CCD-4DEF-9E38-7D3E6EA0742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8793" name="Text Box 41">
          <a:extLst>
            <a:ext uri="{FF2B5EF4-FFF2-40B4-BE49-F238E27FC236}">
              <a16:creationId xmlns="" xmlns:a16="http://schemas.microsoft.com/office/drawing/2014/main" id="{56FDF694-8BA5-4DEA-85DD-69C97129B02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8794" name="Text Box 43">
          <a:extLst>
            <a:ext uri="{FF2B5EF4-FFF2-40B4-BE49-F238E27FC236}">
              <a16:creationId xmlns="" xmlns:a16="http://schemas.microsoft.com/office/drawing/2014/main" id="{9C12D735-AAFB-4D77-822A-A6E8E6DCE52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8795" name="Text Box 1">
          <a:extLst>
            <a:ext uri="{FF2B5EF4-FFF2-40B4-BE49-F238E27FC236}">
              <a16:creationId xmlns="" xmlns:a16="http://schemas.microsoft.com/office/drawing/2014/main" id="{309DCF75-071B-41C5-9B00-F4C1C63E0C0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8796" name="Text Box 8">
          <a:extLst>
            <a:ext uri="{FF2B5EF4-FFF2-40B4-BE49-F238E27FC236}">
              <a16:creationId xmlns="" xmlns:a16="http://schemas.microsoft.com/office/drawing/2014/main" id="{AF727465-C083-4003-86D6-97A40380200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8797" name="Text Box 9">
          <a:extLst>
            <a:ext uri="{FF2B5EF4-FFF2-40B4-BE49-F238E27FC236}">
              <a16:creationId xmlns="" xmlns:a16="http://schemas.microsoft.com/office/drawing/2014/main" id="{960427E3-8AE4-4FFC-9C60-24965D3A51A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8798" name="Text Box 10">
          <a:extLst>
            <a:ext uri="{FF2B5EF4-FFF2-40B4-BE49-F238E27FC236}">
              <a16:creationId xmlns="" xmlns:a16="http://schemas.microsoft.com/office/drawing/2014/main" id="{753AF4EA-B061-4ECE-930C-987A20E89A2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8799" name="Text Box 41">
          <a:extLst>
            <a:ext uri="{FF2B5EF4-FFF2-40B4-BE49-F238E27FC236}">
              <a16:creationId xmlns="" xmlns:a16="http://schemas.microsoft.com/office/drawing/2014/main" id="{5FDE74D7-8DCE-4ABA-86B6-7311EAFA556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8800" name="Text Box 43">
          <a:extLst>
            <a:ext uri="{FF2B5EF4-FFF2-40B4-BE49-F238E27FC236}">
              <a16:creationId xmlns="" xmlns:a16="http://schemas.microsoft.com/office/drawing/2014/main" id="{67D543A1-6C64-4F4E-98D3-21CC8711057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8801" name="Text Box 1">
          <a:extLst>
            <a:ext uri="{FF2B5EF4-FFF2-40B4-BE49-F238E27FC236}">
              <a16:creationId xmlns="" xmlns:a16="http://schemas.microsoft.com/office/drawing/2014/main" id="{130FEF93-FD6B-403E-9718-1A5D4974FA7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8802" name="Text Box 8">
          <a:extLst>
            <a:ext uri="{FF2B5EF4-FFF2-40B4-BE49-F238E27FC236}">
              <a16:creationId xmlns="" xmlns:a16="http://schemas.microsoft.com/office/drawing/2014/main" id="{6F3384C0-4023-47FD-9098-57A17E7FA0D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8803" name="Text Box 9">
          <a:extLst>
            <a:ext uri="{FF2B5EF4-FFF2-40B4-BE49-F238E27FC236}">
              <a16:creationId xmlns="" xmlns:a16="http://schemas.microsoft.com/office/drawing/2014/main" id="{5B4A7CD6-DCA7-456A-BEB8-C212F4AAA64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8804" name="Text Box 10">
          <a:extLst>
            <a:ext uri="{FF2B5EF4-FFF2-40B4-BE49-F238E27FC236}">
              <a16:creationId xmlns="" xmlns:a16="http://schemas.microsoft.com/office/drawing/2014/main" id="{44D8D844-7562-4D1B-932A-3D0CDD6D65C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8805" name="Text Box 41">
          <a:extLst>
            <a:ext uri="{FF2B5EF4-FFF2-40B4-BE49-F238E27FC236}">
              <a16:creationId xmlns="" xmlns:a16="http://schemas.microsoft.com/office/drawing/2014/main" id="{EA1D83FE-9946-45AF-835E-44FC034A161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8806" name="Text Box 43">
          <a:extLst>
            <a:ext uri="{FF2B5EF4-FFF2-40B4-BE49-F238E27FC236}">
              <a16:creationId xmlns="" xmlns:a16="http://schemas.microsoft.com/office/drawing/2014/main" id="{4CD004BB-8447-45CD-9EAF-81349E06F2D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8807" name="Text Box 1">
          <a:extLst>
            <a:ext uri="{FF2B5EF4-FFF2-40B4-BE49-F238E27FC236}">
              <a16:creationId xmlns="" xmlns:a16="http://schemas.microsoft.com/office/drawing/2014/main" id="{5D772D8A-447C-4CBC-B605-7F9320E8D53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8808" name="Text Box 8">
          <a:extLst>
            <a:ext uri="{FF2B5EF4-FFF2-40B4-BE49-F238E27FC236}">
              <a16:creationId xmlns="" xmlns:a16="http://schemas.microsoft.com/office/drawing/2014/main" id="{0FD55DAD-BA47-4F32-8B22-E12D280C6BA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8809" name="Text Box 9">
          <a:extLst>
            <a:ext uri="{FF2B5EF4-FFF2-40B4-BE49-F238E27FC236}">
              <a16:creationId xmlns="" xmlns:a16="http://schemas.microsoft.com/office/drawing/2014/main" id="{07EECE7D-5C31-4435-B7FB-24309270D5C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8810" name="Text Box 10">
          <a:extLst>
            <a:ext uri="{FF2B5EF4-FFF2-40B4-BE49-F238E27FC236}">
              <a16:creationId xmlns="" xmlns:a16="http://schemas.microsoft.com/office/drawing/2014/main" id="{88FF4067-F95A-4CD5-ACD2-52D56A74CC6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8811" name="Text Box 41">
          <a:extLst>
            <a:ext uri="{FF2B5EF4-FFF2-40B4-BE49-F238E27FC236}">
              <a16:creationId xmlns="" xmlns:a16="http://schemas.microsoft.com/office/drawing/2014/main" id="{6274FB97-998A-4494-897C-F35C5863B84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8812" name="Text Box 43">
          <a:extLst>
            <a:ext uri="{FF2B5EF4-FFF2-40B4-BE49-F238E27FC236}">
              <a16:creationId xmlns="" xmlns:a16="http://schemas.microsoft.com/office/drawing/2014/main" id="{13DFE483-8523-4A23-AD1B-12A699066B1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8813" name="Text Box 1">
          <a:extLst>
            <a:ext uri="{FF2B5EF4-FFF2-40B4-BE49-F238E27FC236}">
              <a16:creationId xmlns="" xmlns:a16="http://schemas.microsoft.com/office/drawing/2014/main" id="{609B9497-23D4-48C1-BC71-8B574D06A4F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8814" name="Text Box 8">
          <a:extLst>
            <a:ext uri="{FF2B5EF4-FFF2-40B4-BE49-F238E27FC236}">
              <a16:creationId xmlns="" xmlns:a16="http://schemas.microsoft.com/office/drawing/2014/main" id="{1B8187D4-9E13-4570-9A88-ECB22999469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8815" name="Text Box 9">
          <a:extLst>
            <a:ext uri="{FF2B5EF4-FFF2-40B4-BE49-F238E27FC236}">
              <a16:creationId xmlns="" xmlns:a16="http://schemas.microsoft.com/office/drawing/2014/main" id="{22C0C9D1-E62F-462C-8BC0-A61F10BA17A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8816" name="Text Box 10">
          <a:extLst>
            <a:ext uri="{FF2B5EF4-FFF2-40B4-BE49-F238E27FC236}">
              <a16:creationId xmlns="" xmlns:a16="http://schemas.microsoft.com/office/drawing/2014/main" id="{898C9D7D-D795-41C7-BAC9-0538F2CF804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8817" name="Text Box 41">
          <a:extLst>
            <a:ext uri="{FF2B5EF4-FFF2-40B4-BE49-F238E27FC236}">
              <a16:creationId xmlns="" xmlns:a16="http://schemas.microsoft.com/office/drawing/2014/main" id="{4DB110AA-146D-4123-A1D2-70A804CC638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8818" name="Text Box 43">
          <a:extLst>
            <a:ext uri="{FF2B5EF4-FFF2-40B4-BE49-F238E27FC236}">
              <a16:creationId xmlns="" xmlns:a16="http://schemas.microsoft.com/office/drawing/2014/main" id="{3779FC67-EF30-42AD-9BD8-6BADC576143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8819" name="Text Box 1">
          <a:extLst>
            <a:ext uri="{FF2B5EF4-FFF2-40B4-BE49-F238E27FC236}">
              <a16:creationId xmlns="" xmlns:a16="http://schemas.microsoft.com/office/drawing/2014/main" id="{D1589C2C-CCBB-41B8-B265-C4F1819F002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8820" name="Text Box 8">
          <a:extLst>
            <a:ext uri="{FF2B5EF4-FFF2-40B4-BE49-F238E27FC236}">
              <a16:creationId xmlns="" xmlns:a16="http://schemas.microsoft.com/office/drawing/2014/main" id="{0970C401-F049-4B3A-ACC9-67FD38962B9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8821" name="Text Box 9">
          <a:extLst>
            <a:ext uri="{FF2B5EF4-FFF2-40B4-BE49-F238E27FC236}">
              <a16:creationId xmlns="" xmlns:a16="http://schemas.microsoft.com/office/drawing/2014/main" id="{D06823E9-C2AB-4AF1-9E1E-519C7151D64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8822" name="Text Box 10">
          <a:extLst>
            <a:ext uri="{FF2B5EF4-FFF2-40B4-BE49-F238E27FC236}">
              <a16:creationId xmlns="" xmlns:a16="http://schemas.microsoft.com/office/drawing/2014/main" id="{7D9CB7EF-0838-4225-8729-EF638670EA0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8823" name="Text Box 41">
          <a:extLst>
            <a:ext uri="{FF2B5EF4-FFF2-40B4-BE49-F238E27FC236}">
              <a16:creationId xmlns="" xmlns:a16="http://schemas.microsoft.com/office/drawing/2014/main" id="{38E10174-FCAF-45A0-9BFF-92A59EDCC0F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8824" name="Text Box 43">
          <a:extLst>
            <a:ext uri="{FF2B5EF4-FFF2-40B4-BE49-F238E27FC236}">
              <a16:creationId xmlns="" xmlns:a16="http://schemas.microsoft.com/office/drawing/2014/main" id="{CFB1B82B-2D6C-4BA6-B909-93AC9075B43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8825" name="Text Box 1">
          <a:extLst>
            <a:ext uri="{FF2B5EF4-FFF2-40B4-BE49-F238E27FC236}">
              <a16:creationId xmlns="" xmlns:a16="http://schemas.microsoft.com/office/drawing/2014/main" id="{03252EE4-BA72-4D98-AA0A-492525F508D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8826" name="Text Box 8">
          <a:extLst>
            <a:ext uri="{FF2B5EF4-FFF2-40B4-BE49-F238E27FC236}">
              <a16:creationId xmlns="" xmlns:a16="http://schemas.microsoft.com/office/drawing/2014/main" id="{5AED3296-F51F-478D-B555-E684F1367DD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8827" name="Text Box 9">
          <a:extLst>
            <a:ext uri="{FF2B5EF4-FFF2-40B4-BE49-F238E27FC236}">
              <a16:creationId xmlns="" xmlns:a16="http://schemas.microsoft.com/office/drawing/2014/main" id="{7E3119F1-1551-40C9-842D-CE71DB26EBB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8828" name="Text Box 10">
          <a:extLst>
            <a:ext uri="{FF2B5EF4-FFF2-40B4-BE49-F238E27FC236}">
              <a16:creationId xmlns="" xmlns:a16="http://schemas.microsoft.com/office/drawing/2014/main" id="{DCDD09E7-00A3-466B-BD25-653280571A0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8829" name="Text Box 41">
          <a:extLst>
            <a:ext uri="{FF2B5EF4-FFF2-40B4-BE49-F238E27FC236}">
              <a16:creationId xmlns="" xmlns:a16="http://schemas.microsoft.com/office/drawing/2014/main" id="{1AB06817-0038-4361-90D9-C64FDD93F4C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8830" name="Text Box 43">
          <a:extLst>
            <a:ext uri="{FF2B5EF4-FFF2-40B4-BE49-F238E27FC236}">
              <a16:creationId xmlns="" xmlns:a16="http://schemas.microsoft.com/office/drawing/2014/main" id="{C5897C2F-DC06-4D63-8556-8398D202AAA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8831" name="Text Box 1">
          <a:extLst>
            <a:ext uri="{FF2B5EF4-FFF2-40B4-BE49-F238E27FC236}">
              <a16:creationId xmlns="" xmlns:a16="http://schemas.microsoft.com/office/drawing/2014/main" id="{0F2BB292-3D57-4895-9550-32B10FFD0F5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8832" name="Text Box 8">
          <a:extLst>
            <a:ext uri="{FF2B5EF4-FFF2-40B4-BE49-F238E27FC236}">
              <a16:creationId xmlns="" xmlns:a16="http://schemas.microsoft.com/office/drawing/2014/main" id="{E45438CA-D7BC-4DC3-85AD-183A87595C2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8833" name="Text Box 9">
          <a:extLst>
            <a:ext uri="{FF2B5EF4-FFF2-40B4-BE49-F238E27FC236}">
              <a16:creationId xmlns="" xmlns:a16="http://schemas.microsoft.com/office/drawing/2014/main" id="{F1495B64-9A99-42F8-B8AE-27ABE085A43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8834" name="Text Box 10">
          <a:extLst>
            <a:ext uri="{FF2B5EF4-FFF2-40B4-BE49-F238E27FC236}">
              <a16:creationId xmlns="" xmlns:a16="http://schemas.microsoft.com/office/drawing/2014/main" id="{55D70DFA-CBDB-42AF-A509-E0291BEF56C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8835" name="Text Box 41">
          <a:extLst>
            <a:ext uri="{FF2B5EF4-FFF2-40B4-BE49-F238E27FC236}">
              <a16:creationId xmlns="" xmlns:a16="http://schemas.microsoft.com/office/drawing/2014/main" id="{2E2F693A-10EE-4948-B735-F048C874384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8836" name="Text Box 43">
          <a:extLst>
            <a:ext uri="{FF2B5EF4-FFF2-40B4-BE49-F238E27FC236}">
              <a16:creationId xmlns="" xmlns:a16="http://schemas.microsoft.com/office/drawing/2014/main" id="{5836F308-3A73-49B7-A1D3-3DBA8F56E0C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8837" name="Text Box 1">
          <a:extLst>
            <a:ext uri="{FF2B5EF4-FFF2-40B4-BE49-F238E27FC236}">
              <a16:creationId xmlns="" xmlns:a16="http://schemas.microsoft.com/office/drawing/2014/main" id="{D59AC965-96A6-46CD-887B-3C8A2455A89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8838" name="Text Box 8">
          <a:extLst>
            <a:ext uri="{FF2B5EF4-FFF2-40B4-BE49-F238E27FC236}">
              <a16:creationId xmlns="" xmlns:a16="http://schemas.microsoft.com/office/drawing/2014/main" id="{4AD6D82B-6817-4AF5-96AA-6ADB2BA3253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8839" name="Text Box 9">
          <a:extLst>
            <a:ext uri="{FF2B5EF4-FFF2-40B4-BE49-F238E27FC236}">
              <a16:creationId xmlns="" xmlns:a16="http://schemas.microsoft.com/office/drawing/2014/main" id="{A95940F3-9A1F-4E1D-8C55-11C6CB267F5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8840" name="Text Box 10">
          <a:extLst>
            <a:ext uri="{FF2B5EF4-FFF2-40B4-BE49-F238E27FC236}">
              <a16:creationId xmlns="" xmlns:a16="http://schemas.microsoft.com/office/drawing/2014/main" id="{BEFEA3CF-9B91-4F1D-9A35-C9D56DBB60F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8841" name="Text Box 41">
          <a:extLst>
            <a:ext uri="{FF2B5EF4-FFF2-40B4-BE49-F238E27FC236}">
              <a16:creationId xmlns="" xmlns:a16="http://schemas.microsoft.com/office/drawing/2014/main" id="{9CD0FCBA-66C1-40C0-B960-1129C4220E0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8842" name="Text Box 43">
          <a:extLst>
            <a:ext uri="{FF2B5EF4-FFF2-40B4-BE49-F238E27FC236}">
              <a16:creationId xmlns="" xmlns:a16="http://schemas.microsoft.com/office/drawing/2014/main" id="{DA209A67-F59F-4013-B7EE-B5AAA106710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8843" name="Text Box 1">
          <a:extLst>
            <a:ext uri="{FF2B5EF4-FFF2-40B4-BE49-F238E27FC236}">
              <a16:creationId xmlns="" xmlns:a16="http://schemas.microsoft.com/office/drawing/2014/main" id="{6BE33971-8210-4893-9552-C09EA896213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8844" name="Text Box 8">
          <a:extLst>
            <a:ext uri="{FF2B5EF4-FFF2-40B4-BE49-F238E27FC236}">
              <a16:creationId xmlns="" xmlns:a16="http://schemas.microsoft.com/office/drawing/2014/main" id="{BE325FE0-312B-4894-9A80-1339B9DBAD1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8845" name="Text Box 9">
          <a:extLst>
            <a:ext uri="{FF2B5EF4-FFF2-40B4-BE49-F238E27FC236}">
              <a16:creationId xmlns="" xmlns:a16="http://schemas.microsoft.com/office/drawing/2014/main" id="{47B1FC55-12B5-4B38-9565-E6549D04A19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8846" name="Text Box 10">
          <a:extLst>
            <a:ext uri="{FF2B5EF4-FFF2-40B4-BE49-F238E27FC236}">
              <a16:creationId xmlns="" xmlns:a16="http://schemas.microsoft.com/office/drawing/2014/main" id="{95FC1B7E-66FF-4F15-B0A9-0FF7FBD8906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8847" name="Text Box 41">
          <a:extLst>
            <a:ext uri="{FF2B5EF4-FFF2-40B4-BE49-F238E27FC236}">
              <a16:creationId xmlns="" xmlns:a16="http://schemas.microsoft.com/office/drawing/2014/main" id="{BF73C12F-6EB1-47C8-AC83-562053BC70F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8848" name="Text Box 43">
          <a:extLst>
            <a:ext uri="{FF2B5EF4-FFF2-40B4-BE49-F238E27FC236}">
              <a16:creationId xmlns="" xmlns:a16="http://schemas.microsoft.com/office/drawing/2014/main" id="{DAF6DCA0-E371-4612-A8B6-3A2BF295C45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8849" name="Text Box 1">
          <a:extLst>
            <a:ext uri="{FF2B5EF4-FFF2-40B4-BE49-F238E27FC236}">
              <a16:creationId xmlns="" xmlns:a16="http://schemas.microsoft.com/office/drawing/2014/main" id="{919CA470-6E9A-4F40-9074-61FA775E846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8850" name="Text Box 8">
          <a:extLst>
            <a:ext uri="{FF2B5EF4-FFF2-40B4-BE49-F238E27FC236}">
              <a16:creationId xmlns="" xmlns:a16="http://schemas.microsoft.com/office/drawing/2014/main" id="{8841C0BC-F2CC-4AB9-88B6-A997A5407B3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8851" name="Text Box 9">
          <a:extLst>
            <a:ext uri="{FF2B5EF4-FFF2-40B4-BE49-F238E27FC236}">
              <a16:creationId xmlns="" xmlns:a16="http://schemas.microsoft.com/office/drawing/2014/main" id="{FFBA2E3B-49B2-4B39-9E18-73D6D067A31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8852" name="Text Box 10">
          <a:extLst>
            <a:ext uri="{FF2B5EF4-FFF2-40B4-BE49-F238E27FC236}">
              <a16:creationId xmlns="" xmlns:a16="http://schemas.microsoft.com/office/drawing/2014/main" id="{7F37F0D9-67E3-4FC7-8CC2-DF3E1766BFD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8853" name="Text Box 41">
          <a:extLst>
            <a:ext uri="{FF2B5EF4-FFF2-40B4-BE49-F238E27FC236}">
              <a16:creationId xmlns="" xmlns:a16="http://schemas.microsoft.com/office/drawing/2014/main" id="{A407FD43-CD4D-40D6-ABDF-56A85B04C45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8854" name="Text Box 43">
          <a:extLst>
            <a:ext uri="{FF2B5EF4-FFF2-40B4-BE49-F238E27FC236}">
              <a16:creationId xmlns="" xmlns:a16="http://schemas.microsoft.com/office/drawing/2014/main" id="{A3526E8E-70E1-4D06-8F5A-03924A3BAB7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8855" name="Text Box 1">
          <a:extLst>
            <a:ext uri="{FF2B5EF4-FFF2-40B4-BE49-F238E27FC236}">
              <a16:creationId xmlns="" xmlns:a16="http://schemas.microsoft.com/office/drawing/2014/main" id="{B2262191-0434-4936-AD25-1C17BC356F3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8856" name="Text Box 8">
          <a:extLst>
            <a:ext uri="{FF2B5EF4-FFF2-40B4-BE49-F238E27FC236}">
              <a16:creationId xmlns="" xmlns:a16="http://schemas.microsoft.com/office/drawing/2014/main" id="{7A929822-EB11-4DCF-9E47-982E9B16030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8857" name="Text Box 9">
          <a:extLst>
            <a:ext uri="{FF2B5EF4-FFF2-40B4-BE49-F238E27FC236}">
              <a16:creationId xmlns="" xmlns:a16="http://schemas.microsoft.com/office/drawing/2014/main" id="{5479249C-80E5-42CE-A740-2724E4EC5CA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8858" name="Text Box 10">
          <a:extLst>
            <a:ext uri="{FF2B5EF4-FFF2-40B4-BE49-F238E27FC236}">
              <a16:creationId xmlns="" xmlns:a16="http://schemas.microsoft.com/office/drawing/2014/main" id="{5997EBF6-1954-4B89-A23B-7902B553F4A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8859" name="Text Box 41">
          <a:extLst>
            <a:ext uri="{FF2B5EF4-FFF2-40B4-BE49-F238E27FC236}">
              <a16:creationId xmlns="" xmlns:a16="http://schemas.microsoft.com/office/drawing/2014/main" id="{38F18CE4-AE01-483D-BAA6-995905BAD34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8860" name="Text Box 43">
          <a:extLst>
            <a:ext uri="{FF2B5EF4-FFF2-40B4-BE49-F238E27FC236}">
              <a16:creationId xmlns="" xmlns:a16="http://schemas.microsoft.com/office/drawing/2014/main" id="{3FC42A61-7B06-4F75-A5DF-A0EE46001D7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8861" name="Text Box 1">
          <a:extLst>
            <a:ext uri="{FF2B5EF4-FFF2-40B4-BE49-F238E27FC236}">
              <a16:creationId xmlns="" xmlns:a16="http://schemas.microsoft.com/office/drawing/2014/main" id="{8E5707D5-E182-4325-80E6-6C578497E64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8862" name="Text Box 8">
          <a:extLst>
            <a:ext uri="{FF2B5EF4-FFF2-40B4-BE49-F238E27FC236}">
              <a16:creationId xmlns="" xmlns:a16="http://schemas.microsoft.com/office/drawing/2014/main" id="{A3F8F71A-696F-4B6A-94BD-28D56775020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8863" name="Text Box 9">
          <a:extLst>
            <a:ext uri="{FF2B5EF4-FFF2-40B4-BE49-F238E27FC236}">
              <a16:creationId xmlns="" xmlns:a16="http://schemas.microsoft.com/office/drawing/2014/main" id="{6841D1CE-5064-4220-A2F9-5C6CC589643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8864" name="Text Box 10">
          <a:extLst>
            <a:ext uri="{FF2B5EF4-FFF2-40B4-BE49-F238E27FC236}">
              <a16:creationId xmlns="" xmlns:a16="http://schemas.microsoft.com/office/drawing/2014/main" id="{2BD019E6-A22A-4FB5-BAB3-64F44BEC7D1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8865" name="Text Box 41">
          <a:extLst>
            <a:ext uri="{FF2B5EF4-FFF2-40B4-BE49-F238E27FC236}">
              <a16:creationId xmlns="" xmlns:a16="http://schemas.microsoft.com/office/drawing/2014/main" id="{B9156062-84FC-493F-BCAA-080850B16D3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8866" name="Text Box 43">
          <a:extLst>
            <a:ext uri="{FF2B5EF4-FFF2-40B4-BE49-F238E27FC236}">
              <a16:creationId xmlns="" xmlns:a16="http://schemas.microsoft.com/office/drawing/2014/main" id="{9BED2B08-4174-41FF-A29D-447A2C6D748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</xdr:row>
      <xdr:rowOff>0</xdr:rowOff>
    </xdr:from>
    <xdr:to>
      <xdr:col>0</xdr:col>
      <xdr:colOff>1543050</xdr:colOff>
      <xdr:row>9</xdr:row>
      <xdr:rowOff>47625</xdr:rowOff>
    </xdr:to>
    <xdr:sp macro="" textlink="">
      <xdr:nvSpPr>
        <xdr:cNvPr id="1478867" name="Text Box 1">
          <a:extLst>
            <a:ext uri="{FF2B5EF4-FFF2-40B4-BE49-F238E27FC236}">
              <a16:creationId xmlns="" xmlns:a16="http://schemas.microsoft.com/office/drawing/2014/main" id="{4E86C69E-1855-4B50-B1F3-EAA8AF9585B0}"/>
            </a:ext>
          </a:extLst>
        </xdr:cNvPr>
        <xdr:cNvSpPr txBox="1">
          <a:spLocks noChangeArrowheads="1"/>
        </xdr:cNvSpPr>
      </xdr:nvSpPr>
      <xdr:spPr bwMode="auto">
        <a:xfrm>
          <a:off x="1524000" y="196215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</xdr:row>
      <xdr:rowOff>0</xdr:rowOff>
    </xdr:from>
    <xdr:to>
      <xdr:col>0</xdr:col>
      <xdr:colOff>1543050</xdr:colOff>
      <xdr:row>9</xdr:row>
      <xdr:rowOff>47625</xdr:rowOff>
    </xdr:to>
    <xdr:sp macro="" textlink="">
      <xdr:nvSpPr>
        <xdr:cNvPr id="1478868" name="Text Box 8">
          <a:extLst>
            <a:ext uri="{FF2B5EF4-FFF2-40B4-BE49-F238E27FC236}">
              <a16:creationId xmlns="" xmlns:a16="http://schemas.microsoft.com/office/drawing/2014/main" id="{BCFBC46B-D85F-43A8-A805-5B379980B14C}"/>
            </a:ext>
          </a:extLst>
        </xdr:cNvPr>
        <xdr:cNvSpPr txBox="1">
          <a:spLocks noChangeArrowheads="1"/>
        </xdr:cNvSpPr>
      </xdr:nvSpPr>
      <xdr:spPr bwMode="auto">
        <a:xfrm>
          <a:off x="1524000" y="196215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</xdr:row>
      <xdr:rowOff>0</xdr:rowOff>
    </xdr:from>
    <xdr:to>
      <xdr:col>0</xdr:col>
      <xdr:colOff>1543050</xdr:colOff>
      <xdr:row>9</xdr:row>
      <xdr:rowOff>47625</xdr:rowOff>
    </xdr:to>
    <xdr:sp macro="" textlink="">
      <xdr:nvSpPr>
        <xdr:cNvPr id="1478869" name="Text Box 9">
          <a:extLst>
            <a:ext uri="{FF2B5EF4-FFF2-40B4-BE49-F238E27FC236}">
              <a16:creationId xmlns="" xmlns:a16="http://schemas.microsoft.com/office/drawing/2014/main" id="{E253524E-FC7C-4C9C-9A58-3EF6D0E77E95}"/>
            </a:ext>
          </a:extLst>
        </xdr:cNvPr>
        <xdr:cNvSpPr txBox="1">
          <a:spLocks noChangeArrowheads="1"/>
        </xdr:cNvSpPr>
      </xdr:nvSpPr>
      <xdr:spPr bwMode="auto">
        <a:xfrm>
          <a:off x="1524000" y="196215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</xdr:row>
      <xdr:rowOff>0</xdr:rowOff>
    </xdr:from>
    <xdr:to>
      <xdr:col>0</xdr:col>
      <xdr:colOff>1543050</xdr:colOff>
      <xdr:row>9</xdr:row>
      <xdr:rowOff>47625</xdr:rowOff>
    </xdr:to>
    <xdr:sp macro="" textlink="">
      <xdr:nvSpPr>
        <xdr:cNvPr id="1478870" name="Text Box 10">
          <a:extLst>
            <a:ext uri="{FF2B5EF4-FFF2-40B4-BE49-F238E27FC236}">
              <a16:creationId xmlns="" xmlns:a16="http://schemas.microsoft.com/office/drawing/2014/main" id="{49F4B639-E60B-458D-A69E-72740E7B81F3}"/>
            </a:ext>
          </a:extLst>
        </xdr:cNvPr>
        <xdr:cNvSpPr txBox="1">
          <a:spLocks noChangeArrowheads="1"/>
        </xdr:cNvSpPr>
      </xdr:nvSpPr>
      <xdr:spPr bwMode="auto">
        <a:xfrm>
          <a:off x="1524000" y="196215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</xdr:row>
      <xdr:rowOff>0</xdr:rowOff>
    </xdr:from>
    <xdr:to>
      <xdr:col>0</xdr:col>
      <xdr:colOff>1543050</xdr:colOff>
      <xdr:row>9</xdr:row>
      <xdr:rowOff>47625</xdr:rowOff>
    </xdr:to>
    <xdr:sp macro="" textlink="">
      <xdr:nvSpPr>
        <xdr:cNvPr id="1478871" name="Text Box 41">
          <a:extLst>
            <a:ext uri="{FF2B5EF4-FFF2-40B4-BE49-F238E27FC236}">
              <a16:creationId xmlns="" xmlns:a16="http://schemas.microsoft.com/office/drawing/2014/main" id="{EB904F26-AAC9-4964-9F95-8BA7EA79AE75}"/>
            </a:ext>
          </a:extLst>
        </xdr:cNvPr>
        <xdr:cNvSpPr txBox="1">
          <a:spLocks noChangeArrowheads="1"/>
        </xdr:cNvSpPr>
      </xdr:nvSpPr>
      <xdr:spPr bwMode="auto">
        <a:xfrm>
          <a:off x="1524000" y="196215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</xdr:row>
      <xdr:rowOff>0</xdr:rowOff>
    </xdr:from>
    <xdr:to>
      <xdr:col>0</xdr:col>
      <xdr:colOff>1543050</xdr:colOff>
      <xdr:row>9</xdr:row>
      <xdr:rowOff>47625</xdr:rowOff>
    </xdr:to>
    <xdr:sp macro="" textlink="">
      <xdr:nvSpPr>
        <xdr:cNvPr id="1478872" name="Text Box 43">
          <a:extLst>
            <a:ext uri="{FF2B5EF4-FFF2-40B4-BE49-F238E27FC236}">
              <a16:creationId xmlns="" xmlns:a16="http://schemas.microsoft.com/office/drawing/2014/main" id="{B1C272E9-F558-4663-9879-39AD6CDFAEC1}"/>
            </a:ext>
          </a:extLst>
        </xdr:cNvPr>
        <xdr:cNvSpPr txBox="1">
          <a:spLocks noChangeArrowheads="1"/>
        </xdr:cNvSpPr>
      </xdr:nvSpPr>
      <xdr:spPr bwMode="auto">
        <a:xfrm>
          <a:off x="1524000" y="196215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8873" name="Text Box 1">
          <a:extLst>
            <a:ext uri="{FF2B5EF4-FFF2-40B4-BE49-F238E27FC236}">
              <a16:creationId xmlns="" xmlns:a16="http://schemas.microsoft.com/office/drawing/2014/main" id="{229DF84B-E3B3-452B-A2C9-1CC8430711B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8874" name="Text Box 8">
          <a:extLst>
            <a:ext uri="{FF2B5EF4-FFF2-40B4-BE49-F238E27FC236}">
              <a16:creationId xmlns="" xmlns:a16="http://schemas.microsoft.com/office/drawing/2014/main" id="{D823AF86-D99D-48C2-9406-43EECF8D08B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8875" name="Text Box 9">
          <a:extLst>
            <a:ext uri="{FF2B5EF4-FFF2-40B4-BE49-F238E27FC236}">
              <a16:creationId xmlns="" xmlns:a16="http://schemas.microsoft.com/office/drawing/2014/main" id="{9AAF1F1B-92ED-4575-81D5-16C968AE8A9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8876" name="Text Box 10">
          <a:extLst>
            <a:ext uri="{FF2B5EF4-FFF2-40B4-BE49-F238E27FC236}">
              <a16:creationId xmlns="" xmlns:a16="http://schemas.microsoft.com/office/drawing/2014/main" id="{DB48B9E0-A69B-46C0-BBA3-0DC988541BE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8877" name="Text Box 41">
          <a:extLst>
            <a:ext uri="{FF2B5EF4-FFF2-40B4-BE49-F238E27FC236}">
              <a16:creationId xmlns="" xmlns:a16="http://schemas.microsoft.com/office/drawing/2014/main" id="{E2F757C2-6254-4DAE-AAE9-688E04B892D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8878" name="Text Box 43">
          <a:extLst>
            <a:ext uri="{FF2B5EF4-FFF2-40B4-BE49-F238E27FC236}">
              <a16:creationId xmlns="" xmlns:a16="http://schemas.microsoft.com/office/drawing/2014/main" id="{5EDCEF35-41DE-48F2-8F1E-7A22219B406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8879" name="Text Box 1">
          <a:extLst>
            <a:ext uri="{FF2B5EF4-FFF2-40B4-BE49-F238E27FC236}">
              <a16:creationId xmlns="" xmlns:a16="http://schemas.microsoft.com/office/drawing/2014/main" id="{7392C4B2-BCDA-4E5D-9B1F-FBC65151134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8880" name="Text Box 8">
          <a:extLst>
            <a:ext uri="{FF2B5EF4-FFF2-40B4-BE49-F238E27FC236}">
              <a16:creationId xmlns="" xmlns:a16="http://schemas.microsoft.com/office/drawing/2014/main" id="{6132703C-3FFE-466C-8A40-5A1C66A84F8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8881" name="Text Box 9">
          <a:extLst>
            <a:ext uri="{FF2B5EF4-FFF2-40B4-BE49-F238E27FC236}">
              <a16:creationId xmlns="" xmlns:a16="http://schemas.microsoft.com/office/drawing/2014/main" id="{64132549-9F71-451E-B613-F434B31ED24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8882" name="Text Box 10">
          <a:extLst>
            <a:ext uri="{FF2B5EF4-FFF2-40B4-BE49-F238E27FC236}">
              <a16:creationId xmlns="" xmlns:a16="http://schemas.microsoft.com/office/drawing/2014/main" id="{B5B9BCE9-EC6F-41C4-96A8-F01BE675A80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8883" name="Text Box 41">
          <a:extLst>
            <a:ext uri="{FF2B5EF4-FFF2-40B4-BE49-F238E27FC236}">
              <a16:creationId xmlns="" xmlns:a16="http://schemas.microsoft.com/office/drawing/2014/main" id="{DDCE0641-AE94-480A-B259-29FE0E69D09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8884" name="Text Box 43">
          <a:extLst>
            <a:ext uri="{FF2B5EF4-FFF2-40B4-BE49-F238E27FC236}">
              <a16:creationId xmlns="" xmlns:a16="http://schemas.microsoft.com/office/drawing/2014/main" id="{5D1B4287-7685-4A9A-906F-93FCAA41E7D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8885" name="Text Box 1">
          <a:extLst>
            <a:ext uri="{FF2B5EF4-FFF2-40B4-BE49-F238E27FC236}">
              <a16:creationId xmlns="" xmlns:a16="http://schemas.microsoft.com/office/drawing/2014/main" id="{DB37DF9E-923B-44DA-901E-5E11560BD9C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8886" name="Text Box 8">
          <a:extLst>
            <a:ext uri="{FF2B5EF4-FFF2-40B4-BE49-F238E27FC236}">
              <a16:creationId xmlns="" xmlns:a16="http://schemas.microsoft.com/office/drawing/2014/main" id="{A5BB19F8-2AE3-469F-B289-4249B985BAF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8887" name="Text Box 9">
          <a:extLst>
            <a:ext uri="{FF2B5EF4-FFF2-40B4-BE49-F238E27FC236}">
              <a16:creationId xmlns="" xmlns:a16="http://schemas.microsoft.com/office/drawing/2014/main" id="{A6FE360B-7676-44DC-95F5-108DFCFF72E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8888" name="Text Box 10">
          <a:extLst>
            <a:ext uri="{FF2B5EF4-FFF2-40B4-BE49-F238E27FC236}">
              <a16:creationId xmlns="" xmlns:a16="http://schemas.microsoft.com/office/drawing/2014/main" id="{240B7ED7-A59E-47BB-89A2-FF7D95E1687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8889" name="Text Box 41">
          <a:extLst>
            <a:ext uri="{FF2B5EF4-FFF2-40B4-BE49-F238E27FC236}">
              <a16:creationId xmlns="" xmlns:a16="http://schemas.microsoft.com/office/drawing/2014/main" id="{BA200536-9F15-4073-B79D-3106E904298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8890" name="Text Box 43">
          <a:extLst>
            <a:ext uri="{FF2B5EF4-FFF2-40B4-BE49-F238E27FC236}">
              <a16:creationId xmlns="" xmlns:a16="http://schemas.microsoft.com/office/drawing/2014/main" id="{AB9491F7-64A2-4434-AEF0-0C92CEBF826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8891" name="Text Box 1">
          <a:extLst>
            <a:ext uri="{FF2B5EF4-FFF2-40B4-BE49-F238E27FC236}">
              <a16:creationId xmlns="" xmlns:a16="http://schemas.microsoft.com/office/drawing/2014/main" id="{4051DEAA-7E56-4E92-8CDB-D223EDEDDB0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8892" name="Text Box 8">
          <a:extLst>
            <a:ext uri="{FF2B5EF4-FFF2-40B4-BE49-F238E27FC236}">
              <a16:creationId xmlns="" xmlns:a16="http://schemas.microsoft.com/office/drawing/2014/main" id="{266F9D20-A47B-4C76-8BE1-D78C661A948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8893" name="Text Box 9">
          <a:extLst>
            <a:ext uri="{FF2B5EF4-FFF2-40B4-BE49-F238E27FC236}">
              <a16:creationId xmlns="" xmlns:a16="http://schemas.microsoft.com/office/drawing/2014/main" id="{DB1E3F3C-04B4-495C-9219-0896BBA512C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8894" name="Text Box 10">
          <a:extLst>
            <a:ext uri="{FF2B5EF4-FFF2-40B4-BE49-F238E27FC236}">
              <a16:creationId xmlns="" xmlns:a16="http://schemas.microsoft.com/office/drawing/2014/main" id="{6BFDCCD6-065D-4581-9151-0EBC267623A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8895" name="Text Box 41">
          <a:extLst>
            <a:ext uri="{FF2B5EF4-FFF2-40B4-BE49-F238E27FC236}">
              <a16:creationId xmlns="" xmlns:a16="http://schemas.microsoft.com/office/drawing/2014/main" id="{C19DE774-AE33-4B88-8A09-5F6133C94AB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8896" name="Text Box 43">
          <a:extLst>
            <a:ext uri="{FF2B5EF4-FFF2-40B4-BE49-F238E27FC236}">
              <a16:creationId xmlns="" xmlns:a16="http://schemas.microsoft.com/office/drawing/2014/main" id="{74D3A3A5-E2BC-4994-BB1A-7915ADA0045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8897" name="Text Box 1">
          <a:extLst>
            <a:ext uri="{FF2B5EF4-FFF2-40B4-BE49-F238E27FC236}">
              <a16:creationId xmlns="" xmlns:a16="http://schemas.microsoft.com/office/drawing/2014/main" id="{69057F2F-48BF-45C9-9549-8339179E145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8898" name="Text Box 8">
          <a:extLst>
            <a:ext uri="{FF2B5EF4-FFF2-40B4-BE49-F238E27FC236}">
              <a16:creationId xmlns="" xmlns:a16="http://schemas.microsoft.com/office/drawing/2014/main" id="{CAAA076E-2389-43C2-8EC5-81F79B8DFAE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8899" name="Text Box 9">
          <a:extLst>
            <a:ext uri="{FF2B5EF4-FFF2-40B4-BE49-F238E27FC236}">
              <a16:creationId xmlns="" xmlns:a16="http://schemas.microsoft.com/office/drawing/2014/main" id="{379BE554-E6D4-450C-9A16-B21E18EB88F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8900" name="Text Box 10">
          <a:extLst>
            <a:ext uri="{FF2B5EF4-FFF2-40B4-BE49-F238E27FC236}">
              <a16:creationId xmlns="" xmlns:a16="http://schemas.microsoft.com/office/drawing/2014/main" id="{4C5E3F8C-EB08-47B7-BAEC-18902A66A61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8901" name="Text Box 41">
          <a:extLst>
            <a:ext uri="{FF2B5EF4-FFF2-40B4-BE49-F238E27FC236}">
              <a16:creationId xmlns="" xmlns:a16="http://schemas.microsoft.com/office/drawing/2014/main" id="{FEAD664D-CC2C-4EA4-B5B3-E29876D353B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8902" name="Text Box 43">
          <a:extLst>
            <a:ext uri="{FF2B5EF4-FFF2-40B4-BE49-F238E27FC236}">
              <a16:creationId xmlns="" xmlns:a16="http://schemas.microsoft.com/office/drawing/2014/main" id="{4AC0D839-F657-490B-AA49-24D560A2A65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8903" name="Text Box 1">
          <a:extLst>
            <a:ext uri="{FF2B5EF4-FFF2-40B4-BE49-F238E27FC236}">
              <a16:creationId xmlns="" xmlns:a16="http://schemas.microsoft.com/office/drawing/2014/main" id="{B6DF4EE3-F8DC-48DE-8CC4-51F3BDEE0AA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8904" name="Text Box 8">
          <a:extLst>
            <a:ext uri="{FF2B5EF4-FFF2-40B4-BE49-F238E27FC236}">
              <a16:creationId xmlns="" xmlns:a16="http://schemas.microsoft.com/office/drawing/2014/main" id="{497F4E7B-9580-4F9A-86FE-DB2CFB0951E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8905" name="Text Box 9">
          <a:extLst>
            <a:ext uri="{FF2B5EF4-FFF2-40B4-BE49-F238E27FC236}">
              <a16:creationId xmlns="" xmlns:a16="http://schemas.microsoft.com/office/drawing/2014/main" id="{20CBCD71-7145-451E-914A-4FD96E382BE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8906" name="Text Box 10">
          <a:extLst>
            <a:ext uri="{FF2B5EF4-FFF2-40B4-BE49-F238E27FC236}">
              <a16:creationId xmlns="" xmlns:a16="http://schemas.microsoft.com/office/drawing/2014/main" id="{90D36BE6-4236-4DE4-9EFC-C1DE64CB699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8907" name="Text Box 41">
          <a:extLst>
            <a:ext uri="{FF2B5EF4-FFF2-40B4-BE49-F238E27FC236}">
              <a16:creationId xmlns="" xmlns:a16="http://schemas.microsoft.com/office/drawing/2014/main" id="{A5C7BE6E-206B-413E-9A06-970850F1924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8908" name="Text Box 43">
          <a:extLst>
            <a:ext uri="{FF2B5EF4-FFF2-40B4-BE49-F238E27FC236}">
              <a16:creationId xmlns="" xmlns:a16="http://schemas.microsoft.com/office/drawing/2014/main" id="{71ED0B3C-F4DC-49A3-8D98-CFDD4110313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8909" name="Text Box 1">
          <a:extLst>
            <a:ext uri="{FF2B5EF4-FFF2-40B4-BE49-F238E27FC236}">
              <a16:creationId xmlns="" xmlns:a16="http://schemas.microsoft.com/office/drawing/2014/main" id="{EACDCCA0-B1A8-40FB-8735-065286480AD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8910" name="Text Box 8">
          <a:extLst>
            <a:ext uri="{FF2B5EF4-FFF2-40B4-BE49-F238E27FC236}">
              <a16:creationId xmlns="" xmlns:a16="http://schemas.microsoft.com/office/drawing/2014/main" id="{8D29A8C4-8C24-4C83-844E-1A715CF97F0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8911" name="Text Box 9">
          <a:extLst>
            <a:ext uri="{FF2B5EF4-FFF2-40B4-BE49-F238E27FC236}">
              <a16:creationId xmlns="" xmlns:a16="http://schemas.microsoft.com/office/drawing/2014/main" id="{FAACEE10-FF4C-44EF-A419-A010EE51E06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8912" name="Text Box 10">
          <a:extLst>
            <a:ext uri="{FF2B5EF4-FFF2-40B4-BE49-F238E27FC236}">
              <a16:creationId xmlns="" xmlns:a16="http://schemas.microsoft.com/office/drawing/2014/main" id="{73E799DE-73DA-41D7-B871-1B9B0A622B9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8913" name="Text Box 41">
          <a:extLst>
            <a:ext uri="{FF2B5EF4-FFF2-40B4-BE49-F238E27FC236}">
              <a16:creationId xmlns="" xmlns:a16="http://schemas.microsoft.com/office/drawing/2014/main" id="{A272BA4F-498B-487A-BA24-30D87C97ED4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8914" name="Text Box 43">
          <a:extLst>
            <a:ext uri="{FF2B5EF4-FFF2-40B4-BE49-F238E27FC236}">
              <a16:creationId xmlns="" xmlns:a16="http://schemas.microsoft.com/office/drawing/2014/main" id="{A0E4852D-E49D-43CA-A1E5-A482EA2D9FD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8915" name="Text Box 1">
          <a:extLst>
            <a:ext uri="{FF2B5EF4-FFF2-40B4-BE49-F238E27FC236}">
              <a16:creationId xmlns="" xmlns:a16="http://schemas.microsoft.com/office/drawing/2014/main" id="{9E31B75C-5C8F-437C-B402-D03BB09C8F1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8916" name="Text Box 8">
          <a:extLst>
            <a:ext uri="{FF2B5EF4-FFF2-40B4-BE49-F238E27FC236}">
              <a16:creationId xmlns="" xmlns:a16="http://schemas.microsoft.com/office/drawing/2014/main" id="{6B8C26F6-B1BD-47FC-BEFD-585E3108C8C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8917" name="Text Box 9">
          <a:extLst>
            <a:ext uri="{FF2B5EF4-FFF2-40B4-BE49-F238E27FC236}">
              <a16:creationId xmlns="" xmlns:a16="http://schemas.microsoft.com/office/drawing/2014/main" id="{29500A6F-41BF-4E23-84CE-97BE90D04EB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8918" name="Text Box 10">
          <a:extLst>
            <a:ext uri="{FF2B5EF4-FFF2-40B4-BE49-F238E27FC236}">
              <a16:creationId xmlns="" xmlns:a16="http://schemas.microsoft.com/office/drawing/2014/main" id="{17FD3531-C708-44AE-AA43-5FAE2D882BD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8919" name="Text Box 41">
          <a:extLst>
            <a:ext uri="{FF2B5EF4-FFF2-40B4-BE49-F238E27FC236}">
              <a16:creationId xmlns="" xmlns:a16="http://schemas.microsoft.com/office/drawing/2014/main" id="{A9C7FDFB-4088-46C3-A068-2DE769A5028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8920" name="Text Box 43">
          <a:extLst>
            <a:ext uri="{FF2B5EF4-FFF2-40B4-BE49-F238E27FC236}">
              <a16:creationId xmlns="" xmlns:a16="http://schemas.microsoft.com/office/drawing/2014/main" id="{ABC2768F-F5C6-489F-AC81-621D85E931C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8921" name="Text Box 1">
          <a:extLst>
            <a:ext uri="{FF2B5EF4-FFF2-40B4-BE49-F238E27FC236}">
              <a16:creationId xmlns="" xmlns:a16="http://schemas.microsoft.com/office/drawing/2014/main" id="{8918FA3C-A202-4D3E-80A4-B9A0EB9518E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8922" name="Text Box 8">
          <a:extLst>
            <a:ext uri="{FF2B5EF4-FFF2-40B4-BE49-F238E27FC236}">
              <a16:creationId xmlns="" xmlns:a16="http://schemas.microsoft.com/office/drawing/2014/main" id="{CD285D5D-36B4-49EC-AE1C-371E387E130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8923" name="Text Box 9">
          <a:extLst>
            <a:ext uri="{FF2B5EF4-FFF2-40B4-BE49-F238E27FC236}">
              <a16:creationId xmlns="" xmlns:a16="http://schemas.microsoft.com/office/drawing/2014/main" id="{90AB7DDB-8BC8-4CF1-8686-3F5F8A01352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8924" name="Text Box 10">
          <a:extLst>
            <a:ext uri="{FF2B5EF4-FFF2-40B4-BE49-F238E27FC236}">
              <a16:creationId xmlns="" xmlns:a16="http://schemas.microsoft.com/office/drawing/2014/main" id="{BFF62F85-4830-476C-9C3E-EC6C641AC57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8925" name="Text Box 41">
          <a:extLst>
            <a:ext uri="{FF2B5EF4-FFF2-40B4-BE49-F238E27FC236}">
              <a16:creationId xmlns="" xmlns:a16="http://schemas.microsoft.com/office/drawing/2014/main" id="{6193F9FB-366B-4C7C-9228-BE22FDDDD6A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8926" name="Text Box 43">
          <a:extLst>
            <a:ext uri="{FF2B5EF4-FFF2-40B4-BE49-F238E27FC236}">
              <a16:creationId xmlns="" xmlns:a16="http://schemas.microsoft.com/office/drawing/2014/main" id="{381D082E-32C3-4264-9DB2-E47D645B24D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8927" name="Text Box 1">
          <a:extLst>
            <a:ext uri="{FF2B5EF4-FFF2-40B4-BE49-F238E27FC236}">
              <a16:creationId xmlns="" xmlns:a16="http://schemas.microsoft.com/office/drawing/2014/main" id="{2079DB70-032A-4F4D-AB5E-EB6DB1BE814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8928" name="Text Box 8">
          <a:extLst>
            <a:ext uri="{FF2B5EF4-FFF2-40B4-BE49-F238E27FC236}">
              <a16:creationId xmlns="" xmlns:a16="http://schemas.microsoft.com/office/drawing/2014/main" id="{3DB5D74F-55A9-428A-97C4-9523633A439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8929" name="Text Box 9">
          <a:extLst>
            <a:ext uri="{FF2B5EF4-FFF2-40B4-BE49-F238E27FC236}">
              <a16:creationId xmlns="" xmlns:a16="http://schemas.microsoft.com/office/drawing/2014/main" id="{0793A701-C993-4122-BEB0-08B90BDF29E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8930" name="Text Box 10">
          <a:extLst>
            <a:ext uri="{FF2B5EF4-FFF2-40B4-BE49-F238E27FC236}">
              <a16:creationId xmlns="" xmlns:a16="http://schemas.microsoft.com/office/drawing/2014/main" id="{2E152F89-C7E5-40D1-A1CB-F041B3225F3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8931" name="Text Box 41">
          <a:extLst>
            <a:ext uri="{FF2B5EF4-FFF2-40B4-BE49-F238E27FC236}">
              <a16:creationId xmlns="" xmlns:a16="http://schemas.microsoft.com/office/drawing/2014/main" id="{92E3B0EB-03CF-4BB1-B7CD-5D08894A185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8932" name="Text Box 43">
          <a:extLst>
            <a:ext uri="{FF2B5EF4-FFF2-40B4-BE49-F238E27FC236}">
              <a16:creationId xmlns="" xmlns:a16="http://schemas.microsoft.com/office/drawing/2014/main" id="{A9D3DB57-FF96-4A85-B8CE-AEF96BB9AB0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8933" name="Text Box 1">
          <a:extLst>
            <a:ext uri="{FF2B5EF4-FFF2-40B4-BE49-F238E27FC236}">
              <a16:creationId xmlns="" xmlns:a16="http://schemas.microsoft.com/office/drawing/2014/main" id="{C8A6B7B9-9FD8-4834-A004-FCF49E3EFC0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8934" name="Text Box 8">
          <a:extLst>
            <a:ext uri="{FF2B5EF4-FFF2-40B4-BE49-F238E27FC236}">
              <a16:creationId xmlns="" xmlns:a16="http://schemas.microsoft.com/office/drawing/2014/main" id="{6A6747F5-7042-4F15-AA5E-E3A9E0FCAD9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8935" name="Text Box 9">
          <a:extLst>
            <a:ext uri="{FF2B5EF4-FFF2-40B4-BE49-F238E27FC236}">
              <a16:creationId xmlns="" xmlns:a16="http://schemas.microsoft.com/office/drawing/2014/main" id="{7707397B-8822-4670-8026-31B37B958B7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8936" name="Text Box 10">
          <a:extLst>
            <a:ext uri="{FF2B5EF4-FFF2-40B4-BE49-F238E27FC236}">
              <a16:creationId xmlns="" xmlns:a16="http://schemas.microsoft.com/office/drawing/2014/main" id="{0D109555-3982-49DE-9562-BDE6950B953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8937" name="Text Box 41">
          <a:extLst>
            <a:ext uri="{FF2B5EF4-FFF2-40B4-BE49-F238E27FC236}">
              <a16:creationId xmlns="" xmlns:a16="http://schemas.microsoft.com/office/drawing/2014/main" id="{CC852469-B80E-4384-93EF-D0A816CF23D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8938" name="Text Box 43">
          <a:extLst>
            <a:ext uri="{FF2B5EF4-FFF2-40B4-BE49-F238E27FC236}">
              <a16:creationId xmlns="" xmlns:a16="http://schemas.microsoft.com/office/drawing/2014/main" id="{AA6943F4-7A30-4C68-BD6D-5B8A22E7B2C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8939" name="Text Box 1">
          <a:extLst>
            <a:ext uri="{FF2B5EF4-FFF2-40B4-BE49-F238E27FC236}">
              <a16:creationId xmlns="" xmlns:a16="http://schemas.microsoft.com/office/drawing/2014/main" id="{3C6CF60B-5002-4CCE-971A-8871D4FC682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8940" name="Text Box 8">
          <a:extLst>
            <a:ext uri="{FF2B5EF4-FFF2-40B4-BE49-F238E27FC236}">
              <a16:creationId xmlns="" xmlns:a16="http://schemas.microsoft.com/office/drawing/2014/main" id="{EC874A8C-C8C6-418B-BE97-A94C2125474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8941" name="Text Box 9">
          <a:extLst>
            <a:ext uri="{FF2B5EF4-FFF2-40B4-BE49-F238E27FC236}">
              <a16:creationId xmlns="" xmlns:a16="http://schemas.microsoft.com/office/drawing/2014/main" id="{B0005E2C-32A4-4A48-89A8-17614E1997A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8942" name="Text Box 10">
          <a:extLst>
            <a:ext uri="{FF2B5EF4-FFF2-40B4-BE49-F238E27FC236}">
              <a16:creationId xmlns="" xmlns:a16="http://schemas.microsoft.com/office/drawing/2014/main" id="{777EC88F-BFB0-486D-BD17-96F0035E889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8943" name="Text Box 41">
          <a:extLst>
            <a:ext uri="{FF2B5EF4-FFF2-40B4-BE49-F238E27FC236}">
              <a16:creationId xmlns="" xmlns:a16="http://schemas.microsoft.com/office/drawing/2014/main" id="{1B33776A-7861-4143-A82E-21F41F53B99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8944" name="Text Box 43">
          <a:extLst>
            <a:ext uri="{FF2B5EF4-FFF2-40B4-BE49-F238E27FC236}">
              <a16:creationId xmlns="" xmlns:a16="http://schemas.microsoft.com/office/drawing/2014/main" id="{E2065B6A-1F73-430A-A041-FAEDCBABE15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8945" name="Text Box 1">
          <a:extLst>
            <a:ext uri="{FF2B5EF4-FFF2-40B4-BE49-F238E27FC236}">
              <a16:creationId xmlns="" xmlns:a16="http://schemas.microsoft.com/office/drawing/2014/main" id="{4E533C75-AF9E-41D9-880A-3BC34F576D5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8946" name="Text Box 8">
          <a:extLst>
            <a:ext uri="{FF2B5EF4-FFF2-40B4-BE49-F238E27FC236}">
              <a16:creationId xmlns="" xmlns:a16="http://schemas.microsoft.com/office/drawing/2014/main" id="{07E30517-7389-467D-A295-6AC036AD6C3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8947" name="Text Box 9">
          <a:extLst>
            <a:ext uri="{FF2B5EF4-FFF2-40B4-BE49-F238E27FC236}">
              <a16:creationId xmlns="" xmlns:a16="http://schemas.microsoft.com/office/drawing/2014/main" id="{E202D2DE-35A8-4DF3-8076-F9D293A4047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8948" name="Text Box 10">
          <a:extLst>
            <a:ext uri="{FF2B5EF4-FFF2-40B4-BE49-F238E27FC236}">
              <a16:creationId xmlns="" xmlns:a16="http://schemas.microsoft.com/office/drawing/2014/main" id="{58772499-C1A3-43C7-AE46-35904358C0F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8949" name="Text Box 41">
          <a:extLst>
            <a:ext uri="{FF2B5EF4-FFF2-40B4-BE49-F238E27FC236}">
              <a16:creationId xmlns="" xmlns:a16="http://schemas.microsoft.com/office/drawing/2014/main" id="{B8BC4A2C-7020-4178-BFB0-7CA89509B13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8950" name="Text Box 43">
          <a:extLst>
            <a:ext uri="{FF2B5EF4-FFF2-40B4-BE49-F238E27FC236}">
              <a16:creationId xmlns="" xmlns:a16="http://schemas.microsoft.com/office/drawing/2014/main" id="{D9D361D5-2A73-4681-AB52-039DB623D93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8951" name="Text Box 1">
          <a:extLst>
            <a:ext uri="{FF2B5EF4-FFF2-40B4-BE49-F238E27FC236}">
              <a16:creationId xmlns="" xmlns:a16="http://schemas.microsoft.com/office/drawing/2014/main" id="{638DA2B5-D744-4155-979B-7BB65AC1067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8952" name="Text Box 8">
          <a:extLst>
            <a:ext uri="{FF2B5EF4-FFF2-40B4-BE49-F238E27FC236}">
              <a16:creationId xmlns="" xmlns:a16="http://schemas.microsoft.com/office/drawing/2014/main" id="{A3B87683-8E88-47CF-ACCC-E2A8ED74E5B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8953" name="Text Box 9">
          <a:extLst>
            <a:ext uri="{FF2B5EF4-FFF2-40B4-BE49-F238E27FC236}">
              <a16:creationId xmlns="" xmlns:a16="http://schemas.microsoft.com/office/drawing/2014/main" id="{78A47D99-5B2B-444C-862C-D7D6C9B2349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8954" name="Text Box 10">
          <a:extLst>
            <a:ext uri="{FF2B5EF4-FFF2-40B4-BE49-F238E27FC236}">
              <a16:creationId xmlns="" xmlns:a16="http://schemas.microsoft.com/office/drawing/2014/main" id="{E2F452BF-C645-43BD-8C57-7F990D1DF81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8955" name="Text Box 41">
          <a:extLst>
            <a:ext uri="{FF2B5EF4-FFF2-40B4-BE49-F238E27FC236}">
              <a16:creationId xmlns="" xmlns:a16="http://schemas.microsoft.com/office/drawing/2014/main" id="{A29D719E-5663-43B4-ADED-E9D275BDCEB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8956" name="Text Box 43">
          <a:extLst>
            <a:ext uri="{FF2B5EF4-FFF2-40B4-BE49-F238E27FC236}">
              <a16:creationId xmlns="" xmlns:a16="http://schemas.microsoft.com/office/drawing/2014/main" id="{D1C4C8E0-05BD-48CD-80F8-0FA052E1725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8957" name="Text Box 1">
          <a:extLst>
            <a:ext uri="{FF2B5EF4-FFF2-40B4-BE49-F238E27FC236}">
              <a16:creationId xmlns="" xmlns:a16="http://schemas.microsoft.com/office/drawing/2014/main" id="{BD6B7651-DAD9-4F27-9F29-EB6B11AEB2C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8958" name="Text Box 8">
          <a:extLst>
            <a:ext uri="{FF2B5EF4-FFF2-40B4-BE49-F238E27FC236}">
              <a16:creationId xmlns="" xmlns:a16="http://schemas.microsoft.com/office/drawing/2014/main" id="{771E73CD-CEDC-4BF6-AAEB-DFDE3275D86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8959" name="Text Box 9">
          <a:extLst>
            <a:ext uri="{FF2B5EF4-FFF2-40B4-BE49-F238E27FC236}">
              <a16:creationId xmlns="" xmlns:a16="http://schemas.microsoft.com/office/drawing/2014/main" id="{2C929916-E815-4F02-88C8-3C170530A00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8960" name="Text Box 10">
          <a:extLst>
            <a:ext uri="{FF2B5EF4-FFF2-40B4-BE49-F238E27FC236}">
              <a16:creationId xmlns="" xmlns:a16="http://schemas.microsoft.com/office/drawing/2014/main" id="{0C74621E-06C9-468C-AB2B-D55248F207C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8961" name="Text Box 41">
          <a:extLst>
            <a:ext uri="{FF2B5EF4-FFF2-40B4-BE49-F238E27FC236}">
              <a16:creationId xmlns="" xmlns:a16="http://schemas.microsoft.com/office/drawing/2014/main" id="{6AA6C559-866D-4BAA-8160-CF84D391197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8962" name="Text Box 43">
          <a:extLst>
            <a:ext uri="{FF2B5EF4-FFF2-40B4-BE49-F238E27FC236}">
              <a16:creationId xmlns="" xmlns:a16="http://schemas.microsoft.com/office/drawing/2014/main" id="{D131F909-88B3-4AD2-BA85-28538F8A594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8963" name="Text Box 1">
          <a:extLst>
            <a:ext uri="{FF2B5EF4-FFF2-40B4-BE49-F238E27FC236}">
              <a16:creationId xmlns="" xmlns:a16="http://schemas.microsoft.com/office/drawing/2014/main" id="{AAFB424B-B392-4037-B523-EDCFE18F4C9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8964" name="Text Box 8">
          <a:extLst>
            <a:ext uri="{FF2B5EF4-FFF2-40B4-BE49-F238E27FC236}">
              <a16:creationId xmlns="" xmlns:a16="http://schemas.microsoft.com/office/drawing/2014/main" id="{980A8A2E-D9EF-4F46-BF4B-4A8251C6CAE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8965" name="Text Box 9">
          <a:extLst>
            <a:ext uri="{FF2B5EF4-FFF2-40B4-BE49-F238E27FC236}">
              <a16:creationId xmlns="" xmlns:a16="http://schemas.microsoft.com/office/drawing/2014/main" id="{6FEAF710-F31B-4E6C-9694-9895B004A99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8966" name="Text Box 10">
          <a:extLst>
            <a:ext uri="{FF2B5EF4-FFF2-40B4-BE49-F238E27FC236}">
              <a16:creationId xmlns="" xmlns:a16="http://schemas.microsoft.com/office/drawing/2014/main" id="{378FE120-5EA2-4823-B72D-9EC1D77B0B4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8967" name="Text Box 41">
          <a:extLst>
            <a:ext uri="{FF2B5EF4-FFF2-40B4-BE49-F238E27FC236}">
              <a16:creationId xmlns="" xmlns:a16="http://schemas.microsoft.com/office/drawing/2014/main" id="{21169C93-00AA-4F02-B266-BC9967B9E8A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8968" name="Text Box 43">
          <a:extLst>
            <a:ext uri="{FF2B5EF4-FFF2-40B4-BE49-F238E27FC236}">
              <a16:creationId xmlns="" xmlns:a16="http://schemas.microsoft.com/office/drawing/2014/main" id="{386012AA-9E0D-4DE9-A04D-390A0B85B15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8969" name="Text Box 1">
          <a:extLst>
            <a:ext uri="{FF2B5EF4-FFF2-40B4-BE49-F238E27FC236}">
              <a16:creationId xmlns="" xmlns:a16="http://schemas.microsoft.com/office/drawing/2014/main" id="{65164D5B-7E31-485A-AD40-43196FC5B5A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8970" name="Text Box 8">
          <a:extLst>
            <a:ext uri="{FF2B5EF4-FFF2-40B4-BE49-F238E27FC236}">
              <a16:creationId xmlns="" xmlns:a16="http://schemas.microsoft.com/office/drawing/2014/main" id="{2ECD1C08-FB65-4940-B498-ED673BD75F2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8971" name="Text Box 9">
          <a:extLst>
            <a:ext uri="{FF2B5EF4-FFF2-40B4-BE49-F238E27FC236}">
              <a16:creationId xmlns="" xmlns:a16="http://schemas.microsoft.com/office/drawing/2014/main" id="{5FF983E4-A365-4ADD-8D26-7D3A9E5ACE5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8972" name="Text Box 10">
          <a:extLst>
            <a:ext uri="{FF2B5EF4-FFF2-40B4-BE49-F238E27FC236}">
              <a16:creationId xmlns="" xmlns:a16="http://schemas.microsoft.com/office/drawing/2014/main" id="{32757A35-F5A8-43E0-915F-19CC8AC1BC9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8973" name="Text Box 41">
          <a:extLst>
            <a:ext uri="{FF2B5EF4-FFF2-40B4-BE49-F238E27FC236}">
              <a16:creationId xmlns="" xmlns:a16="http://schemas.microsoft.com/office/drawing/2014/main" id="{27385318-E9FD-497A-832C-D9982023CB3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8974" name="Text Box 43">
          <a:extLst>
            <a:ext uri="{FF2B5EF4-FFF2-40B4-BE49-F238E27FC236}">
              <a16:creationId xmlns="" xmlns:a16="http://schemas.microsoft.com/office/drawing/2014/main" id="{B5C75F38-42B7-476F-AB23-1F61A9E18C8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11</xdr:row>
      <xdr:rowOff>0</xdr:rowOff>
    </xdr:from>
    <xdr:to>
      <xdr:col>0</xdr:col>
      <xdr:colOff>1524000</xdr:colOff>
      <xdr:row>11</xdr:row>
      <xdr:rowOff>47625</xdr:rowOff>
    </xdr:to>
    <xdr:sp macro="" textlink="">
      <xdr:nvSpPr>
        <xdr:cNvPr id="1478975" name="Text Box 1">
          <a:extLst>
            <a:ext uri="{FF2B5EF4-FFF2-40B4-BE49-F238E27FC236}">
              <a16:creationId xmlns="" xmlns:a16="http://schemas.microsoft.com/office/drawing/2014/main" id="{586460F4-957A-4FBD-A6E5-38F4BAEF087A}"/>
            </a:ext>
          </a:extLst>
        </xdr:cNvPr>
        <xdr:cNvSpPr txBox="1">
          <a:spLocks noChangeArrowheads="1"/>
        </xdr:cNvSpPr>
      </xdr:nvSpPr>
      <xdr:spPr bwMode="auto">
        <a:xfrm>
          <a:off x="1524000" y="23304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11</xdr:row>
      <xdr:rowOff>0</xdr:rowOff>
    </xdr:from>
    <xdr:to>
      <xdr:col>0</xdr:col>
      <xdr:colOff>1524000</xdr:colOff>
      <xdr:row>11</xdr:row>
      <xdr:rowOff>47625</xdr:rowOff>
    </xdr:to>
    <xdr:sp macro="" textlink="">
      <xdr:nvSpPr>
        <xdr:cNvPr id="1478976" name="Text Box 8">
          <a:extLst>
            <a:ext uri="{FF2B5EF4-FFF2-40B4-BE49-F238E27FC236}">
              <a16:creationId xmlns="" xmlns:a16="http://schemas.microsoft.com/office/drawing/2014/main" id="{5AF7EF3D-5612-4F74-B2A2-D4A84833B905}"/>
            </a:ext>
          </a:extLst>
        </xdr:cNvPr>
        <xdr:cNvSpPr txBox="1">
          <a:spLocks noChangeArrowheads="1"/>
        </xdr:cNvSpPr>
      </xdr:nvSpPr>
      <xdr:spPr bwMode="auto">
        <a:xfrm>
          <a:off x="1524000" y="23304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11</xdr:row>
      <xdr:rowOff>0</xdr:rowOff>
    </xdr:from>
    <xdr:to>
      <xdr:col>0</xdr:col>
      <xdr:colOff>1524000</xdr:colOff>
      <xdr:row>11</xdr:row>
      <xdr:rowOff>47625</xdr:rowOff>
    </xdr:to>
    <xdr:sp macro="" textlink="">
      <xdr:nvSpPr>
        <xdr:cNvPr id="1478977" name="Text Box 9">
          <a:extLst>
            <a:ext uri="{FF2B5EF4-FFF2-40B4-BE49-F238E27FC236}">
              <a16:creationId xmlns="" xmlns:a16="http://schemas.microsoft.com/office/drawing/2014/main" id="{397385EA-5EA4-49D4-B84D-DE1BE9D6E9A4}"/>
            </a:ext>
          </a:extLst>
        </xdr:cNvPr>
        <xdr:cNvSpPr txBox="1">
          <a:spLocks noChangeArrowheads="1"/>
        </xdr:cNvSpPr>
      </xdr:nvSpPr>
      <xdr:spPr bwMode="auto">
        <a:xfrm>
          <a:off x="1524000" y="23304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11</xdr:row>
      <xdr:rowOff>0</xdr:rowOff>
    </xdr:from>
    <xdr:to>
      <xdr:col>0</xdr:col>
      <xdr:colOff>1524000</xdr:colOff>
      <xdr:row>11</xdr:row>
      <xdr:rowOff>47625</xdr:rowOff>
    </xdr:to>
    <xdr:sp macro="" textlink="">
      <xdr:nvSpPr>
        <xdr:cNvPr id="1478978" name="Text Box 10">
          <a:extLst>
            <a:ext uri="{FF2B5EF4-FFF2-40B4-BE49-F238E27FC236}">
              <a16:creationId xmlns="" xmlns:a16="http://schemas.microsoft.com/office/drawing/2014/main" id="{D9CDD6FD-07A0-441C-B9CD-2A2CEF39FECF}"/>
            </a:ext>
          </a:extLst>
        </xdr:cNvPr>
        <xdr:cNvSpPr txBox="1">
          <a:spLocks noChangeArrowheads="1"/>
        </xdr:cNvSpPr>
      </xdr:nvSpPr>
      <xdr:spPr bwMode="auto">
        <a:xfrm>
          <a:off x="1524000" y="23304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11</xdr:row>
      <xdr:rowOff>0</xdr:rowOff>
    </xdr:from>
    <xdr:to>
      <xdr:col>0</xdr:col>
      <xdr:colOff>1524000</xdr:colOff>
      <xdr:row>11</xdr:row>
      <xdr:rowOff>47625</xdr:rowOff>
    </xdr:to>
    <xdr:sp macro="" textlink="">
      <xdr:nvSpPr>
        <xdr:cNvPr id="1478979" name="Text Box 41">
          <a:extLst>
            <a:ext uri="{FF2B5EF4-FFF2-40B4-BE49-F238E27FC236}">
              <a16:creationId xmlns="" xmlns:a16="http://schemas.microsoft.com/office/drawing/2014/main" id="{57046222-ECA6-4512-8B8A-1FF733CCE813}"/>
            </a:ext>
          </a:extLst>
        </xdr:cNvPr>
        <xdr:cNvSpPr txBox="1">
          <a:spLocks noChangeArrowheads="1"/>
        </xdr:cNvSpPr>
      </xdr:nvSpPr>
      <xdr:spPr bwMode="auto">
        <a:xfrm>
          <a:off x="1524000" y="23304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11</xdr:row>
      <xdr:rowOff>0</xdr:rowOff>
    </xdr:from>
    <xdr:to>
      <xdr:col>0</xdr:col>
      <xdr:colOff>1524000</xdr:colOff>
      <xdr:row>11</xdr:row>
      <xdr:rowOff>47625</xdr:rowOff>
    </xdr:to>
    <xdr:sp macro="" textlink="">
      <xdr:nvSpPr>
        <xdr:cNvPr id="1478980" name="Text Box 43">
          <a:extLst>
            <a:ext uri="{FF2B5EF4-FFF2-40B4-BE49-F238E27FC236}">
              <a16:creationId xmlns="" xmlns:a16="http://schemas.microsoft.com/office/drawing/2014/main" id="{759BFD04-E80D-4C0E-95AE-D86ECB387E7C}"/>
            </a:ext>
          </a:extLst>
        </xdr:cNvPr>
        <xdr:cNvSpPr txBox="1">
          <a:spLocks noChangeArrowheads="1"/>
        </xdr:cNvSpPr>
      </xdr:nvSpPr>
      <xdr:spPr bwMode="auto">
        <a:xfrm>
          <a:off x="1524000" y="23304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8981" name="Text Box 1">
          <a:extLst>
            <a:ext uri="{FF2B5EF4-FFF2-40B4-BE49-F238E27FC236}">
              <a16:creationId xmlns="" xmlns:a16="http://schemas.microsoft.com/office/drawing/2014/main" id="{28E88FCE-1485-4935-AFC7-BF0462F6F4E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8982" name="Text Box 8">
          <a:extLst>
            <a:ext uri="{FF2B5EF4-FFF2-40B4-BE49-F238E27FC236}">
              <a16:creationId xmlns="" xmlns:a16="http://schemas.microsoft.com/office/drawing/2014/main" id="{1F5D4C98-C92E-43EF-ACCE-BF38EA19717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8983" name="Text Box 9">
          <a:extLst>
            <a:ext uri="{FF2B5EF4-FFF2-40B4-BE49-F238E27FC236}">
              <a16:creationId xmlns="" xmlns:a16="http://schemas.microsoft.com/office/drawing/2014/main" id="{A7D212C5-238B-4D02-906C-EFF8BF328EF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8984" name="Text Box 10">
          <a:extLst>
            <a:ext uri="{FF2B5EF4-FFF2-40B4-BE49-F238E27FC236}">
              <a16:creationId xmlns="" xmlns:a16="http://schemas.microsoft.com/office/drawing/2014/main" id="{59108598-54B7-4B6A-9650-ADC0A7D14E2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8985" name="Text Box 41">
          <a:extLst>
            <a:ext uri="{FF2B5EF4-FFF2-40B4-BE49-F238E27FC236}">
              <a16:creationId xmlns="" xmlns:a16="http://schemas.microsoft.com/office/drawing/2014/main" id="{EDC964DD-5334-4E62-BF64-72B64D1DF92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8986" name="Text Box 43">
          <a:extLst>
            <a:ext uri="{FF2B5EF4-FFF2-40B4-BE49-F238E27FC236}">
              <a16:creationId xmlns="" xmlns:a16="http://schemas.microsoft.com/office/drawing/2014/main" id="{950F4047-4A5F-45D1-9C69-1AA2DED0A4D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8987" name="Text Box 1">
          <a:extLst>
            <a:ext uri="{FF2B5EF4-FFF2-40B4-BE49-F238E27FC236}">
              <a16:creationId xmlns="" xmlns:a16="http://schemas.microsoft.com/office/drawing/2014/main" id="{EB79FC7C-4070-445D-A515-D07E817CE8F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8988" name="Text Box 8">
          <a:extLst>
            <a:ext uri="{FF2B5EF4-FFF2-40B4-BE49-F238E27FC236}">
              <a16:creationId xmlns="" xmlns:a16="http://schemas.microsoft.com/office/drawing/2014/main" id="{BD693636-6CEE-4945-80F3-DBB6445B990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8989" name="Text Box 9">
          <a:extLst>
            <a:ext uri="{FF2B5EF4-FFF2-40B4-BE49-F238E27FC236}">
              <a16:creationId xmlns="" xmlns:a16="http://schemas.microsoft.com/office/drawing/2014/main" id="{A544C72A-F0FE-4FD3-9BA9-E53F7200C11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8990" name="Text Box 10">
          <a:extLst>
            <a:ext uri="{FF2B5EF4-FFF2-40B4-BE49-F238E27FC236}">
              <a16:creationId xmlns="" xmlns:a16="http://schemas.microsoft.com/office/drawing/2014/main" id="{5E0765DE-95FD-4FF9-A0B1-16518BD2E42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8991" name="Text Box 41">
          <a:extLst>
            <a:ext uri="{FF2B5EF4-FFF2-40B4-BE49-F238E27FC236}">
              <a16:creationId xmlns="" xmlns:a16="http://schemas.microsoft.com/office/drawing/2014/main" id="{A127AEB5-D5A4-419B-95F0-7E3F6140B72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8992" name="Text Box 43">
          <a:extLst>
            <a:ext uri="{FF2B5EF4-FFF2-40B4-BE49-F238E27FC236}">
              <a16:creationId xmlns="" xmlns:a16="http://schemas.microsoft.com/office/drawing/2014/main" id="{D84FFF83-A687-4DAE-B81C-1E03807490C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8993" name="Text Box 1">
          <a:extLst>
            <a:ext uri="{FF2B5EF4-FFF2-40B4-BE49-F238E27FC236}">
              <a16:creationId xmlns="" xmlns:a16="http://schemas.microsoft.com/office/drawing/2014/main" id="{A7E6ACCC-C8D8-4C35-8123-E60B7B62C09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8994" name="Text Box 8">
          <a:extLst>
            <a:ext uri="{FF2B5EF4-FFF2-40B4-BE49-F238E27FC236}">
              <a16:creationId xmlns="" xmlns:a16="http://schemas.microsoft.com/office/drawing/2014/main" id="{DEFDE0BD-A2B7-46CD-A3CE-019B208A5D9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8995" name="Text Box 9">
          <a:extLst>
            <a:ext uri="{FF2B5EF4-FFF2-40B4-BE49-F238E27FC236}">
              <a16:creationId xmlns="" xmlns:a16="http://schemas.microsoft.com/office/drawing/2014/main" id="{B88E0A21-E0F6-4E5A-A0D5-42AD363A803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8996" name="Text Box 10">
          <a:extLst>
            <a:ext uri="{FF2B5EF4-FFF2-40B4-BE49-F238E27FC236}">
              <a16:creationId xmlns="" xmlns:a16="http://schemas.microsoft.com/office/drawing/2014/main" id="{98051782-528E-4ADD-9F59-51FDC92BA20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8997" name="Text Box 41">
          <a:extLst>
            <a:ext uri="{FF2B5EF4-FFF2-40B4-BE49-F238E27FC236}">
              <a16:creationId xmlns="" xmlns:a16="http://schemas.microsoft.com/office/drawing/2014/main" id="{B877896F-7477-4038-8F28-77A35D58074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8998" name="Text Box 43">
          <a:extLst>
            <a:ext uri="{FF2B5EF4-FFF2-40B4-BE49-F238E27FC236}">
              <a16:creationId xmlns="" xmlns:a16="http://schemas.microsoft.com/office/drawing/2014/main" id="{15C451F6-2072-41EA-A7DB-979E476F258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8999" name="Text Box 1">
          <a:extLst>
            <a:ext uri="{FF2B5EF4-FFF2-40B4-BE49-F238E27FC236}">
              <a16:creationId xmlns="" xmlns:a16="http://schemas.microsoft.com/office/drawing/2014/main" id="{F7050784-B4E8-4FD7-97DA-FE1E414E9FD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9000" name="Text Box 8">
          <a:extLst>
            <a:ext uri="{FF2B5EF4-FFF2-40B4-BE49-F238E27FC236}">
              <a16:creationId xmlns="" xmlns:a16="http://schemas.microsoft.com/office/drawing/2014/main" id="{BA7CD1C1-54C3-493D-8067-D00E2E2A873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9001" name="Text Box 9">
          <a:extLst>
            <a:ext uri="{FF2B5EF4-FFF2-40B4-BE49-F238E27FC236}">
              <a16:creationId xmlns="" xmlns:a16="http://schemas.microsoft.com/office/drawing/2014/main" id="{075CE011-346E-4438-AFBD-7EA6D916DE5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9002" name="Text Box 10">
          <a:extLst>
            <a:ext uri="{FF2B5EF4-FFF2-40B4-BE49-F238E27FC236}">
              <a16:creationId xmlns="" xmlns:a16="http://schemas.microsoft.com/office/drawing/2014/main" id="{C1DEE813-22A7-403A-A7FC-7DB67D7D01F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9003" name="Text Box 41">
          <a:extLst>
            <a:ext uri="{FF2B5EF4-FFF2-40B4-BE49-F238E27FC236}">
              <a16:creationId xmlns="" xmlns:a16="http://schemas.microsoft.com/office/drawing/2014/main" id="{754A2F34-19C6-4A7F-9144-206D4157F77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9004" name="Text Box 43">
          <a:extLst>
            <a:ext uri="{FF2B5EF4-FFF2-40B4-BE49-F238E27FC236}">
              <a16:creationId xmlns="" xmlns:a16="http://schemas.microsoft.com/office/drawing/2014/main" id="{319746F5-F4D0-4A27-BF32-FF0C837F61C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9005" name="Text Box 1">
          <a:extLst>
            <a:ext uri="{FF2B5EF4-FFF2-40B4-BE49-F238E27FC236}">
              <a16:creationId xmlns="" xmlns:a16="http://schemas.microsoft.com/office/drawing/2014/main" id="{E2C7183E-6A23-45C6-9368-78A3EFD06C2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9006" name="Text Box 8">
          <a:extLst>
            <a:ext uri="{FF2B5EF4-FFF2-40B4-BE49-F238E27FC236}">
              <a16:creationId xmlns="" xmlns:a16="http://schemas.microsoft.com/office/drawing/2014/main" id="{9FDC5CD9-C63E-4005-B39D-F3B7562B389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9007" name="Text Box 9">
          <a:extLst>
            <a:ext uri="{FF2B5EF4-FFF2-40B4-BE49-F238E27FC236}">
              <a16:creationId xmlns="" xmlns:a16="http://schemas.microsoft.com/office/drawing/2014/main" id="{2A5B78D8-EAF8-4298-B2B5-D6290DCE59A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9008" name="Text Box 10">
          <a:extLst>
            <a:ext uri="{FF2B5EF4-FFF2-40B4-BE49-F238E27FC236}">
              <a16:creationId xmlns="" xmlns:a16="http://schemas.microsoft.com/office/drawing/2014/main" id="{025C31A7-508E-43E3-B6B2-C62439A828F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9009" name="Text Box 41">
          <a:extLst>
            <a:ext uri="{FF2B5EF4-FFF2-40B4-BE49-F238E27FC236}">
              <a16:creationId xmlns="" xmlns:a16="http://schemas.microsoft.com/office/drawing/2014/main" id="{8A6EF10A-50ED-47FC-AC88-6EF237B0951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9010" name="Text Box 43">
          <a:extLst>
            <a:ext uri="{FF2B5EF4-FFF2-40B4-BE49-F238E27FC236}">
              <a16:creationId xmlns="" xmlns:a16="http://schemas.microsoft.com/office/drawing/2014/main" id="{CEE34742-A166-4068-9D54-EE4B8A7FD4D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9011" name="Text Box 1">
          <a:extLst>
            <a:ext uri="{FF2B5EF4-FFF2-40B4-BE49-F238E27FC236}">
              <a16:creationId xmlns="" xmlns:a16="http://schemas.microsoft.com/office/drawing/2014/main" id="{B9B4458D-D202-4E34-824E-6D3B1E4375D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9012" name="Text Box 8">
          <a:extLst>
            <a:ext uri="{FF2B5EF4-FFF2-40B4-BE49-F238E27FC236}">
              <a16:creationId xmlns="" xmlns:a16="http://schemas.microsoft.com/office/drawing/2014/main" id="{1A13AC6F-7AB4-4BD5-96D4-8E3DBEDFCB1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9013" name="Text Box 9">
          <a:extLst>
            <a:ext uri="{FF2B5EF4-FFF2-40B4-BE49-F238E27FC236}">
              <a16:creationId xmlns="" xmlns:a16="http://schemas.microsoft.com/office/drawing/2014/main" id="{150EA0DD-F7C8-4301-9D73-56526662753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9014" name="Text Box 10">
          <a:extLst>
            <a:ext uri="{FF2B5EF4-FFF2-40B4-BE49-F238E27FC236}">
              <a16:creationId xmlns="" xmlns:a16="http://schemas.microsoft.com/office/drawing/2014/main" id="{A865D755-657F-46F4-BFEA-EDDF152BB4F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9015" name="Text Box 41">
          <a:extLst>
            <a:ext uri="{FF2B5EF4-FFF2-40B4-BE49-F238E27FC236}">
              <a16:creationId xmlns="" xmlns:a16="http://schemas.microsoft.com/office/drawing/2014/main" id="{8141109A-CDD5-4DDB-BCF0-4A96EC4F2E7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9016" name="Text Box 43">
          <a:extLst>
            <a:ext uri="{FF2B5EF4-FFF2-40B4-BE49-F238E27FC236}">
              <a16:creationId xmlns="" xmlns:a16="http://schemas.microsoft.com/office/drawing/2014/main" id="{138377F0-5976-42E9-81F3-3DB5E8DDCFE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9017" name="Text Box 1">
          <a:extLst>
            <a:ext uri="{FF2B5EF4-FFF2-40B4-BE49-F238E27FC236}">
              <a16:creationId xmlns="" xmlns:a16="http://schemas.microsoft.com/office/drawing/2014/main" id="{B0A268DF-026D-45A6-B7F2-165EE196C9C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9018" name="Text Box 8">
          <a:extLst>
            <a:ext uri="{FF2B5EF4-FFF2-40B4-BE49-F238E27FC236}">
              <a16:creationId xmlns="" xmlns:a16="http://schemas.microsoft.com/office/drawing/2014/main" id="{EABBA2E7-F5B4-4764-B407-26AFFC4A424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9019" name="Text Box 9">
          <a:extLst>
            <a:ext uri="{FF2B5EF4-FFF2-40B4-BE49-F238E27FC236}">
              <a16:creationId xmlns="" xmlns:a16="http://schemas.microsoft.com/office/drawing/2014/main" id="{23A58700-7C6B-48D8-8FF9-EB48826C87B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9020" name="Text Box 10">
          <a:extLst>
            <a:ext uri="{FF2B5EF4-FFF2-40B4-BE49-F238E27FC236}">
              <a16:creationId xmlns="" xmlns:a16="http://schemas.microsoft.com/office/drawing/2014/main" id="{D6C38D37-7D3E-4A68-9AB4-1BD667E4A5B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9021" name="Text Box 41">
          <a:extLst>
            <a:ext uri="{FF2B5EF4-FFF2-40B4-BE49-F238E27FC236}">
              <a16:creationId xmlns="" xmlns:a16="http://schemas.microsoft.com/office/drawing/2014/main" id="{53853666-5086-417D-9274-B06A3E5C83A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9022" name="Text Box 43">
          <a:extLst>
            <a:ext uri="{FF2B5EF4-FFF2-40B4-BE49-F238E27FC236}">
              <a16:creationId xmlns="" xmlns:a16="http://schemas.microsoft.com/office/drawing/2014/main" id="{C80F1B3D-66B2-437C-81E3-5E7621BCD02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9023" name="Text Box 1">
          <a:extLst>
            <a:ext uri="{FF2B5EF4-FFF2-40B4-BE49-F238E27FC236}">
              <a16:creationId xmlns="" xmlns:a16="http://schemas.microsoft.com/office/drawing/2014/main" id="{03A2C403-04E9-4653-8FA2-F20EF787960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9024" name="Text Box 8">
          <a:extLst>
            <a:ext uri="{FF2B5EF4-FFF2-40B4-BE49-F238E27FC236}">
              <a16:creationId xmlns="" xmlns:a16="http://schemas.microsoft.com/office/drawing/2014/main" id="{55B56EAB-6AFD-4AF5-9A48-ED75E456E16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9025" name="Text Box 9">
          <a:extLst>
            <a:ext uri="{FF2B5EF4-FFF2-40B4-BE49-F238E27FC236}">
              <a16:creationId xmlns="" xmlns:a16="http://schemas.microsoft.com/office/drawing/2014/main" id="{48190105-69E7-479D-A559-14C30B7E288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9026" name="Text Box 10">
          <a:extLst>
            <a:ext uri="{FF2B5EF4-FFF2-40B4-BE49-F238E27FC236}">
              <a16:creationId xmlns="" xmlns:a16="http://schemas.microsoft.com/office/drawing/2014/main" id="{346C2C98-8535-480C-B017-0563ED0C6E6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9027" name="Text Box 41">
          <a:extLst>
            <a:ext uri="{FF2B5EF4-FFF2-40B4-BE49-F238E27FC236}">
              <a16:creationId xmlns="" xmlns:a16="http://schemas.microsoft.com/office/drawing/2014/main" id="{745BCC98-07C6-48CB-B082-72C537711C0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9028" name="Text Box 43">
          <a:extLst>
            <a:ext uri="{FF2B5EF4-FFF2-40B4-BE49-F238E27FC236}">
              <a16:creationId xmlns="" xmlns:a16="http://schemas.microsoft.com/office/drawing/2014/main" id="{2B91CCC5-6124-4EF1-BE2F-4A55CBE8D47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9029" name="Text Box 1">
          <a:extLst>
            <a:ext uri="{FF2B5EF4-FFF2-40B4-BE49-F238E27FC236}">
              <a16:creationId xmlns="" xmlns:a16="http://schemas.microsoft.com/office/drawing/2014/main" id="{B21D2EB9-A6F8-4D88-B845-21180CDD39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9030" name="Text Box 8">
          <a:extLst>
            <a:ext uri="{FF2B5EF4-FFF2-40B4-BE49-F238E27FC236}">
              <a16:creationId xmlns="" xmlns:a16="http://schemas.microsoft.com/office/drawing/2014/main" id="{8284E13C-CF1B-46F2-9692-D735C1A908F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9031" name="Text Box 9">
          <a:extLst>
            <a:ext uri="{FF2B5EF4-FFF2-40B4-BE49-F238E27FC236}">
              <a16:creationId xmlns="" xmlns:a16="http://schemas.microsoft.com/office/drawing/2014/main" id="{E3A1B55F-31B8-4960-8C3A-89BDDB4B731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9032" name="Text Box 10">
          <a:extLst>
            <a:ext uri="{FF2B5EF4-FFF2-40B4-BE49-F238E27FC236}">
              <a16:creationId xmlns="" xmlns:a16="http://schemas.microsoft.com/office/drawing/2014/main" id="{23BFAE0E-DAAE-4B29-BB96-7CDE93134F7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9033" name="Text Box 41">
          <a:extLst>
            <a:ext uri="{FF2B5EF4-FFF2-40B4-BE49-F238E27FC236}">
              <a16:creationId xmlns="" xmlns:a16="http://schemas.microsoft.com/office/drawing/2014/main" id="{91F149C6-5A41-43FC-8563-7826B3CAF4D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9034" name="Text Box 43">
          <a:extLst>
            <a:ext uri="{FF2B5EF4-FFF2-40B4-BE49-F238E27FC236}">
              <a16:creationId xmlns="" xmlns:a16="http://schemas.microsoft.com/office/drawing/2014/main" id="{D65912AF-459D-4E83-8406-ED8C2F07404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9035" name="Text Box 1">
          <a:extLst>
            <a:ext uri="{FF2B5EF4-FFF2-40B4-BE49-F238E27FC236}">
              <a16:creationId xmlns="" xmlns:a16="http://schemas.microsoft.com/office/drawing/2014/main" id="{8EA63D05-6EE5-4C66-9F0E-6094BE934D9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9036" name="Text Box 8">
          <a:extLst>
            <a:ext uri="{FF2B5EF4-FFF2-40B4-BE49-F238E27FC236}">
              <a16:creationId xmlns="" xmlns:a16="http://schemas.microsoft.com/office/drawing/2014/main" id="{0C9537E0-2E34-4828-882A-A535ACE190E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9037" name="Text Box 9">
          <a:extLst>
            <a:ext uri="{FF2B5EF4-FFF2-40B4-BE49-F238E27FC236}">
              <a16:creationId xmlns="" xmlns:a16="http://schemas.microsoft.com/office/drawing/2014/main" id="{0A004520-A3D0-4D40-91FE-1AAE38B4182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9038" name="Text Box 10">
          <a:extLst>
            <a:ext uri="{FF2B5EF4-FFF2-40B4-BE49-F238E27FC236}">
              <a16:creationId xmlns="" xmlns:a16="http://schemas.microsoft.com/office/drawing/2014/main" id="{57C0FBBF-D5BE-4327-B30E-BFDE6ACC8CB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9039" name="Text Box 41">
          <a:extLst>
            <a:ext uri="{FF2B5EF4-FFF2-40B4-BE49-F238E27FC236}">
              <a16:creationId xmlns="" xmlns:a16="http://schemas.microsoft.com/office/drawing/2014/main" id="{889CEDDF-40E9-4455-8BAF-BCF261B8950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9040" name="Text Box 43">
          <a:extLst>
            <a:ext uri="{FF2B5EF4-FFF2-40B4-BE49-F238E27FC236}">
              <a16:creationId xmlns="" xmlns:a16="http://schemas.microsoft.com/office/drawing/2014/main" id="{276DD417-4BCB-4F83-A494-100F9D015FD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9041" name="Text Box 1">
          <a:extLst>
            <a:ext uri="{FF2B5EF4-FFF2-40B4-BE49-F238E27FC236}">
              <a16:creationId xmlns="" xmlns:a16="http://schemas.microsoft.com/office/drawing/2014/main" id="{5D973457-697A-41E9-868B-4EEDAA81D8E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9042" name="Text Box 8">
          <a:extLst>
            <a:ext uri="{FF2B5EF4-FFF2-40B4-BE49-F238E27FC236}">
              <a16:creationId xmlns="" xmlns:a16="http://schemas.microsoft.com/office/drawing/2014/main" id="{547F3110-5F09-43D9-A315-6244CF8CEF9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9043" name="Text Box 9">
          <a:extLst>
            <a:ext uri="{FF2B5EF4-FFF2-40B4-BE49-F238E27FC236}">
              <a16:creationId xmlns="" xmlns:a16="http://schemas.microsoft.com/office/drawing/2014/main" id="{A71D5935-E8A5-4CBF-9D6D-D0C57CB8BE0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9044" name="Text Box 10">
          <a:extLst>
            <a:ext uri="{FF2B5EF4-FFF2-40B4-BE49-F238E27FC236}">
              <a16:creationId xmlns="" xmlns:a16="http://schemas.microsoft.com/office/drawing/2014/main" id="{4C4F83E3-9CFF-4C8C-86B0-81E0331E40B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9045" name="Text Box 41">
          <a:extLst>
            <a:ext uri="{FF2B5EF4-FFF2-40B4-BE49-F238E27FC236}">
              <a16:creationId xmlns="" xmlns:a16="http://schemas.microsoft.com/office/drawing/2014/main" id="{4E84E942-1173-4ADD-A59E-D7B43187007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9046" name="Text Box 43">
          <a:extLst>
            <a:ext uri="{FF2B5EF4-FFF2-40B4-BE49-F238E27FC236}">
              <a16:creationId xmlns="" xmlns:a16="http://schemas.microsoft.com/office/drawing/2014/main" id="{05CD080D-7C11-42CA-BC77-B7A1AF0E320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47625</xdr:rowOff>
    </xdr:to>
    <xdr:sp macro="" textlink="">
      <xdr:nvSpPr>
        <xdr:cNvPr id="1479047" name="Text Box 1">
          <a:extLst>
            <a:ext uri="{FF2B5EF4-FFF2-40B4-BE49-F238E27FC236}">
              <a16:creationId xmlns="" xmlns:a16="http://schemas.microsoft.com/office/drawing/2014/main" id="{845A3273-3CE4-4A6D-9EE7-543ABD50523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47625</xdr:rowOff>
    </xdr:to>
    <xdr:sp macro="" textlink="">
      <xdr:nvSpPr>
        <xdr:cNvPr id="1479048" name="Text Box 8">
          <a:extLst>
            <a:ext uri="{FF2B5EF4-FFF2-40B4-BE49-F238E27FC236}">
              <a16:creationId xmlns="" xmlns:a16="http://schemas.microsoft.com/office/drawing/2014/main" id="{9E53CD47-EFF7-4AC0-8B95-02E3280FF0A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47625</xdr:rowOff>
    </xdr:to>
    <xdr:sp macro="" textlink="">
      <xdr:nvSpPr>
        <xdr:cNvPr id="1479049" name="Text Box 9">
          <a:extLst>
            <a:ext uri="{FF2B5EF4-FFF2-40B4-BE49-F238E27FC236}">
              <a16:creationId xmlns="" xmlns:a16="http://schemas.microsoft.com/office/drawing/2014/main" id="{0A941837-41F6-4BB2-833F-05F2035C7AB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47625</xdr:rowOff>
    </xdr:to>
    <xdr:sp macro="" textlink="">
      <xdr:nvSpPr>
        <xdr:cNvPr id="1479050" name="Text Box 10">
          <a:extLst>
            <a:ext uri="{FF2B5EF4-FFF2-40B4-BE49-F238E27FC236}">
              <a16:creationId xmlns="" xmlns:a16="http://schemas.microsoft.com/office/drawing/2014/main" id="{E2543AEB-1263-4510-AF7C-241E4C8AF26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47625</xdr:rowOff>
    </xdr:to>
    <xdr:sp macro="" textlink="">
      <xdr:nvSpPr>
        <xdr:cNvPr id="1479051" name="Text Box 41">
          <a:extLst>
            <a:ext uri="{FF2B5EF4-FFF2-40B4-BE49-F238E27FC236}">
              <a16:creationId xmlns="" xmlns:a16="http://schemas.microsoft.com/office/drawing/2014/main" id="{CA0D3C47-0D66-4BB4-AD00-137913A3984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47625</xdr:rowOff>
    </xdr:to>
    <xdr:sp macro="" textlink="">
      <xdr:nvSpPr>
        <xdr:cNvPr id="1479052" name="Text Box 43">
          <a:extLst>
            <a:ext uri="{FF2B5EF4-FFF2-40B4-BE49-F238E27FC236}">
              <a16:creationId xmlns="" xmlns:a16="http://schemas.microsoft.com/office/drawing/2014/main" id="{37D79357-85B5-4FCB-B763-5C0A498C9A7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47625</xdr:rowOff>
    </xdr:to>
    <xdr:sp macro="" textlink="">
      <xdr:nvSpPr>
        <xdr:cNvPr id="1479053" name="Text Box 1">
          <a:extLst>
            <a:ext uri="{FF2B5EF4-FFF2-40B4-BE49-F238E27FC236}">
              <a16:creationId xmlns="" xmlns:a16="http://schemas.microsoft.com/office/drawing/2014/main" id="{D6A2F555-9635-42F5-B51B-E336B9D2ECA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47625</xdr:rowOff>
    </xdr:to>
    <xdr:sp macro="" textlink="">
      <xdr:nvSpPr>
        <xdr:cNvPr id="1479054" name="Text Box 8">
          <a:extLst>
            <a:ext uri="{FF2B5EF4-FFF2-40B4-BE49-F238E27FC236}">
              <a16:creationId xmlns="" xmlns:a16="http://schemas.microsoft.com/office/drawing/2014/main" id="{9076E1D4-88B2-4D24-B28A-3D6D0F39137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47625</xdr:rowOff>
    </xdr:to>
    <xdr:sp macro="" textlink="">
      <xdr:nvSpPr>
        <xdr:cNvPr id="1479055" name="Text Box 9">
          <a:extLst>
            <a:ext uri="{FF2B5EF4-FFF2-40B4-BE49-F238E27FC236}">
              <a16:creationId xmlns="" xmlns:a16="http://schemas.microsoft.com/office/drawing/2014/main" id="{AD6F0B9F-BEAF-48D4-B864-4451F9DE912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47625</xdr:rowOff>
    </xdr:to>
    <xdr:sp macro="" textlink="">
      <xdr:nvSpPr>
        <xdr:cNvPr id="1479056" name="Text Box 10">
          <a:extLst>
            <a:ext uri="{FF2B5EF4-FFF2-40B4-BE49-F238E27FC236}">
              <a16:creationId xmlns="" xmlns:a16="http://schemas.microsoft.com/office/drawing/2014/main" id="{62CC398E-C723-40AC-92CA-D43A7D3C97F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47625</xdr:rowOff>
    </xdr:to>
    <xdr:sp macro="" textlink="">
      <xdr:nvSpPr>
        <xdr:cNvPr id="1479057" name="Text Box 41">
          <a:extLst>
            <a:ext uri="{FF2B5EF4-FFF2-40B4-BE49-F238E27FC236}">
              <a16:creationId xmlns="" xmlns:a16="http://schemas.microsoft.com/office/drawing/2014/main" id="{D43AF40F-42F0-4A7C-8013-CF07DB1A213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47625</xdr:rowOff>
    </xdr:to>
    <xdr:sp macro="" textlink="">
      <xdr:nvSpPr>
        <xdr:cNvPr id="1479058" name="Text Box 43">
          <a:extLst>
            <a:ext uri="{FF2B5EF4-FFF2-40B4-BE49-F238E27FC236}">
              <a16:creationId xmlns="" xmlns:a16="http://schemas.microsoft.com/office/drawing/2014/main" id="{3B9FDB49-5F56-467F-B7AA-F686E7511E5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9059" name="Text Box 1">
          <a:extLst>
            <a:ext uri="{FF2B5EF4-FFF2-40B4-BE49-F238E27FC236}">
              <a16:creationId xmlns="" xmlns:a16="http://schemas.microsoft.com/office/drawing/2014/main" id="{16915981-77F9-4E51-A9EA-E21EA1BB0BA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9060" name="Text Box 8">
          <a:extLst>
            <a:ext uri="{FF2B5EF4-FFF2-40B4-BE49-F238E27FC236}">
              <a16:creationId xmlns="" xmlns:a16="http://schemas.microsoft.com/office/drawing/2014/main" id="{848EA1E1-D347-4571-92B4-85D35179DC2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9061" name="Text Box 9">
          <a:extLst>
            <a:ext uri="{FF2B5EF4-FFF2-40B4-BE49-F238E27FC236}">
              <a16:creationId xmlns="" xmlns:a16="http://schemas.microsoft.com/office/drawing/2014/main" id="{E4665CCF-AD53-4A84-A654-D3DE163D2AD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9062" name="Text Box 10">
          <a:extLst>
            <a:ext uri="{FF2B5EF4-FFF2-40B4-BE49-F238E27FC236}">
              <a16:creationId xmlns="" xmlns:a16="http://schemas.microsoft.com/office/drawing/2014/main" id="{9B13A6F2-1DCA-454E-B68C-C5D9B9D60D7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9063" name="Text Box 41">
          <a:extLst>
            <a:ext uri="{FF2B5EF4-FFF2-40B4-BE49-F238E27FC236}">
              <a16:creationId xmlns="" xmlns:a16="http://schemas.microsoft.com/office/drawing/2014/main" id="{7B28E5F0-944A-4B47-AFE0-C4B325C3C7C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9064" name="Text Box 43">
          <a:extLst>
            <a:ext uri="{FF2B5EF4-FFF2-40B4-BE49-F238E27FC236}">
              <a16:creationId xmlns="" xmlns:a16="http://schemas.microsoft.com/office/drawing/2014/main" id="{3C8B9677-4816-4AD0-B6CE-7D19EA10DDE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47625</xdr:rowOff>
    </xdr:to>
    <xdr:sp macro="" textlink="">
      <xdr:nvSpPr>
        <xdr:cNvPr id="1479065" name="Text Box 1">
          <a:extLst>
            <a:ext uri="{FF2B5EF4-FFF2-40B4-BE49-F238E27FC236}">
              <a16:creationId xmlns="" xmlns:a16="http://schemas.microsoft.com/office/drawing/2014/main" id="{0E974DC0-7C5B-47C4-A540-A6D60737253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47625</xdr:rowOff>
    </xdr:to>
    <xdr:sp macro="" textlink="">
      <xdr:nvSpPr>
        <xdr:cNvPr id="1479066" name="Text Box 8">
          <a:extLst>
            <a:ext uri="{FF2B5EF4-FFF2-40B4-BE49-F238E27FC236}">
              <a16:creationId xmlns="" xmlns:a16="http://schemas.microsoft.com/office/drawing/2014/main" id="{4F64B544-C4C5-4069-9102-2EC4F10DD93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47625</xdr:rowOff>
    </xdr:to>
    <xdr:sp macro="" textlink="">
      <xdr:nvSpPr>
        <xdr:cNvPr id="1479067" name="Text Box 9">
          <a:extLst>
            <a:ext uri="{FF2B5EF4-FFF2-40B4-BE49-F238E27FC236}">
              <a16:creationId xmlns="" xmlns:a16="http://schemas.microsoft.com/office/drawing/2014/main" id="{44B139CB-C034-42BD-A8F1-D0506BF9936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47625</xdr:rowOff>
    </xdr:to>
    <xdr:sp macro="" textlink="">
      <xdr:nvSpPr>
        <xdr:cNvPr id="1479068" name="Text Box 10">
          <a:extLst>
            <a:ext uri="{FF2B5EF4-FFF2-40B4-BE49-F238E27FC236}">
              <a16:creationId xmlns="" xmlns:a16="http://schemas.microsoft.com/office/drawing/2014/main" id="{3AED212D-3519-4B2D-99EE-9A3ADBE2949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47625</xdr:rowOff>
    </xdr:to>
    <xdr:sp macro="" textlink="">
      <xdr:nvSpPr>
        <xdr:cNvPr id="1479069" name="Text Box 41">
          <a:extLst>
            <a:ext uri="{FF2B5EF4-FFF2-40B4-BE49-F238E27FC236}">
              <a16:creationId xmlns="" xmlns:a16="http://schemas.microsoft.com/office/drawing/2014/main" id="{0D18B423-09B2-409D-9503-067A5C0BA4E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47625</xdr:rowOff>
    </xdr:to>
    <xdr:sp macro="" textlink="">
      <xdr:nvSpPr>
        <xdr:cNvPr id="1479070" name="Text Box 43">
          <a:extLst>
            <a:ext uri="{FF2B5EF4-FFF2-40B4-BE49-F238E27FC236}">
              <a16:creationId xmlns="" xmlns:a16="http://schemas.microsoft.com/office/drawing/2014/main" id="{CC6AF9F1-D561-4B13-BCA4-8D9FE4D173B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47625</xdr:rowOff>
    </xdr:to>
    <xdr:sp macro="" textlink="">
      <xdr:nvSpPr>
        <xdr:cNvPr id="1479071" name="Text Box 1">
          <a:extLst>
            <a:ext uri="{FF2B5EF4-FFF2-40B4-BE49-F238E27FC236}">
              <a16:creationId xmlns="" xmlns:a16="http://schemas.microsoft.com/office/drawing/2014/main" id="{48BF7943-1D9D-4A41-9A08-5ECDF2666D0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47625</xdr:rowOff>
    </xdr:to>
    <xdr:sp macro="" textlink="">
      <xdr:nvSpPr>
        <xdr:cNvPr id="1479072" name="Text Box 8">
          <a:extLst>
            <a:ext uri="{FF2B5EF4-FFF2-40B4-BE49-F238E27FC236}">
              <a16:creationId xmlns="" xmlns:a16="http://schemas.microsoft.com/office/drawing/2014/main" id="{E79FE491-F4CB-4D32-9200-27D3550D1DB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47625</xdr:rowOff>
    </xdr:to>
    <xdr:sp macro="" textlink="">
      <xdr:nvSpPr>
        <xdr:cNvPr id="1479073" name="Text Box 9">
          <a:extLst>
            <a:ext uri="{FF2B5EF4-FFF2-40B4-BE49-F238E27FC236}">
              <a16:creationId xmlns="" xmlns:a16="http://schemas.microsoft.com/office/drawing/2014/main" id="{00F64B13-2C06-425A-A767-FD3323DC879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47625</xdr:rowOff>
    </xdr:to>
    <xdr:sp macro="" textlink="">
      <xdr:nvSpPr>
        <xdr:cNvPr id="1479074" name="Text Box 10">
          <a:extLst>
            <a:ext uri="{FF2B5EF4-FFF2-40B4-BE49-F238E27FC236}">
              <a16:creationId xmlns="" xmlns:a16="http://schemas.microsoft.com/office/drawing/2014/main" id="{FD99EF9D-E08C-478E-8597-E609EC40282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47625</xdr:rowOff>
    </xdr:to>
    <xdr:sp macro="" textlink="">
      <xdr:nvSpPr>
        <xdr:cNvPr id="1479075" name="Text Box 41">
          <a:extLst>
            <a:ext uri="{FF2B5EF4-FFF2-40B4-BE49-F238E27FC236}">
              <a16:creationId xmlns="" xmlns:a16="http://schemas.microsoft.com/office/drawing/2014/main" id="{EE6D19E4-8832-4516-9457-00E9C585A22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47625</xdr:rowOff>
    </xdr:to>
    <xdr:sp macro="" textlink="">
      <xdr:nvSpPr>
        <xdr:cNvPr id="1479076" name="Text Box 43">
          <a:extLst>
            <a:ext uri="{FF2B5EF4-FFF2-40B4-BE49-F238E27FC236}">
              <a16:creationId xmlns="" xmlns:a16="http://schemas.microsoft.com/office/drawing/2014/main" id="{615713E7-8FBA-4D1B-8EF6-2706FCD1CA4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9077" name="Text Box 1">
          <a:extLst>
            <a:ext uri="{FF2B5EF4-FFF2-40B4-BE49-F238E27FC236}">
              <a16:creationId xmlns="" xmlns:a16="http://schemas.microsoft.com/office/drawing/2014/main" id="{46A8079A-883B-4A41-8285-D37CE9A2E45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9078" name="Text Box 8">
          <a:extLst>
            <a:ext uri="{FF2B5EF4-FFF2-40B4-BE49-F238E27FC236}">
              <a16:creationId xmlns="" xmlns:a16="http://schemas.microsoft.com/office/drawing/2014/main" id="{335D1DD0-0786-49C7-BA3E-33986B0FCB0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9079" name="Text Box 9">
          <a:extLst>
            <a:ext uri="{FF2B5EF4-FFF2-40B4-BE49-F238E27FC236}">
              <a16:creationId xmlns="" xmlns:a16="http://schemas.microsoft.com/office/drawing/2014/main" id="{0BAF6041-9A1A-401D-ADA3-D0A5969EF3D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9080" name="Text Box 10">
          <a:extLst>
            <a:ext uri="{FF2B5EF4-FFF2-40B4-BE49-F238E27FC236}">
              <a16:creationId xmlns="" xmlns:a16="http://schemas.microsoft.com/office/drawing/2014/main" id="{BBAC1FED-EEAC-4494-A794-26B054132AF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9081" name="Text Box 41">
          <a:extLst>
            <a:ext uri="{FF2B5EF4-FFF2-40B4-BE49-F238E27FC236}">
              <a16:creationId xmlns="" xmlns:a16="http://schemas.microsoft.com/office/drawing/2014/main" id="{FC1ACED1-3FC2-410A-ABCA-81931ECA892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479082" name="Text Box 43">
          <a:extLst>
            <a:ext uri="{FF2B5EF4-FFF2-40B4-BE49-F238E27FC236}">
              <a16:creationId xmlns="" xmlns:a16="http://schemas.microsoft.com/office/drawing/2014/main" id="{813BF7E2-DA7A-4CEE-A5F7-B4D2B10A167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1524000</xdr:colOff>
      <xdr:row>25</xdr:row>
      <xdr:rowOff>0</xdr:rowOff>
    </xdr:from>
    <xdr:to>
      <xdr:col>0</xdr:col>
      <xdr:colOff>1543050</xdr:colOff>
      <xdr:row>25</xdr:row>
      <xdr:rowOff>38100</xdr:rowOff>
    </xdr:to>
    <xdr:sp macro="" textlink="">
      <xdr:nvSpPr>
        <xdr:cNvPr id="1477562" name="Text Box 1">
          <a:extLst>
            <a:ext uri="{FF2B5EF4-FFF2-40B4-BE49-F238E27FC236}">
              <a16:creationId xmlns="" xmlns:a16="http://schemas.microsoft.com/office/drawing/2014/main" id="{AA0CACEF-ED92-4D67-8C6D-93206EAEA676}"/>
            </a:ext>
          </a:extLst>
        </xdr:cNvPr>
        <xdr:cNvSpPr txBox="1">
          <a:spLocks noChangeArrowheads="1"/>
        </xdr:cNvSpPr>
      </xdr:nvSpPr>
      <xdr:spPr bwMode="auto">
        <a:xfrm>
          <a:off x="1524000" y="62039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0</xdr:col>
      <xdr:colOff>1543050</xdr:colOff>
      <xdr:row>25</xdr:row>
      <xdr:rowOff>38100</xdr:rowOff>
    </xdr:to>
    <xdr:sp macro="" textlink="">
      <xdr:nvSpPr>
        <xdr:cNvPr id="1477563" name="Text Box 8">
          <a:extLst>
            <a:ext uri="{FF2B5EF4-FFF2-40B4-BE49-F238E27FC236}">
              <a16:creationId xmlns="" xmlns:a16="http://schemas.microsoft.com/office/drawing/2014/main" id="{39C2EF4D-0100-47D8-8D28-4A4F58F02E63}"/>
            </a:ext>
          </a:extLst>
        </xdr:cNvPr>
        <xdr:cNvSpPr txBox="1">
          <a:spLocks noChangeArrowheads="1"/>
        </xdr:cNvSpPr>
      </xdr:nvSpPr>
      <xdr:spPr bwMode="auto">
        <a:xfrm>
          <a:off x="1524000" y="62039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0</xdr:col>
      <xdr:colOff>1543050</xdr:colOff>
      <xdr:row>25</xdr:row>
      <xdr:rowOff>38100</xdr:rowOff>
    </xdr:to>
    <xdr:sp macro="" textlink="">
      <xdr:nvSpPr>
        <xdr:cNvPr id="1477564" name="Text Box 9">
          <a:extLst>
            <a:ext uri="{FF2B5EF4-FFF2-40B4-BE49-F238E27FC236}">
              <a16:creationId xmlns="" xmlns:a16="http://schemas.microsoft.com/office/drawing/2014/main" id="{793F061F-40F9-4F29-9ADB-79C7B90212BA}"/>
            </a:ext>
          </a:extLst>
        </xdr:cNvPr>
        <xdr:cNvSpPr txBox="1">
          <a:spLocks noChangeArrowheads="1"/>
        </xdr:cNvSpPr>
      </xdr:nvSpPr>
      <xdr:spPr bwMode="auto">
        <a:xfrm>
          <a:off x="1524000" y="62039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0</xdr:col>
      <xdr:colOff>1543050</xdr:colOff>
      <xdr:row>25</xdr:row>
      <xdr:rowOff>38100</xdr:rowOff>
    </xdr:to>
    <xdr:sp macro="" textlink="">
      <xdr:nvSpPr>
        <xdr:cNvPr id="1477565" name="Text Box 10">
          <a:extLst>
            <a:ext uri="{FF2B5EF4-FFF2-40B4-BE49-F238E27FC236}">
              <a16:creationId xmlns="" xmlns:a16="http://schemas.microsoft.com/office/drawing/2014/main" id="{96DE0785-F57A-4FBB-B425-DD97847C1A8F}"/>
            </a:ext>
          </a:extLst>
        </xdr:cNvPr>
        <xdr:cNvSpPr txBox="1">
          <a:spLocks noChangeArrowheads="1"/>
        </xdr:cNvSpPr>
      </xdr:nvSpPr>
      <xdr:spPr bwMode="auto">
        <a:xfrm>
          <a:off x="1524000" y="62039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0</xdr:col>
      <xdr:colOff>1543050</xdr:colOff>
      <xdr:row>25</xdr:row>
      <xdr:rowOff>38100</xdr:rowOff>
    </xdr:to>
    <xdr:sp macro="" textlink="">
      <xdr:nvSpPr>
        <xdr:cNvPr id="1477566" name="Text Box 41">
          <a:extLst>
            <a:ext uri="{FF2B5EF4-FFF2-40B4-BE49-F238E27FC236}">
              <a16:creationId xmlns="" xmlns:a16="http://schemas.microsoft.com/office/drawing/2014/main" id="{8EDEE8EC-CC27-4D54-A7B9-12B3D7A5E946}"/>
            </a:ext>
          </a:extLst>
        </xdr:cNvPr>
        <xdr:cNvSpPr txBox="1">
          <a:spLocks noChangeArrowheads="1"/>
        </xdr:cNvSpPr>
      </xdr:nvSpPr>
      <xdr:spPr bwMode="auto">
        <a:xfrm>
          <a:off x="1524000" y="62039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0</xdr:col>
      <xdr:colOff>1543050</xdr:colOff>
      <xdr:row>25</xdr:row>
      <xdr:rowOff>38100</xdr:rowOff>
    </xdr:to>
    <xdr:sp macro="" textlink="">
      <xdr:nvSpPr>
        <xdr:cNvPr id="1477567" name="Text Box 43">
          <a:extLst>
            <a:ext uri="{FF2B5EF4-FFF2-40B4-BE49-F238E27FC236}">
              <a16:creationId xmlns="" xmlns:a16="http://schemas.microsoft.com/office/drawing/2014/main" id="{50291932-9821-4BA2-9A25-31DF533A9228}"/>
            </a:ext>
          </a:extLst>
        </xdr:cNvPr>
        <xdr:cNvSpPr txBox="1">
          <a:spLocks noChangeArrowheads="1"/>
        </xdr:cNvSpPr>
      </xdr:nvSpPr>
      <xdr:spPr bwMode="auto">
        <a:xfrm>
          <a:off x="1524000" y="62039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0</xdr:col>
      <xdr:colOff>1543050</xdr:colOff>
      <xdr:row>25</xdr:row>
      <xdr:rowOff>38100</xdr:rowOff>
    </xdr:to>
    <xdr:sp macro="" textlink="">
      <xdr:nvSpPr>
        <xdr:cNvPr id="1477568" name="Text Box 1">
          <a:extLst>
            <a:ext uri="{FF2B5EF4-FFF2-40B4-BE49-F238E27FC236}">
              <a16:creationId xmlns="" xmlns:a16="http://schemas.microsoft.com/office/drawing/2014/main" id="{614EC596-7CB5-461A-AABB-9D177F029647}"/>
            </a:ext>
          </a:extLst>
        </xdr:cNvPr>
        <xdr:cNvSpPr txBox="1">
          <a:spLocks noChangeArrowheads="1"/>
        </xdr:cNvSpPr>
      </xdr:nvSpPr>
      <xdr:spPr bwMode="auto">
        <a:xfrm>
          <a:off x="1524000" y="62039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0</xdr:col>
      <xdr:colOff>1543050</xdr:colOff>
      <xdr:row>25</xdr:row>
      <xdr:rowOff>38100</xdr:rowOff>
    </xdr:to>
    <xdr:sp macro="" textlink="">
      <xdr:nvSpPr>
        <xdr:cNvPr id="1477569" name="Text Box 8">
          <a:extLst>
            <a:ext uri="{FF2B5EF4-FFF2-40B4-BE49-F238E27FC236}">
              <a16:creationId xmlns="" xmlns:a16="http://schemas.microsoft.com/office/drawing/2014/main" id="{1B29A8EB-41E3-4A5F-819D-C3096B7326C4}"/>
            </a:ext>
          </a:extLst>
        </xdr:cNvPr>
        <xdr:cNvSpPr txBox="1">
          <a:spLocks noChangeArrowheads="1"/>
        </xdr:cNvSpPr>
      </xdr:nvSpPr>
      <xdr:spPr bwMode="auto">
        <a:xfrm>
          <a:off x="1524000" y="62039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0</xdr:col>
      <xdr:colOff>1543050</xdr:colOff>
      <xdr:row>25</xdr:row>
      <xdr:rowOff>38100</xdr:rowOff>
    </xdr:to>
    <xdr:sp macro="" textlink="">
      <xdr:nvSpPr>
        <xdr:cNvPr id="1477570" name="Text Box 9">
          <a:extLst>
            <a:ext uri="{FF2B5EF4-FFF2-40B4-BE49-F238E27FC236}">
              <a16:creationId xmlns="" xmlns:a16="http://schemas.microsoft.com/office/drawing/2014/main" id="{970BBDB6-B385-45E0-BA3F-B0A77E616BD0}"/>
            </a:ext>
          </a:extLst>
        </xdr:cNvPr>
        <xdr:cNvSpPr txBox="1">
          <a:spLocks noChangeArrowheads="1"/>
        </xdr:cNvSpPr>
      </xdr:nvSpPr>
      <xdr:spPr bwMode="auto">
        <a:xfrm>
          <a:off x="1524000" y="62039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0</xdr:col>
      <xdr:colOff>1543050</xdr:colOff>
      <xdr:row>25</xdr:row>
      <xdr:rowOff>38100</xdr:rowOff>
    </xdr:to>
    <xdr:sp macro="" textlink="">
      <xdr:nvSpPr>
        <xdr:cNvPr id="1477571" name="Text Box 10">
          <a:extLst>
            <a:ext uri="{FF2B5EF4-FFF2-40B4-BE49-F238E27FC236}">
              <a16:creationId xmlns="" xmlns:a16="http://schemas.microsoft.com/office/drawing/2014/main" id="{0B35FADE-ABB8-415C-ABC3-4F9108EB545C}"/>
            </a:ext>
          </a:extLst>
        </xdr:cNvPr>
        <xdr:cNvSpPr txBox="1">
          <a:spLocks noChangeArrowheads="1"/>
        </xdr:cNvSpPr>
      </xdr:nvSpPr>
      <xdr:spPr bwMode="auto">
        <a:xfrm>
          <a:off x="1524000" y="62039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0</xdr:col>
      <xdr:colOff>1543050</xdr:colOff>
      <xdr:row>25</xdr:row>
      <xdr:rowOff>38100</xdr:rowOff>
    </xdr:to>
    <xdr:sp macro="" textlink="">
      <xdr:nvSpPr>
        <xdr:cNvPr id="1477572" name="Text Box 41">
          <a:extLst>
            <a:ext uri="{FF2B5EF4-FFF2-40B4-BE49-F238E27FC236}">
              <a16:creationId xmlns="" xmlns:a16="http://schemas.microsoft.com/office/drawing/2014/main" id="{57273CF8-73B8-4ABD-9CB7-382B89C9926F}"/>
            </a:ext>
          </a:extLst>
        </xdr:cNvPr>
        <xdr:cNvSpPr txBox="1">
          <a:spLocks noChangeArrowheads="1"/>
        </xdr:cNvSpPr>
      </xdr:nvSpPr>
      <xdr:spPr bwMode="auto">
        <a:xfrm>
          <a:off x="1524000" y="62039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0</xdr:col>
      <xdr:colOff>1543050</xdr:colOff>
      <xdr:row>25</xdr:row>
      <xdr:rowOff>38100</xdr:rowOff>
    </xdr:to>
    <xdr:sp macro="" textlink="">
      <xdr:nvSpPr>
        <xdr:cNvPr id="1477573" name="Text Box 43">
          <a:extLst>
            <a:ext uri="{FF2B5EF4-FFF2-40B4-BE49-F238E27FC236}">
              <a16:creationId xmlns="" xmlns:a16="http://schemas.microsoft.com/office/drawing/2014/main" id="{EA34CF58-EF49-4E16-98FE-86820E2C6003}"/>
            </a:ext>
          </a:extLst>
        </xdr:cNvPr>
        <xdr:cNvSpPr txBox="1">
          <a:spLocks noChangeArrowheads="1"/>
        </xdr:cNvSpPr>
      </xdr:nvSpPr>
      <xdr:spPr bwMode="auto">
        <a:xfrm>
          <a:off x="1524000" y="62039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1543050</xdr:colOff>
      <xdr:row>39</xdr:row>
      <xdr:rowOff>38100</xdr:rowOff>
    </xdr:to>
    <xdr:sp macro="" textlink="">
      <xdr:nvSpPr>
        <xdr:cNvPr id="1477574" name="Text Box 1">
          <a:extLst>
            <a:ext uri="{FF2B5EF4-FFF2-40B4-BE49-F238E27FC236}">
              <a16:creationId xmlns="" xmlns:a16="http://schemas.microsoft.com/office/drawing/2014/main" id="{B6408063-2289-4693-A765-F0B763FC8CDB}"/>
            </a:ext>
          </a:extLst>
        </xdr:cNvPr>
        <xdr:cNvSpPr txBox="1">
          <a:spLocks noChangeArrowheads="1"/>
        </xdr:cNvSpPr>
      </xdr:nvSpPr>
      <xdr:spPr bwMode="auto">
        <a:xfrm>
          <a:off x="1524000" y="96710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1543050</xdr:colOff>
      <xdr:row>39</xdr:row>
      <xdr:rowOff>38100</xdr:rowOff>
    </xdr:to>
    <xdr:sp macro="" textlink="">
      <xdr:nvSpPr>
        <xdr:cNvPr id="1477575" name="Text Box 8">
          <a:extLst>
            <a:ext uri="{FF2B5EF4-FFF2-40B4-BE49-F238E27FC236}">
              <a16:creationId xmlns="" xmlns:a16="http://schemas.microsoft.com/office/drawing/2014/main" id="{A480EA16-6CE1-42AD-B9EE-BC84544BC4AE}"/>
            </a:ext>
          </a:extLst>
        </xdr:cNvPr>
        <xdr:cNvSpPr txBox="1">
          <a:spLocks noChangeArrowheads="1"/>
        </xdr:cNvSpPr>
      </xdr:nvSpPr>
      <xdr:spPr bwMode="auto">
        <a:xfrm>
          <a:off x="1524000" y="96710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1543050</xdr:colOff>
      <xdr:row>39</xdr:row>
      <xdr:rowOff>38100</xdr:rowOff>
    </xdr:to>
    <xdr:sp macro="" textlink="">
      <xdr:nvSpPr>
        <xdr:cNvPr id="1477576" name="Text Box 9">
          <a:extLst>
            <a:ext uri="{FF2B5EF4-FFF2-40B4-BE49-F238E27FC236}">
              <a16:creationId xmlns="" xmlns:a16="http://schemas.microsoft.com/office/drawing/2014/main" id="{3D39A21F-1B54-4786-A144-BC3D4BE7945C}"/>
            </a:ext>
          </a:extLst>
        </xdr:cNvPr>
        <xdr:cNvSpPr txBox="1">
          <a:spLocks noChangeArrowheads="1"/>
        </xdr:cNvSpPr>
      </xdr:nvSpPr>
      <xdr:spPr bwMode="auto">
        <a:xfrm>
          <a:off x="1524000" y="96710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1543050</xdr:colOff>
      <xdr:row>39</xdr:row>
      <xdr:rowOff>38100</xdr:rowOff>
    </xdr:to>
    <xdr:sp macro="" textlink="">
      <xdr:nvSpPr>
        <xdr:cNvPr id="1477577" name="Text Box 10">
          <a:extLst>
            <a:ext uri="{FF2B5EF4-FFF2-40B4-BE49-F238E27FC236}">
              <a16:creationId xmlns="" xmlns:a16="http://schemas.microsoft.com/office/drawing/2014/main" id="{2ED5B27A-4006-46FF-BB71-DE8AD9063534}"/>
            </a:ext>
          </a:extLst>
        </xdr:cNvPr>
        <xdr:cNvSpPr txBox="1">
          <a:spLocks noChangeArrowheads="1"/>
        </xdr:cNvSpPr>
      </xdr:nvSpPr>
      <xdr:spPr bwMode="auto">
        <a:xfrm>
          <a:off x="1524000" y="96710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1543050</xdr:colOff>
      <xdr:row>39</xdr:row>
      <xdr:rowOff>38100</xdr:rowOff>
    </xdr:to>
    <xdr:sp macro="" textlink="">
      <xdr:nvSpPr>
        <xdr:cNvPr id="1477578" name="Text Box 41">
          <a:extLst>
            <a:ext uri="{FF2B5EF4-FFF2-40B4-BE49-F238E27FC236}">
              <a16:creationId xmlns="" xmlns:a16="http://schemas.microsoft.com/office/drawing/2014/main" id="{79C019C0-7FCD-47AF-865D-E5CAB2B2A6A0}"/>
            </a:ext>
          </a:extLst>
        </xdr:cNvPr>
        <xdr:cNvSpPr txBox="1">
          <a:spLocks noChangeArrowheads="1"/>
        </xdr:cNvSpPr>
      </xdr:nvSpPr>
      <xdr:spPr bwMode="auto">
        <a:xfrm>
          <a:off x="1524000" y="96710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1543050</xdr:colOff>
      <xdr:row>39</xdr:row>
      <xdr:rowOff>38100</xdr:rowOff>
    </xdr:to>
    <xdr:sp macro="" textlink="">
      <xdr:nvSpPr>
        <xdr:cNvPr id="1477579" name="Text Box 43">
          <a:extLst>
            <a:ext uri="{FF2B5EF4-FFF2-40B4-BE49-F238E27FC236}">
              <a16:creationId xmlns="" xmlns:a16="http://schemas.microsoft.com/office/drawing/2014/main" id="{04A38F21-61C6-445A-822F-7DDAA288D4FA}"/>
            </a:ext>
          </a:extLst>
        </xdr:cNvPr>
        <xdr:cNvSpPr txBox="1">
          <a:spLocks noChangeArrowheads="1"/>
        </xdr:cNvSpPr>
      </xdr:nvSpPr>
      <xdr:spPr bwMode="auto">
        <a:xfrm>
          <a:off x="1524000" y="96710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1543050</xdr:colOff>
      <xdr:row>39</xdr:row>
      <xdr:rowOff>38100</xdr:rowOff>
    </xdr:to>
    <xdr:sp macro="" textlink="">
      <xdr:nvSpPr>
        <xdr:cNvPr id="1477580" name="Text Box 1">
          <a:extLst>
            <a:ext uri="{FF2B5EF4-FFF2-40B4-BE49-F238E27FC236}">
              <a16:creationId xmlns="" xmlns:a16="http://schemas.microsoft.com/office/drawing/2014/main" id="{193B4C4D-DE15-4BC5-8345-FC5E462FE6FD}"/>
            </a:ext>
          </a:extLst>
        </xdr:cNvPr>
        <xdr:cNvSpPr txBox="1">
          <a:spLocks noChangeArrowheads="1"/>
        </xdr:cNvSpPr>
      </xdr:nvSpPr>
      <xdr:spPr bwMode="auto">
        <a:xfrm>
          <a:off x="1524000" y="96710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1543050</xdr:colOff>
      <xdr:row>39</xdr:row>
      <xdr:rowOff>38100</xdr:rowOff>
    </xdr:to>
    <xdr:sp macro="" textlink="">
      <xdr:nvSpPr>
        <xdr:cNvPr id="1477581" name="Text Box 8">
          <a:extLst>
            <a:ext uri="{FF2B5EF4-FFF2-40B4-BE49-F238E27FC236}">
              <a16:creationId xmlns="" xmlns:a16="http://schemas.microsoft.com/office/drawing/2014/main" id="{BBA13134-C36E-4376-BB8F-40D2A6FD47CC}"/>
            </a:ext>
          </a:extLst>
        </xdr:cNvPr>
        <xdr:cNvSpPr txBox="1">
          <a:spLocks noChangeArrowheads="1"/>
        </xdr:cNvSpPr>
      </xdr:nvSpPr>
      <xdr:spPr bwMode="auto">
        <a:xfrm>
          <a:off x="1524000" y="96710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1543050</xdr:colOff>
      <xdr:row>39</xdr:row>
      <xdr:rowOff>38100</xdr:rowOff>
    </xdr:to>
    <xdr:sp macro="" textlink="">
      <xdr:nvSpPr>
        <xdr:cNvPr id="1477582" name="Text Box 9">
          <a:extLst>
            <a:ext uri="{FF2B5EF4-FFF2-40B4-BE49-F238E27FC236}">
              <a16:creationId xmlns="" xmlns:a16="http://schemas.microsoft.com/office/drawing/2014/main" id="{F8B92F55-4000-4613-9966-A6D096F4BDE2}"/>
            </a:ext>
          </a:extLst>
        </xdr:cNvPr>
        <xdr:cNvSpPr txBox="1">
          <a:spLocks noChangeArrowheads="1"/>
        </xdr:cNvSpPr>
      </xdr:nvSpPr>
      <xdr:spPr bwMode="auto">
        <a:xfrm>
          <a:off x="1524000" y="96710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1543050</xdr:colOff>
      <xdr:row>39</xdr:row>
      <xdr:rowOff>38100</xdr:rowOff>
    </xdr:to>
    <xdr:sp macro="" textlink="">
      <xdr:nvSpPr>
        <xdr:cNvPr id="1477583" name="Text Box 10">
          <a:extLst>
            <a:ext uri="{FF2B5EF4-FFF2-40B4-BE49-F238E27FC236}">
              <a16:creationId xmlns="" xmlns:a16="http://schemas.microsoft.com/office/drawing/2014/main" id="{B6CED5CB-2F12-48AA-95B1-40C32C9AD4A9}"/>
            </a:ext>
          </a:extLst>
        </xdr:cNvPr>
        <xdr:cNvSpPr txBox="1">
          <a:spLocks noChangeArrowheads="1"/>
        </xdr:cNvSpPr>
      </xdr:nvSpPr>
      <xdr:spPr bwMode="auto">
        <a:xfrm>
          <a:off x="1524000" y="96710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1543050</xdr:colOff>
      <xdr:row>39</xdr:row>
      <xdr:rowOff>38100</xdr:rowOff>
    </xdr:to>
    <xdr:sp macro="" textlink="">
      <xdr:nvSpPr>
        <xdr:cNvPr id="1477584" name="Text Box 41">
          <a:extLst>
            <a:ext uri="{FF2B5EF4-FFF2-40B4-BE49-F238E27FC236}">
              <a16:creationId xmlns="" xmlns:a16="http://schemas.microsoft.com/office/drawing/2014/main" id="{535DD52F-7DFD-4948-B5EF-4E993997869B}"/>
            </a:ext>
          </a:extLst>
        </xdr:cNvPr>
        <xdr:cNvSpPr txBox="1">
          <a:spLocks noChangeArrowheads="1"/>
        </xdr:cNvSpPr>
      </xdr:nvSpPr>
      <xdr:spPr bwMode="auto">
        <a:xfrm>
          <a:off x="1524000" y="96710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0</xdr:col>
      <xdr:colOff>1543050</xdr:colOff>
      <xdr:row>39</xdr:row>
      <xdr:rowOff>38100</xdr:rowOff>
    </xdr:to>
    <xdr:sp macro="" textlink="">
      <xdr:nvSpPr>
        <xdr:cNvPr id="1477585" name="Text Box 43">
          <a:extLst>
            <a:ext uri="{FF2B5EF4-FFF2-40B4-BE49-F238E27FC236}">
              <a16:creationId xmlns="" xmlns:a16="http://schemas.microsoft.com/office/drawing/2014/main" id="{D8BB7F87-B4C4-4A54-815F-AA7BDDEB64C6}"/>
            </a:ext>
          </a:extLst>
        </xdr:cNvPr>
        <xdr:cNvSpPr txBox="1">
          <a:spLocks noChangeArrowheads="1"/>
        </xdr:cNvSpPr>
      </xdr:nvSpPr>
      <xdr:spPr bwMode="auto">
        <a:xfrm>
          <a:off x="1524000" y="96710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1562100</xdr:colOff>
      <xdr:row>0</xdr:row>
      <xdr:rowOff>38100</xdr:rowOff>
    </xdr:to>
    <xdr:sp macro="" textlink="">
      <xdr:nvSpPr>
        <xdr:cNvPr id="1477586" name="Text Box 1">
          <a:extLst>
            <a:ext uri="{FF2B5EF4-FFF2-40B4-BE49-F238E27FC236}">
              <a16:creationId xmlns="" xmlns:a16="http://schemas.microsoft.com/office/drawing/2014/main" id="{E492F838-998B-48CB-8B27-32AB09C76BE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1562100</xdr:colOff>
      <xdr:row>0</xdr:row>
      <xdr:rowOff>38100</xdr:rowOff>
    </xdr:to>
    <xdr:sp macro="" textlink="">
      <xdr:nvSpPr>
        <xdr:cNvPr id="1477587" name="Text Box 8">
          <a:extLst>
            <a:ext uri="{FF2B5EF4-FFF2-40B4-BE49-F238E27FC236}">
              <a16:creationId xmlns="" xmlns:a16="http://schemas.microsoft.com/office/drawing/2014/main" id="{41DAD23F-D65E-49D2-9C41-17744E90683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1562100</xdr:colOff>
      <xdr:row>0</xdr:row>
      <xdr:rowOff>38100</xdr:rowOff>
    </xdr:to>
    <xdr:sp macro="" textlink="">
      <xdr:nvSpPr>
        <xdr:cNvPr id="1477588" name="Text Box 9">
          <a:extLst>
            <a:ext uri="{FF2B5EF4-FFF2-40B4-BE49-F238E27FC236}">
              <a16:creationId xmlns="" xmlns:a16="http://schemas.microsoft.com/office/drawing/2014/main" id="{1F84827B-5DDF-4C8B-969D-570BBB4FA6C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1562100</xdr:colOff>
      <xdr:row>0</xdr:row>
      <xdr:rowOff>38100</xdr:rowOff>
    </xdr:to>
    <xdr:sp macro="" textlink="">
      <xdr:nvSpPr>
        <xdr:cNvPr id="1477589" name="Text Box 10">
          <a:extLst>
            <a:ext uri="{FF2B5EF4-FFF2-40B4-BE49-F238E27FC236}">
              <a16:creationId xmlns="" xmlns:a16="http://schemas.microsoft.com/office/drawing/2014/main" id="{78C6DF40-1F4D-4E7F-A5C3-36D4502B3B7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1562100</xdr:colOff>
      <xdr:row>0</xdr:row>
      <xdr:rowOff>38100</xdr:rowOff>
    </xdr:to>
    <xdr:sp macro="" textlink="">
      <xdr:nvSpPr>
        <xdr:cNvPr id="1477590" name="Text Box 41">
          <a:extLst>
            <a:ext uri="{FF2B5EF4-FFF2-40B4-BE49-F238E27FC236}">
              <a16:creationId xmlns="" xmlns:a16="http://schemas.microsoft.com/office/drawing/2014/main" id="{F477F50B-B14E-407F-AD2B-959562195B7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1562100</xdr:colOff>
      <xdr:row>0</xdr:row>
      <xdr:rowOff>38100</xdr:rowOff>
    </xdr:to>
    <xdr:sp macro="" textlink="">
      <xdr:nvSpPr>
        <xdr:cNvPr id="1477591" name="Text Box 43">
          <a:extLst>
            <a:ext uri="{FF2B5EF4-FFF2-40B4-BE49-F238E27FC236}">
              <a16:creationId xmlns="" xmlns:a16="http://schemas.microsoft.com/office/drawing/2014/main" id="{2F3AAED4-6CD5-434F-BDD1-8C2F11CC363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1562100</xdr:colOff>
      <xdr:row>0</xdr:row>
      <xdr:rowOff>38100</xdr:rowOff>
    </xdr:to>
    <xdr:sp macro="" textlink="">
      <xdr:nvSpPr>
        <xdr:cNvPr id="1477592" name="Text Box 1">
          <a:extLst>
            <a:ext uri="{FF2B5EF4-FFF2-40B4-BE49-F238E27FC236}">
              <a16:creationId xmlns="" xmlns:a16="http://schemas.microsoft.com/office/drawing/2014/main" id="{57063138-9759-41B1-9751-9339D8DE74E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1562100</xdr:colOff>
      <xdr:row>0</xdr:row>
      <xdr:rowOff>38100</xdr:rowOff>
    </xdr:to>
    <xdr:sp macro="" textlink="">
      <xdr:nvSpPr>
        <xdr:cNvPr id="1477593" name="Text Box 8">
          <a:extLst>
            <a:ext uri="{FF2B5EF4-FFF2-40B4-BE49-F238E27FC236}">
              <a16:creationId xmlns="" xmlns:a16="http://schemas.microsoft.com/office/drawing/2014/main" id="{24E98F13-F736-44EB-8511-3C95BFD5285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1562100</xdr:colOff>
      <xdr:row>0</xdr:row>
      <xdr:rowOff>38100</xdr:rowOff>
    </xdr:to>
    <xdr:sp macro="" textlink="">
      <xdr:nvSpPr>
        <xdr:cNvPr id="1477594" name="Text Box 9">
          <a:extLst>
            <a:ext uri="{FF2B5EF4-FFF2-40B4-BE49-F238E27FC236}">
              <a16:creationId xmlns="" xmlns:a16="http://schemas.microsoft.com/office/drawing/2014/main" id="{34B251E1-7049-48CC-8B0C-61144723E6C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1562100</xdr:colOff>
      <xdr:row>0</xdr:row>
      <xdr:rowOff>38100</xdr:rowOff>
    </xdr:to>
    <xdr:sp macro="" textlink="">
      <xdr:nvSpPr>
        <xdr:cNvPr id="1477595" name="Text Box 10">
          <a:extLst>
            <a:ext uri="{FF2B5EF4-FFF2-40B4-BE49-F238E27FC236}">
              <a16:creationId xmlns="" xmlns:a16="http://schemas.microsoft.com/office/drawing/2014/main" id="{A3480C31-01C4-4C85-A0D4-5E6C37EF426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1562100</xdr:colOff>
      <xdr:row>0</xdr:row>
      <xdr:rowOff>38100</xdr:rowOff>
    </xdr:to>
    <xdr:sp macro="" textlink="">
      <xdr:nvSpPr>
        <xdr:cNvPr id="1477596" name="Text Box 41">
          <a:extLst>
            <a:ext uri="{FF2B5EF4-FFF2-40B4-BE49-F238E27FC236}">
              <a16:creationId xmlns="" xmlns:a16="http://schemas.microsoft.com/office/drawing/2014/main" id="{42079DAA-729D-466E-895A-F3F9EA53812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1562100</xdr:colOff>
      <xdr:row>0</xdr:row>
      <xdr:rowOff>38100</xdr:rowOff>
    </xdr:to>
    <xdr:sp macro="" textlink="">
      <xdr:nvSpPr>
        <xdr:cNvPr id="1477597" name="Text Box 43">
          <a:extLst>
            <a:ext uri="{FF2B5EF4-FFF2-40B4-BE49-F238E27FC236}">
              <a16:creationId xmlns="" xmlns:a16="http://schemas.microsoft.com/office/drawing/2014/main" id="{F42AE18C-B770-46E7-BA56-91902FD02AB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11</xdr:row>
      <xdr:rowOff>0</xdr:rowOff>
    </xdr:from>
    <xdr:to>
      <xdr:col>0</xdr:col>
      <xdr:colOff>1562100</xdr:colOff>
      <xdr:row>11</xdr:row>
      <xdr:rowOff>0</xdr:rowOff>
    </xdr:to>
    <xdr:sp macro="" textlink="">
      <xdr:nvSpPr>
        <xdr:cNvPr id="1477598" name="Text Box 1">
          <a:extLst>
            <a:ext uri="{FF2B5EF4-FFF2-40B4-BE49-F238E27FC236}">
              <a16:creationId xmlns="" xmlns:a16="http://schemas.microsoft.com/office/drawing/2014/main" id="{F2C7E3C9-3B9B-48EA-80DE-0ECE1159A81F}"/>
            </a:ext>
          </a:extLst>
        </xdr:cNvPr>
        <xdr:cNvSpPr txBox="1">
          <a:spLocks noChangeArrowheads="1"/>
        </xdr:cNvSpPr>
      </xdr:nvSpPr>
      <xdr:spPr bwMode="auto">
        <a:xfrm>
          <a:off x="1524000" y="297815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11</xdr:row>
      <xdr:rowOff>0</xdr:rowOff>
    </xdr:from>
    <xdr:to>
      <xdr:col>0</xdr:col>
      <xdr:colOff>1562100</xdr:colOff>
      <xdr:row>11</xdr:row>
      <xdr:rowOff>0</xdr:rowOff>
    </xdr:to>
    <xdr:sp macro="" textlink="">
      <xdr:nvSpPr>
        <xdr:cNvPr id="1477599" name="Text Box 8">
          <a:extLst>
            <a:ext uri="{FF2B5EF4-FFF2-40B4-BE49-F238E27FC236}">
              <a16:creationId xmlns="" xmlns:a16="http://schemas.microsoft.com/office/drawing/2014/main" id="{3669392B-7818-49CF-BCC4-37F9636EE2E1}"/>
            </a:ext>
          </a:extLst>
        </xdr:cNvPr>
        <xdr:cNvSpPr txBox="1">
          <a:spLocks noChangeArrowheads="1"/>
        </xdr:cNvSpPr>
      </xdr:nvSpPr>
      <xdr:spPr bwMode="auto">
        <a:xfrm>
          <a:off x="1524000" y="297815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11</xdr:row>
      <xdr:rowOff>0</xdr:rowOff>
    </xdr:from>
    <xdr:to>
      <xdr:col>0</xdr:col>
      <xdr:colOff>1562100</xdr:colOff>
      <xdr:row>11</xdr:row>
      <xdr:rowOff>0</xdr:rowOff>
    </xdr:to>
    <xdr:sp macro="" textlink="">
      <xdr:nvSpPr>
        <xdr:cNvPr id="1477600" name="Text Box 9">
          <a:extLst>
            <a:ext uri="{FF2B5EF4-FFF2-40B4-BE49-F238E27FC236}">
              <a16:creationId xmlns="" xmlns:a16="http://schemas.microsoft.com/office/drawing/2014/main" id="{A8686EA9-1CD5-4B01-B9C4-521C8B6C08AA}"/>
            </a:ext>
          </a:extLst>
        </xdr:cNvPr>
        <xdr:cNvSpPr txBox="1">
          <a:spLocks noChangeArrowheads="1"/>
        </xdr:cNvSpPr>
      </xdr:nvSpPr>
      <xdr:spPr bwMode="auto">
        <a:xfrm>
          <a:off x="1524000" y="297815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11</xdr:row>
      <xdr:rowOff>0</xdr:rowOff>
    </xdr:from>
    <xdr:to>
      <xdr:col>0</xdr:col>
      <xdr:colOff>1562100</xdr:colOff>
      <xdr:row>11</xdr:row>
      <xdr:rowOff>0</xdr:rowOff>
    </xdr:to>
    <xdr:sp macro="" textlink="">
      <xdr:nvSpPr>
        <xdr:cNvPr id="1477601" name="Text Box 10">
          <a:extLst>
            <a:ext uri="{FF2B5EF4-FFF2-40B4-BE49-F238E27FC236}">
              <a16:creationId xmlns="" xmlns:a16="http://schemas.microsoft.com/office/drawing/2014/main" id="{E51D1BF5-CA83-46EC-9549-362626677BC7}"/>
            </a:ext>
          </a:extLst>
        </xdr:cNvPr>
        <xdr:cNvSpPr txBox="1">
          <a:spLocks noChangeArrowheads="1"/>
        </xdr:cNvSpPr>
      </xdr:nvSpPr>
      <xdr:spPr bwMode="auto">
        <a:xfrm>
          <a:off x="1524000" y="297815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11</xdr:row>
      <xdr:rowOff>0</xdr:rowOff>
    </xdr:from>
    <xdr:to>
      <xdr:col>0</xdr:col>
      <xdr:colOff>1562100</xdr:colOff>
      <xdr:row>11</xdr:row>
      <xdr:rowOff>0</xdr:rowOff>
    </xdr:to>
    <xdr:sp macro="" textlink="">
      <xdr:nvSpPr>
        <xdr:cNvPr id="1477602" name="Text Box 41">
          <a:extLst>
            <a:ext uri="{FF2B5EF4-FFF2-40B4-BE49-F238E27FC236}">
              <a16:creationId xmlns="" xmlns:a16="http://schemas.microsoft.com/office/drawing/2014/main" id="{CD76075D-67DC-4E72-BA69-F32885519E77}"/>
            </a:ext>
          </a:extLst>
        </xdr:cNvPr>
        <xdr:cNvSpPr txBox="1">
          <a:spLocks noChangeArrowheads="1"/>
        </xdr:cNvSpPr>
      </xdr:nvSpPr>
      <xdr:spPr bwMode="auto">
        <a:xfrm>
          <a:off x="1524000" y="297815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11</xdr:row>
      <xdr:rowOff>0</xdr:rowOff>
    </xdr:from>
    <xdr:to>
      <xdr:col>0</xdr:col>
      <xdr:colOff>1562100</xdr:colOff>
      <xdr:row>11</xdr:row>
      <xdr:rowOff>0</xdr:rowOff>
    </xdr:to>
    <xdr:sp macro="" textlink="">
      <xdr:nvSpPr>
        <xdr:cNvPr id="1477603" name="Text Box 43">
          <a:extLst>
            <a:ext uri="{FF2B5EF4-FFF2-40B4-BE49-F238E27FC236}">
              <a16:creationId xmlns="" xmlns:a16="http://schemas.microsoft.com/office/drawing/2014/main" id="{2629A338-9318-450C-986C-7953A7002337}"/>
            </a:ext>
          </a:extLst>
        </xdr:cNvPr>
        <xdr:cNvSpPr txBox="1">
          <a:spLocks noChangeArrowheads="1"/>
        </xdr:cNvSpPr>
      </xdr:nvSpPr>
      <xdr:spPr bwMode="auto">
        <a:xfrm>
          <a:off x="1524000" y="297815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11</xdr:row>
      <xdr:rowOff>0</xdr:rowOff>
    </xdr:from>
    <xdr:to>
      <xdr:col>0</xdr:col>
      <xdr:colOff>1562100</xdr:colOff>
      <xdr:row>11</xdr:row>
      <xdr:rowOff>0</xdr:rowOff>
    </xdr:to>
    <xdr:sp macro="" textlink="">
      <xdr:nvSpPr>
        <xdr:cNvPr id="1477604" name="Text Box 1">
          <a:extLst>
            <a:ext uri="{FF2B5EF4-FFF2-40B4-BE49-F238E27FC236}">
              <a16:creationId xmlns="" xmlns:a16="http://schemas.microsoft.com/office/drawing/2014/main" id="{E57D05A3-5DA8-4121-B611-A263FFBE93E6}"/>
            </a:ext>
          </a:extLst>
        </xdr:cNvPr>
        <xdr:cNvSpPr txBox="1">
          <a:spLocks noChangeArrowheads="1"/>
        </xdr:cNvSpPr>
      </xdr:nvSpPr>
      <xdr:spPr bwMode="auto">
        <a:xfrm>
          <a:off x="1524000" y="297815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11</xdr:row>
      <xdr:rowOff>0</xdr:rowOff>
    </xdr:from>
    <xdr:to>
      <xdr:col>0</xdr:col>
      <xdr:colOff>1562100</xdr:colOff>
      <xdr:row>11</xdr:row>
      <xdr:rowOff>0</xdr:rowOff>
    </xdr:to>
    <xdr:sp macro="" textlink="">
      <xdr:nvSpPr>
        <xdr:cNvPr id="1477605" name="Text Box 8">
          <a:extLst>
            <a:ext uri="{FF2B5EF4-FFF2-40B4-BE49-F238E27FC236}">
              <a16:creationId xmlns="" xmlns:a16="http://schemas.microsoft.com/office/drawing/2014/main" id="{75A1CDBA-6F8A-4A21-AF1E-663BFEC326E5}"/>
            </a:ext>
          </a:extLst>
        </xdr:cNvPr>
        <xdr:cNvSpPr txBox="1">
          <a:spLocks noChangeArrowheads="1"/>
        </xdr:cNvSpPr>
      </xdr:nvSpPr>
      <xdr:spPr bwMode="auto">
        <a:xfrm>
          <a:off x="1524000" y="297815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11</xdr:row>
      <xdr:rowOff>0</xdr:rowOff>
    </xdr:from>
    <xdr:to>
      <xdr:col>0</xdr:col>
      <xdr:colOff>1562100</xdr:colOff>
      <xdr:row>11</xdr:row>
      <xdr:rowOff>0</xdr:rowOff>
    </xdr:to>
    <xdr:sp macro="" textlink="">
      <xdr:nvSpPr>
        <xdr:cNvPr id="1477606" name="Text Box 9">
          <a:extLst>
            <a:ext uri="{FF2B5EF4-FFF2-40B4-BE49-F238E27FC236}">
              <a16:creationId xmlns="" xmlns:a16="http://schemas.microsoft.com/office/drawing/2014/main" id="{F636E963-BA5D-4191-90F4-20F38C422EAB}"/>
            </a:ext>
          </a:extLst>
        </xdr:cNvPr>
        <xdr:cNvSpPr txBox="1">
          <a:spLocks noChangeArrowheads="1"/>
        </xdr:cNvSpPr>
      </xdr:nvSpPr>
      <xdr:spPr bwMode="auto">
        <a:xfrm>
          <a:off x="1524000" y="297815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11</xdr:row>
      <xdr:rowOff>0</xdr:rowOff>
    </xdr:from>
    <xdr:to>
      <xdr:col>0</xdr:col>
      <xdr:colOff>1562100</xdr:colOff>
      <xdr:row>11</xdr:row>
      <xdr:rowOff>0</xdr:rowOff>
    </xdr:to>
    <xdr:sp macro="" textlink="">
      <xdr:nvSpPr>
        <xdr:cNvPr id="1477607" name="Text Box 10">
          <a:extLst>
            <a:ext uri="{FF2B5EF4-FFF2-40B4-BE49-F238E27FC236}">
              <a16:creationId xmlns="" xmlns:a16="http://schemas.microsoft.com/office/drawing/2014/main" id="{46E6F6D7-FF6A-4D9A-8794-3C6685F80649}"/>
            </a:ext>
          </a:extLst>
        </xdr:cNvPr>
        <xdr:cNvSpPr txBox="1">
          <a:spLocks noChangeArrowheads="1"/>
        </xdr:cNvSpPr>
      </xdr:nvSpPr>
      <xdr:spPr bwMode="auto">
        <a:xfrm>
          <a:off x="1524000" y="297815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11</xdr:row>
      <xdr:rowOff>0</xdr:rowOff>
    </xdr:from>
    <xdr:to>
      <xdr:col>0</xdr:col>
      <xdr:colOff>1562100</xdr:colOff>
      <xdr:row>11</xdr:row>
      <xdr:rowOff>0</xdr:rowOff>
    </xdr:to>
    <xdr:sp macro="" textlink="">
      <xdr:nvSpPr>
        <xdr:cNvPr id="1477608" name="Text Box 41">
          <a:extLst>
            <a:ext uri="{FF2B5EF4-FFF2-40B4-BE49-F238E27FC236}">
              <a16:creationId xmlns="" xmlns:a16="http://schemas.microsoft.com/office/drawing/2014/main" id="{FF4A3EE3-DC8C-456B-8551-19BDDAF9155E}"/>
            </a:ext>
          </a:extLst>
        </xdr:cNvPr>
        <xdr:cNvSpPr txBox="1">
          <a:spLocks noChangeArrowheads="1"/>
        </xdr:cNvSpPr>
      </xdr:nvSpPr>
      <xdr:spPr bwMode="auto">
        <a:xfrm>
          <a:off x="1524000" y="297815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11</xdr:row>
      <xdr:rowOff>0</xdr:rowOff>
    </xdr:from>
    <xdr:to>
      <xdr:col>0</xdr:col>
      <xdr:colOff>1562100</xdr:colOff>
      <xdr:row>11</xdr:row>
      <xdr:rowOff>0</xdr:rowOff>
    </xdr:to>
    <xdr:sp macro="" textlink="">
      <xdr:nvSpPr>
        <xdr:cNvPr id="1477609" name="Text Box 43">
          <a:extLst>
            <a:ext uri="{FF2B5EF4-FFF2-40B4-BE49-F238E27FC236}">
              <a16:creationId xmlns="" xmlns:a16="http://schemas.microsoft.com/office/drawing/2014/main" id="{4DC0AC23-A044-43CD-8B94-22940EA8D50C}"/>
            </a:ext>
          </a:extLst>
        </xdr:cNvPr>
        <xdr:cNvSpPr txBox="1">
          <a:spLocks noChangeArrowheads="1"/>
        </xdr:cNvSpPr>
      </xdr:nvSpPr>
      <xdr:spPr bwMode="auto">
        <a:xfrm>
          <a:off x="1524000" y="297815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1562100</xdr:colOff>
      <xdr:row>0</xdr:row>
      <xdr:rowOff>38100</xdr:rowOff>
    </xdr:to>
    <xdr:sp macro="" textlink="">
      <xdr:nvSpPr>
        <xdr:cNvPr id="1477610" name="Text Box 1">
          <a:extLst>
            <a:ext uri="{FF2B5EF4-FFF2-40B4-BE49-F238E27FC236}">
              <a16:creationId xmlns="" xmlns:a16="http://schemas.microsoft.com/office/drawing/2014/main" id="{222DF881-C176-4ECB-B074-74E06232662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1562100</xdr:colOff>
      <xdr:row>0</xdr:row>
      <xdr:rowOff>38100</xdr:rowOff>
    </xdr:to>
    <xdr:sp macro="" textlink="">
      <xdr:nvSpPr>
        <xdr:cNvPr id="1477611" name="Text Box 8">
          <a:extLst>
            <a:ext uri="{FF2B5EF4-FFF2-40B4-BE49-F238E27FC236}">
              <a16:creationId xmlns="" xmlns:a16="http://schemas.microsoft.com/office/drawing/2014/main" id="{64E073F4-3202-44BB-88C1-6976F4F1E73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1562100</xdr:colOff>
      <xdr:row>0</xdr:row>
      <xdr:rowOff>38100</xdr:rowOff>
    </xdr:to>
    <xdr:sp macro="" textlink="">
      <xdr:nvSpPr>
        <xdr:cNvPr id="1477612" name="Text Box 9">
          <a:extLst>
            <a:ext uri="{FF2B5EF4-FFF2-40B4-BE49-F238E27FC236}">
              <a16:creationId xmlns="" xmlns:a16="http://schemas.microsoft.com/office/drawing/2014/main" id="{EA7DDB83-7AE4-408F-B3E2-D9BF0F72753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1562100</xdr:colOff>
      <xdr:row>0</xdr:row>
      <xdr:rowOff>38100</xdr:rowOff>
    </xdr:to>
    <xdr:sp macro="" textlink="">
      <xdr:nvSpPr>
        <xdr:cNvPr id="1477613" name="Text Box 10">
          <a:extLst>
            <a:ext uri="{FF2B5EF4-FFF2-40B4-BE49-F238E27FC236}">
              <a16:creationId xmlns="" xmlns:a16="http://schemas.microsoft.com/office/drawing/2014/main" id="{A0B469C4-1072-46FD-AA9B-712CE9F5498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1562100</xdr:colOff>
      <xdr:row>0</xdr:row>
      <xdr:rowOff>38100</xdr:rowOff>
    </xdr:to>
    <xdr:sp macro="" textlink="">
      <xdr:nvSpPr>
        <xdr:cNvPr id="1477614" name="Text Box 41">
          <a:extLst>
            <a:ext uri="{FF2B5EF4-FFF2-40B4-BE49-F238E27FC236}">
              <a16:creationId xmlns="" xmlns:a16="http://schemas.microsoft.com/office/drawing/2014/main" id="{66708002-1739-40DE-9272-FC40AE34270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1562100</xdr:colOff>
      <xdr:row>0</xdr:row>
      <xdr:rowOff>38100</xdr:rowOff>
    </xdr:to>
    <xdr:sp macro="" textlink="">
      <xdr:nvSpPr>
        <xdr:cNvPr id="1477615" name="Text Box 43">
          <a:extLst>
            <a:ext uri="{FF2B5EF4-FFF2-40B4-BE49-F238E27FC236}">
              <a16:creationId xmlns="" xmlns:a16="http://schemas.microsoft.com/office/drawing/2014/main" id="{396A5A10-C11A-4982-A97D-5B448C0796F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1562100</xdr:colOff>
      <xdr:row>0</xdr:row>
      <xdr:rowOff>38100</xdr:rowOff>
    </xdr:to>
    <xdr:sp macro="" textlink="">
      <xdr:nvSpPr>
        <xdr:cNvPr id="1477616" name="Text Box 1">
          <a:extLst>
            <a:ext uri="{FF2B5EF4-FFF2-40B4-BE49-F238E27FC236}">
              <a16:creationId xmlns="" xmlns:a16="http://schemas.microsoft.com/office/drawing/2014/main" id="{5453D60E-1BEB-4A36-A290-415629E6FAE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1562100</xdr:colOff>
      <xdr:row>0</xdr:row>
      <xdr:rowOff>38100</xdr:rowOff>
    </xdr:to>
    <xdr:sp macro="" textlink="">
      <xdr:nvSpPr>
        <xdr:cNvPr id="1477617" name="Text Box 8">
          <a:extLst>
            <a:ext uri="{FF2B5EF4-FFF2-40B4-BE49-F238E27FC236}">
              <a16:creationId xmlns="" xmlns:a16="http://schemas.microsoft.com/office/drawing/2014/main" id="{25A2B153-D6F8-4D97-85F7-5A9C58FB77D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1562100</xdr:colOff>
      <xdr:row>0</xdr:row>
      <xdr:rowOff>38100</xdr:rowOff>
    </xdr:to>
    <xdr:sp macro="" textlink="">
      <xdr:nvSpPr>
        <xdr:cNvPr id="1477618" name="Text Box 9">
          <a:extLst>
            <a:ext uri="{FF2B5EF4-FFF2-40B4-BE49-F238E27FC236}">
              <a16:creationId xmlns="" xmlns:a16="http://schemas.microsoft.com/office/drawing/2014/main" id="{B0A0ABC2-D89D-4A20-BC4E-EAC0D31AA59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1562100</xdr:colOff>
      <xdr:row>0</xdr:row>
      <xdr:rowOff>38100</xdr:rowOff>
    </xdr:to>
    <xdr:sp macro="" textlink="">
      <xdr:nvSpPr>
        <xdr:cNvPr id="1477619" name="Text Box 10">
          <a:extLst>
            <a:ext uri="{FF2B5EF4-FFF2-40B4-BE49-F238E27FC236}">
              <a16:creationId xmlns="" xmlns:a16="http://schemas.microsoft.com/office/drawing/2014/main" id="{2762ED93-ED19-4912-884F-96584DA624B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1562100</xdr:colOff>
      <xdr:row>0</xdr:row>
      <xdr:rowOff>38100</xdr:rowOff>
    </xdr:to>
    <xdr:sp macro="" textlink="">
      <xdr:nvSpPr>
        <xdr:cNvPr id="1477620" name="Text Box 41">
          <a:extLst>
            <a:ext uri="{FF2B5EF4-FFF2-40B4-BE49-F238E27FC236}">
              <a16:creationId xmlns="" xmlns:a16="http://schemas.microsoft.com/office/drawing/2014/main" id="{3FA18BFA-893A-46FD-8B51-71A28E2F4A5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1562100</xdr:colOff>
      <xdr:row>0</xdr:row>
      <xdr:rowOff>38100</xdr:rowOff>
    </xdr:to>
    <xdr:sp macro="" textlink="">
      <xdr:nvSpPr>
        <xdr:cNvPr id="1477621" name="Text Box 43">
          <a:extLst>
            <a:ext uri="{FF2B5EF4-FFF2-40B4-BE49-F238E27FC236}">
              <a16:creationId xmlns="" xmlns:a16="http://schemas.microsoft.com/office/drawing/2014/main" id="{090F5452-181D-4C24-9576-29C6B3FB0C3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1562100</xdr:colOff>
      <xdr:row>0</xdr:row>
      <xdr:rowOff>38100</xdr:rowOff>
    </xdr:to>
    <xdr:sp macro="" textlink="">
      <xdr:nvSpPr>
        <xdr:cNvPr id="1477622" name="Text Box 1">
          <a:extLst>
            <a:ext uri="{FF2B5EF4-FFF2-40B4-BE49-F238E27FC236}">
              <a16:creationId xmlns="" xmlns:a16="http://schemas.microsoft.com/office/drawing/2014/main" id="{1F4C3E2F-CC56-4F97-9242-2C20D6AFA6A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1562100</xdr:colOff>
      <xdr:row>0</xdr:row>
      <xdr:rowOff>38100</xdr:rowOff>
    </xdr:to>
    <xdr:sp macro="" textlink="">
      <xdr:nvSpPr>
        <xdr:cNvPr id="1477623" name="Text Box 8">
          <a:extLst>
            <a:ext uri="{FF2B5EF4-FFF2-40B4-BE49-F238E27FC236}">
              <a16:creationId xmlns="" xmlns:a16="http://schemas.microsoft.com/office/drawing/2014/main" id="{4ABE4EA7-6243-4EF9-859A-9240672E650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1562100</xdr:colOff>
      <xdr:row>0</xdr:row>
      <xdr:rowOff>38100</xdr:rowOff>
    </xdr:to>
    <xdr:sp macro="" textlink="">
      <xdr:nvSpPr>
        <xdr:cNvPr id="1477624" name="Text Box 9">
          <a:extLst>
            <a:ext uri="{FF2B5EF4-FFF2-40B4-BE49-F238E27FC236}">
              <a16:creationId xmlns="" xmlns:a16="http://schemas.microsoft.com/office/drawing/2014/main" id="{90669D7B-AF44-4B17-8052-D2FD49EFBA2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1562100</xdr:colOff>
      <xdr:row>0</xdr:row>
      <xdr:rowOff>38100</xdr:rowOff>
    </xdr:to>
    <xdr:sp macro="" textlink="">
      <xdr:nvSpPr>
        <xdr:cNvPr id="1477625" name="Text Box 10">
          <a:extLst>
            <a:ext uri="{FF2B5EF4-FFF2-40B4-BE49-F238E27FC236}">
              <a16:creationId xmlns="" xmlns:a16="http://schemas.microsoft.com/office/drawing/2014/main" id="{1EE75C67-42A7-4449-9F69-723CD83E317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1562100</xdr:colOff>
      <xdr:row>0</xdr:row>
      <xdr:rowOff>38100</xdr:rowOff>
    </xdr:to>
    <xdr:sp macro="" textlink="">
      <xdr:nvSpPr>
        <xdr:cNvPr id="1477626" name="Text Box 41">
          <a:extLst>
            <a:ext uri="{FF2B5EF4-FFF2-40B4-BE49-F238E27FC236}">
              <a16:creationId xmlns="" xmlns:a16="http://schemas.microsoft.com/office/drawing/2014/main" id="{96EBAC0F-181C-4E2C-BBFB-8292F39BE5C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1562100</xdr:colOff>
      <xdr:row>0</xdr:row>
      <xdr:rowOff>38100</xdr:rowOff>
    </xdr:to>
    <xdr:sp macro="" textlink="">
      <xdr:nvSpPr>
        <xdr:cNvPr id="1477627" name="Text Box 43">
          <a:extLst>
            <a:ext uri="{FF2B5EF4-FFF2-40B4-BE49-F238E27FC236}">
              <a16:creationId xmlns="" xmlns:a16="http://schemas.microsoft.com/office/drawing/2014/main" id="{6A68F700-5702-494C-9EAF-45D0CDED3B9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1562100</xdr:colOff>
      <xdr:row>0</xdr:row>
      <xdr:rowOff>38100</xdr:rowOff>
    </xdr:to>
    <xdr:sp macro="" textlink="">
      <xdr:nvSpPr>
        <xdr:cNvPr id="1477628" name="Text Box 1">
          <a:extLst>
            <a:ext uri="{FF2B5EF4-FFF2-40B4-BE49-F238E27FC236}">
              <a16:creationId xmlns="" xmlns:a16="http://schemas.microsoft.com/office/drawing/2014/main" id="{9994E2F9-8C72-4ACC-9765-BDEDE4A3AB8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1562100</xdr:colOff>
      <xdr:row>0</xdr:row>
      <xdr:rowOff>38100</xdr:rowOff>
    </xdr:to>
    <xdr:sp macro="" textlink="">
      <xdr:nvSpPr>
        <xdr:cNvPr id="1477629" name="Text Box 8">
          <a:extLst>
            <a:ext uri="{FF2B5EF4-FFF2-40B4-BE49-F238E27FC236}">
              <a16:creationId xmlns="" xmlns:a16="http://schemas.microsoft.com/office/drawing/2014/main" id="{1D8A9563-21F9-47DF-8CC1-BD426D540C0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1562100</xdr:colOff>
      <xdr:row>0</xdr:row>
      <xdr:rowOff>38100</xdr:rowOff>
    </xdr:to>
    <xdr:sp macro="" textlink="">
      <xdr:nvSpPr>
        <xdr:cNvPr id="1477630" name="Text Box 9">
          <a:extLst>
            <a:ext uri="{FF2B5EF4-FFF2-40B4-BE49-F238E27FC236}">
              <a16:creationId xmlns="" xmlns:a16="http://schemas.microsoft.com/office/drawing/2014/main" id="{3B27EF2D-60EC-4B48-A80E-54570C4724E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1562100</xdr:colOff>
      <xdr:row>0</xdr:row>
      <xdr:rowOff>38100</xdr:rowOff>
    </xdr:to>
    <xdr:sp macro="" textlink="">
      <xdr:nvSpPr>
        <xdr:cNvPr id="1477631" name="Text Box 10">
          <a:extLst>
            <a:ext uri="{FF2B5EF4-FFF2-40B4-BE49-F238E27FC236}">
              <a16:creationId xmlns="" xmlns:a16="http://schemas.microsoft.com/office/drawing/2014/main" id="{F7B5C962-341A-4FF0-914F-8F9CFE5B7A7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1562100</xdr:colOff>
      <xdr:row>0</xdr:row>
      <xdr:rowOff>38100</xdr:rowOff>
    </xdr:to>
    <xdr:sp macro="" textlink="">
      <xdr:nvSpPr>
        <xdr:cNvPr id="1480704" name="Text Box 41">
          <a:extLst>
            <a:ext uri="{FF2B5EF4-FFF2-40B4-BE49-F238E27FC236}">
              <a16:creationId xmlns="" xmlns:a16="http://schemas.microsoft.com/office/drawing/2014/main" id="{261508FA-D47B-446D-883C-7479B65DF05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1562100</xdr:colOff>
      <xdr:row>0</xdr:row>
      <xdr:rowOff>38100</xdr:rowOff>
    </xdr:to>
    <xdr:sp macro="" textlink="">
      <xdr:nvSpPr>
        <xdr:cNvPr id="1480705" name="Text Box 43">
          <a:extLst>
            <a:ext uri="{FF2B5EF4-FFF2-40B4-BE49-F238E27FC236}">
              <a16:creationId xmlns="" xmlns:a16="http://schemas.microsoft.com/office/drawing/2014/main" id="{FCD43156-D11A-40AD-A6D9-0F865997A81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1562100</xdr:colOff>
      <xdr:row>0</xdr:row>
      <xdr:rowOff>38100</xdr:rowOff>
    </xdr:to>
    <xdr:sp macro="" textlink="">
      <xdr:nvSpPr>
        <xdr:cNvPr id="1480706" name="Text Box 1">
          <a:extLst>
            <a:ext uri="{FF2B5EF4-FFF2-40B4-BE49-F238E27FC236}">
              <a16:creationId xmlns="" xmlns:a16="http://schemas.microsoft.com/office/drawing/2014/main" id="{07820953-BCE3-4AF4-96FA-070A4256C68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1562100</xdr:colOff>
      <xdr:row>0</xdr:row>
      <xdr:rowOff>38100</xdr:rowOff>
    </xdr:to>
    <xdr:sp macro="" textlink="">
      <xdr:nvSpPr>
        <xdr:cNvPr id="1480707" name="Text Box 8">
          <a:extLst>
            <a:ext uri="{FF2B5EF4-FFF2-40B4-BE49-F238E27FC236}">
              <a16:creationId xmlns="" xmlns:a16="http://schemas.microsoft.com/office/drawing/2014/main" id="{6DE8BE76-A168-4B16-AE95-5C913FC71FA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1562100</xdr:colOff>
      <xdr:row>0</xdr:row>
      <xdr:rowOff>38100</xdr:rowOff>
    </xdr:to>
    <xdr:sp macro="" textlink="">
      <xdr:nvSpPr>
        <xdr:cNvPr id="1480708" name="Text Box 9">
          <a:extLst>
            <a:ext uri="{FF2B5EF4-FFF2-40B4-BE49-F238E27FC236}">
              <a16:creationId xmlns="" xmlns:a16="http://schemas.microsoft.com/office/drawing/2014/main" id="{7DBE6D3C-F060-4E62-9594-EB74F7EA3BE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1562100</xdr:colOff>
      <xdr:row>0</xdr:row>
      <xdr:rowOff>38100</xdr:rowOff>
    </xdr:to>
    <xdr:sp macro="" textlink="">
      <xdr:nvSpPr>
        <xdr:cNvPr id="1480709" name="Text Box 10">
          <a:extLst>
            <a:ext uri="{FF2B5EF4-FFF2-40B4-BE49-F238E27FC236}">
              <a16:creationId xmlns="" xmlns:a16="http://schemas.microsoft.com/office/drawing/2014/main" id="{60F93D9F-20EC-4E73-AB5A-BD439732966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1562100</xdr:colOff>
      <xdr:row>0</xdr:row>
      <xdr:rowOff>38100</xdr:rowOff>
    </xdr:to>
    <xdr:sp macro="" textlink="">
      <xdr:nvSpPr>
        <xdr:cNvPr id="1480710" name="Text Box 41">
          <a:extLst>
            <a:ext uri="{FF2B5EF4-FFF2-40B4-BE49-F238E27FC236}">
              <a16:creationId xmlns="" xmlns:a16="http://schemas.microsoft.com/office/drawing/2014/main" id="{0FC42AD6-E23F-4261-AA59-E63ECD2DF63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1562100</xdr:colOff>
      <xdr:row>0</xdr:row>
      <xdr:rowOff>38100</xdr:rowOff>
    </xdr:to>
    <xdr:sp macro="" textlink="">
      <xdr:nvSpPr>
        <xdr:cNvPr id="1480711" name="Text Box 43">
          <a:extLst>
            <a:ext uri="{FF2B5EF4-FFF2-40B4-BE49-F238E27FC236}">
              <a16:creationId xmlns="" xmlns:a16="http://schemas.microsoft.com/office/drawing/2014/main" id="{96CA6D2C-72D1-4B17-B068-7B8E0FDE2AE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1562100</xdr:colOff>
      <xdr:row>0</xdr:row>
      <xdr:rowOff>38100</xdr:rowOff>
    </xdr:to>
    <xdr:sp macro="" textlink="">
      <xdr:nvSpPr>
        <xdr:cNvPr id="1480712" name="Text Box 1">
          <a:extLst>
            <a:ext uri="{FF2B5EF4-FFF2-40B4-BE49-F238E27FC236}">
              <a16:creationId xmlns="" xmlns:a16="http://schemas.microsoft.com/office/drawing/2014/main" id="{46803D9F-CF07-495F-B73A-A7A3F2F2D0D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1562100</xdr:colOff>
      <xdr:row>0</xdr:row>
      <xdr:rowOff>38100</xdr:rowOff>
    </xdr:to>
    <xdr:sp macro="" textlink="">
      <xdr:nvSpPr>
        <xdr:cNvPr id="1480713" name="Text Box 8">
          <a:extLst>
            <a:ext uri="{FF2B5EF4-FFF2-40B4-BE49-F238E27FC236}">
              <a16:creationId xmlns="" xmlns:a16="http://schemas.microsoft.com/office/drawing/2014/main" id="{6A43FB7C-1CCF-457E-A15F-CC78FE5F8EB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1562100</xdr:colOff>
      <xdr:row>0</xdr:row>
      <xdr:rowOff>38100</xdr:rowOff>
    </xdr:to>
    <xdr:sp macro="" textlink="">
      <xdr:nvSpPr>
        <xdr:cNvPr id="1480714" name="Text Box 9">
          <a:extLst>
            <a:ext uri="{FF2B5EF4-FFF2-40B4-BE49-F238E27FC236}">
              <a16:creationId xmlns="" xmlns:a16="http://schemas.microsoft.com/office/drawing/2014/main" id="{1531E226-2E33-4A71-80AC-0778FF05E4C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1562100</xdr:colOff>
      <xdr:row>0</xdr:row>
      <xdr:rowOff>38100</xdr:rowOff>
    </xdr:to>
    <xdr:sp macro="" textlink="">
      <xdr:nvSpPr>
        <xdr:cNvPr id="1480715" name="Text Box 10">
          <a:extLst>
            <a:ext uri="{FF2B5EF4-FFF2-40B4-BE49-F238E27FC236}">
              <a16:creationId xmlns="" xmlns:a16="http://schemas.microsoft.com/office/drawing/2014/main" id="{0FE4A3B4-E929-484F-BF80-5364063021A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1562100</xdr:colOff>
      <xdr:row>0</xdr:row>
      <xdr:rowOff>38100</xdr:rowOff>
    </xdr:to>
    <xdr:sp macro="" textlink="">
      <xdr:nvSpPr>
        <xdr:cNvPr id="1480716" name="Text Box 41">
          <a:extLst>
            <a:ext uri="{FF2B5EF4-FFF2-40B4-BE49-F238E27FC236}">
              <a16:creationId xmlns="" xmlns:a16="http://schemas.microsoft.com/office/drawing/2014/main" id="{5F977845-1765-4D8D-98F2-3F37009AB3C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1562100</xdr:colOff>
      <xdr:row>0</xdr:row>
      <xdr:rowOff>38100</xdr:rowOff>
    </xdr:to>
    <xdr:sp macro="" textlink="">
      <xdr:nvSpPr>
        <xdr:cNvPr id="1480717" name="Text Box 43">
          <a:extLst>
            <a:ext uri="{FF2B5EF4-FFF2-40B4-BE49-F238E27FC236}">
              <a16:creationId xmlns="" xmlns:a16="http://schemas.microsoft.com/office/drawing/2014/main" id="{CD12A503-D3BD-4B99-89F5-7D8B077ED61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1562100</xdr:colOff>
      <xdr:row>0</xdr:row>
      <xdr:rowOff>38100</xdr:rowOff>
    </xdr:to>
    <xdr:sp macro="" textlink="">
      <xdr:nvSpPr>
        <xdr:cNvPr id="1480718" name="Text Box 1">
          <a:extLst>
            <a:ext uri="{FF2B5EF4-FFF2-40B4-BE49-F238E27FC236}">
              <a16:creationId xmlns="" xmlns:a16="http://schemas.microsoft.com/office/drawing/2014/main" id="{1E7B1440-A299-446E-80C8-7D9639F2559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1562100</xdr:colOff>
      <xdr:row>0</xdr:row>
      <xdr:rowOff>38100</xdr:rowOff>
    </xdr:to>
    <xdr:sp macro="" textlink="">
      <xdr:nvSpPr>
        <xdr:cNvPr id="1480719" name="Text Box 8">
          <a:extLst>
            <a:ext uri="{FF2B5EF4-FFF2-40B4-BE49-F238E27FC236}">
              <a16:creationId xmlns="" xmlns:a16="http://schemas.microsoft.com/office/drawing/2014/main" id="{3D208FC6-9C6C-44CF-B09E-0DA834D9087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1562100</xdr:colOff>
      <xdr:row>0</xdr:row>
      <xdr:rowOff>38100</xdr:rowOff>
    </xdr:to>
    <xdr:sp macro="" textlink="">
      <xdr:nvSpPr>
        <xdr:cNvPr id="1480720" name="Text Box 9">
          <a:extLst>
            <a:ext uri="{FF2B5EF4-FFF2-40B4-BE49-F238E27FC236}">
              <a16:creationId xmlns="" xmlns:a16="http://schemas.microsoft.com/office/drawing/2014/main" id="{11AE2FD2-76C0-4C40-AA4C-121B28C0B12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1562100</xdr:colOff>
      <xdr:row>0</xdr:row>
      <xdr:rowOff>38100</xdr:rowOff>
    </xdr:to>
    <xdr:sp macro="" textlink="">
      <xdr:nvSpPr>
        <xdr:cNvPr id="1480721" name="Text Box 10">
          <a:extLst>
            <a:ext uri="{FF2B5EF4-FFF2-40B4-BE49-F238E27FC236}">
              <a16:creationId xmlns="" xmlns:a16="http://schemas.microsoft.com/office/drawing/2014/main" id="{5185F7F9-41A7-4108-A674-29EC8B8CFAA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1562100</xdr:colOff>
      <xdr:row>0</xdr:row>
      <xdr:rowOff>38100</xdr:rowOff>
    </xdr:to>
    <xdr:sp macro="" textlink="">
      <xdr:nvSpPr>
        <xdr:cNvPr id="1480722" name="Text Box 41">
          <a:extLst>
            <a:ext uri="{FF2B5EF4-FFF2-40B4-BE49-F238E27FC236}">
              <a16:creationId xmlns="" xmlns:a16="http://schemas.microsoft.com/office/drawing/2014/main" id="{1CB6E69F-20D8-4BE1-A603-30FD2A16A8C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1562100</xdr:colOff>
      <xdr:row>0</xdr:row>
      <xdr:rowOff>38100</xdr:rowOff>
    </xdr:to>
    <xdr:sp macro="" textlink="">
      <xdr:nvSpPr>
        <xdr:cNvPr id="1480723" name="Text Box 43">
          <a:extLst>
            <a:ext uri="{FF2B5EF4-FFF2-40B4-BE49-F238E27FC236}">
              <a16:creationId xmlns="" xmlns:a16="http://schemas.microsoft.com/office/drawing/2014/main" id="{D8BCEB5D-AAC6-4431-B4D4-D27309C9C43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38100</xdr:colOff>
      <xdr:row>0</xdr:row>
      <xdr:rowOff>38100</xdr:rowOff>
    </xdr:to>
    <xdr:sp macro="" textlink="">
      <xdr:nvSpPr>
        <xdr:cNvPr id="1480724" name="Text Box 43">
          <a:extLst>
            <a:ext uri="{FF2B5EF4-FFF2-40B4-BE49-F238E27FC236}">
              <a16:creationId xmlns="" xmlns:a16="http://schemas.microsoft.com/office/drawing/2014/main" id="{4C7D6D1D-5F3A-4519-9D12-F5B42A2D6AD4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1562100</xdr:colOff>
      <xdr:row>0</xdr:row>
      <xdr:rowOff>38100</xdr:rowOff>
    </xdr:to>
    <xdr:sp macro="" textlink="">
      <xdr:nvSpPr>
        <xdr:cNvPr id="1480725" name="Text Box 1">
          <a:extLst>
            <a:ext uri="{FF2B5EF4-FFF2-40B4-BE49-F238E27FC236}">
              <a16:creationId xmlns="" xmlns:a16="http://schemas.microsoft.com/office/drawing/2014/main" id="{B77EADBC-DBD7-46D8-8172-0DADFFF692C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1562100</xdr:colOff>
      <xdr:row>0</xdr:row>
      <xdr:rowOff>38100</xdr:rowOff>
    </xdr:to>
    <xdr:sp macro="" textlink="">
      <xdr:nvSpPr>
        <xdr:cNvPr id="1480726" name="Text Box 8">
          <a:extLst>
            <a:ext uri="{FF2B5EF4-FFF2-40B4-BE49-F238E27FC236}">
              <a16:creationId xmlns="" xmlns:a16="http://schemas.microsoft.com/office/drawing/2014/main" id="{09832A9D-470D-4FE4-BC1C-74139CB92EE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1562100</xdr:colOff>
      <xdr:row>0</xdr:row>
      <xdr:rowOff>38100</xdr:rowOff>
    </xdr:to>
    <xdr:sp macro="" textlink="">
      <xdr:nvSpPr>
        <xdr:cNvPr id="1480727" name="Text Box 9">
          <a:extLst>
            <a:ext uri="{FF2B5EF4-FFF2-40B4-BE49-F238E27FC236}">
              <a16:creationId xmlns="" xmlns:a16="http://schemas.microsoft.com/office/drawing/2014/main" id="{90941AEF-665F-4315-B136-D981C76614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1562100</xdr:colOff>
      <xdr:row>0</xdr:row>
      <xdr:rowOff>38100</xdr:rowOff>
    </xdr:to>
    <xdr:sp macro="" textlink="">
      <xdr:nvSpPr>
        <xdr:cNvPr id="1480728" name="Text Box 10">
          <a:extLst>
            <a:ext uri="{FF2B5EF4-FFF2-40B4-BE49-F238E27FC236}">
              <a16:creationId xmlns="" xmlns:a16="http://schemas.microsoft.com/office/drawing/2014/main" id="{2F2E4EE7-83DB-4AD7-B8EA-D54403794C6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1562100</xdr:colOff>
      <xdr:row>0</xdr:row>
      <xdr:rowOff>38100</xdr:rowOff>
    </xdr:to>
    <xdr:sp macro="" textlink="">
      <xdr:nvSpPr>
        <xdr:cNvPr id="1480729" name="Text Box 41">
          <a:extLst>
            <a:ext uri="{FF2B5EF4-FFF2-40B4-BE49-F238E27FC236}">
              <a16:creationId xmlns="" xmlns:a16="http://schemas.microsoft.com/office/drawing/2014/main" id="{E556C303-85E6-4AD1-AC90-7C0B773E67F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1562100</xdr:colOff>
      <xdr:row>0</xdr:row>
      <xdr:rowOff>38100</xdr:rowOff>
    </xdr:to>
    <xdr:sp macro="" textlink="">
      <xdr:nvSpPr>
        <xdr:cNvPr id="1480730" name="Text Box 43">
          <a:extLst>
            <a:ext uri="{FF2B5EF4-FFF2-40B4-BE49-F238E27FC236}">
              <a16:creationId xmlns="" xmlns:a16="http://schemas.microsoft.com/office/drawing/2014/main" id="{3914CF00-41EC-47DC-8845-04EDF3FD5E7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1562100</xdr:colOff>
      <xdr:row>0</xdr:row>
      <xdr:rowOff>38100</xdr:rowOff>
    </xdr:to>
    <xdr:sp macro="" textlink="">
      <xdr:nvSpPr>
        <xdr:cNvPr id="1480731" name="Text Box 1">
          <a:extLst>
            <a:ext uri="{FF2B5EF4-FFF2-40B4-BE49-F238E27FC236}">
              <a16:creationId xmlns="" xmlns:a16="http://schemas.microsoft.com/office/drawing/2014/main" id="{7E2E3C69-2E75-47CE-A707-77A145872C1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1562100</xdr:colOff>
      <xdr:row>0</xdr:row>
      <xdr:rowOff>38100</xdr:rowOff>
    </xdr:to>
    <xdr:sp macro="" textlink="">
      <xdr:nvSpPr>
        <xdr:cNvPr id="1480732" name="Text Box 8">
          <a:extLst>
            <a:ext uri="{FF2B5EF4-FFF2-40B4-BE49-F238E27FC236}">
              <a16:creationId xmlns="" xmlns:a16="http://schemas.microsoft.com/office/drawing/2014/main" id="{16216580-85A1-4D5E-B337-C79FE9E8846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1562100</xdr:colOff>
      <xdr:row>0</xdr:row>
      <xdr:rowOff>38100</xdr:rowOff>
    </xdr:to>
    <xdr:sp macro="" textlink="">
      <xdr:nvSpPr>
        <xdr:cNvPr id="1480733" name="Text Box 9">
          <a:extLst>
            <a:ext uri="{FF2B5EF4-FFF2-40B4-BE49-F238E27FC236}">
              <a16:creationId xmlns="" xmlns:a16="http://schemas.microsoft.com/office/drawing/2014/main" id="{2B9618F8-4EF0-417A-A9ED-620DF8864AD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1562100</xdr:colOff>
      <xdr:row>0</xdr:row>
      <xdr:rowOff>38100</xdr:rowOff>
    </xdr:to>
    <xdr:sp macro="" textlink="">
      <xdr:nvSpPr>
        <xdr:cNvPr id="1480734" name="Text Box 10">
          <a:extLst>
            <a:ext uri="{FF2B5EF4-FFF2-40B4-BE49-F238E27FC236}">
              <a16:creationId xmlns="" xmlns:a16="http://schemas.microsoft.com/office/drawing/2014/main" id="{087E24E0-0660-4D3A-8481-480E6AE4DFA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1562100</xdr:colOff>
      <xdr:row>0</xdr:row>
      <xdr:rowOff>38100</xdr:rowOff>
    </xdr:to>
    <xdr:sp macro="" textlink="">
      <xdr:nvSpPr>
        <xdr:cNvPr id="1480735" name="Text Box 41">
          <a:extLst>
            <a:ext uri="{FF2B5EF4-FFF2-40B4-BE49-F238E27FC236}">
              <a16:creationId xmlns="" xmlns:a16="http://schemas.microsoft.com/office/drawing/2014/main" id="{768AD57D-3392-4042-9B5A-ABF99FDB4A3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1562100</xdr:colOff>
      <xdr:row>0</xdr:row>
      <xdr:rowOff>38100</xdr:rowOff>
    </xdr:to>
    <xdr:sp macro="" textlink="">
      <xdr:nvSpPr>
        <xdr:cNvPr id="1480736" name="Text Box 43">
          <a:extLst>
            <a:ext uri="{FF2B5EF4-FFF2-40B4-BE49-F238E27FC236}">
              <a16:creationId xmlns="" xmlns:a16="http://schemas.microsoft.com/office/drawing/2014/main" id="{C4FB6FA7-985C-47D0-8DAF-8294E141A4D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38100</xdr:rowOff>
    </xdr:to>
    <xdr:sp macro="" textlink="">
      <xdr:nvSpPr>
        <xdr:cNvPr id="1480737" name="Text Box 1">
          <a:extLst>
            <a:ext uri="{FF2B5EF4-FFF2-40B4-BE49-F238E27FC236}">
              <a16:creationId xmlns="" xmlns:a16="http://schemas.microsoft.com/office/drawing/2014/main" id="{B012A6FD-87A7-4477-913E-67E9748B392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38100</xdr:rowOff>
    </xdr:to>
    <xdr:sp macro="" textlink="">
      <xdr:nvSpPr>
        <xdr:cNvPr id="1480738" name="Text Box 8">
          <a:extLst>
            <a:ext uri="{FF2B5EF4-FFF2-40B4-BE49-F238E27FC236}">
              <a16:creationId xmlns="" xmlns:a16="http://schemas.microsoft.com/office/drawing/2014/main" id="{656326E8-741F-4654-A538-3BFF33D18E3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38100</xdr:rowOff>
    </xdr:to>
    <xdr:sp macro="" textlink="">
      <xdr:nvSpPr>
        <xdr:cNvPr id="1480739" name="Text Box 9">
          <a:extLst>
            <a:ext uri="{FF2B5EF4-FFF2-40B4-BE49-F238E27FC236}">
              <a16:creationId xmlns="" xmlns:a16="http://schemas.microsoft.com/office/drawing/2014/main" id="{8231C489-10E9-44E7-86EB-8DA94918D82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38100</xdr:rowOff>
    </xdr:to>
    <xdr:sp macro="" textlink="">
      <xdr:nvSpPr>
        <xdr:cNvPr id="1480740" name="Text Box 10">
          <a:extLst>
            <a:ext uri="{FF2B5EF4-FFF2-40B4-BE49-F238E27FC236}">
              <a16:creationId xmlns="" xmlns:a16="http://schemas.microsoft.com/office/drawing/2014/main" id="{1C00021A-E4BE-46A6-B75C-85F8537BCC5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38100</xdr:rowOff>
    </xdr:to>
    <xdr:sp macro="" textlink="">
      <xdr:nvSpPr>
        <xdr:cNvPr id="1480741" name="Text Box 41">
          <a:extLst>
            <a:ext uri="{FF2B5EF4-FFF2-40B4-BE49-F238E27FC236}">
              <a16:creationId xmlns="" xmlns:a16="http://schemas.microsoft.com/office/drawing/2014/main" id="{32FA1342-8CFC-436B-AF83-EB2EB47B7D5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38100</xdr:rowOff>
    </xdr:to>
    <xdr:sp macro="" textlink="">
      <xdr:nvSpPr>
        <xdr:cNvPr id="1480742" name="Text Box 43">
          <a:extLst>
            <a:ext uri="{FF2B5EF4-FFF2-40B4-BE49-F238E27FC236}">
              <a16:creationId xmlns="" xmlns:a16="http://schemas.microsoft.com/office/drawing/2014/main" id="{79D29329-FF4E-4E19-A935-36385FEA45B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1562100</xdr:colOff>
      <xdr:row>0</xdr:row>
      <xdr:rowOff>38100</xdr:rowOff>
    </xdr:to>
    <xdr:sp macro="" textlink="">
      <xdr:nvSpPr>
        <xdr:cNvPr id="1480743" name="Text Box 1">
          <a:extLst>
            <a:ext uri="{FF2B5EF4-FFF2-40B4-BE49-F238E27FC236}">
              <a16:creationId xmlns="" xmlns:a16="http://schemas.microsoft.com/office/drawing/2014/main" id="{37C8521E-80E4-4EDC-82E9-A07273FEC43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1562100</xdr:colOff>
      <xdr:row>0</xdr:row>
      <xdr:rowOff>38100</xdr:rowOff>
    </xdr:to>
    <xdr:sp macro="" textlink="">
      <xdr:nvSpPr>
        <xdr:cNvPr id="1480744" name="Text Box 8">
          <a:extLst>
            <a:ext uri="{FF2B5EF4-FFF2-40B4-BE49-F238E27FC236}">
              <a16:creationId xmlns="" xmlns:a16="http://schemas.microsoft.com/office/drawing/2014/main" id="{5786EDBD-1AF2-45E7-B5B5-A20A3315D9F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1562100</xdr:colOff>
      <xdr:row>0</xdr:row>
      <xdr:rowOff>38100</xdr:rowOff>
    </xdr:to>
    <xdr:sp macro="" textlink="">
      <xdr:nvSpPr>
        <xdr:cNvPr id="1480745" name="Text Box 9">
          <a:extLst>
            <a:ext uri="{FF2B5EF4-FFF2-40B4-BE49-F238E27FC236}">
              <a16:creationId xmlns="" xmlns:a16="http://schemas.microsoft.com/office/drawing/2014/main" id="{12BFF758-4B9D-469C-8F40-72DBA37F89B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1562100</xdr:colOff>
      <xdr:row>0</xdr:row>
      <xdr:rowOff>38100</xdr:rowOff>
    </xdr:to>
    <xdr:sp macro="" textlink="">
      <xdr:nvSpPr>
        <xdr:cNvPr id="1480746" name="Text Box 10">
          <a:extLst>
            <a:ext uri="{FF2B5EF4-FFF2-40B4-BE49-F238E27FC236}">
              <a16:creationId xmlns="" xmlns:a16="http://schemas.microsoft.com/office/drawing/2014/main" id="{0E42932E-AFFA-4161-A2C6-634200566DC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1562100</xdr:colOff>
      <xdr:row>0</xdr:row>
      <xdr:rowOff>38100</xdr:rowOff>
    </xdr:to>
    <xdr:sp macro="" textlink="">
      <xdr:nvSpPr>
        <xdr:cNvPr id="1480747" name="Text Box 41">
          <a:extLst>
            <a:ext uri="{FF2B5EF4-FFF2-40B4-BE49-F238E27FC236}">
              <a16:creationId xmlns="" xmlns:a16="http://schemas.microsoft.com/office/drawing/2014/main" id="{54A99163-2F88-4A2A-A8E0-CE766EE5E5F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1562100</xdr:colOff>
      <xdr:row>0</xdr:row>
      <xdr:rowOff>38100</xdr:rowOff>
    </xdr:to>
    <xdr:sp macro="" textlink="">
      <xdr:nvSpPr>
        <xdr:cNvPr id="1480748" name="Text Box 43">
          <a:extLst>
            <a:ext uri="{FF2B5EF4-FFF2-40B4-BE49-F238E27FC236}">
              <a16:creationId xmlns="" xmlns:a16="http://schemas.microsoft.com/office/drawing/2014/main" id="{069DBED2-07C9-4D24-97A5-3DE42BDE418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1562100</xdr:colOff>
      <xdr:row>0</xdr:row>
      <xdr:rowOff>38100</xdr:rowOff>
    </xdr:to>
    <xdr:sp macro="" textlink="">
      <xdr:nvSpPr>
        <xdr:cNvPr id="1480749" name="Text Box 1">
          <a:extLst>
            <a:ext uri="{FF2B5EF4-FFF2-40B4-BE49-F238E27FC236}">
              <a16:creationId xmlns="" xmlns:a16="http://schemas.microsoft.com/office/drawing/2014/main" id="{13EEEC31-016F-4CF4-A158-B0008A934BE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1562100</xdr:colOff>
      <xdr:row>0</xdr:row>
      <xdr:rowOff>38100</xdr:rowOff>
    </xdr:to>
    <xdr:sp macro="" textlink="">
      <xdr:nvSpPr>
        <xdr:cNvPr id="1480750" name="Text Box 8">
          <a:extLst>
            <a:ext uri="{FF2B5EF4-FFF2-40B4-BE49-F238E27FC236}">
              <a16:creationId xmlns="" xmlns:a16="http://schemas.microsoft.com/office/drawing/2014/main" id="{08208E77-3A9C-4CA6-BC19-C0C9B184643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1562100</xdr:colOff>
      <xdr:row>0</xdr:row>
      <xdr:rowOff>38100</xdr:rowOff>
    </xdr:to>
    <xdr:sp macro="" textlink="">
      <xdr:nvSpPr>
        <xdr:cNvPr id="1480751" name="Text Box 9">
          <a:extLst>
            <a:ext uri="{FF2B5EF4-FFF2-40B4-BE49-F238E27FC236}">
              <a16:creationId xmlns="" xmlns:a16="http://schemas.microsoft.com/office/drawing/2014/main" id="{CEB44CC0-4C64-40EC-B3D6-76F18D9B37E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1562100</xdr:colOff>
      <xdr:row>0</xdr:row>
      <xdr:rowOff>38100</xdr:rowOff>
    </xdr:to>
    <xdr:sp macro="" textlink="">
      <xdr:nvSpPr>
        <xdr:cNvPr id="1480752" name="Text Box 10">
          <a:extLst>
            <a:ext uri="{FF2B5EF4-FFF2-40B4-BE49-F238E27FC236}">
              <a16:creationId xmlns="" xmlns:a16="http://schemas.microsoft.com/office/drawing/2014/main" id="{BD2FB297-3E38-4B7F-852B-6BE738757EA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1562100</xdr:colOff>
      <xdr:row>0</xdr:row>
      <xdr:rowOff>38100</xdr:rowOff>
    </xdr:to>
    <xdr:sp macro="" textlink="">
      <xdr:nvSpPr>
        <xdr:cNvPr id="1480753" name="Text Box 41">
          <a:extLst>
            <a:ext uri="{FF2B5EF4-FFF2-40B4-BE49-F238E27FC236}">
              <a16:creationId xmlns="" xmlns:a16="http://schemas.microsoft.com/office/drawing/2014/main" id="{2B045A3B-C25F-4848-88CB-CFD56DBF1FA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1562100</xdr:colOff>
      <xdr:row>0</xdr:row>
      <xdr:rowOff>38100</xdr:rowOff>
    </xdr:to>
    <xdr:sp macro="" textlink="">
      <xdr:nvSpPr>
        <xdr:cNvPr id="1480754" name="Text Box 43">
          <a:extLst>
            <a:ext uri="{FF2B5EF4-FFF2-40B4-BE49-F238E27FC236}">
              <a16:creationId xmlns="" xmlns:a16="http://schemas.microsoft.com/office/drawing/2014/main" id="{1380F0E3-F831-4E0C-BCD7-9EB83E13913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1562100</xdr:colOff>
      <xdr:row>0</xdr:row>
      <xdr:rowOff>38100</xdr:rowOff>
    </xdr:to>
    <xdr:sp macro="" textlink="">
      <xdr:nvSpPr>
        <xdr:cNvPr id="1480755" name="Text Box 1">
          <a:extLst>
            <a:ext uri="{FF2B5EF4-FFF2-40B4-BE49-F238E27FC236}">
              <a16:creationId xmlns="" xmlns:a16="http://schemas.microsoft.com/office/drawing/2014/main" id="{AFAF6658-E96A-4C17-BD85-AD895048C7B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1562100</xdr:colOff>
      <xdr:row>0</xdr:row>
      <xdr:rowOff>38100</xdr:rowOff>
    </xdr:to>
    <xdr:sp macro="" textlink="">
      <xdr:nvSpPr>
        <xdr:cNvPr id="1480756" name="Text Box 8">
          <a:extLst>
            <a:ext uri="{FF2B5EF4-FFF2-40B4-BE49-F238E27FC236}">
              <a16:creationId xmlns="" xmlns:a16="http://schemas.microsoft.com/office/drawing/2014/main" id="{D52AEBBC-6299-47A7-A686-907A2EB77BA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1562100</xdr:colOff>
      <xdr:row>0</xdr:row>
      <xdr:rowOff>38100</xdr:rowOff>
    </xdr:to>
    <xdr:sp macro="" textlink="">
      <xdr:nvSpPr>
        <xdr:cNvPr id="1480757" name="Text Box 9">
          <a:extLst>
            <a:ext uri="{FF2B5EF4-FFF2-40B4-BE49-F238E27FC236}">
              <a16:creationId xmlns="" xmlns:a16="http://schemas.microsoft.com/office/drawing/2014/main" id="{3AFF56D9-BC03-4D05-8DE8-BE4ADCE45AF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1562100</xdr:colOff>
      <xdr:row>0</xdr:row>
      <xdr:rowOff>38100</xdr:rowOff>
    </xdr:to>
    <xdr:sp macro="" textlink="">
      <xdr:nvSpPr>
        <xdr:cNvPr id="1480758" name="Text Box 10">
          <a:extLst>
            <a:ext uri="{FF2B5EF4-FFF2-40B4-BE49-F238E27FC236}">
              <a16:creationId xmlns="" xmlns:a16="http://schemas.microsoft.com/office/drawing/2014/main" id="{27496FA7-1143-4FDD-8501-25D7525083E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1562100</xdr:colOff>
      <xdr:row>0</xdr:row>
      <xdr:rowOff>38100</xdr:rowOff>
    </xdr:to>
    <xdr:sp macro="" textlink="">
      <xdr:nvSpPr>
        <xdr:cNvPr id="1480759" name="Text Box 41">
          <a:extLst>
            <a:ext uri="{FF2B5EF4-FFF2-40B4-BE49-F238E27FC236}">
              <a16:creationId xmlns="" xmlns:a16="http://schemas.microsoft.com/office/drawing/2014/main" id="{2258E266-E9A0-4B20-8868-D88A64EB259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1562100</xdr:colOff>
      <xdr:row>0</xdr:row>
      <xdr:rowOff>38100</xdr:rowOff>
    </xdr:to>
    <xdr:sp macro="" textlink="">
      <xdr:nvSpPr>
        <xdr:cNvPr id="1480760" name="Text Box 43">
          <a:extLst>
            <a:ext uri="{FF2B5EF4-FFF2-40B4-BE49-F238E27FC236}">
              <a16:creationId xmlns="" xmlns:a16="http://schemas.microsoft.com/office/drawing/2014/main" id="{9FCAC6CF-D7A2-4919-9D8F-1BF5518D562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1562100</xdr:colOff>
      <xdr:row>0</xdr:row>
      <xdr:rowOff>38100</xdr:rowOff>
    </xdr:to>
    <xdr:sp macro="" textlink="">
      <xdr:nvSpPr>
        <xdr:cNvPr id="1480761" name="Text Box 1">
          <a:extLst>
            <a:ext uri="{FF2B5EF4-FFF2-40B4-BE49-F238E27FC236}">
              <a16:creationId xmlns="" xmlns:a16="http://schemas.microsoft.com/office/drawing/2014/main" id="{4F62DA72-02B1-484E-821D-38DE3028A84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1562100</xdr:colOff>
      <xdr:row>0</xdr:row>
      <xdr:rowOff>38100</xdr:rowOff>
    </xdr:to>
    <xdr:sp macro="" textlink="">
      <xdr:nvSpPr>
        <xdr:cNvPr id="1480762" name="Text Box 8">
          <a:extLst>
            <a:ext uri="{FF2B5EF4-FFF2-40B4-BE49-F238E27FC236}">
              <a16:creationId xmlns="" xmlns:a16="http://schemas.microsoft.com/office/drawing/2014/main" id="{E09A2E00-38D7-42CA-BD01-80776CC0CB9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1562100</xdr:colOff>
      <xdr:row>0</xdr:row>
      <xdr:rowOff>38100</xdr:rowOff>
    </xdr:to>
    <xdr:sp macro="" textlink="">
      <xdr:nvSpPr>
        <xdr:cNvPr id="1480763" name="Text Box 9">
          <a:extLst>
            <a:ext uri="{FF2B5EF4-FFF2-40B4-BE49-F238E27FC236}">
              <a16:creationId xmlns="" xmlns:a16="http://schemas.microsoft.com/office/drawing/2014/main" id="{C0A3B256-5E62-4364-B2AD-A62F9396594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1562100</xdr:colOff>
      <xdr:row>0</xdr:row>
      <xdr:rowOff>38100</xdr:rowOff>
    </xdr:to>
    <xdr:sp macro="" textlink="">
      <xdr:nvSpPr>
        <xdr:cNvPr id="1480764" name="Text Box 10">
          <a:extLst>
            <a:ext uri="{FF2B5EF4-FFF2-40B4-BE49-F238E27FC236}">
              <a16:creationId xmlns="" xmlns:a16="http://schemas.microsoft.com/office/drawing/2014/main" id="{61082430-51C4-42C3-9ACF-83C43FCDEFB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1562100</xdr:colOff>
      <xdr:row>0</xdr:row>
      <xdr:rowOff>38100</xdr:rowOff>
    </xdr:to>
    <xdr:sp macro="" textlink="">
      <xdr:nvSpPr>
        <xdr:cNvPr id="1480765" name="Text Box 41">
          <a:extLst>
            <a:ext uri="{FF2B5EF4-FFF2-40B4-BE49-F238E27FC236}">
              <a16:creationId xmlns="" xmlns:a16="http://schemas.microsoft.com/office/drawing/2014/main" id="{2E5E7C4F-D884-4BCA-BEA7-B89F503128E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1562100</xdr:colOff>
      <xdr:row>0</xdr:row>
      <xdr:rowOff>38100</xdr:rowOff>
    </xdr:to>
    <xdr:sp macro="" textlink="">
      <xdr:nvSpPr>
        <xdr:cNvPr id="1480766" name="Text Box 43">
          <a:extLst>
            <a:ext uri="{FF2B5EF4-FFF2-40B4-BE49-F238E27FC236}">
              <a16:creationId xmlns="" xmlns:a16="http://schemas.microsoft.com/office/drawing/2014/main" id="{75B7A473-EA6F-4318-B71B-6C56936DA49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1562100</xdr:colOff>
      <xdr:row>0</xdr:row>
      <xdr:rowOff>38100</xdr:rowOff>
    </xdr:to>
    <xdr:sp macro="" textlink="">
      <xdr:nvSpPr>
        <xdr:cNvPr id="1480767" name="Text Box 1">
          <a:extLst>
            <a:ext uri="{FF2B5EF4-FFF2-40B4-BE49-F238E27FC236}">
              <a16:creationId xmlns="" xmlns:a16="http://schemas.microsoft.com/office/drawing/2014/main" id="{AB9DC4D4-1464-4F3D-BD14-29E880BDA70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1562100</xdr:colOff>
      <xdr:row>0</xdr:row>
      <xdr:rowOff>38100</xdr:rowOff>
    </xdr:to>
    <xdr:sp macro="" textlink="">
      <xdr:nvSpPr>
        <xdr:cNvPr id="1480768" name="Text Box 8">
          <a:extLst>
            <a:ext uri="{FF2B5EF4-FFF2-40B4-BE49-F238E27FC236}">
              <a16:creationId xmlns="" xmlns:a16="http://schemas.microsoft.com/office/drawing/2014/main" id="{26C0F9B8-475D-438C-BBD8-410FB0321B0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1562100</xdr:colOff>
      <xdr:row>0</xdr:row>
      <xdr:rowOff>38100</xdr:rowOff>
    </xdr:to>
    <xdr:sp macro="" textlink="">
      <xdr:nvSpPr>
        <xdr:cNvPr id="1480769" name="Text Box 9">
          <a:extLst>
            <a:ext uri="{FF2B5EF4-FFF2-40B4-BE49-F238E27FC236}">
              <a16:creationId xmlns="" xmlns:a16="http://schemas.microsoft.com/office/drawing/2014/main" id="{4E6F0D70-103A-41A8-A4AF-D628CFA57E6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1562100</xdr:colOff>
      <xdr:row>0</xdr:row>
      <xdr:rowOff>38100</xdr:rowOff>
    </xdr:to>
    <xdr:sp macro="" textlink="">
      <xdr:nvSpPr>
        <xdr:cNvPr id="1480770" name="Text Box 10">
          <a:extLst>
            <a:ext uri="{FF2B5EF4-FFF2-40B4-BE49-F238E27FC236}">
              <a16:creationId xmlns="" xmlns:a16="http://schemas.microsoft.com/office/drawing/2014/main" id="{A1A94840-1969-44C3-B6A0-A2D03ABBA2F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1562100</xdr:colOff>
      <xdr:row>0</xdr:row>
      <xdr:rowOff>38100</xdr:rowOff>
    </xdr:to>
    <xdr:sp macro="" textlink="">
      <xdr:nvSpPr>
        <xdr:cNvPr id="1480771" name="Text Box 41">
          <a:extLst>
            <a:ext uri="{FF2B5EF4-FFF2-40B4-BE49-F238E27FC236}">
              <a16:creationId xmlns="" xmlns:a16="http://schemas.microsoft.com/office/drawing/2014/main" id="{B364C66E-E01A-4E27-81C8-AF8C8F74475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1562100</xdr:colOff>
      <xdr:row>0</xdr:row>
      <xdr:rowOff>38100</xdr:rowOff>
    </xdr:to>
    <xdr:sp macro="" textlink="">
      <xdr:nvSpPr>
        <xdr:cNvPr id="1480772" name="Text Box 43">
          <a:extLst>
            <a:ext uri="{FF2B5EF4-FFF2-40B4-BE49-F238E27FC236}">
              <a16:creationId xmlns="" xmlns:a16="http://schemas.microsoft.com/office/drawing/2014/main" id="{BB2D6D37-0CF9-4914-9CB5-D44664061B9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1562100</xdr:colOff>
      <xdr:row>0</xdr:row>
      <xdr:rowOff>38100</xdr:rowOff>
    </xdr:to>
    <xdr:sp macro="" textlink="">
      <xdr:nvSpPr>
        <xdr:cNvPr id="1480773" name="Text Box 1">
          <a:extLst>
            <a:ext uri="{FF2B5EF4-FFF2-40B4-BE49-F238E27FC236}">
              <a16:creationId xmlns="" xmlns:a16="http://schemas.microsoft.com/office/drawing/2014/main" id="{42282BBE-7AFD-494B-B5CA-B0C572F951B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1562100</xdr:colOff>
      <xdr:row>0</xdr:row>
      <xdr:rowOff>38100</xdr:rowOff>
    </xdr:to>
    <xdr:sp macro="" textlink="">
      <xdr:nvSpPr>
        <xdr:cNvPr id="1480774" name="Text Box 8">
          <a:extLst>
            <a:ext uri="{FF2B5EF4-FFF2-40B4-BE49-F238E27FC236}">
              <a16:creationId xmlns="" xmlns:a16="http://schemas.microsoft.com/office/drawing/2014/main" id="{66581282-328D-4442-B007-8357E086737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1562100</xdr:colOff>
      <xdr:row>0</xdr:row>
      <xdr:rowOff>38100</xdr:rowOff>
    </xdr:to>
    <xdr:sp macro="" textlink="">
      <xdr:nvSpPr>
        <xdr:cNvPr id="1480775" name="Text Box 9">
          <a:extLst>
            <a:ext uri="{FF2B5EF4-FFF2-40B4-BE49-F238E27FC236}">
              <a16:creationId xmlns="" xmlns:a16="http://schemas.microsoft.com/office/drawing/2014/main" id="{A004F3F4-065B-4120-9BFF-1D35F7CCD10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1562100</xdr:colOff>
      <xdr:row>0</xdr:row>
      <xdr:rowOff>38100</xdr:rowOff>
    </xdr:to>
    <xdr:sp macro="" textlink="">
      <xdr:nvSpPr>
        <xdr:cNvPr id="1480776" name="Text Box 10">
          <a:extLst>
            <a:ext uri="{FF2B5EF4-FFF2-40B4-BE49-F238E27FC236}">
              <a16:creationId xmlns="" xmlns:a16="http://schemas.microsoft.com/office/drawing/2014/main" id="{03F851A0-1849-4FA4-9D4C-6FF28E6F8FF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1562100</xdr:colOff>
      <xdr:row>0</xdr:row>
      <xdr:rowOff>38100</xdr:rowOff>
    </xdr:to>
    <xdr:sp macro="" textlink="">
      <xdr:nvSpPr>
        <xdr:cNvPr id="1480777" name="Text Box 41">
          <a:extLst>
            <a:ext uri="{FF2B5EF4-FFF2-40B4-BE49-F238E27FC236}">
              <a16:creationId xmlns="" xmlns:a16="http://schemas.microsoft.com/office/drawing/2014/main" id="{993D40FA-CB2E-4EBC-95BF-502B25D929B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1562100</xdr:colOff>
      <xdr:row>0</xdr:row>
      <xdr:rowOff>38100</xdr:rowOff>
    </xdr:to>
    <xdr:sp macro="" textlink="">
      <xdr:nvSpPr>
        <xdr:cNvPr id="1480778" name="Text Box 43">
          <a:extLst>
            <a:ext uri="{FF2B5EF4-FFF2-40B4-BE49-F238E27FC236}">
              <a16:creationId xmlns="" xmlns:a16="http://schemas.microsoft.com/office/drawing/2014/main" id="{89EC7D94-75AB-427E-83C2-A101BBF33B2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1562100</xdr:colOff>
      <xdr:row>0</xdr:row>
      <xdr:rowOff>38100</xdr:rowOff>
    </xdr:to>
    <xdr:sp macro="" textlink="">
      <xdr:nvSpPr>
        <xdr:cNvPr id="1480779" name="Text Box 1">
          <a:extLst>
            <a:ext uri="{FF2B5EF4-FFF2-40B4-BE49-F238E27FC236}">
              <a16:creationId xmlns="" xmlns:a16="http://schemas.microsoft.com/office/drawing/2014/main" id="{E4F9C2ED-C850-4A3A-B585-BABB62D5D4B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1562100</xdr:colOff>
      <xdr:row>0</xdr:row>
      <xdr:rowOff>38100</xdr:rowOff>
    </xdr:to>
    <xdr:sp macro="" textlink="">
      <xdr:nvSpPr>
        <xdr:cNvPr id="1480780" name="Text Box 8">
          <a:extLst>
            <a:ext uri="{FF2B5EF4-FFF2-40B4-BE49-F238E27FC236}">
              <a16:creationId xmlns="" xmlns:a16="http://schemas.microsoft.com/office/drawing/2014/main" id="{3D910E1A-195C-48EA-94C9-3F825831D5F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1562100</xdr:colOff>
      <xdr:row>0</xdr:row>
      <xdr:rowOff>38100</xdr:rowOff>
    </xdr:to>
    <xdr:sp macro="" textlink="">
      <xdr:nvSpPr>
        <xdr:cNvPr id="1480781" name="Text Box 9">
          <a:extLst>
            <a:ext uri="{FF2B5EF4-FFF2-40B4-BE49-F238E27FC236}">
              <a16:creationId xmlns="" xmlns:a16="http://schemas.microsoft.com/office/drawing/2014/main" id="{8EAA9A37-6AA5-4EF9-B5D9-189827788B0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1562100</xdr:colOff>
      <xdr:row>0</xdr:row>
      <xdr:rowOff>38100</xdr:rowOff>
    </xdr:to>
    <xdr:sp macro="" textlink="">
      <xdr:nvSpPr>
        <xdr:cNvPr id="1480782" name="Text Box 10">
          <a:extLst>
            <a:ext uri="{FF2B5EF4-FFF2-40B4-BE49-F238E27FC236}">
              <a16:creationId xmlns="" xmlns:a16="http://schemas.microsoft.com/office/drawing/2014/main" id="{FFD1D57C-A940-4422-B222-61784E2CBA5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1562100</xdr:colOff>
      <xdr:row>0</xdr:row>
      <xdr:rowOff>38100</xdr:rowOff>
    </xdr:to>
    <xdr:sp macro="" textlink="">
      <xdr:nvSpPr>
        <xdr:cNvPr id="1480783" name="Text Box 41">
          <a:extLst>
            <a:ext uri="{FF2B5EF4-FFF2-40B4-BE49-F238E27FC236}">
              <a16:creationId xmlns="" xmlns:a16="http://schemas.microsoft.com/office/drawing/2014/main" id="{64563E41-96CF-46AD-8925-D22B2DD81BE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1562100</xdr:colOff>
      <xdr:row>0</xdr:row>
      <xdr:rowOff>38100</xdr:rowOff>
    </xdr:to>
    <xdr:sp macro="" textlink="">
      <xdr:nvSpPr>
        <xdr:cNvPr id="1480784" name="Text Box 43">
          <a:extLst>
            <a:ext uri="{FF2B5EF4-FFF2-40B4-BE49-F238E27FC236}">
              <a16:creationId xmlns="" xmlns:a16="http://schemas.microsoft.com/office/drawing/2014/main" id="{91DEEF8A-360F-42B4-AE0A-B500F6F467D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20</xdr:row>
      <xdr:rowOff>0</xdr:rowOff>
    </xdr:from>
    <xdr:to>
      <xdr:col>0</xdr:col>
      <xdr:colOff>1562100</xdr:colOff>
      <xdr:row>20</xdr:row>
      <xdr:rowOff>38100</xdr:rowOff>
    </xdr:to>
    <xdr:sp macro="" textlink="">
      <xdr:nvSpPr>
        <xdr:cNvPr id="1480785" name="Text Box 1">
          <a:extLst>
            <a:ext uri="{FF2B5EF4-FFF2-40B4-BE49-F238E27FC236}">
              <a16:creationId xmlns="" xmlns:a16="http://schemas.microsoft.com/office/drawing/2014/main" id="{E6B0C087-EFCB-4FBC-9BFB-94BA3EA7F013}"/>
            </a:ext>
          </a:extLst>
        </xdr:cNvPr>
        <xdr:cNvSpPr txBox="1">
          <a:spLocks noChangeArrowheads="1"/>
        </xdr:cNvSpPr>
      </xdr:nvSpPr>
      <xdr:spPr bwMode="auto">
        <a:xfrm>
          <a:off x="1524000" y="497840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20</xdr:row>
      <xdr:rowOff>0</xdr:rowOff>
    </xdr:from>
    <xdr:to>
      <xdr:col>0</xdr:col>
      <xdr:colOff>1562100</xdr:colOff>
      <xdr:row>20</xdr:row>
      <xdr:rowOff>38100</xdr:rowOff>
    </xdr:to>
    <xdr:sp macro="" textlink="">
      <xdr:nvSpPr>
        <xdr:cNvPr id="1480786" name="Text Box 8">
          <a:extLst>
            <a:ext uri="{FF2B5EF4-FFF2-40B4-BE49-F238E27FC236}">
              <a16:creationId xmlns="" xmlns:a16="http://schemas.microsoft.com/office/drawing/2014/main" id="{0B8919EA-6FE9-4B81-8FBF-7A5218FFB323}"/>
            </a:ext>
          </a:extLst>
        </xdr:cNvPr>
        <xdr:cNvSpPr txBox="1">
          <a:spLocks noChangeArrowheads="1"/>
        </xdr:cNvSpPr>
      </xdr:nvSpPr>
      <xdr:spPr bwMode="auto">
        <a:xfrm>
          <a:off x="1524000" y="497840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20</xdr:row>
      <xdr:rowOff>0</xdr:rowOff>
    </xdr:from>
    <xdr:to>
      <xdr:col>0</xdr:col>
      <xdr:colOff>1562100</xdr:colOff>
      <xdr:row>20</xdr:row>
      <xdr:rowOff>38100</xdr:rowOff>
    </xdr:to>
    <xdr:sp macro="" textlink="">
      <xdr:nvSpPr>
        <xdr:cNvPr id="1480787" name="Text Box 9">
          <a:extLst>
            <a:ext uri="{FF2B5EF4-FFF2-40B4-BE49-F238E27FC236}">
              <a16:creationId xmlns="" xmlns:a16="http://schemas.microsoft.com/office/drawing/2014/main" id="{7683CE9C-6D5E-437F-B65B-6CE7B179DA71}"/>
            </a:ext>
          </a:extLst>
        </xdr:cNvPr>
        <xdr:cNvSpPr txBox="1">
          <a:spLocks noChangeArrowheads="1"/>
        </xdr:cNvSpPr>
      </xdr:nvSpPr>
      <xdr:spPr bwMode="auto">
        <a:xfrm>
          <a:off x="1524000" y="497840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20</xdr:row>
      <xdr:rowOff>0</xdr:rowOff>
    </xdr:from>
    <xdr:to>
      <xdr:col>0</xdr:col>
      <xdr:colOff>1562100</xdr:colOff>
      <xdr:row>20</xdr:row>
      <xdr:rowOff>38100</xdr:rowOff>
    </xdr:to>
    <xdr:sp macro="" textlink="">
      <xdr:nvSpPr>
        <xdr:cNvPr id="1480788" name="Text Box 10">
          <a:extLst>
            <a:ext uri="{FF2B5EF4-FFF2-40B4-BE49-F238E27FC236}">
              <a16:creationId xmlns="" xmlns:a16="http://schemas.microsoft.com/office/drawing/2014/main" id="{B1A94794-AA23-420A-93C2-FD3C406CD876}"/>
            </a:ext>
          </a:extLst>
        </xdr:cNvPr>
        <xdr:cNvSpPr txBox="1">
          <a:spLocks noChangeArrowheads="1"/>
        </xdr:cNvSpPr>
      </xdr:nvSpPr>
      <xdr:spPr bwMode="auto">
        <a:xfrm>
          <a:off x="1524000" y="497840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20</xdr:row>
      <xdr:rowOff>0</xdr:rowOff>
    </xdr:from>
    <xdr:to>
      <xdr:col>0</xdr:col>
      <xdr:colOff>1562100</xdr:colOff>
      <xdr:row>20</xdr:row>
      <xdr:rowOff>38100</xdr:rowOff>
    </xdr:to>
    <xdr:sp macro="" textlink="">
      <xdr:nvSpPr>
        <xdr:cNvPr id="1480789" name="Text Box 41">
          <a:extLst>
            <a:ext uri="{FF2B5EF4-FFF2-40B4-BE49-F238E27FC236}">
              <a16:creationId xmlns="" xmlns:a16="http://schemas.microsoft.com/office/drawing/2014/main" id="{FAB50F90-E45D-45CE-A885-E93CB0D1614D}"/>
            </a:ext>
          </a:extLst>
        </xdr:cNvPr>
        <xdr:cNvSpPr txBox="1">
          <a:spLocks noChangeArrowheads="1"/>
        </xdr:cNvSpPr>
      </xdr:nvSpPr>
      <xdr:spPr bwMode="auto">
        <a:xfrm>
          <a:off x="1524000" y="497840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20</xdr:row>
      <xdr:rowOff>0</xdr:rowOff>
    </xdr:from>
    <xdr:to>
      <xdr:col>0</xdr:col>
      <xdr:colOff>1562100</xdr:colOff>
      <xdr:row>20</xdr:row>
      <xdr:rowOff>38100</xdr:rowOff>
    </xdr:to>
    <xdr:sp macro="" textlink="">
      <xdr:nvSpPr>
        <xdr:cNvPr id="1480790" name="Text Box 43">
          <a:extLst>
            <a:ext uri="{FF2B5EF4-FFF2-40B4-BE49-F238E27FC236}">
              <a16:creationId xmlns="" xmlns:a16="http://schemas.microsoft.com/office/drawing/2014/main" id="{1CAE11AF-BC50-4012-8E17-E36AE5CAE4D7}"/>
            </a:ext>
          </a:extLst>
        </xdr:cNvPr>
        <xdr:cNvSpPr txBox="1">
          <a:spLocks noChangeArrowheads="1"/>
        </xdr:cNvSpPr>
      </xdr:nvSpPr>
      <xdr:spPr bwMode="auto">
        <a:xfrm>
          <a:off x="1524000" y="497840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1562100</xdr:colOff>
      <xdr:row>0</xdr:row>
      <xdr:rowOff>38100</xdr:rowOff>
    </xdr:to>
    <xdr:sp macro="" textlink="">
      <xdr:nvSpPr>
        <xdr:cNvPr id="1480791" name="Text Box 1">
          <a:extLst>
            <a:ext uri="{FF2B5EF4-FFF2-40B4-BE49-F238E27FC236}">
              <a16:creationId xmlns="" xmlns:a16="http://schemas.microsoft.com/office/drawing/2014/main" id="{481DB28A-164E-4D25-9D09-EE10CC04C49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1562100</xdr:colOff>
      <xdr:row>0</xdr:row>
      <xdr:rowOff>38100</xdr:rowOff>
    </xdr:to>
    <xdr:sp macro="" textlink="">
      <xdr:nvSpPr>
        <xdr:cNvPr id="1480792" name="Text Box 8">
          <a:extLst>
            <a:ext uri="{FF2B5EF4-FFF2-40B4-BE49-F238E27FC236}">
              <a16:creationId xmlns="" xmlns:a16="http://schemas.microsoft.com/office/drawing/2014/main" id="{1122EBBF-EC37-45DC-BE5E-8C865AB1970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1562100</xdr:colOff>
      <xdr:row>0</xdr:row>
      <xdr:rowOff>38100</xdr:rowOff>
    </xdr:to>
    <xdr:sp macro="" textlink="">
      <xdr:nvSpPr>
        <xdr:cNvPr id="1480793" name="Text Box 9">
          <a:extLst>
            <a:ext uri="{FF2B5EF4-FFF2-40B4-BE49-F238E27FC236}">
              <a16:creationId xmlns="" xmlns:a16="http://schemas.microsoft.com/office/drawing/2014/main" id="{29A4ECE4-3FEB-490F-B721-7E17CC5C19B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1562100</xdr:colOff>
      <xdr:row>0</xdr:row>
      <xdr:rowOff>38100</xdr:rowOff>
    </xdr:to>
    <xdr:sp macro="" textlink="">
      <xdr:nvSpPr>
        <xdr:cNvPr id="1480794" name="Text Box 10">
          <a:extLst>
            <a:ext uri="{FF2B5EF4-FFF2-40B4-BE49-F238E27FC236}">
              <a16:creationId xmlns="" xmlns:a16="http://schemas.microsoft.com/office/drawing/2014/main" id="{5C517A69-AD39-405F-8900-40149810D6B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1562100</xdr:colOff>
      <xdr:row>0</xdr:row>
      <xdr:rowOff>38100</xdr:rowOff>
    </xdr:to>
    <xdr:sp macro="" textlink="">
      <xdr:nvSpPr>
        <xdr:cNvPr id="1480795" name="Text Box 41">
          <a:extLst>
            <a:ext uri="{FF2B5EF4-FFF2-40B4-BE49-F238E27FC236}">
              <a16:creationId xmlns="" xmlns:a16="http://schemas.microsoft.com/office/drawing/2014/main" id="{B2FF43A3-A7F1-4ED0-B185-1E8890DA050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1562100</xdr:colOff>
      <xdr:row>0</xdr:row>
      <xdr:rowOff>38100</xdr:rowOff>
    </xdr:to>
    <xdr:sp macro="" textlink="">
      <xdr:nvSpPr>
        <xdr:cNvPr id="1480796" name="Text Box 43">
          <a:extLst>
            <a:ext uri="{FF2B5EF4-FFF2-40B4-BE49-F238E27FC236}">
              <a16:creationId xmlns="" xmlns:a16="http://schemas.microsoft.com/office/drawing/2014/main" id="{A8B34564-2DCC-4A95-80E0-BD61C2FF9E6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1562100</xdr:colOff>
      <xdr:row>0</xdr:row>
      <xdr:rowOff>38100</xdr:rowOff>
    </xdr:to>
    <xdr:sp macro="" textlink="">
      <xdr:nvSpPr>
        <xdr:cNvPr id="1480797" name="Text Box 1">
          <a:extLst>
            <a:ext uri="{FF2B5EF4-FFF2-40B4-BE49-F238E27FC236}">
              <a16:creationId xmlns="" xmlns:a16="http://schemas.microsoft.com/office/drawing/2014/main" id="{4B41E931-9B45-4686-95C0-CAEF98BBC76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1562100</xdr:colOff>
      <xdr:row>0</xdr:row>
      <xdr:rowOff>38100</xdr:rowOff>
    </xdr:to>
    <xdr:sp macro="" textlink="">
      <xdr:nvSpPr>
        <xdr:cNvPr id="1480798" name="Text Box 8">
          <a:extLst>
            <a:ext uri="{FF2B5EF4-FFF2-40B4-BE49-F238E27FC236}">
              <a16:creationId xmlns="" xmlns:a16="http://schemas.microsoft.com/office/drawing/2014/main" id="{B629AE29-CEA6-4AE1-8495-2B180DB1F85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1562100</xdr:colOff>
      <xdr:row>0</xdr:row>
      <xdr:rowOff>38100</xdr:rowOff>
    </xdr:to>
    <xdr:sp macro="" textlink="">
      <xdr:nvSpPr>
        <xdr:cNvPr id="1480799" name="Text Box 9">
          <a:extLst>
            <a:ext uri="{FF2B5EF4-FFF2-40B4-BE49-F238E27FC236}">
              <a16:creationId xmlns="" xmlns:a16="http://schemas.microsoft.com/office/drawing/2014/main" id="{24DD0188-BCCA-45D7-8F34-457CC47C868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1562100</xdr:colOff>
      <xdr:row>0</xdr:row>
      <xdr:rowOff>38100</xdr:rowOff>
    </xdr:to>
    <xdr:sp macro="" textlink="">
      <xdr:nvSpPr>
        <xdr:cNvPr id="1480800" name="Text Box 10">
          <a:extLst>
            <a:ext uri="{FF2B5EF4-FFF2-40B4-BE49-F238E27FC236}">
              <a16:creationId xmlns="" xmlns:a16="http://schemas.microsoft.com/office/drawing/2014/main" id="{604008A6-26AA-4A83-9710-A858B0DFD61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1562100</xdr:colOff>
      <xdr:row>0</xdr:row>
      <xdr:rowOff>38100</xdr:rowOff>
    </xdr:to>
    <xdr:sp macro="" textlink="">
      <xdr:nvSpPr>
        <xdr:cNvPr id="1480801" name="Text Box 41">
          <a:extLst>
            <a:ext uri="{FF2B5EF4-FFF2-40B4-BE49-F238E27FC236}">
              <a16:creationId xmlns="" xmlns:a16="http://schemas.microsoft.com/office/drawing/2014/main" id="{2047353B-6DD7-4097-AFC9-7DB533B3649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1562100</xdr:colOff>
      <xdr:row>0</xdr:row>
      <xdr:rowOff>38100</xdr:rowOff>
    </xdr:to>
    <xdr:sp macro="" textlink="">
      <xdr:nvSpPr>
        <xdr:cNvPr id="1480802" name="Text Box 43">
          <a:extLst>
            <a:ext uri="{FF2B5EF4-FFF2-40B4-BE49-F238E27FC236}">
              <a16:creationId xmlns="" xmlns:a16="http://schemas.microsoft.com/office/drawing/2014/main" id="{D9ED7082-94A3-45D6-8717-D391192C7BF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1562100</xdr:colOff>
      <xdr:row>0</xdr:row>
      <xdr:rowOff>38100</xdr:rowOff>
    </xdr:to>
    <xdr:sp macro="" textlink="">
      <xdr:nvSpPr>
        <xdr:cNvPr id="1480803" name="Text Box 1">
          <a:extLst>
            <a:ext uri="{FF2B5EF4-FFF2-40B4-BE49-F238E27FC236}">
              <a16:creationId xmlns="" xmlns:a16="http://schemas.microsoft.com/office/drawing/2014/main" id="{21CFB68C-86C3-45DF-8F11-484E2820BBA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1562100</xdr:colOff>
      <xdr:row>0</xdr:row>
      <xdr:rowOff>38100</xdr:rowOff>
    </xdr:to>
    <xdr:sp macro="" textlink="">
      <xdr:nvSpPr>
        <xdr:cNvPr id="1480804" name="Text Box 8">
          <a:extLst>
            <a:ext uri="{FF2B5EF4-FFF2-40B4-BE49-F238E27FC236}">
              <a16:creationId xmlns="" xmlns:a16="http://schemas.microsoft.com/office/drawing/2014/main" id="{29C89540-970C-402A-BDBD-EDAC35FE048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1562100</xdr:colOff>
      <xdr:row>0</xdr:row>
      <xdr:rowOff>38100</xdr:rowOff>
    </xdr:to>
    <xdr:sp macro="" textlink="">
      <xdr:nvSpPr>
        <xdr:cNvPr id="1480805" name="Text Box 9">
          <a:extLst>
            <a:ext uri="{FF2B5EF4-FFF2-40B4-BE49-F238E27FC236}">
              <a16:creationId xmlns="" xmlns:a16="http://schemas.microsoft.com/office/drawing/2014/main" id="{289394B2-E494-4A9D-BD65-BB0C1651472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1562100</xdr:colOff>
      <xdr:row>0</xdr:row>
      <xdr:rowOff>38100</xdr:rowOff>
    </xdr:to>
    <xdr:sp macro="" textlink="">
      <xdr:nvSpPr>
        <xdr:cNvPr id="1480806" name="Text Box 10">
          <a:extLst>
            <a:ext uri="{FF2B5EF4-FFF2-40B4-BE49-F238E27FC236}">
              <a16:creationId xmlns="" xmlns:a16="http://schemas.microsoft.com/office/drawing/2014/main" id="{530775CC-F445-4B79-909B-09B9B18D282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1562100</xdr:colOff>
      <xdr:row>0</xdr:row>
      <xdr:rowOff>38100</xdr:rowOff>
    </xdr:to>
    <xdr:sp macro="" textlink="">
      <xdr:nvSpPr>
        <xdr:cNvPr id="1480807" name="Text Box 41">
          <a:extLst>
            <a:ext uri="{FF2B5EF4-FFF2-40B4-BE49-F238E27FC236}">
              <a16:creationId xmlns="" xmlns:a16="http://schemas.microsoft.com/office/drawing/2014/main" id="{CFC3DFFE-37FD-4C33-8F3A-BB696B39892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1562100</xdr:colOff>
      <xdr:row>0</xdr:row>
      <xdr:rowOff>38100</xdr:rowOff>
    </xdr:to>
    <xdr:sp macro="" textlink="">
      <xdr:nvSpPr>
        <xdr:cNvPr id="1480808" name="Text Box 43">
          <a:extLst>
            <a:ext uri="{FF2B5EF4-FFF2-40B4-BE49-F238E27FC236}">
              <a16:creationId xmlns="" xmlns:a16="http://schemas.microsoft.com/office/drawing/2014/main" id="{F01D8259-A73C-4043-B449-DE10E1CF9E5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1562100</xdr:colOff>
      <xdr:row>0</xdr:row>
      <xdr:rowOff>38100</xdr:rowOff>
    </xdr:to>
    <xdr:sp macro="" textlink="">
      <xdr:nvSpPr>
        <xdr:cNvPr id="1480809" name="Text Box 1">
          <a:extLst>
            <a:ext uri="{FF2B5EF4-FFF2-40B4-BE49-F238E27FC236}">
              <a16:creationId xmlns="" xmlns:a16="http://schemas.microsoft.com/office/drawing/2014/main" id="{1C2F5D7A-431F-4DC4-8933-B0FFD5FAF8D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1562100</xdr:colOff>
      <xdr:row>0</xdr:row>
      <xdr:rowOff>38100</xdr:rowOff>
    </xdr:to>
    <xdr:sp macro="" textlink="">
      <xdr:nvSpPr>
        <xdr:cNvPr id="1480810" name="Text Box 8">
          <a:extLst>
            <a:ext uri="{FF2B5EF4-FFF2-40B4-BE49-F238E27FC236}">
              <a16:creationId xmlns="" xmlns:a16="http://schemas.microsoft.com/office/drawing/2014/main" id="{A9C9191B-6921-4E64-A11C-5E3FB8C267B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1562100</xdr:colOff>
      <xdr:row>0</xdr:row>
      <xdr:rowOff>38100</xdr:rowOff>
    </xdr:to>
    <xdr:sp macro="" textlink="">
      <xdr:nvSpPr>
        <xdr:cNvPr id="1480811" name="Text Box 9">
          <a:extLst>
            <a:ext uri="{FF2B5EF4-FFF2-40B4-BE49-F238E27FC236}">
              <a16:creationId xmlns="" xmlns:a16="http://schemas.microsoft.com/office/drawing/2014/main" id="{39CCAF16-873D-40BC-AB16-4C61D4512CE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1562100</xdr:colOff>
      <xdr:row>0</xdr:row>
      <xdr:rowOff>38100</xdr:rowOff>
    </xdr:to>
    <xdr:sp macro="" textlink="">
      <xdr:nvSpPr>
        <xdr:cNvPr id="1480812" name="Text Box 10">
          <a:extLst>
            <a:ext uri="{FF2B5EF4-FFF2-40B4-BE49-F238E27FC236}">
              <a16:creationId xmlns="" xmlns:a16="http://schemas.microsoft.com/office/drawing/2014/main" id="{BE71DA51-0C14-4B9B-8ABB-2358BA51F27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1562100</xdr:colOff>
      <xdr:row>0</xdr:row>
      <xdr:rowOff>38100</xdr:rowOff>
    </xdr:to>
    <xdr:sp macro="" textlink="">
      <xdr:nvSpPr>
        <xdr:cNvPr id="1480813" name="Text Box 41">
          <a:extLst>
            <a:ext uri="{FF2B5EF4-FFF2-40B4-BE49-F238E27FC236}">
              <a16:creationId xmlns="" xmlns:a16="http://schemas.microsoft.com/office/drawing/2014/main" id="{CE3EA4E5-7255-4EC1-AEF4-E69D7E2DE13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1562100</xdr:colOff>
      <xdr:row>0</xdr:row>
      <xdr:rowOff>38100</xdr:rowOff>
    </xdr:to>
    <xdr:sp macro="" textlink="">
      <xdr:nvSpPr>
        <xdr:cNvPr id="1480814" name="Text Box 43">
          <a:extLst>
            <a:ext uri="{FF2B5EF4-FFF2-40B4-BE49-F238E27FC236}">
              <a16:creationId xmlns="" xmlns:a16="http://schemas.microsoft.com/office/drawing/2014/main" id="{C5157A31-EFB3-4515-95BB-28ACAE08643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1562100</xdr:colOff>
      <xdr:row>0</xdr:row>
      <xdr:rowOff>38100</xdr:rowOff>
    </xdr:to>
    <xdr:sp macro="" textlink="">
      <xdr:nvSpPr>
        <xdr:cNvPr id="1480815" name="Text Box 1">
          <a:extLst>
            <a:ext uri="{FF2B5EF4-FFF2-40B4-BE49-F238E27FC236}">
              <a16:creationId xmlns="" xmlns:a16="http://schemas.microsoft.com/office/drawing/2014/main" id="{543D0D24-398D-4FAE-AF21-D8580CE4C23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1562100</xdr:colOff>
      <xdr:row>0</xdr:row>
      <xdr:rowOff>38100</xdr:rowOff>
    </xdr:to>
    <xdr:sp macro="" textlink="">
      <xdr:nvSpPr>
        <xdr:cNvPr id="1480816" name="Text Box 8">
          <a:extLst>
            <a:ext uri="{FF2B5EF4-FFF2-40B4-BE49-F238E27FC236}">
              <a16:creationId xmlns="" xmlns:a16="http://schemas.microsoft.com/office/drawing/2014/main" id="{CA6D63CF-1744-4022-9E28-0B317CD73F7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1562100</xdr:colOff>
      <xdr:row>0</xdr:row>
      <xdr:rowOff>38100</xdr:rowOff>
    </xdr:to>
    <xdr:sp macro="" textlink="">
      <xdr:nvSpPr>
        <xdr:cNvPr id="1480817" name="Text Box 9">
          <a:extLst>
            <a:ext uri="{FF2B5EF4-FFF2-40B4-BE49-F238E27FC236}">
              <a16:creationId xmlns="" xmlns:a16="http://schemas.microsoft.com/office/drawing/2014/main" id="{435EB2A8-77A9-4367-B9B7-03B6571D6D8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1562100</xdr:colOff>
      <xdr:row>0</xdr:row>
      <xdr:rowOff>38100</xdr:rowOff>
    </xdr:to>
    <xdr:sp macro="" textlink="">
      <xdr:nvSpPr>
        <xdr:cNvPr id="1480818" name="Text Box 10">
          <a:extLst>
            <a:ext uri="{FF2B5EF4-FFF2-40B4-BE49-F238E27FC236}">
              <a16:creationId xmlns="" xmlns:a16="http://schemas.microsoft.com/office/drawing/2014/main" id="{7BB572D4-7439-4FF3-90CF-5E6B9CF7F2C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1562100</xdr:colOff>
      <xdr:row>0</xdr:row>
      <xdr:rowOff>38100</xdr:rowOff>
    </xdr:to>
    <xdr:sp macro="" textlink="">
      <xdr:nvSpPr>
        <xdr:cNvPr id="1480819" name="Text Box 41">
          <a:extLst>
            <a:ext uri="{FF2B5EF4-FFF2-40B4-BE49-F238E27FC236}">
              <a16:creationId xmlns="" xmlns:a16="http://schemas.microsoft.com/office/drawing/2014/main" id="{0333821B-3A88-437B-B50E-720D6D36B8B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1562100</xdr:colOff>
      <xdr:row>0</xdr:row>
      <xdr:rowOff>38100</xdr:rowOff>
    </xdr:to>
    <xdr:sp macro="" textlink="">
      <xdr:nvSpPr>
        <xdr:cNvPr id="1480820" name="Text Box 43">
          <a:extLst>
            <a:ext uri="{FF2B5EF4-FFF2-40B4-BE49-F238E27FC236}">
              <a16:creationId xmlns="" xmlns:a16="http://schemas.microsoft.com/office/drawing/2014/main" id="{79ED1C68-55CA-4FCC-8A91-BF4DB515763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1562100</xdr:colOff>
      <xdr:row>0</xdr:row>
      <xdr:rowOff>38100</xdr:rowOff>
    </xdr:to>
    <xdr:sp macro="" textlink="">
      <xdr:nvSpPr>
        <xdr:cNvPr id="1480821" name="Text Box 1">
          <a:extLst>
            <a:ext uri="{FF2B5EF4-FFF2-40B4-BE49-F238E27FC236}">
              <a16:creationId xmlns="" xmlns:a16="http://schemas.microsoft.com/office/drawing/2014/main" id="{A0D2808F-CF37-40F7-9AAD-28F93A8EDB6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1562100</xdr:colOff>
      <xdr:row>0</xdr:row>
      <xdr:rowOff>38100</xdr:rowOff>
    </xdr:to>
    <xdr:sp macro="" textlink="">
      <xdr:nvSpPr>
        <xdr:cNvPr id="1480822" name="Text Box 8">
          <a:extLst>
            <a:ext uri="{FF2B5EF4-FFF2-40B4-BE49-F238E27FC236}">
              <a16:creationId xmlns="" xmlns:a16="http://schemas.microsoft.com/office/drawing/2014/main" id="{B226DDB4-45BD-4BD9-99F9-DF3D6FA1BFE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1562100</xdr:colOff>
      <xdr:row>0</xdr:row>
      <xdr:rowOff>38100</xdr:rowOff>
    </xdr:to>
    <xdr:sp macro="" textlink="">
      <xdr:nvSpPr>
        <xdr:cNvPr id="1480823" name="Text Box 9">
          <a:extLst>
            <a:ext uri="{FF2B5EF4-FFF2-40B4-BE49-F238E27FC236}">
              <a16:creationId xmlns="" xmlns:a16="http://schemas.microsoft.com/office/drawing/2014/main" id="{89C0F34B-73B2-4820-B44A-59512C9384E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1562100</xdr:colOff>
      <xdr:row>0</xdr:row>
      <xdr:rowOff>38100</xdr:rowOff>
    </xdr:to>
    <xdr:sp macro="" textlink="">
      <xdr:nvSpPr>
        <xdr:cNvPr id="1480824" name="Text Box 10">
          <a:extLst>
            <a:ext uri="{FF2B5EF4-FFF2-40B4-BE49-F238E27FC236}">
              <a16:creationId xmlns="" xmlns:a16="http://schemas.microsoft.com/office/drawing/2014/main" id="{010C2D66-7858-4146-8951-926D941ED43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1562100</xdr:colOff>
      <xdr:row>0</xdr:row>
      <xdr:rowOff>38100</xdr:rowOff>
    </xdr:to>
    <xdr:sp macro="" textlink="">
      <xdr:nvSpPr>
        <xdr:cNvPr id="1480825" name="Text Box 41">
          <a:extLst>
            <a:ext uri="{FF2B5EF4-FFF2-40B4-BE49-F238E27FC236}">
              <a16:creationId xmlns="" xmlns:a16="http://schemas.microsoft.com/office/drawing/2014/main" id="{90484503-7AF8-4FFB-93E8-5D1C2419239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1562100</xdr:colOff>
      <xdr:row>0</xdr:row>
      <xdr:rowOff>38100</xdr:rowOff>
    </xdr:to>
    <xdr:sp macro="" textlink="">
      <xdr:nvSpPr>
        <xdr:cNvPr id="1480826" name="Text Box 43">
          <a:extLst>
            <a:ext uri="{FF2B5EF4-FFF2-40B4-BE49-F238E27FC236}">
              <a16:creationId xmlns="" xmlns:a16="http://schemas.microsoft.com/office/drawing/2014/main" id="{A5EF71B8-ADFA-4709-BA1B-A03B6A1C164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1562100</xdr:colOff>
      <xdr:row>0</xdr:row>
      <xdr:rowOff>38100</xdr:rowOff>
    </xdr:to>
    <xdr:sp macro="" textlink="">
      <xdr:nvSpPr>
        <xdr:cNvPr id="1480827" name="Text Box 1">
          <a:extLst>
            <a:ext uri="{FF2B5EF4-FFF2-40B4-BE49-F238E27FC236}">
              <a16:creationId xmlns="" xmlns:a16="http://schemas.microsoft.com/office/drawing/2014/main" id="{EBB1B26F-3421-4373-9AB9-4522A340BB5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1562100</xdr:colOff>
      <xdr:row>0</xdr:row>
      <xdr:rowOff>38100</xdr:rowOff>
    </xdr:to>
    <xdr:sp macro="" textlink="">
      <xdr:nvSpPr>
        <xdr:cNvPr id="1480828" name="Text Box 8">
          <a:extLst>
            <a:ext uri="{FF2B5EF4-FFF2-40B4-BE49-F238E27FC236}">
              <a16:creationId xmlns="" xmlns:a16="http://schemas.microsoft.com/office/drawing/2014/main" id="{30927F98-79AA-417C-96EE-74FBB62A893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1562100</xdr:colOff>
      <xdr:row>0</xdr:row>
      <xdr:rowOff>38100</xdr:rowOff>
    </xdr:to>
    <xdr:sp macro="" textlink="">
      <xdr:nvSpPr>
        <xdr:cNvPr id="1480829" name="Text Box 9">
          <a:extLst>
            <a:ext uri="{FF2B5EF4-FFF2-40B4-BE49-F238E27FC236}">
              <a16:creationId xmlns="" xmlns:a16="http://schemas.microsoft.com/office/drawing/2014/main" id="{1DD828EE-9CEC-4619-A880-7E4985B2FE3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1562100</xdr:colOff>
      <xdr:row>0</xdr:row>
      <xdr:rowOff>38100</xdr:rowOff>
    </xdr:to>
    <xdr:sp macro="" textlink="">
      <xdr:nvSpPr>
        <xdr:cNvPr id="1480830" name="Text Box 10">
          <a:extLst>
            <a:ext uri="{FF2B5EF4-FFF2-40B4-BE49-F238E27FC236}">
              <a16:creationId xmlns="" xmlns:a16="http://schemas.microsoft.com/office/drawing/2014/main" id="{6537E751-ABDF-46AC-8C2D-983377B45FF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1562100</xdr:colOff>
      <xdr:row>0</xdr:row>
      <xdr:rowOff>38100</xdr:rowOff>
    </xdr:to>
    <xdr:sp macro="" textlink="">
      <xdr:nvSpPr>
        <xdr:cNvPr id="1480831" name="Text Box 41">
          <a:extLst>
            <a:ext uri="{FF2B5EF4-FFF2-40B4-BE49-F238E27FC236}">
              <a16:creationId xmlns="" xmlns:a16="http://schemas.microsoft.com/office/drawing/2014/main" id="{43F1E6C4-DBB6-446A-8C40-7E19400F174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1562100</xdr:colOff>
      <xdr:row>0</xdr:row>
      <xdr:rowOff>38100</xdr:rowOff>
    </xdr:to>
    <xdr:sp macro="" textlink="">
      <xdr:nvSpPr>
        <xdr:cNvPr id="1480832" name="Text Box 43">
          <a:extLst>
            <a:ext uri="{FF2B5EF4-FFF2-40B4-BE49-F238E27FC236}">
              <a16:creationId xmlns="" xmlns:a16="http://schemas.microsoft.com/office/drawing/2014/main" id="{343C7453-8F10-4C7A-AB67-3ABEAFCECC6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38100</xdr:colOff>
      <xdr:row>8</xdr:row>
      <xdr:rowOff>38100</xdr:rowOff>
    </xdr:to>
    <xdr:sp macro="" textlink="">
      <xdr:nvSpPr>
        <xdr:cNvPr id="1480833" name="Text Box 43">
          <a:extLst>
            <a:ext uri="{FF2B5EF4-FFF2-40B4-BE49-F238E27FC236}">
              <a16:creationId xmlns="" xmlns:a16="http://schemas.microsoft.com/office/drawing/2014/main" id="{42C67CF3-7DA2-44E2-9DF4-7ADC4201F3C2}"/>
            </a:ext>
          </a:extLst>
        </xdr:cNvPr>
        <xdr:cNvSpPr txBox="1">
          <a:spLocks noChangeArrowheads="1"/>
        </xdr:cNvSpPr>
      </xdr:nvSpPr>
      <xdr:spPr bwMode="auto">
        <a:xfrm>
          <a:off x="0" y="198120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</xdr:row>
      <xdr:rowOff>0</xdr:rowOff>
    </xdr:from>
    <xdr:to>
      <xdr:col>0</xdr:col>
      <xdr:colOff>1562100</xdr:colOff>
      <xdr:row>8</xdr:row>
      <xdr:rowOff>38100</xdr:rowOff>
    </xdr:to>
    <xdr:sp macro="" textlink="">
      <xdr:nvSpPr>
        <xdr:cNvPr id="1480834" name="Text Box 1">
          <a:extLst>
            <a:ext uri="{FF2B5EF4-FFF2-40B4-BE49-F238E27FC236}">
              <a16:creationId xmlns="" xmlns:a16="http://schemas.microsoft.com/office/drawing/2014/main" id="{84A4AED2-D868-4DC2-B965-FF52DB7B22B3}"/>
            </a:ext>
          </a:extLst>
        </xdr:cNvPr>
        <xdr:cNvSpPr txBox="1">
          <a:spLocks noChangeArrowheads="1"/>
        </xdr:cNvSpPr>
      </xdr:nvSpPr>
      <xdr:spPr bwMode="auto">
        <a:xfrm>
          <a:off x="1524000" y="198120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</xdr:row>
      <xdr:rowOff>0</xdr:rowOff>
    </xdr:from>
    <xdr:to>
      <xdr:col>0</xdr:col>
      <xdr:colOff>1562100</xdr:colOff>
      <xdr:row>8</xdr:row>
      <xdr:rowOff>38100</xdr:rowOff>
    </xdr:to>
    <xdr:sp macro="" textlink="">
      <xdr:nvSpPr>
        <xdr:cNvPr id="1480835" name="Text Box 8">
          <a:extLst>
            <a:ext uri="{FF2B5EF4-FFF2-40B4-BE49-F238E27FC236}">
              <a16:creationId xmlns="" xmlns:a16="http://schemas.microsoft.com/office/drawing/2014/main" id="{F4302688-9DBF-4156-AAE8-CB65B21DA7FF}"/>
            </a:ext>
          </a:extLst>
        </xdr:cNvPr>
        <xdr:cNvSpPr txBox="1">
          <a:spLocks noChangeArrowheads="1"/>
        </xdr:cNvSpPr>
      </xdr:nvSpPr>
      <xdr:spPr bwMode="auto">
        <a:xfrm>
          <a:off x="1524000" y="198120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</xdr:row>
      <xdr:rowOff>0</xdr:rowOff>
    </xdr:from>
    <xdr:to>
      <xdr:col>0</xdr:col>
      <xdr:colOff>1562100</xdr:colOff>
      <xdr:row>8</xdr:row>
      <xdr:rowOff>38100</xdr:rowOff>
    </xdr:to>
    <xdr:sp macro="" textlink="">
      <xdr:nvSpPr>
        <xdr:cNvPr id="1480836" name="Text Box 9">
          <a:extLst>
            <a:ext uri="{FF2B5EF4-FFF2-40B4-BE49-F238E27FC236}">
              <a16:creationId xmlns="" xmlns:a16="http://schemas.microsoft.com/office/drawing/2014/main" id="{97C04217-15DD-47D3-9988-687971853E48}"/>
            </a:ext>
          </a:extLst>
        </xdr:cNvPr>
        <xdr:cNvSpPr txBox="1">
          <a:spLocks noChangeArrowheads="1"/>
        </xdr:cNvSpPr>
      </xdr:nvSpPr>
      <xdr:spPr bwMode="auto">
        <a:xfrm>
          <a:off x="1524000" y="198120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</xdr:row>
      <xdr:rowOff>0</xdr:rowOff>
    </xdr:from>
    <xdr:to>
      <xdr:col>0</xdr:col>
      <xdr:colOff>1562100</xdr:colOff>
      <xdr:row>8</xdr:row>
      <xdr:rowOff>38100</xdr:rowOff>
    </xdr:to>
    <xdr:sp macro="" textlink="">
      <xdr:nvSpPr>
        <xdr:cNvPr id="1480837" name="Text Box 10">
          <a:extLst>
            <a:ext uri="{FF2B5EF4-FFF2-40B4-BE49-F238E27FC236}">
              <a16:creationId xmlns="" xmlns:a16="http://schemas.microsoft.com/office/drawing/2014/main" id="{C4E23886-A9F2-41F3-BAE4-6DD0E871F979}"/>
            </a:ext>
          </a:extLst>
        </xdr:cNvPr>
        <xdr:cNvSpPr txBox="1">
          <a:spLocks noChangeArrowheads="1"/>
        </xdr:cNvSpPr>
      </xdr:nvSpPr>
      <xdr:spPr bwMode="auto">
        <a:xfrm>
          <a:off x="1524000" y="198120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</xdr:row>
      <xdr:rowOff>0</xdr:rowOff>
    </xdr:from>
    <xdr:to>
      <xdr:col>0</xdr:col>
      <xdr:colOff>1562100</xdr:colOff>
      <xdr:row>8</xdr:row>
      <xdr:rowOff>38100</xdr:rowOff>
    </xdr:to>
    <xdr:sp macro="" textlink="">
      <xdr:nvSpPr>
        <xdr:cNvPr id="1480838" name="Text Box 41">
          <a:extLst>
            <a:ext uri="{FF2B5EF4-FFF2-40B4-BE49-F238E27FC236}">
              <a16:creationId xmlns="" xmlns:a16="http://schemas.microsoft.com/office/drawing/2014/main" id="{2E44B4B0-9F05-4116-A5E6-671F409725DC}"/>
            </a:ext>
          </a:extLst>
        </xdr:cNvPr>
        <xdr:cNvSpPr txBox="1">
          <a:spLocks noChangeArrowheads="1"/>
        </xdr:cNvSpPr>
      </xdr:nvSpPr>
      <xdr:spPr bwMode="auto">
        <a:xfrm>
          <a:off x="1524000" y="198120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</xdr:row>
      <xdr:rowOff>0</xdr:rowOff>
    </xdr:from>
    <xdr:to>
      <xdr:col>0</xdr:col>
      <xdr:colOff>1562100</xdr:colOff>
      <xdr:row>8</xdr:row>
      <xdr:rowOff>38100</xdr:rowOff>
    </xdr:to>
    <xdr:sp macro="" textlink="">
      <xdr:nvSpPr>
        <xdr:cNvPr id="1480839" name="Text Box 43">
          <a:extLst>
            <a:ext uri="{FF2B5EF4-FFF2-40B4-BE49-F238E27FC236}">
              <a16:creationId xmlns="" xmlns:a16="http://schemas.microsoft.com/office/drawing/2014/main" id="{3B40BB6E-839B-4636-85E7-DCC955EAB043}"/>
            </a:ext>
          </a:extLst>
        </xdr:cNvPr>
        <xdr:cNvSpPr txBox="1">
          <a:spLocks noChangeArrowheads="1"/>
        </xdr:cNvSpPr>
      </xdr:nvSpPr>
      <xdr:spPr bwMode="auto">
        <a:xfrm>
          <a:off x="1524000" y="198120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</xdr:row>
      <xdr:rowOff>0</xdr:rowOff>
    </xdr:from>
    <xdr:to>
      <xdr:col>0</xdr:col>
      <xdr:colOff>1562100</xdr:colOff>
      <xdr:row>9</xdr:row>
      <xdr:rowOff>38100</xdr:rowOff>
    </xdr:to>
    <xdr:sp macro="" textlink="">
      <xdr:nvSpPr>
        <xdr:cNvPr id="1480840" name="Text Box 1">
          <a:extLst>
            <a:ext uri="{FF2B5EF4-FFF2-40B4-BE49-F238E27FC236}">
              <a16:creationId xmlns="" xmlns:a16="http://schemas.microsoft.com/office/drawing/2014/main" id="{8C78A1E6-7DA5-407A-91A8-3F2FCEFCBAB3}"/>
            </a:ext>
          </a:extLst>
        </xdr:cNvPr>
        <xdr:cNvSpPr txBox="1">
          <a:spLocks noChangeArrowheads="1"/>
        </xdr:cNvSpPr>
      </xdr:nvSpPr>
      <xdr:spPr bwMode="auto">
        <a:xfrm>
          <a:off x="1524000" y="222885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</xdr:row>
      <xdr:rowOff>0</xdr:rowOff>
    </xdr:from>
    <xdr:to>
      <xdr:col>0</xdr:col>
      <xdr:colOff>1562100</xdr:colOff>
      <xdr:row>9</xdr:row>
      <xdr:rowOff>38100</xdr:rowOff>
    </xdr:to>
    <xdr:sp macro="" textlink="">
      <xdr:nvSpPr>
        <xdr:cNvPr id="1480841" name="Text Box 8">
          <a:extLst>
            <a:ext uri="{FF2B5EF4-FFF2-40B4-BE49-F238E27FC236}">
              <a16:creationId xmlns="" xmlns:a16="http://schemas.microsoft.com/office/drawing/2014/main" id="{741C4B03-D118-49E3-A059-3E2FD0D68C95}"/>
            </a:ext>
          </a:extLst>
        </xdr:cNvPr>
        <xdr:cNvSpPr txBox="1">
          <a:spLocks noChangeArrowheads="1"/>
        </xdr:cNvSpPr>
      </xdr:nvSpPr>
      <xdr:spPr bwMode="auto">
        <a:xfrm>
          <a:off x="1524000" y="222885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</xdr:row>
      <xdr:rowOff>0</xdr:rowOff>
    </xdr:from>
    <xdr:to>
      <xdr:col>0</xdr:col>
      <xdr:colOff>1562100</xdr:colOff>
      <xdr:row>9</xdr:row>
      <xdr:rowOff>38100</xdr:rowOff>
    </xdr:to>
    <xdr:sp macro="" textlink="">
      <xdr:nvSpPr>
        <xdr:cNvPr id="1480842" name="Text Box 9">
          <a:extLst>
            <a:ext uri="{FF2B5EF4-FFF2-40B4-BE49-F238E27FC236}">
              <a16:creationId xmlns="" xmlns:a16="http://schemas.microsoft.com/office/drawing/2014/main" id="{F5A11D41-AE32-45A4-8DA8-D39F9CF01EFD}"/>
            </a:ext>
          </a:extLst>
        </xdr:cNvPr>
        <xdr:cNvSpPr txBox="1">
          <a:spLocks noChangeArrowheads="1"/>
        </xdr:cNvSpPr>
      </xdr:nvSpPr>
      <xdr:spPr bwMode="auto">
        <a:xfrm>
          <a:off x="1524000" y="222885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</xdr:row>
      <xdr:rowOff>0</xdr:rowOff>
    </xdr:from>
    <xdr:to>
      <xdr:col>0</xdr:col>
      <xdr:colOff>1562100</xdr:colOff>
      <xdr:row>9</xdr:row>
      <xdr:rowOff>38100</xdr:rowOff>
    </xdr:to>
    <xdr:sp macro="" textlink="">
      <xdr:nvSpPr>
        <xdr:cNvPr id="1480843" name="Text Box 10">
          <a:extLst>
            <a:ext uri="{FF2B5EF4-FFF2-40B4-BE49-F238E27FC236}">
              <a16:creationId xmlns="" xmlns:a16="http://schemas.microsoft.com/office/drawing/2014/main" id="{DD980EB9-83F9-4321-B625-DFBD4EAF1E50}"/>
            </a:ext>
          </a:extLst>
        </xdr:cNvPr>
        <xdr:cNvSpPr txBox="1">
          <a:spLocks noChangeArrowheads="1"/>
        </xdr:cNvSpPr>
      </xdr:nvSpPr>
      <xdr:spPr bwMode="auto">
        <a:xfrm>
          <a:off x="1524000" y="222885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</xdr:row>
      <xdr:rowOff>0</xdr:rowOff>
    </xdr:from>
    <xdr:to>
      <xdr:col>0</xdr:col>
      <xdr:colOff>1562100</xdr:colOff>
      <xdr:row>9</xdr:row>
      <xdr:rowOff>38100</xdr:rowOff>
    </xdr:to>
    <xdr:sp macro="" textlink="">
      <xdr:nvSpPr>
        <xdr:cNvPr id="1480844" name="Text Box 41">
          <a:extLst>
            <a:ext uri="{FF2B5EF4-FFF2-40B4-BE49-F238E27FC236}">
              <a16:creationId xmlns="" xmlns:a16="http://schemas.microsoft.com/office/drawing/2014/main" id="{337DD438-4E26-40E7-AE5E-CDBA65CCAB84}"/>
            </a:ext>
          </a:extLst>
        </xdr:cNvPr>
        <xdr:cNvSpPr txBox="1">
          <a:spLocks noChangeArrowheads="1"/>
        </xdr:cNvSpPr>
      </xdr:nvSpPr>
      <xdr:spPr bwMode="auto">
        <a:xfrm>
          <a:off x="1524000" y="222885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</xdr:row>
      <xdr:rowOff>0</xdr:rowOff>
    </xdr:from>
    <xdr:to>
      <xdr:col>0</xdr:col>
      <xdr:colOff>1562100</xdr:colOff>
      <xdr:row>9</xdr:row>
      <xdr:rowOff>38100</xdr:rowOff>
    </xdr:to>
    <xdr:sp macro="" textlink="">
      <xdr:nvSpPr>
        <xdr:cNvPr id="1480845" name="Text Box 43">
          <a:extLst>
            <a:ext uri="{FF2B5EF4-FFF2-40B4-BE49-F238E27FC236}">
              <a16:creationId xmlns="" xmlns:a16="http://schemas.microsoft.com/office/drawing/2014/main" id="{12E16F19-45C5-4AD7-9713-30C9FC2E2657}"/>
            </a:ext>
          </a:extLst>
        </xdr:cNvPr>
        <xdr:cNvSpPr txBox="1">
          <a:spLocks noChangeArrowheads="1"/>
        </xdr:cNvSpPr>
      </xdr:nvSpPr>
      <xdr:spPr bwMode="auto">
        <a:xfrm>
          <a:off x="1524000" y="222885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38100</xdr:rowOff>
    </xdr:to>
    <xdr:sp macro="" textlink="">
      <xdr:nvSpPr>
        <xdr:cNvPr id="1480846" name="Text Box 1">
          <a:extLst>
            <a:ext uri="{FF2B5EF4-FFF2-40B4-BE49-F238E27FC236}">
              <a16:creationId xmlns="" xmlns:a16="http://schemas.microsoft.com/office/drawing/2014/main" id="{1D83A86F-66ED-4EDF-8D80-CA233713885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38100</xdr:rowOff>
    </xdr:to>
    <xdr:sp macro="" textlink="">
      <xdr:nvSpPr>
        <xdr:cNvPr id="1480847" name="Text Box 8">
          <a:extLst>
            <a:ext uri="{FF2B5EF4-FFF2-40B4-BE49-F238E27FC236}">
              <a16:creationId xmlns="" xmlns:a16="http://schemas.microsoft.com/office/drawing/2014/main" id="{7137262C-B922-4CEE-876B-6DD5FF6228F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38100</xdr:rowOff>
    </xdr:to>
    <xdr:sp macro="" textlink="">
      <xdr:nvSpPr>
        <xdr:cNvPr id="1480848" name="Text Box 9">
          <a:extLst>
            <a:ext uri="{FF2B5EF4-FFF2-40B4-BE49-F238E27FC236}">
              <a16:creationId xmlns="" xmlns:a16="http://schemas.microsoft.com/office/drawing/2014/main" id="{AF17F8F7-6D99-4095-B2DF-07542C83FA3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38100</xdr:rowOff>
    </xdr:to>
    <xdr:sp macro="" textlink="">
      <xdr:nvSpPr>
        <xdr:cNvPr id="1480849" name="Text Box 10">
          <a:extLst>
            <a:ext uri="{FF2B5EF4-FFF2-40B4-BE49-F238E27FC236}">
              <a16:creationId xmlns="" xmlns:a16="http://schemas.microsoft.com/office/drawing/2014/main" id="{379BFEF1-B195-4400-89BB-3F257317ADC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38100</xdr:rowOff>
    </xdr:to>
    <xdr:sp macro="" textlink="">
      <xdr:nvSpPr>
        <xdr:cNvPr id="1480850" name="Text Box 41">
          <a:extLst>
            <a:ext uri="{FF2B5EF4-FFF2-40B4-BE49-F238E27FC236}">
              <a16:creationId xmlns="" xmlns:a16="http://schemas.microsoft.com/office/drawing/2014/main" id="{4FA98CDE-A0F1-4DCE-BC16-0E27135C240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38100</xdr:rowOff>
    </xdr:to>
    <xdr:sp macro="" textlink="">
      <xdr:nvSpPr>
        <xdr:cNvPr id="1480851" name="Text Box 43">
          <a:extLst>
            <a:ext uri="{FF2B5EF4-FFF2-40B4-BE49-F238E27FC236}">
              <a16:creationId xmlns="" xmlns:a16="http://schemas.microsoft.com/office/drawing/2014/main" id="{A1032DEE-7380-4718-B7AF-E2B81DFDC51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1562100</xdr:colOff>
      <xdr:row>0</xdr:row>
      <xdr:rowOff>38100</xdr:rowOff>
    </xdr:to>
    <xdr:sp macro="" textlink="">
      <xdr:nvSpPr>
        <xdr:cNvPr id="1480852" name="Text Box 1">
          <a:extLst>
            <a:ext uri="{FF2B5EF4-FFF2-40B4-BE49-F238E27FC236}">
              <a16:creationId xmlns="" xmlns:a16="http://schemas.microsoft.com/office/drawing/2014/main" id="{5FA7962B-B991-4F6B-AF9E-7D529E61617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1562100</xdr:colOff>
      <xdr:row>0</xdr:row>
      <xdr:rowOff>38100</xdr:rowOff>
    </xdr:to>
    <xdr:sp macro="" textlink="">
      <xdr:nvSpPr>
        <xdr:cNvPr id="1480853" name="Text Box 8">
          <a:extLst>
            <a:ext uri="{FF2B5EF4-FFF2-40B4-BE49-F238E27FC236}">
              <a16:creationId xmlns="" xmlns:a16="http://schemas.microsoft.com/office/drawing/2014/main" id="{C3102AE7-079E-47BA-935F-4CB9E67A094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1562100</xdr:colOff>
      <xdr:row>0</xdr:row>
      <xdr:rowOff>38100</xdr:rowOff>
    </xdr:to>
    <xdr:sp macro="" textlink="">
      <xdr:nvSpPr>
        <xdr:cNvPr id="1480854" name="Text Box 9">
          <a:extLst>
            <a:ext uri="{FF2B5EF4-FFF2-40B4-BE49-F238E27FC236}">
              <a16:creationId xmlns="" xmlns:a16="http://schemas.microsoft.com/office/drawing/2014/main" id="{F97D7EB7-5B5B-4782-986E-23445BF3275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1562100</xdr:colOff>
      <xdr:row>0</xdr:row>
      <xdr:rowOff>38100</xdr:rowOff>
    </xdr:to>
    <xdr:sp macro="" textlink="">
      <xdr:nvSpPr>
        <xdr:cNvPr id="1480855" name="Text Box 10">
          <a:extLst>
            <a:ext uri="{FF2B5EF4-FFF2-40B4-BE49-F238E27FC236}">
              <a16:creationId xmlns="" xmlns:a16="http://schemas.microsoft.com/office/drawing/2014/main" id="{5A5A7C3F-7042-4263-8B28-7A5DE88051C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1562100</xdr:colOff>
      <xdr:row>0</xdr:row>
      <xdr:rowOff>38100</xdr:rowOff>
    </xdr:to>
    <xdr:sp macro="" textlink="">
      <xdr:nvSpPr>
        <xdr:cNvPr id="1480856" name="Text Box 41">
          <a:extLst>
            <a:ext uri="{FF2B5EF4-FFF2-40B4-BE49-F238E27FC236}">
              <a16:creationId xmlns="" xmlns:a16="http://schemas.microsoft.com/office/drawing/2014/main" id="{4E83561E-484C-44D8-B109-547C2AA2ADF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1562100</xdr:colOff>
      <xdr:row>0</xdr:row>
      <xdr:rowOff>38100</xdr:rowOff>
    </xdr:to>
    <xdr:sp macro="" textlink="">
      <xdr:nvSpPr>
        <xdr:cNvPr id="1480857" name="Text Box 43">
          <a:extLst>
            <a:ext uri="{FF2B5EF4-FFF2-40B4-BE49-F238E27FC236}">
              <a16:creationId xmlns="" xmlns:a16="http://schemas.microsoft.com/office/drawing/2014/main" id="{81D865E7-4AE3-4602-BB4F-CC23BB89723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1562100</xdr:colOff>
      <xdr:row>0</xdr:row>
      <xdr:rowOff>38100</xdr:rowOff>
    </xdr:to>
    <xdr:sp macro="" textlink="">
      <xdr:nvSpPr>
        <xdr:cNvPr id="1480858" name="Text Box 1">
          <a:extLst>
            <a:ext uri="{FF2B5EF4-FFF2-40B4-BE49-F238E27FC236}">
              <a16:creationId xmlns="" xmlns:a16="http://schemas.microsoft.com/office/drawing/2014/main" id="{C3922F05-DB27-420E-8754-795BC1E1031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1562100</xdr:colOff>
      <xdr:row>0</xdr:row>
      <xdr:rowOff>38100</xdr:rowOff>
    </xdr:to>
    <xdr:sp macro="" textlink="">
      <xdr:nvSpPr>
        <xdr:cNvPr id="1480859" name="Text Box 8">
          <a:extLst>
            <a:ext uri="{FF2B5EF4-FFF2-40B4-BE49-F238E27FC236}">
              <a16:creationId xmlns="" xmlns:a16="http://schemas.microsoft.com/office/drawing/2014/main" id="{FEB466B3-4BF5-457A-8651-D80C6F51D07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1562100</xdr:colOff>
      <xdr:row>0</xdr:row>
      <xdr:rowOff>38100</xdr:rowOff>
    </xdr:to>
    <xdr:sp macro="" textlink="">
      <xdr:nvSpPr>
        <xdr:cNvPr id="1480860" name="Text Box 9">
          <a:extLst>
            <a:ext uri="{FF2B5EF4-FFF2-40B4-BE49-F238E27FC236}">
              <a16:creationId xmlns="" xmlns:a16="http://schemas.microsoft.com/office/drawing/2014/main" id="{A8226BAC-095F-45CA-BE08-15C08DF463F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1562100</xdr:colOff>
      <xdr:row>0</xdr:row>
      <xdr:rowOff>38100</xdr:rowOff>
    </xdr:to>
    <xdr:sp macro="" textlink="">
      <xdr:nvSpPr>
        <xdr:cNvPr id="1480861" name="Text Box 10">
          <a:extLst>
            <a:ext uri="{FF2B5EF4-FFF2-40B4-BE49-F238E27FC236}">
              <a16:creationId xmlns="" xmlns:a16="http://schemas.microsoft.com/office/drawing/2014/main" id="{672B92AA-1529-482E-81BB-8F79DF0C8DA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1562100</xdr:colOff>
      <xdr:row>0</xdr:row>
      <xdr:rowOff>38100</xdr:rowOff>
    </xdr:to>
    <xdr:sp macro="" textlink="">
      <xdr:nvSpPr>
        <xdr:cNvPr id="1480862" name="Text Box 41">
          <a:extLst>
            <a:ext uri="{FF2B5EF4-FFF2-40B4-BE49-F238E27FC236}">
              <a16:creationId xmlns="" xmlns:a16="http://schemas.microsoft.com/office/drawing/2014/main" id="{1CE320BE-AF04-46B3-8A53-6463621F8BB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1562100</xdr:colOff>
      <xdr:row>0</xdr:row>
      <xdr:rowOff>38100</xdr:rowOff>
    </xdr:to>
    <xdr:sp macro="" textlink="">
      <xdr:nvSpPr>
        <xdr:cNvPr id="1480863" name="Text Box 43">
          <a:extLst>
            <a:ext uri="{FF2B5EF4-FFF2-40B4-BE49-F238E27FC236}">
              <a16:creationId xmlns="" xmlns:a16="http://schemas.microsoft.com/office/drawing/2014/main" id="{8B04C3F6-8FE3-4C50-B9DF-178D7CC694A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1562100</xdr:colOff>
      <xdr:row>0</xdr:row>
      <xdr:rowOff>38100</xdr:rowOff>
    </xdr:to>
    <xdr:sp macro="" textlink="">
      <xdr:nvSpPr>
        <xdr:cNvPr id="1480864" name="Text Box 1">
          <a:extLst>
            <a:ext uri="{FF2B5EF4-FFF2-40B4-BE49-F238E27FC236}">
              <a16:creationId xmlns="" xmlns:a16="http://schemas.microsoft.com/office/drawing/2014/main" id="{1FCE42F4-B10E-48EB-B0E0-99454B4A826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1562100</xdr:colOff>
      <xdr:row>0</xdr:row>
      <xdr:rowOff>38100</xdr:rowOff>
    </xdr:to>
    <xdr:sp macro="" textlink="">
      <xdr:nvSpPr>
        <xdr:cNvPr id="1480865" name="Text Box 8">
          <a:extLst>
            <a:ext uri="{FF2B5EF4-FFF2-40B4-BE49-F238E27FC236}">
              <a16:creationId xmlns="" xmlns:a16="http://schemas.microsoft.com/office/drawing/2014/main" id="{F6FC8339-A88F-474E-A707-B47970940B6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1562100</xdr:colOff>
      <xdr:row>0</xdr:row>
      <xdr:rowOff>38100</xdr:rowOff>
    </xdr:to>
    <xdr:sp macro="" textlink="">
      <xdr:nvSpPr>
        <xdr:cNvPr id="1480866" name="Text Box 9">
          <a:extLst>
            <a:ext uri="{FF2B5EF4-FFF2-40B4-BE49-F238E27FC236}">
              <a16:creationId xmlns="" xmlns:a16="http://schemas.microsoft.com/office/drawing/2014/main" id="{1221BC6F-3DE3-4A38-A60F-395FB5E3D1C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1562100</xdr:colOff>
      <xdr:row>0</xdr:row>
      <xdr:rowOff>38100</xdr:rowOff>
    </xdr:to>
    <xdr:sp macro="" textlink="">
      <xdr:nvSpPr>
        <xdr:cNvPr id="1480867" name="Text Box 10">
          <a:extLst>
            <a:ext uri="{FF2B5EF4-FFF2-40B4-BE49-F238E27FC236}">
              <a16:creationId xmlns="" xmlns:a16="http://schemas.microsoft.com/office/drawing/2014/main" id="{4000C355-93B2-487D-8EC3-8B9205CC30D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1562100</xdr:colOff>
      <xdr:row>0</xdr:row>
      <xdr:rowOff>38100</xdr:rowOff>
    </xdr:to>
    <xdr:sp macro="" textlink="">
      <xdr:nvSpPr>
        <xdr:cNvPr id="1480868" name="Text Box 41">
          <a:extLst>
            <a:ext uri="{FF2B5EF4-FFF2-40B4-BE49-F238E27FC236}">
              <a16:creationId xmlns="" xmlns:a16="http://schemas.microsoft.com/office/drawing/2014/main" id="{291FA74B-F723-444C-A135-4AAC8B8AF59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1562100</xdr:colOff>
      <xdr:row>0</xdr:row>
      <xdr:rowOff>38100</xdr:rowOff>
    </xdr:to>
    <xdr:sp macro="" textlink="">
      <xdr:nvSpPr>
        <xdr:cNvPr id="1480869" name="Text Box 43">
          <a:extLst>
            <a:ext uri="{FF2B5EF4-FFF2-40B4-BE49-F238E27FC236}">
              <a16:creationId xmlns="" xmlns:a16="http://schemas.microsoft.com/office/drawing/2014/main" id="{FD5AADE5-F0A7-447C-9ACD-2CA619350D6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1562100</xdr:colOff>
      <xdr:row>0</xdr:row>
      <xdr:rowOff>38100</xdr:rowOff>
    </xdr:to>
    <xdr:sp macro="" textlink="">
      <xdr:nvSpPr>
        <xdr:cNvPr id="1480870" name="Text Box 1">
          <a:extLst>
            <a:ext uri="{FF2B5EF4-FFF2-40B4-BE49-F238E27FC236}">
              <a16:creationId xmlns="" xmlns:a16="http://schemas.microsoft.com/office/drawing/2014/main" id="{94334252-5542-42CE-8A35-BE1EF05168D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1562100</xdr:colOff>
      <xdr:row>0</xdr:row>
      <xdr:rowOff>38100</xdr:rowOff>
    </xdr:to>
    <xdr:sp macro="" textlink="">
      <xdr:nvSpPr>
        <xdr:cNvPr id="1480871" name="Text Box 8">
          <a:extLst>
            <a:ext uri="{FF2B5EF4-FFF2-40B4-BE49-F238E27FC236}">
              <a16:creationId xmlns="" xmlns:a16="http://schemas.microsoft.com/office/drawing/2014/main" id="{D0D6C249-C362-4A33-8AEF-D2CE497CAEE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1562100</xdr:colOff>
      <xdr:row>0</xdr:row>
      <xdr:rowOff>38100</xdr:rowOff>
    </xdr:to>
    <xdr:sp macro="" textlink="">
      <xdr:nvSpPr>
        <xdr:cNvPr id="1480872" name="Text Box 9">
          <a:extLst>
            <a:ext uri="{FF2B5EF4-FFF2-40B4-BE49-F238E27FC236}">
              <a16:creationId xmlns="" xmlns:a16="http://schemas.microsoft.com/office/drawing/2014/main" id="{D643F7D3-8ED3-44B0-8503-5EE535A1E36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1562100</xdr:colOff>
      <xdr:row>0</xdr:row>
      <xdr:rowOff>38100</xdr:rowOff>
    </xdr:to>
    <xdr:sp macro="" textlink="">
      <xdr:nvSpPr>
        <xdr:cNvPr id="1480873" name="Text Box 10">
          <a:extLst>
            <a:ext uri="{FF2B5EF4-FFF2-40B4-BE49-F238E27FC236}">
              <a16:creationId xmlns="" xmlns:a16="http://schemas.microsoft.com/office/drawing/2014/main" id="{7E32B585-FBD9-4DC6-8A78-E0EB15D36C4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1562100</xdr:colOff>
      <xdr:row>0</xdr:row>
      <xdr:rowOff>38100</xdr:rowOff>
    </xdr:to>
    <xdr:sp macro="" textlink="">
      <xdr:nvSpPr>
        <xdr:cNvPr id="1480874" name="Text Box 41">
          <a:extLst>
            <a:ext uri="{FF2B5EF4-FFF2-40B4-BE49-F238E27FC236}">
              <a16:creationId xmlns="" xmlns:a16="http://schemas.microsoft.com/office/drawing/2014/main" id="{C2E1B6AB-77E1-4E53-8E63-2FE0E965C9C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1562100</xdr:colOff>
      <xdr:row>0</xdr:row>
      <xdr:rowOff>38100</xdr:rowOff>
    </xdr:to>
    <xdr:sp macro="" textlink="">
      <xdr:nvSpPr>
        <xdr:cNvPr id="1480875" name="Text Box 43">
          <a:extLst>
            <a:ext uri="{FF2B5EF4-FFF2-40B4-BE49-F238E27FC236}">
              <a16:creationId xmlns="" xmlns:a16="http://schemas.microsoft.com/office/drawing/2014/main" id="{3458B261-6DC8-45F8-9BAF-90473662783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1562100</xdr:colOff>
      <xdr:row>0</xdr:row>
      <xdr:rowOff>38100</xdr:rowOff>
    </xdr:to>
    <xdr:sp macro="" textlink="">
      <xdr:nvSpPr>
        <xdr:cNvPr id="1480876" name="Text Box 1">
          <a:extLst>
            <a:ext uri="{FF2B5EF4-FFF2-40B4-BE49-F238E27FC236}">
              <a16:creationId xmlns="" xmlns:a16="http://schemas.microsoft.com/office/drawing/2014/main" id="{0D35243A-4885-4383-AC09-61CC62D237E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1562100</xdr:colOff>
      <xdr:row>0</xdr:row>
      <xdr:rowOff>38100</xdr:rowOff>
    </xdr:to>
    <xdr:sp macro="" textlink="">
      <xdr:nvSpPr>
        <xdr:cNvPr id="1480877" name="Text Box 8">
          <a:extLst>
            <a:ext uri="{FF2B5EF4-FFF2-40B4-BE49-F238E27FC236}">
              <a16:creationId xmlns="" xmlns:a16="http://schemas.microsoft.com/office/drawing/2014/main" id="{D73C183C-F443-4DBF-8B04-6026187D5AC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1562100</xdr:colOff>
      <xdr:row>0</xdr:row>
      <xdr:rowOff>38100</xdr:rowOff>
    </xdr:to>
    <xdr:sp macro="" textlink="">
      <xdr:nvSpPr>
        <xdr:cNvPr id="1480878" name="Text Box 9">
          <a:extLst>
            <a:ext uri="{FF2B5EF4-FFF2-40B4-BE49-F238E27FC236}">
              <a16:creationId xmlns="" xmlns:a16="http://schemas.microsoft.com/office/drawing/2014/main" id="{0E7926EF-3D6F-4F45-9F67-0DE70C4CFC9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1562100</xdr:colOff>
      <xdr:row>0</xdr:row>
      <xdr:rowOff>38100</xdr:rowOff>
    </xdr:to>
    <xdr:sp macro="" textlink="">
      <xdr:nvSpPr>
        <xdr:cNvPr id="1480879" name="Text Box 10">
          <a:extLst>
            <a:ext uri="{FF2B5EF4-FFF2-40B4-BE49-F238E27FC236}">
              <a16:creationId xmlns="" xmlns:a16="http://schemas.microsoft.com/office/drawing/2014/main" id="{BE114381-2A6D-4EF3-A058-0C6B1F0B19F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1562100</xdr:colOff>
      <xdr:row>0</xdr:row>
      <xdr:rowOff>38100</xdr:rowOff>
    </xdr:to>
    <xdr:sp macro="" textlink="">
      <xdr:nvSpPr>
        <xdr:cNvPr id="1480880" name="Text Box 41">
          <a:extLst>
            <a:ext uri="{FF2B5EF4-FFF2-40B4-BE49-F238E27FC236}">
              <a16:creationId xmlns="" xmlns:a16="http://schemas.microsoft.com/office/drawing/2014/main" id="{88B03416-BDF1-411C-8D9A-F67954E7D06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1562100</xdr:colOff>
      <xdr:row>0</xdr:row>
      <xdr:rowOff>38100</xdr:rowOff>
    </xdr:to>
    <xdr:sp macro="" textlink="">
      <xdr:nvSpPr>
        <xdr:cNvPr id="1480881" name="Text Box 43">
          <a:extLst>
            <a:ext uri="{FF2B5EF4-FFF2-40B4-BE49-F238E27FC236}">
              <a16:creationId xmlns="" xmlns:a16="http://schemas.microsoft.com/office/drawing/2014/main" id="{DAB825F2-0F7A-4D4D-98CA-A6147C5CB08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1562100</xdr:colOff>
      <xdr:row>0</xdr:row>
      <xdr:rowOff>38100</xdr:rowOff>
    </xdr:to>
    <xdr:sp macro="" textlink="">
      <xdr:nvSpPr>
        <xdr:cNvPr id="1480882" name="Text Box 1">
          <a:extLst>
            <a:ext uri="{FF2B5EF4-FFF2-40B4-BE49-F238E27FC236}">
              <a16:creationId xmlns="" xmlns:a16="http://schemas.microsoft.com/office/drawing/2014/main" id="{178AE9D3-8279-4189-BD47-D731BBEEA59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1562100</xdr:colOff>
      <xdr:row>0</xdr:row>
      <xdr:rowOff>38100</xdr:rowOff>
    </xdr:to>
    <xdr:sp macro="" textlink="">
      <xdr:nvSpPr>
        <xdr:cNvPr id="1480883" name="Text Box 8">
          <a:extLst>
            <a:ext uri="{FF2B5EF4-FFF2-40B4-BE49-F238E27FC236}">
              <a16:creationId xmlns="" xmlns:a16="http://schemas.microsoft.com/office/drawing/2014/main" id="{349CEA64-295E-41A7-BC37-FA2ECD94195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1562100</xdr:colOff>
      <xdr:row>0</xdr:row>
      <xdr:rowOff>38100</xdr:rowOff>
    </xdr:to>
    <xdr:sp macro="" textlink="">
      <xdr:nvSpPr>
        <xdr:cNvPr id="1480884" name="Text Box 9">
          <a:extLst>
            <a:ext uri="{FF2B5EF4-FFF2-40B4-BE49-F238E27FC236}">
              <a16:creationId xmlns="" xmlns:a16="http://schemas.microsoft.com/office/drawing/2014/main" id="{8B743CEF-6AB5-4B5D-92D2-29D610F5FEF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1562100</xdr:colOff>
      <xdr:row>0</xdr:row>
      <xdr:rowOff>38100</xdr:rowOff>
    </xdr:to>
    <xdr:sp macro="" textlink="">
      <xdr:nvSpPr>
        <xdr:cNvPr id="1480885" name="Text Box 10">
          <a:extLst>
            <a:ext uri="{FF2B5EF4-FFF2-40B4-BE49-F238E27FC236}">
              <a16:creationId xmlns="" xmlns:a16="http://schemas.microsoft.com/office/drawing/2014/main" id="{BE808B4B-2507-461C-8C3D-585EA4ADB6A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1562100</xdr:colOff>
      <xdr:row>0</xdr:row>
      <xdr:rowOff>38100</xdr:rowOff>
    </xdr:to>
    <xdr:sp macro="" textlink="">
      <xdr:nvSpPr>
        <xdr:cNvPr id="1480886" name="Text Box 41">
          <a:extLst>
            <a:ext uri="{FF2B5EF4-FFF2-40B4-BE49-F238E27FC236}">
              <a16:creationId xmlns="" xmlns:a16="http://schemas.microsoft.com/office/drawing/2014/main" id="{10AB3422-F526-4A38-A4DB-184C5145AA3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1562100</xdr:colOff>
      <xdr:row>0</xdr:row>
      <xdr:rowOff>38100</xdr:rowOff>
    </xdr:to>
    <xdr:sp macro="" textlink="">
      <xdr:nvSpPr>
        <xdr:cNvPr id="1480887" name="Text Box 43">
          <a:extLst>
            <a:ext uri="{FF2B5EF4-FFF2-40B4-BE49-F238E27FC236}">
              <a16:creationId xmlns="" xmlns:a16="http://schemas.microsoft.com/office/drawing/2014/main" id="{C835509E-ACED-4D69-BED4-07DD2CE7697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0</xdr:col>
      <xdr:colOff>1562100</xdr:colOff>
      <xdr:row>25</xdr:row>
      <xdr:rowOff>38100</xdr:rowOff>
    </xdr:to>
    <xdr:sp macro="" textlink="">
      <xdr:nvSpPr>
        <xdr:cNvPr id="1480888" name="Text Box 1">
          <a:extLst>
            <a:ext uri="{FF2B5EF4-FFF2-40B4-BE49-F238E27FC236}">
              <a16:creationId xmlns="" xmlns:a16="http://schemas.microsoft.com/office/drawing/2014/main" id="{7C05B18D-8256-446D-86C5-56EBE578C3EF}"/>
            </a:ext>
          </a:extLst>
        </xdr:cNvPr>
        <xdr:cNvSpPr txBox="1">
          <a:spLocks noChangeArrowheads="1"/>
        </xdr:cNvSpPr>
      </xdr:nvSpPr>
      <xdr:spPr bwMode="auto">
        <a:xfrm>
          <a:off x="1524000" y="620395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0</xdr:col>
      <xdr:colOff>1562100</xdr:colOff>
      <xdr:row>25</xdr:row>
      <xdr:rowOff>38100</xdr:rowOff>
    </xdr:to>
    <xdr:sp macro="" textlink="">
      <xdr:nvSpPr>
        <xdr:cNvPr id="1480889" name="Text Box 8">
          <a:extLst>
            <a:ext uri="{FF2B5EF4-FFF2-40B4-BE49-F238E27FC236}">
              <a16:creationId xmlns="" xmlns:a16="http://schemas.microsoft.com/office/drawing/2014/main" id="{7C13489D-B7C4-463E-84A0-0F8FA50039CA}"/>
            </a:ext>
          </a:extLst>
        </xdr:cNvPr>
        <xdr:cNvSpPr txBox="1">
          <a:spLocks noChangeArrowheads="1"/>
        </xdr:cNvSpPr>
      </xdr:nvSpPr>
      <xdr:spPr bwMode="auto">
        <a:xfrm>
          <a:off x="1524000" y="620395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0</xdr:col>
      <xdr:colOff>1562100</xdr:colOff>
      <xdr:row>25</xdr:row>
      <xdr:rowOff>38100</xdr:rowOff>
    </xdr:to>
    <xdr:sp macro="" textlink="">
      <xdr:nvSpPr>
        <xdr:cNvPr id="1480890" name="Text Box 9">
          <a:extLst>
            <a:ext uri="{FF2B5EF4-FFF2-40B4-BE49-F238E27FC236}">
              <a16:creationId xmlns="" xmlns:a16="http://schemas.microsoft.com/office/drawing/2014/main" id="{4501EA7A-01DD-4B60-8D44-7F0108BFBF84}"/>
            </a:ext>
          </a:extLst>
        </xdr:cNvPr>
        <xdr:cNvSpPr txBox="1">
          <a:spLocks noChangeArrowheads="1"/>
        </xdr:cNvSpPr>
      </xdr:nvSpPr>
      <xdr:spPr bwMode="auto">
        <a:xfrm>
          <a:off x="1524000" y="620395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0</xdr:col>
      <xdr:colOff>1562100</xdr:colOff>
      <xdr:row>25</xdr:row>
      <xdr:rowOff>38100</xdr:rowOff>
    </xdr:to>
    <xdr:sp macro="" textlink="">
      <xdr:nvSpPr>
        <xdr:cNvPr id="1480891" name="Text Box 10">
          <a:extLst>
            <a:ext uri="{FF2B5EF4-FFF2-40B4-BE49-F238E27FC236}">
              <a16:creationId xmlns="" xmlns:a16="http://schemas.microsoft.com/office/drawing/2014/main" id="{40455662-C470-44AF-BDAE-B3A9C8312D70}"/>
            </a:ext>
          </a:extLst>
        </xdr:cNvPr>
        <xdr:cNvSpPr txBox="1">
          <a:spLocks noChangeArrowheads="1"/>
        </xdr:cNvSpPr>
      </xdr:nvSpPr>
      <xdr:spPr bwMode="auto">
        <a:xfrm>
          <a:off x="1524000" y="620395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0</xdr:col>
      <xdr:colOff>1562100</xdr:colOff>
      <xdr:row>25</xdr:row>
      <xdr:rowOff>38100</xdr:rowOff>
    </xdr:to>
    <xdr:sp macro="" textlink="">
      <xdr:nvSpPr>
        <xdr:cNvPr id="1480892" name="Text Box 41">
          <a:extLst>
            <a:ext uri="{FF2B5EF4-FFF2-40B4-BE49-F238E27FC236}">
              <a16:creationId xmlns="" xmlns:a16="http://schemas.microsoft.com/office/drawing/2014/main" id="{D63BB9FD-4408-4C6F-9603-14E8CB0FC1C8}"/>
            </a:ext>
          </a:extLst>
        </xdr:cNvPr>
        <xdr:cNvSpPr txBox="1">
          <a:spLocks noChangeArrowheads="1"/>
        </xdr:cNvSpPr>
      </xdr:nvSpPr>
      <xdr:spPr bwMode="auto">
        <a:xfrm>
          <a:off x="1524000" y="620395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0</xdr:col>
      <xdr:colOff>1562100</xdr:colOff>
      <xdr:row>25</xdr:row>
      <xdr:rowOff>38100</xdr:rowOff>
    </xdr:to>
    <xdr:sp macro="" textlink="">
      <xdr:nvSpPr>
        <xdr:cNvPr id="1480893" name="Text Box 43">
          <a:extLst>
            <a:ext uri="{FF2B5EF4-FFF2-40B4-BE49-F238E27FC236}">
              <a16:creationId xmlns="" xmlns:a16="http://schemas.microsoft.com/office/drawing/2014/main" id="{FDD06768-D86E-468D-8D1C-78C119E66A22}"/>
            </a:ext>
          </a:extLst>
        </xdr:cNvPr>
        <xdr:cNvSpPr txBox="1">
          <a:spLocks noChangeArrowheads="1"/>
        </xdr:cNvSpPr>
      </xdr:nvSpPr>
      <xdr:spPr bwMode="auto">
        <a:xfrm>
          <a:off x="1524000" y="620395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0</xdr:col>
      <xdr:colOff>1562100</xdr:colOff>
      <xdr:row>25</xdr:row>
      <xdr:rowOff>38100</xdr:rowOff>
    </xdr:to>
    <xdr:sp macro="" textlink="">
      <xdr:nvSpPr>
        <xdr:cNvPr id="1480894" name="Text Box 1">
          <a:extLst>
            <a:ext uri="{FF2B5EF4-FFF2-40B4-BE49-F238E27FC236}">
              <a16:creationId xmlns="" xmlns:a16="http://schemas.microsoft.com/office/drawing/2014/main" id="{870B077E-DABD-4BD5-84CA-F06F9AE21067}"/>
            </a:ext>
          </a:extLst>
        </xdr:cNvPr>
        <xdr:cNvSpPr txBox="1">
          <a:spLocks noChangeArrowheads="1"/>
        </xdr:cNvSpPr>
      </xdr:nvSpPr>
      <xdr:spPr bwMode="auto">
        <a:xfrm>
          <a:off x="1524000" y="620395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0</xdr:col>
      <xdr:colOff>1562100</xdr:colOff>
      <xdr:row>25</xdr:row>
      <xdr:rowOff>38100</xdr:rowOff>
    </xdr:to>
    <xdr:sp macro="" textlink="">
      <xdr:nvSpPr>
        <xdr:cNvPr id="1480895" name="Text Box 8">
          <a:extLst>
            <a:ext uri="{FF2B5EF4-FFF2-40B4-BE49-F238E27FC236}">
              <a16:creationId xmlns="" xmlns:a16="http://schemas.microsoft.com/office/drawing/2014/main" id="{EAB7A4B1-9387-4CF1-B85A-D9894BDF4340}"/>
            </a:ext>
          </a:extLst>
        </xdr:cNvPr>
        <xdr:cNvSpPr txBox="1">
          <a:spLocks noChangeArrowheads="1"/>
        </xdr:cNvSpPr>
      </xdr:nvSpPr>
      <xdr:spPr bwMode="auto">
        <a:xfrm>
          <a:off x="1524000" y="620395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0</xdr:col>
      <xdr:colOff>1562100</xdr:colOff>
      <xdr:row>25</xdr:row>
      <xdr:rowOff>38100</xdr:rowOff>
    </xdr:to>
    <xdr:sp macro="" textlink="">
      <xdr:nvSpPr>
        <xdr:cNvPr id="1480896" name="Text Box 9">
          <a:extLst>
            <a:ext uri="{FF2B5EF4-FFF2-40B4-BE49-F238E27FC236}">
              <a16:creationId xmlns="" xmlns:a16="http://schemas.microsoft.com/office/drawing/2014/main" id="{7805B3F2-4E14-4524-BF04-7E3C680A3409}"/>
            </a:ext>
          </a:extLst>
        </xdr:cNvPr>
        <xdr:cNvSpPr txBox="1">
          <a:spLocks noChangeArrowheads="1"/>
        </xdr:cNvSpPr>
      </xdr:nvSpPr>
      <xdr:spPr bwMode="auto">
        <a:xfrm>
          <a:off x="1524000" y="620395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0</xdr:col>
      <xdr:colOff>1562100</xdr:colOff>
      <xdr:row>25</xdr:row>
      <xdr:rowOff>38100</xdr:rowOff>
    </xdr:to>
    <xdr:sp macro="" textlink="">
      <xdr:nvSpPr>
        <xdr:cNvPr id="1480897" name="Text Box 10">
          <a:extLst>
            <a:ext uri="{FF2B5EF4-FFF2-40B4-BE49-F238E27FC236}">
              <a16:creationId xmlns="" xmlns:a16="http://schemas.microsoft.com/office/drawing/2014/main" id="{072CFDF8-FF66-46D1-AAD2-19393255BE4C}"/>
            </a:ext>
          </a:extLst>
        </xdr:cNvPr>
        <xdr:cNvSpPr txBox="1">
          <a:spLocks noChangeArrowheads="1"/>
        </xdr:cNvSpPr>
      </xdr:nvSpPr>
      <xdr:spPr bwMode="auto">
        <a:xfrm>
          <a:off x="1524000" y="620395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0</xdr:col>
      <xdr:colOff>1562100</xdr:colOff>
      <xdr:row>25</xdr:row>
      <xdr:rowOff>38100</xdr:rowOff>
    </xdr:to>
    <xdr:sp macro="" textlink="">
      <xdr:nvSpPr>
        <xdr:cNvPr id="1480898" name="Text Box 41">
          <a:extLst>
            <a:ext uri="{FF2B5EF4-FFF2-40B4-BE49-F238E27FC236}">
              <a16:creationId xmlns="" xmlns:a16="http://schemas.microsoft.com/office/drawing/2014/main" id="{72363B47-9A9B-49CF-AE30-2E6731FF4FD8}"/>
            </a:ext>
          </a:extLst>
        </xdr:cNvPr>
        <xdr:cNvSpPr txBox="1">
          <a:spLocks noChangeArrowheads="1"/>
        </xdr:cNvSpPr>
      </xdr:nvSpPr>
      <xdr:spPr bwMode="auto">
        <a:xfrm>
          <a:off x="1524000" y="620395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0</xdr:col>
      <xdr:colOff>1562100</xdr:colOff>
      <xdr:row>25</xdr:row>
      <xdr:rowOff>38100</xdr:rowOff>
    </xdr:to>
    <xdr:sp macro="" textlink="">
      <xdr:nvSpPr>
        <xdr:cNvPr id="1480899" name="Text Box 43">
          <a:extLst>
            <a:ext uri="{FF2B5EF4-FFF2-40B4-BE49-F238E27FC236}">
              <a16:creationId xmlns="" xmlns:a16="http://schemas.microsoft.com/office/drawing/2014/main" id="{A21ED75C-5300-4924-8470-16A6737412C7}"/>
            </a:ext>
          </a:extLst>
        </xdr:cNvPr>
        <xdr:cNvSpPr txBox="1">
          <a:spLocks noChangeArrowheads="1"/>
        </xdr:cNvSpPr>
      </xdr:nvSpPr>
      <xdr:spPr bwMode="auto">
        <a:xfrm>
          <a:off x="1524000" y="620395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0</xdr:col>
      <xdr:colOff>1562100</xdr:colOff>
      <xdr:row>25</xdr:row>
      <xdr:rowOff>38100</xdr:rowOff>
    </xdr:to>
    <xdr:sp macro="" textlink="">
      <xdr:nvSpPr>
        <xdr:cNvPr id="1480900" name="Text Box 1">
          <a:extLst>
            <a:ext uri="{FF2B5EF4-FFF2-40B4-BE49-F238E27FC236}">
              <a16:creationId xmlns="" xmlns:a16="http://schemas.microsoft.com/office/drawing/2014/main" id="{3634150C-A3F1-4860-935D-0E35FCA3719B}"/>
            </a:ext>
          </a:extLst>
        </xdr:cNvPr>
        <xdr:cNvSpPr txBox="1">
          <a:spLocks noChangeArrowheads="1"/>
        </xdr:cNvSpPr>
      </xdr:nvSpPr>
      <xdr:spPr bwMode="auto">
        <a:xfrm>
          <a:off x="1524000" y="620395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0</xdr:col>
      <xdr:colOff>1562100</xdr:colOff>
      <xdr:row>25</xdr:row>
      <xdr:rowOff>38100</xdr:rowOff>
    </xdr:to>
    <xdr:sp macro="" textlink="">
      <xdr:nvSpPr>
        <xdr:cNvPr id="1480901" name="Text Box 8">
          <a:extLst>
            <a:ext uri="{FF2B5EF4-FFF2-40B4-BE49-F238E27FC236}">
              <a16:creationId xmlns="" xmlns:a16="http://schemas.microsoft.com/office/drawing/2014/main" id="{A4F6F755-FD43-43FF-90A4-A241EA7CF9B8}"/>
            </a:ext>
          </a:extLst>
        </xdr:cNvPr>
        <xdr:cNvSpPr txBox="1">
          <a:spLocks noChangeArrowheads="1"/>
        </xdr:cNvSpPr>
      </xdr:nvSpPr>
      <xdr:spPr bwMode="auto">
        <a:xfrm>
          <a:off x="1524000" y="620395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0</xdr:col>
      <xdr:colOff>1562100</xdr:colOff>
      <xdr:row>25</xdr:row>
      <xdr:rowOff>38100</xdr:rowOff>
    </xdr:to>
    <xdr:sp macro="" textlink="">
      <xdr:nvSpPr>
        <xdr:cNvPr id="1480902" name="Text Box 9">
          <a:extLst>
            <a:ext uri="{FF2B5EF4-FFF2-40B4-BE49-F238E27FC236}">
              <a16:creationId xmlns="" xmlns:a16="http://schemas.microsoft.com/office/drawing/2014/main" id="{A8641D45-FF0C-43AF-8176-AD986C45EE0A}"/>
            </a:ext>
          </a:extLst>
        </xdr:cNvPr>
        <xdr:cNvSpPr txBox="1">
          <a:spLocks noChangeArrowheads="1"/>
        </xdr:cNvSpPr>
      </xdr:nvSpPr>
      <xdr:spPr bwMode="auto">
        <a:xfrm>
          <a:off x="1524000" y="620395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0</xdr:col>
      <xdr:colOff>1562100</xdr:colOff>
      <xdr:row>25</xdr:row>
      <xdr:rowOff>38100</xdr:rowOff>
    </xdr:to>
    <xdr:sp macro="" textlink="">
      <xdr:nvSpPr>
        <xdr:cNvPr id="1480903" name="Text Box 10">
          <a:extLst>
            <a:ext uri="{FF2B5EF4-FFF2-40B4-BE49-F238E27FC236}">
              <a16:creationId xmlns="" xmlns:a16="http://schemas.microsoft.com/office/drawing/2014/main" id="{868B99AA-767A-445A-A472-6497BDCF64F5}"/>
            </a:ext>
          </a:extLst>
        </xdr:cNvPr>
        <xdr:cNvSpPr txBox="1">
          <a:spLocks noChangeArrowheads="1"/>
        </xdr:cNvSpPr>
      </xdr:nvSpPr>
      <xdr:spPr bwMode="auto">
        <a:xfrm>
          <a:off x="1524000" y="620395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0</xdr:col>
      <xdr:colOff>1562100</xdr:colOff>
      <xdr:row>25</xdr:row>
      <xdr:rowOff>38100</xdr:rowOff>
    </xdr:to>
    <xdr:sp macro="" textlink="">
      <xdr:nvSpPr>
        <xdr:cNvPr id="1480904" name="Text Box 41">
          <a:extLst>
            <a:ext uri="{FF2B5EF4-FFF2-40B4-BE49-F238E27FC236}">
              <a16:creationId xmlns="" xmlns:a16="http://schemas.microsoft.com/office/drawing/2014/main" id="{1A88EFB5-0A79-4B7F-BA11-AD4E22B0455A}"/>
            </a:ext>
          </a:extLst>
        </xdr:cNvPr>
        <xdr:cNvSpPr txBox="1">
          <a:spLocks noChangeArrowheads="1"/>
        </xdr:cNvSpPr>
      </xdr:nvSpPr>
      <xdr:spPr bwMode="auto">
        <a:xfrm>
          <a:off x="1524000" y="620395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0</xdr:col>
      <xdr:colOff>1562100</xdr:colOff>
      <xdr:row>25</xdr:row>
      <xdr:rowOff>38100</xdr:rowOff>
    </xdr:to>
    <xdr:sp macro="" textlink="">
      <xdr:nvSpPr>
        <xdr:cNvPr id="1480905" name="Text Box 43">
          <a:extLst>
            <a:ext uri="{FF2B5EF4-FFF2-40B4-BE49-F238E27FC236}">
              <a16:creationId xmlns="" xmlns:a16="http://schemas.microsoft.com/office/drawing/2014/main" id="{5B932564-297B-47F3-AD53-E51A45A3DF82}"/>
            </a:ext>
          </a:extLst>
        </xdr:cNvPr>
        <xdr:cNvSpPr txBox="1">
          <a:spLocks noChangeArrowheads="1"/>
        </xdr:cNvSpPr>
      </xdr:nvSpPr>
      <xdr:spPr bwMode="auto">
        <a:xfrm>
          <a:off x="1524000" y="620395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0</xdr:col>
      <xdr:colOff>1562100</xdr:colOff>
      <xdr:row>25</xdr:row>
      <xdr:rowOff>38100</xdr:rowOff>
    </xdr:to>
    <xdr:sp macro="" textlink="">
      <xdr:nvSpPr>
        <xdr:cNvPr id="1480906" name="Text Box 1">
          <a:extLst>
            <a:ext uri="{FF2B5EF4-FFF2-40B4-BE49-F238E27FC236}">
              <a16:creationId xmlns="" xmlns:a16="http://schemas.microsoft.com/office/drawing/2014/main" id="{DBFDD770-EE0C-42B0-9D5E-E983D04DB206}"/>
            </a:ext>
          </a:extLst>
        </xdr:cNvPr>
        <xdr:cNvSpPr txBox="1">
          <a:spLocks noChangeArrowheads="1"/>
        </xdr:cNvSpPr>
      </xdr:nvSpPr>
      <xdr:spPr bwMode="auto">
        <a:xfrm>
          <a:off x="1524000" y="620395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0</xdr:col>
      <xdr:colOff>1562100</xdr:colOff>
      <xdr:row>25</xdr:row>
      <xdr:rowOff>38100</xdr:rowOff>
    </xdr:to>
    <xdr:sp macro="" textlink="">
      <xdr:nvSpPr>
        <xdr:cNvPr id="1480907" name="Text Box 8">
          <a:extLst>
            <a:ext uri="{FF2B5EF4-FFF2-40B4-BE49-F238E27FC236}">
              <a16:creationId xmlns="" xmlns:a16="http://schemas.microsoft.com/office/drawing/2014/main" id="{B308269D-5346-4BBF-BD2B-6E52AC18259C}"/>
            </a:ext>
          </a:extLst>
        </xdr:cNvPr>
        <xdr:cNvSpPr txBox="1">
          <a:spLocks noChangeArrowheads="1"/>
        </xdr:cNvSpPr>
      </xdr:nvSpPr>
      <xdr:spPr bwMode="auto">
        <a:xfrm>
          <a:off x="1524000" y="620395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0</xdr:col>
      <xdr:colOff>1562100</xdr:colOff>
      <xdr:row>25</xdr:row>
      <xdr:rowOff>38100</xdr:rowOff>
    </xdr:to>
    <xdr:sp macro="" textlink="">
      <xdr:nvSpPr>
        <xdr:cNvPr id="1480908" name="Text Box 9">
          <a:extLst>
            <a:ext uri="{FF2B5EF4-FFF2-40B4-BE49-F238E27FC236}">
              <a16:creationId xmlns="" xmlns:a16="http://schemas.microsoft.com/office/drawing/2014/main" id="{2AEA2071-D71B-44AA-B031-4ADF0456BC36}"/>
            </a:ext>
          </a:extLst>
        </xdr:cNvPr>
        <xdr:cNvSpPr txBox="1">
          <a:spLocks noChangeArrowheads="1"/>
        </xdr:cNvSpPr>
      </xdr:nvSpPr>
      <xdr:spPr bwMode="auto">
        <a:xfrm>
          <a:off x="1524000" y="620395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0</xdr:col>
      <xdr:colOff>1562100</xdr:colOff>
      <xdr:row>25</xdr:row>
      <xdr:rowOff>38100</xdr:rowOff>
    </xdr:to>
    <xdr:sp macro="" textlink="">
      <xdr:nvSpPr>
        <xdr:cNvPr id="1480909" name="Text Box 10">
          <a:extLst>
            <a:ext uri="{FF2B5EF4-FFF2-40B4-BE49-F238E27FC236}">
              <a16:creationId xmlns="" xmlns:a16="http://schemas.microsoft.com/office/drawing/2014/main" id="{AC96A5E4-1487-41E1-917B-C80F11F84FC4}"/>
            </a:ext>
          </a:extLst>
        </xdr:cNvPr>
        <xdr:cNvSpPr txBox="1">
          <a:spLocks noChangeArrowheads="1"/>
        </xdr:cNvSpPr>
      </xdr:nvSpPr>
      <xdr:spPr bwMode="auto">
        <a:xfrm>
          <a:off x="1524000" y="620395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0</xdr:col>
      <xdr:colOff>1562100</xdr:colOff>
      <xdr:row>25</xdr:row>
      <xdr:rowOff>38100</xdr:rowOff>
    </xdr:to>
    <xdr:sp macro="" textlink="">
      <xdr:nvSpPr>
        <xdr:cNvPr id="1480910" name="Text Box 41">
          <a:extLst>
            <a:ext uri="{FF2B5EF4-FFF2-40B4-BE49-F238E27FC236}">
              <a16:creationId xmlns="" xmlns:a16="http://schemas.microsoft.com/office/drawing/2014/main" id="{5828E112-97BB-4B3D-B42B-A7FC099A4A2E}"/>
            </a:ext>
          </a:extLst>
        </xdr:cNvPr>
        <xdr:cNvSpPr txBox="1">
          <a:spLocks noChangeArrowheads="1"/>
        </xdr:cNvSpPr>
      </xdr:nvSpPr>
      <xdr:spPr bwMode="auto">
        <a:xfrm>
          <a:off x="1524000" y="620395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0</xdr:col>
      <xdr:colOff>1562100</xdr:colOff>
      <xdr:row>25</xdr:row>
      <xdr:rowOff>38100</xdr:rowOff>
    </xdr:to>
    <xdr:sp macro="" textlink="">
      <xdr:nvSpPr>
        <xdr:cNvPr id="1480911" name="Text Box 43">
          <a:extLst>
            <a:ext uri="{FF2B5EF4-FFF2-40B4-BE49-F238E27FC236}">
              <a16:creationId xmlns="" xmlns:a16="http://schemas.microsoft.com/office/drawing/2014/main" id="{1C850CBB-D382-4F4B-8144-8B4E21A1654E}"/>
            </a:ext>
          </a:extLst>
        </xdr:cNvPr>
        <xdr:cNvSpPr txBox="1">
          <a:spLocks noChangeArrowheads="1"/>
        </xdr:cNvSpPr>
      </xdr:nvSpPr>
      <xdr:spPr bwMode="auto">
        <a:xfrm>
          <a:off x="1524000" y="620395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0</xdr:col>
      <xdr:colOff>1562100</xdr:colOff>
      <xdr:row>25</xdr:row>
      <xdr:rowOff>38100</xdr:rowOff>
    </xdr:to>
    <xdr:sp macro="" textlink="">
      <xdr:nvSpPr>
        <xdr:cNvPr id="1480912" name="Text Box 1">
          <a:extLst>
            <a:ext uri="{FF2B5EF4-FFF2-40B4-BE49-F238E27FC236}">
              <a16:creationId xmlns="" xmlns:a16="http://schemas.microsoft.com/office/drawing/2014/main" id="{453F2983-92E4-4143-848C-7EA9DA74747A}"/>
            </a:ext>
          </a:extLst>
        </xdr:cNvPr>
        <xdr:cNvSpPr txBox="1">
          <a:spLocks noChangeArrowheads="1"/>
        </xdr:cNvSpPr>
      </xdr:nvSpPr>
      <xdr:spPr bwMode="auto">
        <a:xfrm>
          <a:off x="1524000" y="620395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0</xdr:col>
      <xdr:colOff>1562100</xdr:colOff>
      <xdr:row>25</xdr:row>
      <xdr:rowOff>38100</xdr:rowOff>
    </xdr:to>
    <xdr:sp macro="" textlink="">
      <xdr:nvSpPr>
        <xdr:cNvPr id="1480913" name="Text Box 8">
          <a:extLst>
            <a:ext uri="{FF2B5EF4-FFF2-40B4-BE49-F238E27FC236}">
              <a16:creationId xmlns="" xmlns:a16="http://schemas.microsoft.com/office/drawing/2014/main" id="{8EC7FF47-D13A-4682-AB1B-EDDA5B5E3DBE}"/>
            </a:ext>
          </a:extLst>
        </xdr:cNvPr>
        <xdr:cNvSpPr txBox="1">
          <a:spLocks noChangeArrowheads="1"/>
        </xdr:cNvSpPr>
      </xdr:nvSpPr>
      <xdr:spPr bwMode="auto">
        <a:xfrm>
          <a:off x="1524000" y="620395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0</xdr:col>
      <xdr:colOff>1562100</xdr:colOff>
      <xdr:row>25</xdr:row>
      <xdr:rowOff>38100</xdr:rowOff>
    </xdr:to>
    <xdr:sp macro="" textlink="">
      <xdr:nvSpPr>
        <xdr:cNvPr id="1480914" name="Text Box 9">
          <a:extLst>
            <a:ext uri="{FF2B5EF4-FFF2-40B4-BE49-F238E27FC236}">
              <a16:creationId xmlns="" xmlns:a16="http://schemas.microsoft.com/office/drawing/2014/main" id="{7052929F-DE7C-4D7B-B0FD-B1152C53B97E}"/>
            </a:ext>
          </a:extLst>
        </xdr:cNvPr>
        <xdr:cNvSpPr txBox="1">
          <a:spLocks noChangeArrowheads="1"/>
        </xdr:cNvSpPr>
      </xdr:nvSpPr>
      <xdr:spPr bwMode="auto">
        <a:xfrm>
          <a:off x="1524000" y="620395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0</xdr:col>
      <xdr:colOff>1562100</xdr:colOff>
      <xdr:row>25</xdr:row>
      <xdr:rowOff>38100</xdr:rowOff>
    </xdr:to>
    <xdr:sp macro="" textlink="">
      <xdr:nvSpPr>
        <xdr:cNvPr id="1480915" name="Text Box 10">
          <a:extLst>
            <a:ext uri="{FF2B5EF4-FFF2-40B4-BE49-F238E27FC236}">
              <a16:creationId xmlns="" xmlns:a16="http://schemas.microsoft.com/office/drawing/2014/main" id="{43575DE0-3109-4067-AC1E-3BCCAF9AF2BB}"/>
            </a:ext>
          </a:extLst>
        </xdr:cNvPr>
        <xdr:cNvSpPr txBox="1">
          <a:spLocks noChangeArrowheads="1"/>
        </xdr:cNvSpPr>
      </xdr:nvSpPr>
      <xdr:spPr bwMode="auto">
        <a:xfrm>
          <a:off x="1524000" y="620395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0</xdr:col>
      <xdr:colOff>1562100</xdr:colOff>
      <xdr:row>25</xdr:row>
      <xdr:rowOff>38100</xdr:rowOff>
    </xdr:to>
    <xdr:sp macro="" textlink="">
      <xdr:nvSpPr>
        <xdr:cNvPr id="1480916" name="Text Box 41">
          <a:extLst>
            <a:ext uri="{FF2B5EF4-FFF2-40B4-BE49-F238E27FC236}">
              <a16:creationId xmlns="" xmlns:a16="http://schemas.microsoft.com/office/drawing/2014/main" id="{33B2A7CC-753B-46A1-978E-609E26659342}"/>
            </a:ext>
          </a:extLst>
        </xdr:cNvPr>
        <xdr:cNvSpPr txBox="1">
          <a:spLocks noChangeArrowheads="1"/>
        </xdr:cNvSpPr>
      </xdr:nvSpPr>
      <xdr:spPr bwMode="auto">
        <a:xfrm>
          <a:off x="1524000" y="620395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0</xdr:col>
      <xdr:colOff>1562100</xdr:colOff>
      <xdr:row>25</xdr:row>
      <xdr:rowOff>38100</xdr:rowOff>
    </xdr:to>
    <xdr:sp macro="" textlink="">
      <xdr:nvSpPr>
        <xdr:cNvPr id="1480917" name="Text Box 43">
          <a:extLst>
            <a:ext uri="{FF2B5EF4-FFF2-40B4-BE49-F238E27FC236}">
              <a16:creationId xmlns="" xmlns:a16="http://schemas.microsoft.com/office/drawing/2014/main" id="{B1633B2A-E64A-49CD-A889-73BF1ECCBD38}"/>
            </a:ext>
          </a:extLst>
        </xdr:cNvPr>
        <xdr:cNvSpPr txBox="1">
          <a:spLocks noChangeArrowheads="1"/>
        </xdr:cNvSpPr>
      </xdr:nvSpPr>
      <xdr:spPr bwMode="auto">
        <a:xfrm>
          <a:off x="1524000" y="620395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0</xdr:col>
      <xdr:colOff>1562100</xdr:colOff>
      <xdr:row>25</xdr:row>
      <xdr:rowOff>38100</xdr:rowOff>
    </xdr:to>
    <xdr:sp macro="" textlink="">
      <xdr:nvSpPr>
        <xdr:cNvPr id="1480918" name="Text Box 1">
          <a:extLst>
            <a:ext uri="{FF2B5EF4-FFF2-40B4-BE49-F238E27FC236}">
              <a16:creationId xmlns="" xmlns:a16="http://schemas.microsoft.com/office/drawing/2014/main" id="{8C0841C5-9F51-4D70-AEF8-87D3130955AC}"/>
            </a:ext>
          </a:extLst>
        </xdr:cNvPr>
        <xdr:cNvSpPr txBox="1">
          <a:spLocks noChangeArrowheads="1"/>
        </xdr:cNvSpPr>
      </xdr:nvSpPr>
      <xdr:spPr bwMode="auto">
        <a:xfrm>
          <a:off x="1524000" y="620395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0</xdr:col>
      <xdr:colOff>1562100</xdr:colOff>
      <xdr:row>25</xdr:row>
      <xdr:rowOff>38100</xdr:rowOff>
    </xdr:to>
    <xdr:sp macro="" textlink="">
      <xdr:nvSpPr>
        <xdr:cNvPr id="1480919" name="Text Box 8">
          <a:extLst>
            <a:ext uri="{FF2B5EF4-FFF2-40B4-BE49-F238E27FC236}">
              <a16:creationId xmlns="" xmlns:a16="http://schemas.microsoft.com/office/drawing/2014/main" id="{A5D4E9B8-477D-4DC0-B8F9-E108BB7B47F1}"/>
            </a:ext>
          </a:extLst>
        </xdr:cNvPr>
        <xdr:cNvSpPr txBox="1">
          <a:spLocks noChangeArrowheads="1"/>
        </xdr:cNvSpPr>
      </xdr:nvSpPr>
      <xdr:spPr bwMode="auto">
        <a:xfrm>
          <a:off x="1524000" y="620395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0</xdr:col>
      <xdr:colOff>1562100</xdr:colOff>
      <xdr:row>25</xdr:row>
      <xdr:rowOff>38100</xdr:rowOff>
    </xdr:to>
    <xdr:sp macro="" textlink="">
      <xdr:nvSpPr>
        <xdr:cNvPr id="1480920" name="Text Box 9">
          <a:extLst>
            <a:ext uri="{FF2B5EF4-FFF2-40B4-BE49-F238E27FC236}">
              <a16:creationId xmlns="" xmlns:a16="http://schemas.microsoft.com/office/drawing/2014/main" id="{B3881411-CE3B-4DEA-B4E8-9771D4CDEAF7}"/>
            </a:ext>
          </a:extLst>
        </xdr:cNvPr>
        <xdr:cNvSpPr txBox="1">
          <a:spLocks noChangeArrowheads="1"/>
        </xdr:cNvSpPr>
      </xdr:nvSpPr>
      <xdr:spPr bwMode="auto">
        <a:xfrm>
          <a:off x="1524000" y="620395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0</xdr:col>
      <xdr:colOff>1562100</xdr:colOff>
      <xdr:row>25</xdr:row>
      <xdr:rowOff>38100</xdr:rowOff>
    </xdr:to>
    <xdr:sp macro="" textlink="">
      <xdr:nvSpPr>
        <xdr:cNvPr id="1480921" name="Text Box 10">
          <a:extLst>
            <a:ext uri="{FF2B5EF4-FFF2-40B4-BE49-F238E27FC236}">
              <a16:creationId xmlns="" xmlns:a16="http://schemas.microsoft.com/office/drawing/2014/main" id="{455F4339-B32A-44B4-8EE5-C5BFB2E0C6E3}"/>
            </a:ext>
          </a:extLst>
        </xdr:cNvPr>
        <xdr:cNvSpPr txBox="1">
          <a:spLocks noChangeArrowheads="1"/>
        </xdr:cNvSpPr>
      </xdr:nvSpPr>
      <xdr:spPr bwMode="auto">
        <a:xfrm>
          <a:off x="1524000" y="620395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0</xdr:col>
      <xdr:colOff>1562100</xdr:colOff>
      <xdr:row>25</xdr:row>
      <xdr:rowOff>38100</xdr:rowOff>
    </xdr:to>
    <xdr:sp macro="" textlink="">
      <xdr:nvSpPr>
        <xdr:cNvPr id="1480922" name="Text Box 41">
          <a:extLst>
            <a:ext uri="{FF2B5EF4-FFF2-40B4-BE49-F238E27FC236}">
              <a16:creationId xmlns="" xmlns:a16="http://schemas.microsoft.com/office/drawing/2014/main" id="{77855B7E-5194-493A-845F-5B0711950FA0}"/>
            </a:ext>
          </a:extLst>
        </xdr:cNvPr>
        <xdr:cNvSpPr txBox="1">
          <a:spLocks noChangeArrowheads="1"/>
        </xdr:cNvSpPr>
      </xdr:nvSpPr>
      <xdr:spPr bwMode="auto">
        <a:xfrm>
          <a:off x="1524000" y="620395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0</xdr:col>
      <xdr:colOff>1562100</xdr:colOff>
      <xdr:row>25</xdr:row>
      <xdr:rowOff>38100</xdr:rowOff>
    </xdr:to>
    <xdr:sp macro="" textlink="">
      <xdr:nvSpPr>
        <xdr:cNvPr id="1480923" name="Text Box 43">
          <a:extLst>
            <a:ext uri="{FF2B5EF4-FFF2-40B4-BE49-F238E27FC236}">
              <a16:creationId xmlns="" xmlns:a16="http://schemas.microsoft.com/office/drawing/2014/main" id="{7A1B9267-2A5D-468A-92CC-7EA72EA41A2A}"/>
            </a:ext>
          </a:extLst>
        </xdr:cNvPr>
        <xdr:cNvSpPr txBox="1">
          <a:spLocks noChangeArrowheads="1"/>
        </xdr:cNvSpPr>
      </xdr:nvSpPr>
      <xdr:spPr bwMode="auto">
        <a:xfrm>
          <a:off x="1524000" y="620395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0</xdr:col>
      <xdr:colOff>1562100</xdr:colOff>
      <xdr:row>25</xdr:row>
      <xdr:rowOff>38100</xdr:rowOff>
    </xdr:to>
    <xdr:sp macro="" textlink="">
      <xdr:nvSpPr>
        <xdr:cNvPr id="1480924" name="Text Box 1">
          <a:extLst>
            <a:ext uri="{FF2B5EF4-FFF2-40B4-BE49-F238E27FC236}">
              <a16:creationId xmlns="" xmlns:a16="http://schemas.microsoft.com/office/drawing/2014/main" id="{B59D3676-9CD7-44CA-B5B9-023BD694C8EF}"/>
            </a:ext>
          </a:extLst>
        </xdr:cNvPr>
        <xdr:cNvSpPr txBox="1">
          <a:spLocks noChangeArrowheads="1"/>
        </xdr:cNvSpPr>
      </xdr:nvSpPr>
      <xdr:spPr bwMode="auto">
        <a:xfrm>
          <a:off x="1524000" y="620395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0</xdr:col>
      <xdr:colOff>1562100</xdr:colOff>
      <xdr:row>25</xdr:row>
      <xdr:rowOff>38100</xdr:rowOff>
    </xdr:to>
    <xdr:sp macro="" textlink="">
      <xdr:nvSpPr>
        <xdr:cNvPr id="1480925" name="Text Box 8">
          <a:extLst>
            <a:ext uri="{FF2B5EF4-FFF2-40B4-BE49-F238E27FC236}">
              <a16:creationId xmlns="" xmlns:a16="http://schemas.microsoft.com/office/drawing/2014/main" id="{637D6A6E-3398-4F33-9674-50B1CCEBBF20}"/>
            </a:ext>
          </a:extLst>
        </xdr:cNvPr>
        <xdr:cNvSpPr txBox="1">
          <a:spLocks noChangeArrowheads="1"/>
        </xdr:cNvSpPr>
      </xdr:nvSpPr>
      <xdr:spPr bwMode="auto">
        <a:xfrm>
          <a:off x="1524000" y="620395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0</xdr:col>
      <xdr:colOff>1562100</xdr:colOff>
      <xdr:row>25</xdr:row>
      <xdr:rowOff>38100</xdr:rowOff>
    </xdr:to>
    <xdr:sp macro="" textlink="">
      <xdr:nvSpPr>
        <xdr:cNvPr id="1480926" name="Text Box 9">
          <a:extLst>
            <a:ext uri="{FF2B5EF4-FFF2-40B4-BE49-F238E27FC236}">
              <a16:creationId xmlns="" xmlns:a16="http://schemas.microsoft.com/office/drawing/2014/main" id="{D3F319E0-13EA-4126-8B68-F81D0FB56505}"/>
            </a:ext>
          </a:extLst>
        </xdr:cNvPr>
        <xdr:cNvSpPr txBox="1">
          <a:spLocks noChangeArrowheads="1"/>
        </xdr:cNvSpPr>
      </xdr:nvSpPr>
      <xdr:spPr bwMode="auto">
        <a:xfrm>
          <a:off x="1524000" y="620395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0</xdr:col>
      <xdr:colOff>1562100</xdr:colOff>
      <xdr:row>25</xdr:row>
      <xdr:rowOff>38100</xdr:rowOff>
    </xdr:to>
    <xdr:sp macro="" textlink="">
      <xdr:nvSpPr>
        <xdr:cNvPr id="1480927" name="Text Box 10">
          <a:extLst>
            <a:ext uri="{FF2B5EF4-FFF2-40B4-BE49-F238E27FC236}">
              <a16:creationId xmlns="" xmlns:a16="http://schemas.microsoft.com/office/drawing/2014/main" id="{D8FAEA17-FA4E-4B4A-BA59-0DD7FFB72B2E}"/>
            </a:ext>
          </a:extLst>
        </xdr:cNvPr>
        <xdr:cNvSpPr txBox="1">
          <a:spLocks noChangeArrowheads="1"/>
        </xdr:cNvSpPr>
      </xdr:nvSpPr>
      <xdr:spPr bwMode="auto">
        <a:xfrm>
          <a:off x="1524000" y="620395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0</xdr:col>
      <xdr:colOff>1562100</xdr:colOff>
      <xdr:row>25</xdr:row>
      <xdr:rowOff>38100</xdr:rowOff>
    </xdr:to>
    <xdr:sp macro="" textlink="">
      <xdr:nvSpPr>
        <xdr:cNvPr id="1480928" name="Text Box 41">
          <a:extLst>
            <a:ext uri="{FF2B5EF4-FFF2-40B4-BE49-F238E27FC236}">
              <a16:creationId xmlns="" xmlns:a16="http://schemas.microsoft.com/office/drawing/2014/main" id="{B75550A1-E1FE-44D0-A31E-D796FF3E584A}"/>
            </a:ext>
          </a:extLst>
        </xdr:cNvPr>
        <xdr:cNvSpPr txBox="1">
          <a:spLocks noChangeArrowheads="1"/>
        </xdr:cNvSpPr>
      </xdr:nvSpPr>
      <xdr:spPr bwMode="auto">
        <a:xfrm>
          <a:off x="1524000" y="620395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0</xdr:col>
      <xdr:colOff>1562100</xdr:colOff>
      <xdr:row>25</xdr:row>
      <xdr:rowOff>38100</xdr:rowOff>
    </xdr:to>
    <xdr:sp macro="" textlink="">
      <xdr:nvSpPr>
        <xdr:cNvPr id="1480929" name="Text Box 43">
          <a:extLst>
            <a:ext uri="{FF2B5EF4-FFF2-40B4-BE49-F238E27FC236}">
              <a16:creationId xmlns="" xmlns:a16="http://schemas.microsoft.com/office/drawing/2014/main" id="{C5C2D9BA-9874-46EF-9E19-73BB9ED6C306}"/>
            </a:ext>
          </a:extLst>
        </xdr:cNvPr>
        <xdr:cNvSpPr txBox="1">
          <a:spLocks noChangeArrowheads="1"/>
        </xdr:cNvSpPr>
      </xdr:nvSpPr>
      <xdr:spPr bwMode="auto">
        <a:xfrm>
          <a:off x="1524000" y="620395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0</xdr:col>
      <xdr:colOff>1562100</xdr:colOff>
      <xdr:row>25</xdr:row>
      <xdr:rowOff>38100</xdr:rowOff>
    </xdr:to>
    <xdr:sp macro="" textlink="">
      <xdr:nvSpPr>
        <xdr:cNvPr id="1480930" name="Text Box 1">
          <a:extLst>
            <a:ext uri="{FF2B5EF4-FFF2-40B4-BE49-F238E27FC236}">
              <a16:creationId xmlns="" xmlns:a16="http://schemas.microsoft.com/office/drawing/2014/main" id="{17167A7B-841A-4DED-B340-903B6C6D0C3B}"/>
            </a:ext>
          </a:extLst>
        </xdr:cNvPr>
        <xdr:cNvSpPr txBox="1">
          <a:spLocks noChangeArrowheads="1"/>
        </xdr:cNvSpPr>
      </xdr:nvSpPr>
      <xdr:spPr bwMode="auto">
        <a:xfrm>
          <a:off x="1524000" y="620395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0</xdr:col>
      <xdr:colOff>1562100</xdr:colOff>
      <xdr:row>25</xdr:row>
      <xdr:rowOff>38100</xdr:rowOff>
    </xdr:to>
    <xdr:sp macro="" textlink="">
      <xdr:nvSpPr>
        <xdr:cNvPr id="1480931" name="Text Box 8">
          <a:extLst>
            <a:ext uri="{FF2B5EF4-FFF2-40B4-BE49-F238E27FC236}">
              <a16:creationId xmlns="" xmlns:a16="http://schemas.microsoft.com/office/drawing/2014/main" id="{2ACC9BE3-C275-4764-A057-D629842959D6}"/>
            </a:ext>
          </a:extLst>
        </xdr:cNvPr>
        <xdr:cNvSpPr txBox="1">
          <a:spLocks noChangeArrowheads="1"/>
        </xdr:cNvSpPr>
      </xdr:nvSpPr>
      <xdr:spPr bwMode="auto">
        <a:xfrm>
          <a:off x="1524000" y="620395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0</xdr:col>
      <xdr:colOff>1562100</xdr:colOff>
      <xdr:row>25</xdr:row>
      <xdr:rowOff>38100</xdr:rowOff>
    </xdr:to>
    <xdr:sp macro="" textlink="">
      <xdr:nvSpPr>
        <xdr:cNvPr id="1480932" name="Text Box 9">
          <a:extLst>
            <a:ext uri="{FF2B5EF4-FFF2-40B4-BE49-F238E27FC236}">
              <a16:creationId xmlns="" xmlns:a16="http://schemas.microsoft.com/office/drawing/2014/main" id="{6F6FBE83-B265-4AA8-AE8C-06443FC5881A}"/>
            </a:ext>
          </a:extLst>
        </xdr:cNvPr>
        <xdr:cNvSpPr txBox="1">
          <a:spLocks noChangeArrowheads="1"/>
        </xdr:cNvSpPr>
      </xdr:nvSpPr>
      <xdr:spPr bwMode="auto">
        <a:xfrm>
          <a:off x="1524000" y="620395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0</xdr:col>
      <xdr:colOff>1562100</xdr:colOff>
      <xdr:row>25</xdr:row>
      <xdr:rowOff>38100</xdr:rowOff>
    </xdr:to>
    <xdr:sp macro="" textlink="">
      <xdr:nvSpPr>
        <xdr:cNvPr id="1480933" name="Text Box 10">
          <a:extLst>
            <a:ext uri="{FF2B5EF4-FFF2-40B4-BE49-F238E27FC236}">
              <a16:creationId xmlns="" xmlns:a16="http://schemas.microsoft.com/office/drawing/2014/main" id="{D928D040-E071-4EA6-BD04-557CCDEB978D}"/>
            </a:ext>
          </a:extLst>
        </xdr:cNvPr>
        <xdr:cNvSpPr txBox="1">
          <a:spLocks noChangeArrowheads="1"/>
        </xdr:cNvSpPr>
      </xdr:nvSpPr>
      <xdr:spPr bwMode="auto">
        <a:xfrm>
          <a:off x="1524000" y="620395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0</xdr:col>
      <xdr:colOff>1562100</xdr:colOff>
      <xdr:row>25</xdr:row>
      <xdr:rowOff>38100</xdr:rowOff>
    </xdr:to>
    <xdr:sp macro="" textlink="">
      <xdr:nvSpPr>
        <xdr:cNvPr id="1480934" name="Text Box 41">
          <a:extLst>
            <a:ext uri="{FF2B5EF4-FFF2-40B4-BE49-F238E27FC236}">
              <a16:creationId xmlns="" xmlns:a16="http://schemas.microsoft.com/office/drawing/2014/main" id="{DE1D068A-763F-4960-B8E4-5106445855F3}"/>
            </a:ext>
          </a:extLst>
        </xdr:cNvPr>
        <xdr:cNvSpPr txBox="1">
          <a:spLocks noChangeArrowheads="1"/>
        </xdr:cNvSpPr>
      </xdr:nvSpPr>
      <xdr:spPr bwMode="auto">
        <a:xfrm>
          <a:off x="1524000" y="620395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0</xdr:col>
      <xdr:colOff>1562100</xdr:colOff>
      <xdr:row>25</xdr:row>
      <xdr:rowOff>38100</xdr:rowOff>
    </xdr:to>
    <xdr:sp macro="" textlink="">
      <xdr:nvSpPr>
        <xdr:cNvPr id="1480935" name="Text Box 43">
          <a:extLst>
            <a:ext uri="{FF2B5EF4-FFF2-40B4-BE49-F238E27FC236}">
              <a16:creationId xmlns="" xmlns:a16="http://schemas.microsoft.com/office/drawing/2014/main" id="{3331AB39-FD7B-4E04-B09E-ED14C1567171}"/>
            </a:ext>
          </a:extLst>
        </xdr:cNvPr>
        <xdr:cNvSpPr txBox="1">
          <a:spLocks noChangeArrowheads="1"/>
        </xdr:cNvSpPr>
      </xdr:nvSpPr>
      <xdr:spPr bwMode="auto">
        <a:xfrm>
          <a:off x="1524000" y="620395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0</xdr:col>
      <xdr:colOff>1562100</xdr:colOff>
      <xdr:row>25</xdr:row>
      <xdr:rowOff>38100</xdr:rowOff>
    </xdr:to>
    <xdr:sp macro="" textlink="">
      <xdr:nvSpPr>
        <xdr:cNvPr id="1480936" name="Text Box 1">
          <a:extLst>
            <a:ext uri="{FF2B5EF4-FFF2-40B4-BE49-F238E27FC236}">
              <a16:creationId xmlns="" xmlns:a16="http://schemas.microsoft.com/office/drawing/2014/main" id="{9691A85F-28A1-40C4-B386-DD90E4A3E7AD}"/>
            </a:ext>
          </a:extLst>
        </xdr:cNvPr>
        <xdr:cNvSpPr txBox="1">
          <a:spLocks noChangeArrowheads="1"/>
        </xdr:cNvSpPr>
      </xdr:nvSpPr>
      <xdr:spPr bwMode="auto">
        <a:xfrm>
          <a:off x="1524000" y="620395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0</xdr:col>
      <xdr:colOff>1562100</xdr:colOff>
      <xdr:row>25</xdr:row>
      <xdr:rowOff>38100</xdr:rowOff>
    </xdr:to>
    <xdr:sp macro="" textlink="">
      <xdr:nvSpPr>
        <xdr:cNvPr id="1480937" name="Text Box 8">
          <a:extLst>
            <a:ext uri="{FF2B5EF4-FFF2-40B4-BE49-F238E27FC236}">
              <a16:creationId xmlns="" xmlns:a16="http://schemas.microsoft.com/office/drawing/2014/main" id="{E268DC8B-A932-4777-9B4D-C2582EE8426C}"/>
            </a:ext>
          </a:extLst>
        </xdr:cNvPr>
        <xdr:cNvSpPr txBox="1">
          <a:spLocks noChangeArrowheads="1"/>
        </xdr:cNvSpPr>
      </xdr:nvSpPr>
      <xdr:spPr bwMode="auto">
        <a:xfrm>
          <a:off x="1524000" y="620395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0</xdr:col>
      <xdr:colOff>1562100</xdr:colOff>
      <xdr:row>25</xdr:row>
      <xdr:rowOff>38100</xdr:rowOff>
    </xdr:to>
    <xdr:sp macro="" textlink="">
      <xdr:nvSpPr>
        <xdr:cNvPr id="1480938" name="Text Box 9">
          <a:extLst>
            <a:ext uri="{FF2B5EF4-FFF2-40B4-BE49-F238E27FC236}">
              <a16:creationId xmlns="" xmlns:a16="http://schemas.microsoft.com/office/drawing/2014/main" id="{8F491D41-CF33-4B47-B204-5D3687711B15}"/>
            </a:ext>
          </a:extLst>
        </xdr:cNvPr>
        <xdr:cNvSpPr txBox="1">
          <a:spLocks noChangeArrowheads="1"/>
        </xdr:cNvSpPr>
      </xdr:nvSpPr>
      <xdr:spPr bwMode="auto">
        <a:xfrm>
          <a:off x="1524000" y="620395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0</xdr:col>
      <xdr:colOff>1562100</xdr:colOff>
      <xdr:row>25</xdr:row>
      <xdr:rowOff>38100</xdr:rowOff>
    </xdr:to>
    <xdr:sp macro="" textlink="">
      <xdr:nvSpPr>
        <xdr:cNvPr id="1480939" name="Text Box 10">
          <a:extLst>
            <a:ext uri="{FF2B5EF4-FFF2-40B4-BE49-F238E27FC236}">
              <a16:creationId xmlns="" xmlns:a16="http://schemas.microsoft.com/office/drawing/2014/main" id="{F417234B-FD32-4EEC-BF6F-47F31F00AB25}"/>
            </a:ext>
          </a:extLst>
        </xdr:cNvPr>
        <xdr:cNvSpPr txBox="1">
          <a:spLocks noChangeArrowheads="1"/>
        </xdr:cNvSpPr>
      </xdr:nvSpPr>
      <xdr:spPr bwMode="auto">
        <a:xfrm>
          <a:off x="1524000" y="620395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0</xdr:col>
      <xdr:colOff>1562100</xdr:colOff>
      <xdr:row>25</xdr:row>
      <xdr:rowOff>38100</xdr:rowOff>
    </xdr:to>
    <xdr:sp macro="" textlink="">
      <xdr:nvSpPr>
        <xdr:cNvPr id="1480940" name="Text Box 41">
          <a:extLst>
            <a:ext uri="{FF2B5EF4-FFF2-40B4-BE49-F238E27FC236}">
              <a16:creationId xmlns="" xmlns:a16="http://schemas.microsoft.com/office/drawing/2014/main" id="{13B09B71-A36B-48D1-B5A7-6E21DBAB5052}"/>
            </a:ext>
          </a:extLst>
        </xdr:cNvPr>
        <xdr:cNvSpPr txBox="1">
          <a:spLocks noChangeArrowheads="1"/>
        </xdr:cNvSpPr>
      </xdr:nvSpPr>
      <xdr:spPr bwMode="auto">
        <a:xfrm>
          <a:off x="1524000" y="620395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0</xdr:col>
      <xdr:colOff>1562100</xdr:colOff>
      <xdr:row>25</xdr:row>
      <xdr:rowOff>38100</xdr:rowOff>
    </xdr:to>
    <xdr:sp macro="" textlink="">
      <xdr:nvSpPr>
        <xdr:cNvPr id="1480941" name="Text Box 43">
          <a:extLst>
            <a:ext uri="{FF2B5EF4-FFF2-40B4-BE49-F238E27FC236}">
              <a16:creationId xmlns="" xmlns:a16="http://schemas.microsoft.com/office/drawing/2014/main" id="{076E0A21-2985-4853-9C7E-92A87F91A6A5}"/>
            </a:ext>
          </a:extLst>
        </xdr:cNvPr>
        <xdr:cNvSpPr txBox="1">
          <a:spLocks noChangeArrowheads="1"/>
        </xdr:cNvSpPr>
      </xdr:nvSpPr>
      <xdr:spPr bwMode="auto">
        <a:xfrm>
          <a:off x="1524000" y="620395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0</xdr:col>
      <xdr:colOff>1562100</xdr:colOff>
      <xdr:row>25</xdr:row>
      <xdr:rowOff>38100</xdr:rowOff>
    </xdr:to>
    <xdr:sp macro="" textlink="">
      <xdr:nvSpPr>
        <xdr:cNvPr id="1480942" name="Text Box 1">
          <a:extLst>
            <a:ext uri="{FF2B5EF4-FFF2-40B4-BE49-F238E27FC236}">
              <a16:creationId xmlns="" xmlns:a16="http://schemas.microsoft.com/office/drawing/2014/main" id="{27F6FE5B-791B-4E79-937B-FF7F088B5EA3}"/>
            </a:ext>
          </a:extLst>
        </xdr:cNvPr>
        <xdr:cNvSpPr txBox="1">
          <a:spLocks noChangeArrowheads="1"/>
        </xdr:cNvSpPr>
      </xdr:nvSpPr>
      <xdr:spPr bwMode="auto">
        <a:xfrm>
          <a:off x="1524000" y="620395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0</xdr:col>
      <xdr:colOff>1562100</xdr:colOff>
      <xdr:row>25</xdr:row>
      <xdr:rowOff>38100</xdr:rowOff>
    </xdr:to>
    <xdr:sp macro="" textlink="">
      <xdr:nvSpPr>
        <xdr:cNvPr id="1480943" name="Text Box 8">
          <a:extLst>
            <a:ext uri="{FF2B5EF4-FFF2-40B4-BE49-F238E27FC236}">
              <a16:creationId xmlns="" xmlns:a16="http://schemas.microsoft.com/office/drawing/2014/main" id="{F7BDC436-F453-4AC3-8E32-680DD0A5352D}"/>
            </a:ext>
          </a:extLst>
        </xdr:cNvPr>
        <xdr:cNvSpPr txBox="1">
          <a:spLocks noChangeArrowheads="1"/>
        </xdr:cNvSpPr>
      </xdr:nvSpPr>
      <xdr:spPr bwMode="auto">
        <a:xfrm>
          <a:off x="1524000" y="620395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0</xdr:col>
      <xdr:colOff>1562100</xdr:colOff>
      <xdr:row>25</xdr:row>
      <xdr:rowOff>38100</xdr:rowOff>
    </xdr:to>
    <xdr:sp macro="" textlink="">
      <xdr:nvSpPr>
        <xdr:cNvPr id="1480944" name="Text Box 9">
          <a:extLst>
            <a:ext uri="{FF2B5EF4-FFF2-40B4-BE49-F238E27FC236}">
              <a16:creationId xmlns="" xmlns:a16="http://schemas.microsoft.com/office/drawing/2014/main" id="{41399116-7B16-498B-925B-BF490E3B86D7}"/>
            </a:ext>
          </a:extLst>
        </xdr:cNvPr>
        <xdr:cNvSpPr txBox="1">
          <a:spLocks noChangeArrowheads="1"/>
        </xdr:cNvSpPr>
      </xdr:nvSpPr>
      <xdr:spPr bwMode="auto">
        <a:xfrm>
          <a:off x="1524000" y="620395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0</xdr:col>
      <xdr:colOff>1562100</xdr:colOff>
      <xdr:row>25</xdr:row>
      <xdr:rowOff>38100</xdr:rowOff>
    </xdr:to>
    <xdr:sp macro="" textlink="">
      <xdr:nvSpPr>
        <xdr:cNvPr id="1480945" name="Text Box 10">
          <a:extLst>
            <a:ext uri="{FF2B5EF4-FFF2-40B4-BE49-F238E27FC236}">
              <a16:creationId xmlns="" xmlns:a16="http://schemas.microsoft.com/office/drawing/2014/main" id="{0C4528AA-9762-409C-8292-89671750F071}"/>
            </a:ext>
          </a:extLst>
        </xdr:cNvPr>
        <xdr:cNvSpPr txBox="1">
          <a:spLocks noChangeArrowheads="1"/>
        </xdr:cNvSpPr>
      </xdr:nvSpPr>
      <xdr:spPr bwMode="auto">
        <a:xfrm>
          <a:off x="1524000" y="620395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0</xdr:col>
      <xdr:colOff>1562100</xdr:colOff>
      <xdr:row>25</xdr:row>
      <xdr:rowOff>38100</xdr:rowOff>
    </xdr:to>
    <xdr:sp macro="" textlink="">
      <xdr:nvSpPr>
        <xdr:cNvPr id="1480946" name="Text Box 41">
          <a:extLst>
            <a:ext uri="{FF2B5EF4-FFF2-40B4-BE49-F238E27FC236}">
              <a16:creationId xmlns="" xmlns:a16="http://schemas.microsoft.com/office/drawing/2014/main" id="{1EE5AAFA-6B96-4710-8850-912BDDBDE0A6}"/>
            </a:ext>
          </a:extLst>
        </xdr:cNvPr>
        <xdr:cNvSpPr txBox="1">
          <a:spLocks noChangeArrowheads="1"/>
        </xdr:cNvSpPr>
      </xdr:nvSpPr>
      <xdr:spPr bwMode="auto">
        <a:xfrm>
          <a:off x="1524000" y="620395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0</xdr:col>
      <xdr:colOff>1562100</xdr:colOff>
      <xdr:row>25</xdr:row>
      <xdr:rowOff>38100</xdr:rowOff>
    </xdr:to>
    <xdr:sp macro="" textlink="">
      <xdr:nvSpPr>
        <xdr:cNvPr id="1480947" name="Text Box 43">
          <a:extLst>
            <a:ext uri="{FF2B5EF4-FFF2-40B4-BE49-F238E27FC236}">
              <a16:creationId xmlns="" xmlns:a16="http://schemas.microsoft.com/office/drawing/2014/main" id="{4E453B9C-1C7D-49A8-A460-16F17677708C}"/>
            </a:ext>
          </a:extLst>
        </xdr:cNvPr>
        <xdr:cNvSpPr txBox="1">
          <a:spLocks noChangeArrowheads="1"/>
        </xdr:cNvSpPr>
      </xdr:nvSpPr>
      <xdr:spPr bwMode="auto">
        <a:xfrm>
          <a:off x="1524000" y="620395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0</xdr:col>
      <xdr:colOff>1562100</xdr:colOff>
      <xdr:row>25</xdr:row>
      <xdr:rowOff>38100</xdr:rowOff>
    </xdr:to>
    <xdr:sp macro="" textlink="">
      <xdr:nvSpPr>
        <xdr:cNvPr id="1480948" name="Text Box 1">
          <a:extLst>
            <a:ext uri="{FF2B5EF4-FFF2-40B4-BE49-F238E27FC236}">
              <a16:creationId xmlns="" xmlns:a16="http://schemas.microsoft.com/office/drawing/2014/main" id="{B22D03E7-D675-4CE7-8FDB-62A525EE27BB}"/>
            </a:ext>
          </a:extLst>
        </xdr:cNvPr>
        <xdr:cNvSpPr txBox="1">
          <a:spLocks noChangeArrowheads="1"/>
        </xdr:cNvSpPr>
      </xdr:nvSpPr>
      <xdr:spPr bwMode="auto">
        <a:xfrm>
          <a:off x="1524000" y="620395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0</xdr:col>
      <xdr:colOff>1562100</xdr:colOff>
      <xdr:row>25</xdr:row>
      <xdr:rowOff>38100</xdr:rowOff>
    </xdr:to>
    <xdr:sp macro="" textlink="">
      <xdr:nvSpPr>
        <xdr:cNvPr id="1480949" name="Text Box 8">
          <a:extLst>
            <a:ext uri="{FF2B5EF4-FFF2-40B4-BE49-F238E27FC236}">
              <a16:creationId xmlns="" xmlns:a16="http://schemas.microsoft.com/office/drawing/2014/main" id="{2D1DD02A-87E8-454F-AF87-E8FC49773A43}"/>
            </a:ext>
          </a:extLst>
        </xdr:cNvPr>
        <xdr:cNvSpPr txBox="1">
          <a:spLocks noChangeArrowheads="1"/>
        </xdr:cNvSpPr>
      </xdr:nvSpPr>
      <xdr:spPr bwMode="auto">
        <a:xfrm>
          <a:off x="1524000" y="620395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0</xdr:col>
      <xdr:colOff>1562100</xdr:colOff>
      <xdr:row>25</xdr:row>
      <xdr:rowOff>38100</xdr:rowOff>
    </xdr:to>
    <xdr:sp macro="" textlink="">
      <xdr:nvSpPr>
        <xdr:cNvPr id="1480950" name="Text Box 9">
          <a:extLst>
            <a:ext uri="{FF2B5EF4-FFF2-40B4-BE49-F238E27FC236}">
              <a16:creationId xmlns="" xmlns:a16="http://schemas.microsoft.com/office/drawing/2014/main" id="{7B182C18-7D10-4D72-980A-58BEF662B165}"/>
            </a:ext>
          </a:extLst>
        </xdr:cNvPr>
        <xdr:cNvSpPr txBox="1">
          <a:spLocks noChangeArrowheads="1"/>
        </xdr:cNvSpPr>
      </xdr:nvSpPr>
      <xdr:spPr bwMode="auto">
        <a:xfrm>
          <a:off x="1524000" y="620395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0</xdr:col>
      <xdr:colOff>1562100</xdr:colOff>
      <xdr:row>25</xdr:row>
      <xdr:rowOff>38100</xdr:rowOff>
    </xdr:to>
    <xdr:sp macro="" textlink="">
      <xdr:nvSpPr>
        <xdr:cNvPr id="1480951" name="Text Box 10">
          <a:extLst>
            <a:ext uri="{FF2B5EF4-FFF2-40B4-BE49-F238E27FC236}">
              <a16:creationId xmlns="" xmlns:a16="http://schemas.microsoft.com/office/drawing/2014/main" id="{8902C7AC-FFAD-446A-972D-81868CB0A6F6}"/>
            </a:ext>
          </a:extLst>
        </xdr:cNvPr>
        <xdr:cNvSpPr txBox="1">
          <a:spLocks noChangeArrowheads="1"/>
        </xdr:cNvSpPr>
      </xdr:nvSpPr>
      <xdr:spPr bwMode="auto">
        <a:xfrm>
          <a:off x="1524000" y="620395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0</xdr:col>
      <xdr:colOff>1562100</xdr:colOff>
      <xdr:row>25</xdr:row>
      <xdr:rowOff>38100</xdr:rowOff>
    </xdr:to>
    <xdr:sp macro="" textlink="">
      <xdr:nvSpPr>
        <xdr:cNvPr id="1480952" name="Text Box 41">
          <a:extLst>
            <a:ext uri="{FF2B5EF4-FFF2-40B4-BE49-F238E27FC236}">
              <a16:creationId xmlns="" xmlns:a16="http://schemas.microsoft.com/office/drawing/2014/main" id="{128003FC-F7E0-4E44-86A8-1E72B93781D5}"/>
            </a:ext>
          </a:extLst>
        </xdr:cNvPr>
        <xdr:cNvSpPr txBox="1">
          <a:spLocks noChangeArrowheads="1"/>
        </xdr:cNvSpPr>
      </xdr:nvSpPr>
      <xdr:spPr bwMode="auto">
        <a:xfrm>
          <a:off x="1524000" y="620395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0</xdr:col>
      <xdr:colOff>1562100</xdr:colOff>
      <xdr:row>25</xdr:row>
      <xdr:rowOff>38100</xdr:rowOff>
    </xdr:to>
    <xdr:sp macro="" textlink="">
      <xdr:nvSpPr>
        <xdr:cNvPr id="1480953" name="Text Box 43">
          <a:extLst>
            <a:ext uri="{FF2B5EF4-FFF2-40B4-BE49-F238E27FC236}">
              <a16:creationId xmlns="" xmlns:a16="http://schemas.microsoft.com/office/drawing/2014/main" id="{EE7AD29E-F740-42D0-9AEE-BB7B1BEF0631}"/>
            </a:ext>
          </a:extLst>
        </xdr:cNvPr>
        <xdr:cNvSpPr txBox="1">
          <a:spLocks noChangeArrowheads="1"/>
        </xdr:cNvSpPr>
      </xdr:nvSpPr>
      <xdr:spPr bwMode="auto">
        <a:xfrm>
          <a:off x="1524000" y="620395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25</xdr:row>
      <xdr:rowOff>0</xdr:rowOff>
    </xdr:from>
    <xdr:to>
      <xdr:col>0</xdr:col>
      <xdr:colOff>38100</xdr:colOff>
      <xdr:row>25</xdr:row>
      <xdr:rowOff>38100</xdr:rowOff>
    </xdr:to>
    <xdr:sp macro="" textlink="">
      <xdr:nvSpPr>
        <xdr:cNvPr id="1480954" name="Text Box 43">
          <a:extLst>
            <a:ext uri="{FF2B5EF4-FFF2-40B4-BE49-F238E27FC236}">
              <a16:creationId xmlns="" xmlns:a16="http://schemas.microsoft.com/office/drawing/2014/main" id="{8454FEA9-01C9-4C24-A6A2-EDF5C00D79FE}"/>
            </a:ext>
          </a:extLst>
        </xdr:cNvPr>
        <xdr:cNvSpPr txBox="1">
          <a:spLocks noChangeArrowheads="1"/>
        </xdr:cNvSpPr>
      </xdr:nvSpPr>
      <xdr:spPr bwMode="auto">
        <a:xfrm>
          <a:off x="0" y="620395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0</xdr:col>
      <xdr:colOff>1562100</xdr:colOff>
      <xdr:row>25</xdr:row>
      <xdr:rowOff>38100</xdr:rowOff>
    </xdr:to>
    <xdr:sp macro="" textlink="">
      <xdr:nvSpPr>
        <xdr:cNvPr id="1480955" name="Text Box 1">
          <a:extLst>
            <a:ext uri="{FF2B5EF4-FFF2-40B4-BE49-F238E27FC236}">
              <a16:creationId xmlns="" xmlns:a16="http://schemas.microsoft.com/office/drawing/2014/main" id="{65650527-58CC-4A22-9E62-FDCD968A1DCA}"/>
            </a:ext>
          </a:extLst>
        </xdr:cNvPr>
        <xdr:cNvSpPr txBox="1">
          <a:spLocks noChangeArrowheads="1"/>
        </xdr:cNvSpPr>
      </xdr:nvSpPr>
      <xdr:spPr bwMode="auto">
        <a:xfrm>
          <a:off x="1524000" y="620395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0</xdr:col>
      <xdr:colOff>1562100</xdr:colOff>
      <xdr:row>25</xdr:row>
      <xdr:rowOff>38100</xdr:rowOff>
    </xdr:to>
    <xdr:sp macro="" textlink="">
      <xdr:nvSpPr>
        <xdr:cNvPr id="1480956" name="Text Box 8">
          <a:extLst>
            <a:ext uri="{FF2B5EF4-FFF2-40B4-BE49-F238E27FC236}">
              <a16:creationId xmlns="" xmlns:a16="http://schemas.microsoft.com/office/drawing/2014/main" id="{94FF3342-D35B-41EE-8324-A0D63C4A4C36}"/>
            </a:ext>
          </a:extLst>
        </xdr:cNvPr>
        <xdr:cNvSpPr txBox="1">
          <a:spLocks noChangeArrowheads="1"/>
        </xdr:cNvSpPr>
      </xdr:nvSpPr>
      <xdr:spPr bwMode="auto">
        <a:xfrm>
          <a:off x="1524000" y="620395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0</xdr:col>
      <xdr:colOff>1562100</xdr:colOff>
      <xdr:row>25</xdr:row>
      <xdr:rowOff>38100</xdr:rowOff>
    </xdr:to>
    <xdr:sp macro="" textlink="">
      <xdr:nvSpPr>
        <xdr:cNvPr id="1480957" name="Text Box 9">
          <a:extLst>
            <a:ext uri="{FF2B5EF4-FFF2-40B4-BE49-F238E27FC236}">
              <a16:creationId xmlns="" xmlns:a16="http://schemas.microsoft.com/office/drawing/2014/main" id="{AC6B8B30-01DE-4A96-B184-CCBF0BE89AF8}"/>
            </a:ext>
          </a:extLst>
        </xdr:cNvPr>
        <xdr:cNvSpPr txBox="1">
          <a:spLocks noChangeArrowheads="1"/>
        </xdr:cNvSpPr>
      </xdr:nvSpPr>
      <xdr:spPr bwMode="auto">
        <a:xfrm>
          <a:off x="1524000" y="620395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0</xdr:col>
      <xdr:colOff>1562100</xdr:colOff>
      <xdr:row>25</xdr:row>
      <xdr:rowOff>38100</xdr:rowOff>
    </xdr:to>
    <xdr:sp macro="" textlink="">
      <xdr:nvSpPr>
        <xdr:cNvPr id="1480958" name="Text Box 10">
          <a:extLst>
            <a:ext uri="{FF2B5EF4-FFF2-40B4-BE49-F238E27FC236}">
              <a16:creationId xmlns="" xmlns:a16="http://schemas.microsoft.com/office/drawing/2014/main" id="{EDB38747-6199-464C-858E-5EE6AFF94269}"/>
            </a:ext>
          </a:extLst>
        </xdr:cNvPr>
        <xdr:cNvSpPr txBox="1">
          <a:spLocks noChangeArrowheads="1"/>
        </xdr:cNvSpPr>
      </xdr:nvSpPr>
      <xdr:spPr bwMode="auto">
        <a:xfrm>
          <a:off x="1524000" y="620395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0</xdr:col>
      <xdr:colOff>1562100</xdr:colOff>
      <xdr:row>25</xdr:row>
      <xdr:rowOff>38100</xdr:rowOff>
    </xdr:to>
    <xdr:sp macro="" textlink="">
      <xdr:nvSpPr>
        <xdr:cNvPr id="1480959" name="Text Box 41">
          <a:extLst>
            <a:ext uri="{FF2B5EF4-FFF2-40B4-BE49-F238E27FC236}">
              <a16:creationId xmlns="" xmlns:a16="http://schemas.microsoft.com/office/drawing/2014/main" id="{C2CBC8D8-0073-4C63-BACD-45CBCA737675}"/>
            </a:ext>
          </a:extLst>
        </xdr:cNvPr>
        <xdr:cNvSpPr txBox="1">
          <a:spLocks noChangeArrowheads="1"/>
        </xdr:cNvSpPr>
      </xdr:nvSpPr>
      <xdr:spPr bwMode="auto">
        <a:xfrm>
          <a:off x="1524000" y="620395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0</xdr:col>
      <xdr:colOff>1562100</xdr:colOff>
      <xdr:row>25</xdr:row>
      <xdr:rowOff>38100</xdr:rowOff>
    </xdr:to>
    <xdr:sp macro="" textlink="">
      <xdr:nvSpPr>
        <xdr:cNvPr id="1480960" name="Text Box 43">
          <a:extLst>
            <a:ext uri="{FF2B5EF4-FFF2-40B4-BE49-F238E27FC236}">
              <a16:creationId xmlns="" xmlns:a16="http://schemas.microsoft.com/office/drawing/2014/main" id="{2493E387-6449-4CA8-AF4D-89E2F881AD26}"/>
            </a:ext>
          </a:extLst>
        </xdr:cNvPr>
        <xdr:cNvSpPr txBox="1">
          <a:spLocks noChangeArrowheads="1"/>
        </xdr:cNvSpPr>
      </xdr:nvSpPr>
      <xdr:spPr bwMode="auto">
        <a:xfrm>
          <a:off x="1524000" y="620395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0</xdr:col>
      <xdr:colOff>1562100</xdr:colOff>
      <xdr:row>25</xdr:row>
      <xdr:rowOff>38100</xdr:rowOff>
    </xdr:to>
    <xdr:sp macro="" textlink="">
      <xdr:nvSpPr>
        <xdr:cNvPr id="1480961" name="Text Box 1">
          <a:extLst>
            <a:ext uri="{FF2B5EF4-FFF2-40B4-BE49-F238E27FC236}">
              <a16:creationId xmlns="" xmlns:a16="http://schemas.microsoft.com/office/drawing/2014/main" id="{AF5BE543-DB02-4CF1-BCBC-8FCE2E1E6E51}"/>
            </a:ext>
          </a:extLst>
        </xdr:cNvPr>
        <xdr:cNvSpPr txBox="1">
          <a:spLocks noChangeArrowheads="1"/>
        </xdr:cNvSpPr>
      </xdr:nvSpPr>
      <xdr:spPr bwMode="auto">
        <a:xfrm>
          <a:off x="1524000" y="620395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0</xdr:col>
      <xdr:colOff>1562100</xdr:colOff>
      <xdr:row>25</xdr:row>
      <xdr:rowOff>38100</xdr:rowOff>
    </xdr:to>
    <xdr:sp macro="" textlink="">
      <xdr:nvSpPr>
        <xdr:cNvPr id="1480962" name="Text Box 8">
          <a:extLst>
            <a:ext uri="{FF2B5EF4-FFF2-40B4-BE49-F238E27FC236}">
              <a16:creationId xmlns="" xmlns:a16="http://schemas.microsoft.com/office/drawing/2014/main" id="{AB987BD9-6E0A-4934-9C90-659967FD277C}"/>
            </a:ext>
          </a:extLst>
        </xdr:cNvPr>
        <xdr:cNvSpPr txBox="1">
          <a:spLocks noChangeArrowheads="1"/>
        </xdr:cNvSpPr>
      </xdr:nvSpPr>
      <xdr:spPr bwMode="auto">
        <a:xfrm>
          <a:off x="1524000" y="620395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0</xdr:col>
      <xdr:colOff>1562100</xdr:colOff>
      <xdr:row>25</xdr:row>
      <xdr:rowOff>38100</xdr:rowOff>
    </xdr:to>
    <xdr:sp macro="" textlink="">
      <xdr:nvSpPr>
        <xdr:cNvPr id="1480963" name="Text Box 9">
          <a:extLst>
            <a:ext uri="{FF2B5EF4-FFF2-40B4-BE49-F238E27FC236}">
              <a16:creationId xmlns="" xmlns:a16="http://schemas.microsoft.com/office/drawing/2014/main" id="{7C6748EF-9F79-412E-90BD-E8B7A59227ED}"/>
            </a:ext>
          </a:extLst>
        </xdr:cNvPr>
        <xdr:cNvSpPr txBox="1">
          <a:spLocks noChangeArrowheads="1"/>
        </xdr:cNvSpPr>
      </xdr:nvSpPr>
      <xdr:spPr bwMode="auto">
        <a:xfrm>
          <a:off x="1524000" y="620395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0</xdr:col>
      <xdr:colOff>1562100</xdr:colOff>
      <xdr:row>25</xdr:row>
      <xdr:rowOff>38100</xdr:rowOff>
    </xdr:to>
    <xdr:sp macro="" textlink="">
      <xdr:nvSpPr>
        <xdr:cNvPr id="1480964" name="Text Box 10">
          <a:extLst>
            <a:ext uri="{FF2B5EF4-FFF2-40B4-BE49-F238E27FC236}">
              <a16:creationId xmlns="" xmlns:a16="http://schemas.microsoft.com/office/drawing/2014/main" id="{3A1EB660-A54C-49BE-9762-66F60A535C34}"/>
            </a:ext>
          </a:extLst>
        </xdr:cNvPr>
        <xdr:cNvSpPr txBox="1">
          <a:spLocks noChangeArrowheads="1"/>
        </xdr:cNvSpPr>
      </xdr:nvSpPr>
      <xdr:spPr bwMode="auto">
        <a:xfrm>
          <a:off x="1524000" y="620395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0</xdr:col>
      <xdr:colOff>1562100</xdr:colOff>
      <xdr:row>25</xdr:row>
      <xdr:rowOff>38100</xdr:rowOff>
    </xdr:to>
    <xdr:sp macro="" textlink="">
      <xdr:nvSpPr>
        <xdr:cNvPr id="1480965" name="Text Box 41">
          <a:extLst>
            <a:ext uri="{FF2B5EF4-FFF2-40B4-BE49-F238E27FC236}">
              <a16:creationId xmlns="" xmlns:a16="http://schemas.microsoft.com/office/drawing/2014/main" id="{EE786B15-9436-4CED-ACEA-A964A85DA7AC}"/>
            </a:ext>
          </a:extLst>
        </xdr:cNvPr>
        <xdr:cNvSpPr txBox="1">
          <a:spLocks noChangeArrowheads="1"/>
        </xdr:cNvSpPr>
      </xdr:nvSpPr>
      <xdr:spPr bwMode="auto">
        <a:xfrm>
          <a:off x="1524000" y="620395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0</xdr:col>
      <xdr:colOff>1562100</xdr:colOff>
      <xdr:row>25</xdr:row>
      <xdr:rowOff>38100</xdr:rowOff>
    </xdr:to>
    <xdr:sp macro="" textlink="">
      <xdr:nvSpPr>
        <xdr:cNvPr id="1480966" name="Text Box 43">
          <a:extLst>
            <a:ext uri="{FF2B5EF4-FFF2-40B4-BE49-F238E27FC236}">
              <a16:creationId xmlns="" xmlns:a16="http://schemas.microsoft.com/office/drawing/2014/main" id="{41B55515-08E0-472C-872A-05B6996148C0}"/>
            </a:ext>
          </a:extLst>
        </xdr:cNvPr>
        <xdr:cNvSpPr txBox="1">
          <a:spLocks noChangeArrowheads="1"/>
        </xdr:cNvSpPr>
      </xdr:nvSpPr>
      <xdr:spPr bwMode="auto">
        <a:xfrm>
          <a:off x="1524000" y="620395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0</xdr:col>
      <xdr:colOff>1524000</xdr:colOff>
      <xdr:row>25</xdr:row>
      <xdr:rowOff>38100</xdr:rowOff>
    </xdr:to>
    <xdr:sp macro="" textlink="">
      <xdr:nvSpPr>
        <xdr:cNvPr id="1480967" name="Text Box 1">
          <a:extLst>
            <a:ext uri="{FF2B5EF4-FFF2-40B4-BE49-F238E27FC236}">
              <a16:creationId xmlns="" xmlns:a16="http://schemas.microsoft.com/office/drawing/2014/main" id="{A043CD1B-362A-4172-A025-FF009F2B9A08}"/>
            </a:ext>
          </a:extLst>
        </xdr:cNvPr>
        <xdr:cNvSpPr txBox="1">
          <a:spLocks noChangeArrowheads="1"/>
        </xdr:cNvSpPr>
      </xdr:nvSpPr>
      <xdr:spPr bwMode="auto">
        <a:xfrm>
          <a:off x="1524000" y="6203950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0</xdr:col>
      <xdr:colOff>1524000</xdr:colOff>
      <xdr:row>25</xdr:row>
      <xdr:rowOff>38100</xdr:rowOff>
    </xdr:to>
    <xdr:sp macro="" textlink="">
      <xdr:nvSpPr>
        <xdr:cNvPr id="1480968" name="Text Box 8">
          <a:extLst>
            <a:ext uri="{FF2B5EF4-FFF2-40B4-BE49-F238E27FC236}">
              <a16:creationId xmlns="" xmlns:a16="http://schemas.microsoft.com/office/drawing/2014/main" id="{9F41C03B-E8A4-43DC-AB4F-88EE82B04A28}"/>
            </a:ext>
          </a:extLst>
        </xdr:cNvPr>
        <xdr:cNvSpPr txBox="1">
          <a:spLocks noChangeArrowheads="1"/>
        </xdr:cNvSpPr>
      </xdr:nvSpPr>
      <xdr:spPr bwMode="auto">
        <a:xfrm>
          <a:off x="1524000" y="6203950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0</xdr:col>
      <xdr:colOff>1524000</xdr:colOff>
      <xdr:row>25</xdr:row>
      <xdr:rowOff>38100</xdr:rowOff>
    </xdr:to>
    <xdr:sp macro="" textlink="">
      <xdr:nvSpPr>
        <xdr:cNvPr id="1480969" name="Text Box 9">
          <a:extLst>
            <a:ext uri="{FF2B5EF4-FFF2-40B4-BE49-F238E27FC236}">
              <a16:creationId xmlns="" xmlns:a16="http://schemas.microsoft.com/office/drawing/2014/main" id="{B6F746DA-3D99-4AB1-B85B-D923979A98AB}"/>
            </a:ext>
          </a:extLst>
        </xdr:cNvPr>
        <xdr:cNvSpPr txBox="1">
          <a:spLocks noChangeArrowheads="1"/>
        </xdr:cNvSpPr>
      </xdr:nvSpPr>
      <xdr:spPr bwMode="auto">
        <a:xfrm>
          <a:off x="1524000" y="6203950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0</xdr:col>
      <xdr:colOff>1524000</xdr:colOff>
      <xdr:row>25</xdr:row>
      <xdr:rowOff>38100</xdr:rowOff>
    </xdr:to>
    <xdr:sp macro="" textlink="">
      <xdr:nvSpPr>
        <xdr:cNvPr id="1480970" name="Text Box 10">
          <a:extLst>
            <a:ext uri="{FF2B5EF4-FFF2-40B4-BE49-F238E27FC236}">
              <a16:creationId xmlns="" xmlns:a16="http://schemas.microsoft.com/office/drawing/2014/main" id="{DBE4212A-40B1-4F2C-A2AF-9474C043AC5C}"/>
            </a:ext>
          </a:extLst>
        </xdr:cNvPr>
        <xdr:cNvSpPr txBox="1">
          <a:spLocks noChangeArrowheads="1"/>
        </xdr:cNvSpPr>
      </xdr:nvSpPr>
      <xdr:spPr bwMode="auto">
        <a:xfrm>
          <a:off x="1524000" y="6203950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0</xdr:col>
      <xdr:colOff>1524000</xdr:colOff>
      <xdr:row>25</xdr:row>
      <xdr:rowOff>38100</xdr:rowOff>
    </xdr:to>
    <xdr:sp macro="" textlink="">
      <xdr:nvSpPr>
        <xdr:cNvPr id="1480971" name="Text Box 41">
          <a:extLst>
            <a:ext uri="{FF2B5EF4-FFF2-40B4-BE49-F238E27FC236}">
              <a16:creationId xmlns="" xmlns:a16="http://schemas.microsoft.com/office/drawing/2014/main" id="{487C4F5D-2650-42F8-880E-44707B9A1DCF}"/>
            </a:ext>
          </a:extLst>
        </xdr:cNvPr>
        <xdr:cNvSpPr txBox="1">
          <a:spLocks noChangeArrowheads="1"/>
        </xdr:cNvSpPr>
      </xdr:nvSpPr>
      <xdr:spPr bwMode="auto">
        <a:xfrm>
          <a:off x="1524000" y="6203950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0</xdr:col>
      <xdr:colOff>1524000</xdr:colOff>
      <xdr:row>25</xdr:row>
      <xdr:rowOff>38100</xdr:rowOff>
    </xdr:to>
    <xdr:sp macro="" textlink="">
      <xdr:nvSpPr>
        <xdr:cNvPr id="1480972" name="Text Box 43">
          <a:extLst>
            <a:ext uri="{FF2B5EF4-FFF2-40B4-BE49-F238E27FC236}">
              <a16:creationId xmlns="" xmlns:a16="http://schemas.microsoft.com/office/drawing/2014/main" id="{D18106BE-649F-4BC6-A4FB-396BADC72898}"/>
            </a:ext>
          </a:extLst>
        </xdr:cNvPr>
        <xdr:cNvSpPr txBox="1">
          <a:spLocks noChangeArrowheads="1"/>
        </xdr:cNvSpPr>
      </xdr:nvSpPr>
      <xdr:spPr bwMode="auto">
        <a:xfrm>
          <a:off x="1524000" y="6203950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0</xdr:col>
      <xdr:colOff>1562100</xdr:colOff>
      <xdr:row>25</xdr:row>
      <xdr:rowOff>38100</xdr:rowOff>
    </xdr:to>
    <xdr:sp macro="" textlink="">
      <xdr:nvSpPr>
        <xdr:cNvPr id="1480973" name="Text Box 1">
          <a:extLst>
            <a:ext uri="{FF2B5EF4-FFF2-40B4-BE49-F238E27FC236}">
              <a16:creationId xmlns="" xmlns:a16="http://schemas.microsoft.com/office/drawing/2014/main" id="{36D6C89C-7223-4839-92FF-6EF8B181CFBD}"/>
            </a:ext>
          </a:extLst>
        </xdr:cNvPr>
        <xdr:cNvSpPr txBox="1">
          <a:spLocks noChangeArrowheads="1"/>
        </xdr:cNvSpPr>
      </xdr:nvSpPr>
      <xdr:spPr bwMode="auto">
        <a:xfrm>
          <a:off x="1524000" y="620395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0</xdr:col>
      <xdr:colOff>1562100</xdr:colOff>
      <xdr:row>25</xdr:row>
      <xdr:rowOff>38100</xdr:rowOff>
    </xdr:to>
    <xdr:sp macro="" textlink="">
      <xdr:nvSpPr>
        <xdr:cNvPr id="1480974" name="Text Box 8">
          <a:extLst>
            <a:ext uri="{FF2B5EF4-FFF2-40B4-BE49-F238E27FC236}">
              <a16:creationId xmlns="" xmlns:a16="http://schemas.microsoft.com/office/drawing/2014/main" id="{0A8F8F20-088A-43C7-80D0-3B92F8661408}"/>
            </a:ext>
          </a:extLst>
        </xdr:cNvPr>
        <xdr:cNvSpPr txBox="1">
          <a:spLocks noChangeArrowheads="1"/>
        </xdr:cNvSpPr>
      </xdr:nvSpPr>
      <xdr:spPr bwMode="auto">
        <a:xfrm>
          <a:off x="1524000" y="620395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0</xdr:col>
      <xdr:colOff>1562100</xdr:colOff>
      <xdr:row>25</xdr:row>
      <xdr:rowOff>38100</xdr:rowOff>
    </xdr:to>
    <xdr:sp macro="" textlink="">
      <xdr:nvSpPr>
        <xdr:cNvPr id="1480975" name="Text Box 9">
          <a:extLst>
            <a:ext uri="{FF2B5EF4-FFF2-40B4-BE49-F238E27FC236}">
              <a16:creationId xmlns="" xmlns:a16="http://schemas.microsoft.com/office/drawing/2014/main" id="{736CD4DE-8B84-4531-997A-7EBD6FB6B8EF}"/>
            </a:ext>
          </a:extLst>
        </xdr:cNvPr>
        <xdr:cNvSpPr txBox="1">
          <a:spLocks noChangeArrowheads="1"/>
        </xdr:cNvSpPr>
      </xdr:nvSpPr>
      <xdr:spPr bwMode="auto">
        <a:xfrm>
          <a:off x="1524000" y="620395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0</xdr:col>
      <xdr:colOff>1562100</xdr:colOff>
      <xdr:row>25</xdr:row>
      <xdr:rowOff>38100</xdr:rowOff>
    </xdr:to>
    <xdr:sp macro="" textlink="">
      <xdr:nvSpPr>
        <xdr:cNvPr id="1480976" name="Text Box 10">
          <a:extLst>
            <a:ext uri="{FF2B5EF4-FFF2-40B4-BE49-F238E27FC236}">
              <a16:creationId xmlns="" xmlns:a16="http://schemas.microsoft.com/office/drawing/2014/main" id="{13F84CB3-E48B-4E34-97EC-51504F3B2E43}"/>
            </a:ext>
          </a:extLst>
        </xdr:cNvPr>
        <xdr:cNvSpPr txBox="1">
          <a:spLocks noChangeArrowheads="1"/>
        </xdr:cNvSpPr>
      </xdr:nvSpPr>
      <xdr:spPr bwMode="auto">
        <a:xfrm>
          <a:off x="1524000" y="620395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0</xdr:col>
      <xdr:colOff>1562100</xdr:colOff>
      <xdr:row>25</xdr:row>
      <xdr:rowOff>38100</xdr:rowOff>
    </xdr:to>
    <xdr:sp macro="" textlink="">
      <xdr:nvSpPr>
        <xdr:cNvPr id="1480977" name="Text Box 41">
          <a:extLst>
            <a:ext uri="{FF2B5EF4-FFF2-40B4-BE49-F238E27FC236}">
              <a16:creationId xmlns="" xmlns:a16="http://schemas.microsoft.com/office/drawing/2014/main" id="{809A398E-F4FC-4DF9-9145-66C087066483}"/>
            </a:ext>
          </a:extLst>
        </xdr:cNvPr>
        <xdr:cNvSpPr txBox="1">
          <a:spLocks noChangeArrowheads="1"/>
        </xdr:cNvSpPr>
      </xdr:nvSpPr>
      <xdr:spPr bwMode="auto">
        <a:xfrm>
          <a:off x="1524000" y="620395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0</xdr:col>
      <xdr:colOff>1562100</xdr:colOff>
      <xdr:row>25</xdr:row>
      <xdr:rowOff>38100</xdr:rowOff>
    </xdr:to>
    <xdr:sp macro="" textlink="">
      <xdr:nvSpPr>
        <xdr:cNvPr id="1480978" name="Text Box 43">
          <a:extLst>
            <a:ext uri="{FF2B5EF4-FFF2-40B4-BE49-F238E27FC236}">
              <a16:creationId xmlns="" xmlns:a16="http://schemas.microsoft.com/office/drawing/2014/main" id="{52282413-36AB-4E7F-B8E3-A435701BB8F8}"/>
            </a:ext>
          </a:extLst>
        </xdr:cNvPr>
        <xdr:cNvSpPr txBox="1">
          <a:spLocks noChangeArrowheads="1"/>
        </xdr:cNvSpPr>
      </xdr:nvSpPr>
      <xdr:spPr bwMode="auto">
        <a:xfrm>
          <a:off x="1524000" y="620395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0</xdr:col>
      <xdr:colOff>1562100</xdr:colOff>
      <xdr:row>25</xdr:row>
      <xdr:rowOff>38100</xdr:rowOff>
    </xdr:to>
    <xdr:sp macro="" textlink="">
      <xdr:nvSpPr>
        <xdr:cNvPr id="1480979" name="Text Box 1">
          <a:extLst>
            <a:ext uri="{FF2B5EF4-FFF2-40B4-BE49-F238E27FC236}">
              <a16:creationId xmlns="" xmlns:a16="http://schemas.microsoft.com/office/drawing/2014/main" id="{1D0D6D0F-1B6A-461A-A0C3-ADAA08386154}"/>
            </a:ext>
          </a:extLst>
        </xdr:cNvPr>
        <xdr:cNvSpPr txBox="1">
          <a:spLocks noChangeArrowheads="1"/>
        </xdr:cNvSpPr>
      </xdr:nvSpPr>
      <xdr:spPr bwMode="auto">
        <a:xfrm>
          <a:off x="1524000" y="620395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0</xdr:col>
      <xdr:colOff>1562100</xdr:colOff>
      <xdr:row>25</xdr:row>
      <xdr:rowOff>38100</xdr:rowOff>
    </xdr:to>
    <xdr:sp macro="" textlink="">
      <xdr:nvSpPr>
        <xdr:cNvPr id="1480980" name="Text Box 8">
          <a:extLst>
            <a:ext uri="{FF2B5EF4-FFF2-40B4-BE49-F238E27FC236}">
              <a16:creationId xmlns="" xmlns:a16="http://schemas.microsoft.com/office/drawing/2014/main" id="{2FD1CA22-4EFC-4D2B-ADBC-54EADB918C01}"/>
            </a:ext>
          </a:extLst>
        </xdr:cNvPr>
        <xdr:cNvSpPr txBox="1">
          <a:spLocks noChangeArrowheads="1"/>
        </xdr:cNvSpPr>
      </xdr:nvSpPr>
      <xdr:spPr bwMode="auto">
        <a:xfrm>
          <a:off x="1524000" y="620395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0</xdr:col>
      <xdr:colOff>1562100</xdr:colOff>
      <xdr:row>25</xdr:row>
      <xdr:rowOff>38100</xdr:rowOff>
    </xdr:to>
    <xdr:sp macro="" textlink="">
      <xdr:nvSpPr>
        <xdr:cNvPr id="1480981" name="Text Box 9">
          <a:extLst>
            <a:ext uri="{FF2B5EF4-FFF2-40B4-BE49-F238E27FC236}">
              <a16:creationId xmlns="" xmlns:a16="http://schemas.microsoft.com/office/drawing/2014/main" id="{7B303F72-D3B2-4C21-BA4E-AE96B09F53C1}"/>
            </a:ext>
          </a:extLst>
        </xdr:cNvPr>
        <xdr:cNvSpPr txBox="1">
          <a:spLocks noChangeArrowheads="1"/>
        </xdr:cNvSpPr>
      </xdr:nvSpPr>
      <xdr:spPr bwMode="auto">
        <a:xfrm>
          <a:off x="1524000" y="620395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0</xdr:col>
      <xdr:colOff>1562100</xdr:colOff>
      <xdr:row>25</xdr:row>
      <xdr:rowOff>38100</xdr:rowOff>
    </xdr:to>
    <xdr:sp macro="" textlink="">
      <xdr:nvSpPr>
        <xdr:cNvPr id="1480982" name="Text Box 10">
          <a:extLst>
            <a:ext uri="{FF2B5EF4-FFF2-40B4-BE49-F238E27FC236}">
              <a16:creationId xmlns="" xmlns:a16="http://schemas.microsoft.com/office/drawing/2014/main" id="{029FE5C4-EC00-44EE-B136-3A8B6C64DD44}"/>
            </a:ext>
          </a:extLst>
        </xdr:cNvPr>
        <xdr:cNvSpPr txBox="1">
          <a:spLocks noChangeArrowheads="1"/>
        </xdr:cNvSpPr>
      </xdr:nvSpPr>
      <xdr:spPr bwMode="auto">
        <a:xfrm>
          <a:off x="1524000" y="620395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0</xdr:col>
      <xdr:colOff>1562100</xdr:colOff>
      <xdr:row>25</xdr:row>
      <xdr:rowOff>38100</xdr:rowOff>
    </xdr:to>
    <xdr:sp macro="" textlink="">
      <xdr:nvSpPr>
        <xdr:cNvPr id="1480983" name="Text Box 41">
          <a:extLst>
            <a:ext uri="{FF2B5EF4-FFF2-40B4-BE49-F238E27FC236}">
              <a16:creationId xmlns="" xmlns:a16="http://schemas.microsoft.com/office/drawing/2014/main" id="{C115F255-8B87-44F9-AEA8-3241B367132C}"/>
            </a:ext>
          </a:extLst>
        </xdr:cNvPr>
        <xdr:cNvSpPr txBox="1">
          <a:spLocks noChangeArrowheads="1"/>
        </xdr:cNvSpPr>
      </xdr:nvSpPr>
      <xdr:spPr bwMode="auto">
        <a:xfrm>
          <a:off x="1524000" y="620395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0</xdr:col>
      <xdr:colOff>1562100</xdr:colOff>
      <xdr:row>25</xdr:row>
      <xdr:rowOff>38100</xdr:rowOff>
    </xdr:to>
    <xdr:sp macro="" textlink="">
      <xdr:nvSpPr>
        <xdr:cNvPr id="1480984" name="Text Box 43">
          <a:extLst>
            <a:ext uri="{FF2B5EF4-FFF2-40B4-BE49-F238E27FC236}">
              <a16:creationId xmlns="" xmlns:a16="http://schemas.microsoft.com/office/drawing/2014/main" id="{49738AD2-1D21-442A-B700-7F326C760BB3}"/>
            </a:ext>
          </a:extLst>
        </xdr:cNvPr>
        <xdr:cNvSpPr txBox="1">
          <a:spLocks noChangeArrowheads="1"/>
        </xdr:cNvSpPr>
      </xdr:nvSpPr>
      <xdr:spPr bwMode="auto">
        <a:xfrm>
          <a:off x="1524000" y="620395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0</xdr:col>
      <xdr:colOff>1562100</xdr:colOff>
      <xdr:row>25</xdr:row>
      <xdr:rowOff>38100</xdr:rowOff>
    </xdr:to>
    <xdr:sp macro="" textlink="">
      <xdr:nvSpPr>
        <xdr:cNvPr id="1480985" name="Text Box 1">
          <a:extLst>
            <a:ext uri="{FF2B5EF4-FFF2-40B4-BE49-F238E27FC236}">
              <a16:creationId xmlns="" xmlns:a16="http://schemas.microsoft.com/office/drawing/2014/main" id="{C3A15B37-CA22-43FC-942B-911AA635C75E}"/>
            </a:ext>
          </a:extLst>
        </xdr:cNvPr>
        <xdr:cNvSpPr txBox="1">
          <a:spLocks noChangeArrowheads="1"/>
        </xdr:cNvSpPr>
      </xdr:nvSpPr>
      <xdr:spPr bwMode="auto">
        <a:xfrm>
          <a:off x="1524000" y="620395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0</xdr:col>
      <xdr:colOff>1562100</xdr:colOff>
      <xdr:row>25</xdr:row>
      <xdr:rowOff>38100</xdr:rowOff>
    </xdr:to>
    <xdr:sp macro="" textlink="">
      <xdr:nvSpPr>
        <xdr:cNvPr id="1480986" name="Text Box 8">
          <a:extLst>
            <a:ext uri="{FF2B5EF4-FFF2-40B4-BE49-F238E27FC236}">
              <a16:creationId xmlns="" xmlns:a16="http://schemas.microsoft.com/office/drawing/2014/main" id="{E23AFEF8-7B8D-4050-8492-274F1686EBBD}"/>
            </a:ext>
          </a:extLst>
        </xdr:cNvPr>
        <xdr:cNvSpPr txBox="1">
          <a:spLocks noChangeArrowheads="1"/>
        </xdr:cNvSpPr>
      </xdr:nvSpPr>
      <xdr:spPr bwMode="auto">
        <a:xfrm>
          <a:off x="1524000" y="620395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0</xdr:col>
      <xdr:colOff>1562100</xdr:colOff>
      <xdr:row>25</xdr:row>
      <xdr:rowOff>38100</xdr:rowOff>
    </xdr:to>
    <xdr:sp macro="" textlink="">
      <xdr:nvSpPr>
        <xdr:cNvPr id="1480987" name="Text Box 9">
          <a:extLst>
            <a:ext uri="{FF2B5EF4-FFF2-40B4-BE49-F238E27FC236}">
              <a16:creationId xmlns="" xmlns:a16="http://schemas.microsoft.com/office/drawing/2014/main" id="{4F596C9A-067C-4467-9C6E-89554CA4CB40}"/>
            </a:ext>
          </a:extLst>
        </xdr:cNvPr>
        <xdr:cNvSpPr txBox="1">
          <a:spLocks noChangeArrowheads="1"/>
        </xdr:cNvSpPr>
      </xdr:nvSpPr>
      <xdr:spPr bwMode="auto">
        <a:xfrm>
          <a:off x="1524000" y="620395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0</xdr:col>
      <xdr:colOff>1562100</xdr:colOff>
      <xdr:row>25</xdr:row>
      <xdr:rowOff>38100</xdr:rowOff>
    </xdr:to>
    <xdr:sp macro="" textlink="">
      <xdr:nvSpPr>
        <xdr:cNvPr id="1480988" name="Text Box 10">
          <a:extLst>
            <a:ext uri="{FF2B5EF4-FFF2-40B4-BE49-F238E27FC236}">
              <a16:creationId xmlns="" xmlns:a16="http://schemas.microsoft.com/office/drawing/2014/main" id="{5EBF974E-8D7B-46AA-AE24-AC2B0D991A47}"/>
            </a:ext>
          </a:extLst>
        </xdr:cNvPr>
        <xdr:cNvSpPr txBox="1">
          <a:spLocks noChangeArrowheads="1"/>
        </xdr:cNvSpPr>
      </xdr:nvSpPr>
      <xdr:spPr bwMode="auto">
        <a:xfrm>
          <a:off x="1524000" y="620395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0</xdr:col>
      <xdr:colOff>1562100</xdr:colOff>
      <xdr:row>25</xdr:row>
      <xdr:rowOff>38100</xdr:rowOff>
    </xdr:to>
    <xdr:sp macro="" textlink="">
      <xdr:nvSpPr>
        <xdr:cNvPr id="1480989" name="Text Box 41">
          <a:extLst>
            <a:ext uri="{FF2B5EF4-FFF2-40B4-BE49-F238E27FC236}">
              <a16:creationId xmlns="" xmlns:a16="http://schemas.microsoft.com/office/drawing/2014/main" id="{1798929A-B57F-4A00-A12C-2CD00B373E47}"/>
            </a:ext>
          </a:extLst>
        </xdr:cNvPr>
        <xdr:cNvSpPr txBox="1">
          <a:spLocks noChangeArrowheads="1"/>
        </xdr:cNvSpPr>
      </xdr:nvSpPr>
      <xdr:spPr bwMode="auto">
        <a:xfrm>
          <a:off x="1524000" y="620395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0</xdr:col>
      <xdr:colOff>1562100</xdr:colOff>
      <xdr:row>25</xdr:row>
      <xdr:rowOff>38100</xdr:rowOff>
    </xdr:to>
    <xdr:sp macro="" textlink="">
      <xdr:nvSpPr>
        <xdr:cNvPr id="1480990" name="Text Box 43">
          <a:extLst>
            <a:ext uri="{FF2B5EF4-FFF2-40B4-BE49-F238E27FC236}">
              <a16:creationId xmlns="" xmlns:a16="http://schemas.microsoft.com/office/drawing/2014/main" id="{4B0080E6-27B4-4629-A323-7477A7827CA1}"/>
            </a:ext>
          </a:extLst>
        </xdr:cNvPr>
        <xdr:cNvSpPr txBox="1">
          <a:spLocks noChangeArrowheads="1"/>
        </xdr:cNvSpPr>
      </xdr:nvSpPr>
      <xdr:spPr bwMode="auto">
        <a:xfrm>
          <a:off x="1524000" y="620395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0</xdr:col>
      <xdr:colOff>1562100</xdr:colOff>
      <xdr:row>25</xdr:row>
      <xdr:rowOff>38100</xdr:rowOff>
    </xdr:to>
    <xdr:sp macro="" textlink="">
      <xdr:nvSpPr>
        <xdr:cNvPr id="1480991" name="Text Box 1">
          <a:extLst>
            <a:ext uri="{FF2B5EF4-FFF2-40B4-BE49-F238E27FC236}">
              <a16:creationId xmlns="" xmlns:a16="http://schemas.microsoft.com/office/drawing/2014/main" id="{F5E855C1-4D37-4B6B-BD32-D9916221C169}"/>
            </a:ext>
          </a:extLst>
        </xdr:cNvPr>
        <xdr:cNvSpPr txBox="1">
          <a:spLocks noChangeArrowheads="1"/>
        </xdr:cNvSpPr>
      </xdr:nvSpPr>
      <xdr:spPr bwMode="auto">
        <a:xfrm>
          <a:off x="1524000" y="620395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0</xdr:col>
      <xdr:colOff>1562100</xdr:colOff>
      <xdr:row>25</xdr:row>
      <xdr:rowOff>38100</xdr:rowOff>
    </xdr:to>
    <xdr:sp macro="" textlink="">
      <xdr:nvSpPr>
        <xdr:cNvPr id="1480992" name="Text Box 8">
          <a:extLst>
            <a:ext uri="{FF2B5EF4-FFF2-40B4-BE49-F238E27FC236}">
              <a16:creationId xmlns="" xmlns:a16="http://schemas.microsoft.com/office/drawing/2014/main" id="{3D886FD3-2547-489E-A9E4-8170C44CC14C}"/>
            </a:ext>
          </a:extLst>
        </xdr:cNvPr>
        <xdr:cNvSpPr txBox="1">
          <a:spLocks noChangeArrowheads="1"/>
        </xdr:cNvSpPr>
      </xdr:nvSpPr>
      <xdr:spPr bwMode="auto">
        <a:xfrm>
          <a:off x="1524000" y="620395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0</xdr:col>
      <xdr:colOff>1562100</xdr:colOff>
      <xdr:row>25</xdr:row>
      <xdr:rowOff>38100</xdr:rowOff>
    </xdr:to>
    <xdr:sp macro="" textlink="">
      <xdr:nvSpPr>
        <xdr:cNvPr id="1480993" name="Text Box 9">
          <a:extLst>
            <a:ext uri="{FF2B5EF4-FFF2-40B4-BE49-F238E27FC236}">
              <a16:creationId xmlns="" xmlns:a16="http://schemas.microsoft.com/office/drawing/2014/main" id="{7D792B0C-39A8-407E-95BC-75BC998690D7}"/>
            </a:ext>
          </a:extLst>
        </xdr:cNvPr>
        <xdr:cNvSpPr txBox="1">
          <a:spLocks noChangeArrowheads="1"/>
        </xdr:cNvSpPr>
      </xdr:nvSpPr>
      <xdr:spPr bwMode="auto">
        <a:xfrm>
          <a:off x="1524000" y="620395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0</xdr:col>
      <xdr:colOff>1562100</xdr:colOff>
      <xdr:row>25</xdr:row>
      <xdr:rowOff>38100</xdr:rowOff>
    </xdr:to>
    <xdr:sp macro="" textlink="">
      <xdr:nvSpPr>
        <xdr:cNvPr id="1480994" name="Text Box 10">
          <a:extLst>
            <a:ext uri="{FF2B5EF4-FFF2-40B4-BE49-F238E27FC236}">
              <a16:creationId xmlns="" xmlns:a16="http://schemas.microsoft.com/office/drawing/2014/main" id="{1EF24388-9D66-49D2-A93A-6296FA74186A}"/>
            </a:ext>
          </a:extLst>
        </xdr:cNvPr>
        <xdr:cNvSpPr txBox="1">
          <a:spLocks noChangeArrowheads="1"/>
        </xdr:cNvSpPr>
      </xdr:nvSpPr>
      <xdr:spPr bwMode="auto">
        <a:xfrm>
          <a:off x="1524000" y="620395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0</xdr:col>
      <xdr:colOff>1562100</xdr:colOff>
      <xdr:row>25</xdr:row>
      <xdr:rowOff>38100</xdr:rowOff>
    </xdr:to>
    <xdr:sp macro="" textlink="">
      <xdr:nvSpPr>
        <xdr:cNvPr id="1480995" name="Text Box 41">
          <a:extLst>
            <a:ext uri="{FF2B5EF4-FFF2-40B4-BE49-F238E27FC236}">
              <a16:creationId xmlns="" xmlns:a16="http://schemas.microsoft.com/office/drawing/2014/main" id="{7B9952FB-E647-4119-9436-F3B061224827}"/>
            </a:ext>
          </a:extLst>
        </xdr:cNvPr>
        <xdr:cNvSpPr txBox="1">
          <a:spLocks noChangeArrowheads="1"/>
        </xdr:cNvSpPr>
      </xdr:nvSpPr>
      <xdr:spPr bwMode="auto">
        <a:xfrm>
          <a:off x="1524000" y="620395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0</xdr:col>
      <xdr:colOff>1562100</xdr:colOff>
      <xdr:row>25</xdr:row>
      <xdr:rowOff>38100</xdr:rowOff>
    </xdr:to>
    <xdr:sp macro="" textlink="">
      <xdr:nvSpPr>
        <xdr:cNvPr id="1480996" name="Text Box 43">
          <a:extLst>
            <a:ext uri="{FF2B5EF4-FFF2-40B4-BE49-F238E27FC236}">
              <a16:creationId xmlns="" xmlns:a16="http://schemas.microsoft.com/office/drawing/2014/main" id="{DB4A2035-EB50-49BC-978C-1A0828EEE0E9}"/>
            </a:ext>
          </a:extLst>
        </xdr:cNvPr>
        <xdr:cNvSpPr txBox="1">
          <a:spLocks noChangeArrowheads="1"/>
        </xdr:cNvSpPr>
      </xdr:nvSpPr>
      <xdr:spPr bwMode="auto">
        <a:xfrm>
          <a:off x="1524000" y="620395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0</xdr:col>
      <xdr:colOff>1562100</xdr:colOff>
      <xdr:row>25</xdr:row>
      <xdr:rowOff>38100</xdr:rowOff>
    </xdr:to>
    <xdr:sp macro="" textlink="">
      <xdr:nvSpPr>
        <xdr:cNvPr id="1480997" name="Text Box 1">
          <a:extLst>
            <a:ext uri="{FF2B5EF4-FFF2-40B4-BE49-F238E27FC236}">
              <a16:creationId xmlns="" xmlns:a16="http://schemas.microsoft.com/office/drawing/2014/main" id="{283F3265-99AE-4416-83C5-D6BE3EC04C78}"/>
            </a:ext>
          </a:extLst>
        </xdr:cNvPr>
        <xdr:cNvSpPr txBox="1">
          <a:spLocks noChangeArrowheads="1"/>
        </xdr:cNvSpPr>
      </xdr:nvSpPr>
      <xdr:spPr bwMode="auto">
        <a:xfrm>
          <a:off x="1524000" y="620395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0</xdr:col>
      <xdr:colOff>1562100</xdr:colOff>
      <xdr:row>25</xdr:row>
      <xdr:rowOff>38100</xdr:rowOff>
    </xdr:to>
    <xdr:sp macro="" textlink="">
      <xdr:nvSpPr>
        <xdr:cNvPr id="1480998" name="Text Box 8">
          <a:extLst>
            <a:ext uri="{FF2B5EF4-FFF2-40B4-BE49-F238E27FC236}">
              <a16:creationId xmlns="" xmlns:a16="http://schemas.microsoft.com/office/drawing/2014/main" id="{52F260B7-3854-41D4-9C66-C92B8DC86D89}"/>
            </a:ext>
          </a:extLst>
        </xdr:cNvPr>
        <xdr:cNvSpPr txBox="1">
          <a:spLocks noChangeArrowheads="1"/>
        </xdr:cNvSpPr>
      </xdr:nvSpPr>
      <xdr:spPr bwMode="auto">
        <a:xfrm>
          <a:off x="1524000" y="620395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0</xdr:col>
      <xdr:colOff>1562100</xdr:colOff>
      <xdr:row>25</xdr:row>
      <xdr:rowOff>38100</xdr:rowOff>
    </xdr:to>
    <xdr:sp macro="" textlink="">
      <xdr:nvSpPr>
        <xdr:cNvPr id="1480999" name="Text Box 9">
          <a:extLst>
            <a:ext uri="{FF2B5EF4-FFF2-40B4-BE49-F238E27FC236}">
              <a16:creationId xmlns="" xmlns:a16="http://schemas.microsoft.com/office/drawing/2014/main" id="{9F97EDEF-C12C-4E4F-A97E-213AC9E8C82B}"/>
            </a:ext>
          </a:extLst>
        </xdr:cNvPr>
        <xdr:cNvSpPr txBox="1">
          <a:spLocks noChangeArrowheads="1"/>
        </xdr:cNvSpPr>
      </xdr:nvSpPr>
      <xdr:spPr bwMode="auto">
        <a:xfrm>
          <a:off x="1524000" y="620395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0</xdr:col>
      <xdr:colOff>1562100</xdr:colOff>
      <xdr:row>25</xdr:row>
      <xdr:rowOff>38100</xdr:rowOff>
    </xdr:to>
    <xdr:sp macro="" textlink="">
      <xdr:nvSpPr>
        <xdr:cNvPr id="1481000" name="Text Box 10">
          <a:extLst>
            <a:ext uri="{FF2B5EF4-FFF2-40B4-BE49-F238E27FC236}">
              <a16:creationId xmlns="" xmlns:a16="http://schemas.microsoft.com/office/drawing/2014/main" id="{377EE57B-B6AE-455C-841E-A34D23661D35}"/>
            </a:ext>
          </a:extLst>
        </xdr:cNvPr>
        <xdr:cNvSpPr txBox="1">
          <a:spLocks noChangeArrowheads="1"/>
        </xdr:cNvSpPr>
      </xdr:nvSpPr>
      <xdr:spPr bwMode="auto">
        <a:xfrm>
          <a:off x="1524000" y="620395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0</xdr:col>
      <xdr:colOff>1562100</xdr:colOff>
      <xdr:row>25</xdr:row>
      <xdr:rowOff>38100</xdr:rowOff>
    </xdr:to>
    <xdr:sp macro="" textlink="">
      <xdr:nvSpPr>
        <xdr:cNvPr id="1481001" name="Text Box 41">
          <a:extLst>
            <a:ext uri="{FF2B5EF4-FFF2-40B4-BE49-F238E27FC236}">
              <a16:creationId xmlns="" xmlns:a16="http://schemas.microsoft.com/office/drawing/2014/main" id="{D61049D6-8B3A-4DC1-909B-26E9B02AA19B}"/>
            </a:ext>
          </a:extLst>
        </xdr:cNvPr>
        <xdr:cNvSpPr txBox="1">
          <a:spLocks noChangeArrowheads="1"/>
        </xdr:cNvSpPr>
      </xdr:nvSpPr>
      <xdr:spPr bwMode="auto">
        <a:xfrm>
          <a:off x="1524000" y="620395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0</xdr:col>
      <xdr:colOff>1562100</xdr:colOff>
      <xdr:row>25</xdr:row>
      <xdr:rowOff>38100</xdr:rowOff>
    </xdr:to>
    <xdr:sp macro="" textlink="">
      <xdr:nvSpPr>
        <xdr:cNvPr id="1481002" name="Text Box 43">
          <a:extLst>
            <a:ext uri="{FF2B5EF4-FFF2-40B4-BE49-F238E27FC236}">
              <a16:creationId xmlns="" xmlns:a16="http://schemas.microsoft.com/office/drawing/2014/main" id="{8F519CBE-9D74-43B8-903C-F6B848F28B9D}"/>
            </a:ext>
          </a:extLst>
        </xdr:cNvPr>
        <xdr:cNvSpPr txBox="1">
          <a:spLocks noChangeArrowheads="1"/>
        </xdr:cNvSpPr>
      </xdr:nvSpPr>
      <xdr:spPr bwMode="auto">
        <a:xfrm>
          <a:off x="1524000" y="620395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0</xdr:col>
      <xdr:colOff>1562100</xdr:colOff>
      <xdr:row>25</xdr:row>
      <xdr:rowOff>38100</xdr:rowOff>
    </xdr:to>
    <xdr:sp macro="" textlink="">
      <xdr:nvSpPr>
        <xdr:cNvPr id="1481003" name="Text Box 1">
          <a:extLst>
            <a:ext uri="{FF2B5EF4-FFF2-40B4-BE49-F238E27FC236}">
              <a16:creationId xmlns="" xmlns:a16="http://schemas.microsoft.com/office/drawing/2014/main" id="{54CBA548-47A0-4C38-97CE-3CB7BCD95E4B}"/>
            </a:ext>
          </a:extLst>
        </xdr:cNvPr>
        <xdr:cNvSpPr txBox="1">
          <a:spLocks noChangeArrowheads="1"/>
        </xdr:cNvSpPr>
      </xdr:nvSpPr>
      <xdr:spPr bwMode="auto">
        <a:xfrm>
          <a:off x="1524000" y="620395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0</xdr:col>
      <xdr:colOff>1562100</xdr:colOff>
      <xdr:row>25</xdr:row>
      <xdr:rowOff>38100</xdr:rowOff>
    </xdr:to>
    <xdr:sp macro="" textlink="">
      <xdr:nvSpPr>
        <xdr:cNvPr id="1481004" name="Text Box 8">
          <a:extLst>
            <a:ext uri="{FF2B5EF4-FFF2-40B4-BE49-F238E27FC236}">
              <a16:creationId xmlns="" xmlns:a16="http://schemas.microsoft.com/office/drawing/2014/main" id="{F4FFC3F7-5538-48F5-A01A-23D0A6FCB7D2}"/>
            </a:ext>
          </a:extLst>
        </xdr:cNvPr>
        <xdr:cNvSpPr txBox="1">
          <a:spLocks noChangeArrowheads="1"/>
        </xdr:cNvSpPr>
      </xdr:nvSpPr>
      <xdr:spPr bwMode="auto">
        <a:xfrm>
          <a:off x="1524000" y="620395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0</xdr:col>
      <xdr:colOff>1562100</xdr:colOff>
      <xdr:row>25</xdr:row>
      <xdr:rowOff>38100</xdr:rowOff>
    </xdr:to>
    <xdr:sp macro="" textlink="">
      <xdr:nvSpPr>
        <xdr:cNvPr id="1481005" name="Text Box 9">
          <a:extLst>
            <a:ext uri="{FF2B5EF4-FFF2-40B4-BE49-F238E27FC236}">
              <a16:creationId xmlns="" xmlns:a16="http://schemas.microsoft.com/office/drawing/2014/main" id="{DE7D4898-4A09-4848-AE71-F8CFD21503CB}"/>
            </a:ext>
          </a:extLst>
        </xdr:cNvPr>
        <xdr:cNvSpPr txBox="1">
          <a:spLocks noChangeArrowheads="1"/>
        </xdr:cNvSpPr>
      </xdr:nvSpPr>
      <xdr:spPr bwMode="auto">
        <a:xfrm>
          <a:off x="1524000" y="620395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0</xdr:col>
      <xdr:colOff>1562100</xdr:colOff>
      <xdr:row>25</xdr:row>
      <xdr:rowOff>38100</xdr:rowOff>
    </xdr:to>
    <xdr:sp macro="" textlink="">
      <xdr:nvSpPr>
        <xdr:cNvPr id="1481006" name="Text Box 10">
          <a:extLst>
            <a:ext uri="{FF2B5EF4-FFF2-40B4-BE49-F238E27FC236}">
              <a16:creationId xmlns="" xmlns:a16="http://schemas.microsoft.com/office/drawing/2014/main" id="{BFF5B2E7-3221-4FD8-9DB7-B97E6BFF6343}"/>
            </a:ext>
          </a:extLst>
        </xdr:cNvPr>
        <xdr:cNvSpPr txBox="1">
          <a:spLocks noChangeArrowheads="1"/>
        </xdr:cNvSpPr>
      </xdr:nvSpPr>
      <xdr:spPr bwMode="auto">
        <a:xfrm>
          <a:off x="1524000" y="620395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0</xdr:col>
      <xdr:colOff>1562100</xdr:colOff>
      <xdr:row>25</xdr:row>
      <xdr:rowOff>38100</xdr:rowOff>
    </xdr:to>
    <xdr:sp macro="" textlink="">
      <xdr:nvSpPr>
        <xdr:cNvPr id="1481007" name="Text Box 41">
          <a:extLst>
            <a:ext uri="{FF2B5EF4-FFF2-40B4-BE49-F238E27FC236}">
              <a16:creationId xmlns="" xmlns:a16="http://schemas.microsoft.com/office/drawing/2014/main" id="{E7ED96F6-CEF7-4A49-9BE9-695886A3B804}"/>
            </a:ext>
          </a:extLst>
        </xdr:cNvPr>
        <xdr:cNvSpPr txBox="1">
          <a:spLocks noChangeArrowheads="1"/>
        </xdr:cNvSpPr>
      </xdr:nvSpPr>
      <xdr:spPr bwMode="auto">
        <a:xfrm>
          <a:off x="1524000" y="620395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0</xdr:col>
      <xdr:colOff>1562100</xdr:colOff>
      <xdr:row>25</xdr:row>
      <xdr:rowOff>38100</xdr:rowOff>
    </xdr:to>
    <xdr:sp macro="" textlink="">
      <xdr:nvSpPr>
        <xdr:cNvPr id="1481008" name="Text Box 43">
          <a:extLst>
            <a:ext uri="{FF2B5EF4-FFF2-40B4-BE49-F238E27FC236}">
              <a16:creationId xmlns="" xmlns:a16="http://schemas.microsoft.com/office/drawing/2014/main" id="{FE5D6556-80D5-4477-ABBA-59F7739487A0}"/>
            </a:ext>
          </a:extLst>
        </xdr:cNvPr>
        <xdr:cNvSpPr txBox="1">
          <a:spLocks noChangeArrowheads="1"/>
        </xdr:cNvSpPr>
      </xdr:nvSpPr>
      <xdr:spPr bwMode="auto">
        <a:xfrm>
          <a:off x="1524000" y="620395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0</xdr:col>
      <xdr:colOff>1562100</xdr:colOff>
      <xdr:row>25</xdr:row>
      <xdr:rowOff>38100</xdr:rowOff>
    </xdr:to>
    <xdr:sp macro="" textlink="">
      <xdr:nvSpPr>
        <xdr:cNvPr id="1481009" name="Text Box 1">
          <a:extLst>
            <a:ext uri="{FF2B5EF4-FFF2-40B4-BE49-F238E27FC236}">
              <a16:creationId xmlns="" xmlns:a16="http://schemas.microsoft.com/office/drawing/2014/main" id="{54A10BC3-BE8F-4072-B501-443E910CD6F5}"/>
            </a:ext>
          </a:extLst>
        </xdr:cNvPr>
        <xdr:cNvSpPr txBox="1">
          <a:spLocks noChangeArrowheads="1"/>
        </xdr:cNvSpPr>
      </xdr:nvSpPr>
      <xdr:spPr bwMode="auto">
        <a:xfrm>
          <a:off x="1524000" y="620395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0</xdr:col>
      <xdr:colOff>1562100</xdr:colOff>
      <xdr:row>25</xdr:row>
      <xdr:rowOff>38100</xdr:rowOff>
    </xdr:to>
    <xdr:sp macro="" textlink="">
      <xdr:nvSpPr>
        <xdr:cNvPr id="1481010" name="Text Box 8">
          <a:extLst>
            <a:ext uri="{FF2B5EF4-FFF2-40B4-BE49-F238E27FC236}">
              <a16:creationId xmlns="" xmlns:a16="http://schemas.microsoft.com/office/drawing/2014/main" id="{56C24E7D-BF96-4A8E-A0E1-D65E88804935}"/>
            </a:ext>
          </a:extLst>
        </xdr:cNvPr>
        <xdr:cNvSpPr txBox="1">
          <a:spLocks noChangeArrowheads="1"/>
        </xdr:cNvSpPr>
      </xdr:nvSpPr>
      <xdr:spPr bwMode="auto">
        <a:xfrm>
          <a:off x="1524000" y="620395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0</xdr:col>
      <xdr:colOff>1562100</xdr:colOff>
      <xdr:row>25</xdr:row>
      <xdr:rowOff>38100</xdr:rowOff>
    </xdr:to>
    <xdr:sp macro="" textlink="">
      <xdr:nvSpPr>
        <xdr:cNvPr id="1481011" name="Text Box 9">
          <a:extLst>
            <a:ext uri="{FF2B5EF4-FFF2-40B4-BE49-F238E27FC236}">
              <a16:creationId xmlns="" xmlns:a16="http://schemas.microsoft.com/office/drawing/2014/main" id="{415EF453-2C41-4DBF-9CDE-E888F6276836}"/>
            </a:ext>
          </a:extLst>
        </xdr:cNvPr>
        <xdr:cNvSpPr txBox="1">
          <a:spLocks noChangeArrowheads="1"/>
        </xdr:cNvSpPr>
      </xdr:nvSpPr>
      <xdr:spPr bwMode="auto">
        <a:xfrm>
          <a:off x="1524000" y="620395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0</xdr:col>
      <xdr:colOff>1562100</xdr:colOff>
      <xdr:row>25</xdr:row>
      <xdr:rowOff>38100</xdr:rowOff>
    </xdr:to>
    <xdr:sp macro="" textlink="">
      <xdr:nvSpPr>
        <xdr:cNvPr id="1481012" name="Text Box 10">
          <a:extLst>
            <a:ext uri="{FF2B5EF4-FFF2-40B4-BE49-F238E27FC236}">
              <a16:creationId xmlns="" xmlns:a16="http://schemas.microsoft.com/office/drawing/2014/main" id="{91A80424-0B60-47E6-8FBD-89339CA9042F}"/>
            </a:ext>
          </a:extLst>
        </xdr:cNvPr>
        <xdr:cNvSpPr txBox="1">
          <a:spLocks noChangeArrowheads="1"/>
        </xdr:cNvSpPr>
      </xdr:nvSpPr>
      <xdr:spPr bwMode="auto">
        <a:xfrm>
          <a:off x="1524000" y="620395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0</xdr:col>
      <xdr:colOff>1562100</xdr:colOff>
      <xdr:row>25</xdr:row>
      <xdr:rowOff>38100</xdr:rowOff>
    </xdr:to>
    <xdr:sp macro="" textlink="">
      <xdr:nvSpPr>
        <xdr:cNvPr id="1481013" name="Text Box 41">
          <a:extLst>
            <a:ext uri="{FF2B5EF4-FFF2-40B4-BE49-F238E27FC236}">
              <a16:creationId xmlns="" xmlns:a16="http://schemas.microsoft.com/office/drawing/2014/main" id="{2EE4B1A8-5C05-427C-A53A-05C1DDF6479B}"/>
            </a:ext>
          </a:extLst>
        </xdr:cNvPr>
        <xdr:cNvSpPr txBox="1">
          <a:spLocks noChangeArrowheads="1"/>
        </xdr:cNvSpPr>
      </xdr:nvSpPr>
      <xdr:spPr bwMode="auto">
        <a:xfrm>
          <a:off x="1524000" y="620395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0</xdr:col>
      <xdr:colOff>1562100</xdr:colOff>
      <xdr:row>25</xdr:row>
      <xdr:rowOff>38100</xdr:rowOff>
    </xdr:to>
    <xdr:sp macro="" textlink="">
      <xdr:nvSpPr>
        <xdr:cNvPr id="1481014" name="Text Box 43">
          <a:extLst>
            <a:ext uri="{FF2B5EF4-FFF2-40B4-BE49-F238E27FC236}">
              <a16:creationId xmlns="" xmlns:a16="http://schemas.microsoft.com/office/drawing/2014/main" id="{B28D66AC-13E8-4908-966D-8EF20AFBE480}"/>
            </a:ext>
          </a:extLst>
        </xdr:cNvPr>
        <xdr:cNvSpPr txBox="1">
          <a:spLocks noChangeArrowheads="1"/>
        </xdr:cNvSpPr>
      </xdr:nvSpPr>
      <xdr:spPr bwMode="auto">
        <a:xfrm>
          <a:off x="1524000" y="620395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0</xdr:col>
      <xdr:colOff>1562100</xdr:colOff>
      <xdr:row>25</xdr:row>
      <xdr:rowOff>38100</xdr:rowOff>
    </xdr:to>
    <xdr:sp macro="" textlink="">
      <xdr:nvSpPr>
        <xdr:cNvPr id="1481015" name="Text Box 1">
          <a:extLst>
            <a:ext uri="{FF2B5EF4-FFF2-40B4-BE49-F238E27FC236}">
              <a16:creationId xmlns="" xmlns:a16="http://schemas.microsoft.com/office/drawing/2014/main" id="{58A9DE28-B2BE-4FD1-9C34-709043ACFC02}"/>
            </a:ext>
          </a:extLst>
        </xdr:cNvPr>
        <xdr:cNvSpPr txBox="1">
          <a:spLocks noChangeArrowheads="1"/>
        </xdr:cNvSpPr>
      </xdr:nvSpPr>
      <xdr:spPr bwMode="auto">
        <a:xfrm>
          <a:off x="1524000" y="620395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0</xdr:col>
      <xdr:colOff>1562100</xdr:colOff>
      <xdr:row>25</xdr:row>
      <xdr:rowOff>38100</xdr:rowOff>
    </xdr:to>
    <xdr:sp macro="" textlink="">
      <xdr:nvSpPr>
        <xdr:cNvPr id="1481016" name="Text Box 8">
          <a:extLst>
            <a:ext uri="{FF2B5EF4-FFF2-40B4-BE49-F238E27FC236}">
              <a16:creationId xmlns="" xmlns:a16="http://schemas.microsoft.com/office/drawing/2014/main" id="{2934606D-C038-4F6F-BDA4-D71566F1F36B}"/>
            </a:ext>
          </a:extLst>
        </xdr:cNvPr>
        <xdr:cNvSpPr txBox="1">
          <a:spLocks noChangeArrowheads="1"/>
        </xdr:cNvSpPr>
      </xdr:nvSpPr>
      <xdr:spPr bwMode="auto">
        <a:xfrm>
          <a:off x="1524000" y="620395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0</xdr:col>
      <xdr:colOff>1562100</xdr:colOff>
      <xdr:row>25</xdr:row>
      <xdr:rowOff>38100</xdr:rowOff>
    </xdr:to>
    <xdr:sp macro="" textlink="">
      <xdr:nvSpPr>
        <xdr:cNvPr id="1481017" name="Text Box 9">
          <a:extLst>
            <a:ext uri="{FF2B5EF4-FFF2-40B4-BE49-F238E27FC236}">
              <a16:creationId xmlns="" xmlns:a16="http://schemas.microsoft.com/office/drawing/2014/main" id="{EEA745A6-75FE-4C24-A4BB-5DCF7D64A3B4}"/>
            </a:ext>
          </a:extLst>
        </xdr:cNvPr>
        <xdr:cNvSpPr txBox="1">
          <a:spLocks noChangeArrowheads="1"/>
        </xdr:cNvSpPr>
      </xdr:nvSpPr>
      <xdr:spPr bwMode="auto">
        <a:xfrm>
          <a:off x="1524000" y="620395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0</xdr:col>
      <xdr:colOff>1562100</xdr:colOff>
      <xdr:row>25</xdr:row>
      <xdr:rowOff>38100</xdr:rowOff>
    </xdr:to>
    <xdr:sp macro="" textlink="">
      <xdr:nvSpPr>
        <xdr:cNvPr id="1481018" name="Text Box 10">
          <a:extLst>
            <a:ext uri="{FF2B5EF4-FFF2-40B4-BE49-F238E27FC236}">
              <a16:creationId xmlns="" xmlns:a16="http://schemas.microsoft.com/office/drawing/2014/main" id="{089496CC-F79B-47BF-BAA0-A1A78B134577}"/>
            </a:ext>
          </a:extLst>
        </xdr:cNvPr>
        <xdr:cNvSpPr txBox="1">
          <a:spLocks noChangeArrowheads="1"/>
        </xdr:cNvSpPr>
      </xdr:nvSpPr>
      <xdr:spPr bwMode="auto">
        <a:xfrm>
          <a:off x="1524000" y="620395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0</xdr:col>
      <xdr:colOff>1562100</xdr:colOff>
      <xdr:row>25</xdr:row>
      <xdr:rowOff>38100</xdr:rowOff>
    </xdr:to>
    <xdr:sp macro="" textlink="">
      <xdr:nvSpPr>
        <xdr:cNvPr id="1481019" name="Text Box 41">
          <a:extLst>
            <a:ext uri="{FF2B5EF4-FFF2-40B4-BE49-F238E27FC236}">
              <a16:creationId xmlns="" xmlns:a16="http://schemas.microsoft.com/office/drawing/2014/main" id="{54EC0740-72B8-4B8B-A9A4-7BA04741102C}"/>
            </a:ext>
          </a:extLst>
        </xdr:cNvPr>
        <xdr:cNvSpPr txBox="1">
          <a:spLocks noChangeArrowheads="1"/>
        </xdr:cNvSpPr>
      </xdr:nvSpPr>
      <xdr:spPr bwMode="auto">
        <a:xfrm>
          <a:off x="1524000" y="620395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0</xdr:col>
      <xdr:colOff>1562100</xdr:colOff>
      <xdr:row>25</xdr:row>
      <xdr:rowOff>38100</xdr:rowOff>
    </xdr:to>
    <xdr:sp macro="" textlink="">
      <xdr:nvSpPr>
        <xdr:cNvPr id="1481020" name="Text Box 43">
          <a:extLst>
            <a:ext uri="{FF2B5EF4-FFF2-40B4-BE49-F238E27FC236}">
              <a16:creationId xmlns="" xmlns:a16="http://schemas.microsoft.com/office/drawing/2014/main" id="{6A4E511C-480C-4317-A3B8-E04CB67399FF}"/>
            </a:ext>
          </a:extLst>
        </xdr:cNvPr>
        <xdr:cNvSpPr txBox="1">
          <a:spLocks noChangeArrowheads="1"/>
        </xdr:cNvSpPr>
      </xdr:nvSpPr>
      <xdr:spPr bwMode="auto">
        <a:xfrm>
          <a:off x="1524000" y="620395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0</xdr:col>
      <xdr:colOff>1562100</xdr:colOff>
      <xdr:row>25</xdr:row>
      <xdr:rowOff>38100</xdr:rowOff>
    </xdr:to>
    <xdr:sp macro="" textlink="">
      <xdr:nvSpPr>
        <xdr:cNvPr id="1481021" name="Text Box 1">
          <a:extLst>
            <a:ext uri="{FF2B5EF4-FFF2-40B4-BE49-F238E27FC236}">
              <a16:creationId xmlns="" xmlns:a16="http://schemas.microsoft.com/office/drawing/2014/main" id="{26456C4A-69BF-4A0B-868B-1434FB637AF6}"/>
            </a:ext>
          </a:extLst>
        </xdr:cNvPr>
        <xdr:cNvSpPr txBox="1">
          <a:spLocks noChangeArrowheads="1"/>
        </xdr:cNvSpPr>
      </xdr:nvSpPr>
      <xdr:spPr bwMode="auto">
        <a:xfrm>
          <a:off x="1524000" y="620395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0</xdr:col>
      <xdr:colOff>1562100</xdr:colOff>
      <xdr:row>25</xdr:row>
      <xdr:rowOff>38100</xdr:rowOff>
    </xdr:to>
    <xdr:sp macro="" textlink="">
      <xdr:nvSpPr>
        <xdr:cNvPr id="1481022" name="Text Box 8">
          <a:extLst>
            <a:ext uri="{FF2B5EF4-FFF2-40B4-BE49-F238E27FC236}">
              <a16:creationId xmlns="" xmlns:a16="http://schemas.microsoft.com/office/drawing/2014/main" id="{CB8DAF65-D597-458C-B070-B69C0157FDE7}"/>
            </a:ext>
          </a:extLst>
        </xdr:cNvPr>
        <xdr:cNvSpPr txBox="1">
          <a:spLocks noChangeArrowheads="1"/>
        </xdr:cNvSpPr>
      </xdr:nvSpPr>
      <xdr:spPr bwMode="auto">
        <a:xfrm>
          <a:off x="1524000" y="620395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0</xdr:col>
      <xdr:colOff>1562100</xdr:colOff>
      <xdr:row>25</xdr:row>
      <xdr:rowOff>38100</xdr:rowOff>
    </xdr:to>
    <xdr:sp macro="" textlink="">
      <xdr:nvSpPr>
        <xdr:cNvPr id="1481023" name="Text Box 9">
          <a:extLst>
            <a:ext uri="{FF2B5EF4-FFF2-40B4-BE49-F238E27FC236}">
              <a16:creationId xmlns="" xmlns:a16="http://schemas.microsoft.com/office/drawing/2014/main" id="{6D057B4D-B0E5-47C1-BAEA-E222BF4A6CE5}"/>
            </a:ext>
          </a:extLst>
        </xdr:cNvPr>
        <xdr:cNvSpPr txBox="1">
          <a:spLocks noChangeArrowheads="1"/>
        </xdr:cNvSpPr>
      </xdr:nvSpPr>
      <xdr:spPr bwMode="auto">
        <a:xfrm>
          <a:off x="1524000" y="620395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0</xdr:col>
      <xdr:colOff>1562100</xdr:colOff>
      <xdr:row>25</xdr:row>
      <xdr:rowOff>38100</xdr:rowOff>
    </xdr:to>
    <xdr:sp macro="" textlink="">
      <xdr:nvSpPr>
        <xdr:cNvPr id="1481024" name="Text Box 10">
          <a:extLst>
            <a:ext uri="{FF2B5EF4-FFF2-40B4-BE49-F238E27FC236}">
              <a16:creationId xmlns="" xmlns:a16="http://schemas.microsoft.com/office/drawing/2014/main" id="{EDADF7A1-52A7-4D5E-804E-034A894A3513}"/>
            </a:ext>
          </a:extLst>
        </xdr:cNvPr>
        <xdr:cNvSpPr txBox="1">
          <a:spLocks noChangeArrowheads="1"/>
        </xdr:cNvSpPr>
      </xdr:nvSpPr>
      <xdr:spPr bwMode="auto">
        <a:xfrm>
          <a:off x="1524000" y="620395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0</xdr:col>
      <xdr:colOff>1562100</xdr:colOff>
      <xdr:row>25</xdr:row>
      <xdr:rowOff>38100</xdr:rowOff>
    </xdr:to>
    <xdr:sp macro="" textlink="">
      <xdr:nvSpPr>
        <xdr:cNvPr id="1481025" name="Text Box 41">
          <a:extLst>
            <a:ext uri="{FF2B5EF4-FFF2-40B4-BE49-F238E27FC236}">
              <a16:creationId xmlns="" xmlns:a16="http://schemas.microsoft.com/office/drawing/2014/main" id="{B035D259-6A56-4D2F-BCED-FDBD6B819280}"/>
            </a:ext>
          </a:extLst>
        </xdr:cNvPr>
        <xdr:cNvSpPr txBox="1">
          <a:spLocks noChangeArrowheads="1"/>
        </xdr:cNvSpPr>
      </xdr:nvSpPr>
      <xdr:spPr bwMode="auto">
        <a:xfrm>
          <a:off x="1524000" y="620395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0</xdr:col>
      <xdr:colOff>1562100</xdr:colOff>
      <xdr:row>25</xdr:row>
      <xdr:rowOff>38100</xdr:rowOff>
    </xdr:to>
    <xdr:sp macro="" textlink="">
      <xdr:nvSpPr>
        <xdr:cNvPr id="1481026" name="Text Box 43">
          <a:extLst>
            <a:ext uri="{FF2B5EF4-FFF2-40B4-BE49-F238E27FC236}">
              <a16:creationId xmlns="" xmlns:a16="http://schemas.microsoft.com/office/drawing/2014/main" id="{087F4274-525B-4575-9BC8-26AE68E03494}"/>
            </a:ext>
          </a:extLst>
        </xdr:cNvPr>
        <xdr:cNvSpPr txBox="1">
          <a:spLocks noChangeArrowheads="1"/>
        </xdr:cNvSpPr>
      </xdr:nvSpPr>
      <xdr:spPr bwMode="auto">
        <a:xfrm>
          <a:off x="1524000" y="620395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0</xdr:col>
      <xdr:colOff>1562100</xdr:colOff>
      <xdr:row>25</xdr:row>
      <xdr:rowOff>38100</xdr:rowOff>
    </xdr:to>
    <xdr:sp macro="" textlink="">
      <xdr:nvSpPr>
        <xdr:cNvPr id="1481027" name="Text Box 1">
          <a:extLst>
            <a:ext uri="{FF2B5EF4-FFF2-40B4-BE49-F238E27FC236}">
              <a16:creationId xmlns="" xmlns:a16="http://schemas.microsoft.com/office/drawing/2014/main" id="{65EF33D4-9E2F-4E3C-B567-B2352C13C2D4}"/>
            </a:ext>
          </a:extLst>
        </xdr:cNvPr>
        <xdr:cNvSpPr txBox="1">
          <a:spLocks noChangeArrowheads="1"/>
        </xdr:cNvSpPr>
      </xdr:nvSpPr>
      <xdr:spPr bwMode="auto">
        <a:xfrm>
          <a:off x="1524000" y="620395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0</xdr:col>
      <xdr:colOff>1562100</xdr:colOff>
      <xdr:row>25</xdr:row>
      <xdr:rowOff>38100</xdr:rowOff>
    </xdr:to>
    <xdr:sp macro="" textlink="">
      <xdr:nvSpPr>
        <xdr:cNvPr id="1481028" name="Text Box 8">
          <a:extLst>
            <a:ext uri="{FF2B5EF4-FFF2-40B4-BE49-F238E27FC236}">
              <a16:creationId xmlns="" xmlns:a16="http://schemas.microsoft.com/office/drawing/2014/main" id="{D1301496-4A3C-4753-AE39-61370CB3F6CA}"/>
            </a:ext>
          </a:extLst>
        </xdr:cNvPr>
        <xdr:cNvSpPr txBox="1">
          <a:spLocks noChangeArrowheads="1"/>
        </xdr:cNvSpPr>
      </xdr:nvSpPr>
      <xdr:spPr bwMode="auto">
        <a:xfrm>
          <a:off x="1524000" y="620395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0</xdr:col>
      <xdr:colOff>1562100</xdr:colOff>
      <xdr:row>25</xdr:row>
      <xdr:rowOff>38100</xdr:rowOff>
    </xdr:to>
    <xdr:sp macro="" textlink="">
      <xdr:nvSpPr>
        <xdr:cNvPr id="1481029" name="Text Box 9">
          <a:extLst>
            <a:ext uri="{FF2B5EF4-FFF2-40B4-BE49-F238E27FC236}">
              <a16:creationId xmlns="" xmlns:a16="http://schemas.microsoft.com/office/drawing/2014/main" id="{2092881A-27B6-42CA-B07A-3182F90436AE}"/>
            </a:ext>
          </a:extLst>
        </xdr:cNvPr>
        <xdr:cNvSpPr txBox="1">
          <a:spLocks noChangeArrowheads="1"/>
        </xdr:cNvSpPr>
      </xdr:nvSpPr>
      <xdr:spPr bwMode="auto">
        <a:xfrm>
          <a:off x="1524000" y="620395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0</xdr:col>
      <xdr:colOff>1562100</xdr:colOff>
      <xdr:row>25</xdr:row>
      <xdr:rowOff>38100</xdr:rowOff>
    </xdr:to>
    <xdr:sp macro="" textlink="">
      <xdr:nvSpPr>
        <xdr:cNvPr id="1481030" name="Text Box 10">
          <a:extLst>
            <a:ext uri="{FF2B5EF4-FFF2-40B4-BE49-F238E27FC236}">
              <a16:creationId xmlns="" xmlns:a16="http://schemas.microsoft.com/office/drawing/2014/main" id="{56E9761A-11BB-4CE7-8EE6-425425482844}"/>
            </a:ext>
          </a:extLst>
        </xdr:cNvPr>
        <xdr:cNvSpPr txBox="1">
          <a:spLocks noChangeArrowheads="1"/>
        </xdr:cNvSpPr>
      </xdr:nvSpPr>
      <xdr:spPr bwMode="auto">
        <a:xfrm>
          <a:off x="1524000" y="620395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0</xdr:col>
      <xdr:colOff>1562100</xdr:colOff>
      <xdr:row>25</xdr:row>
      <xdr:rowOff>38100</xdr:rowOff>
    </xdr:to>
    <xdr:sp macro="" textlink="">
      <xdr:nvSpPr>
        <xdr:cNvPr id="1481031" name="Text Box 41">
          <a:extLst>
            <a:ext uri="{FF2B5EF4-FFF2-40B4-BE49-F238E27FC236}">
              <a16:creationId xmlns="" xmlns:a16="http://schemas.microsoft.com/office/drawing/2014/main" id="{72DA8C88-A7D2-49BB-9967-94F9BCE4BD0A}"/>
            </a:ext>
          </a:extLst>
        </xdr:cNvPr>
        <xdr:cNvSpPr txBox="1">
          <a:spLocks noChangeArrowheads="1"/>
        </xdr:cNvSpPr>
      </xdr:nvSpPr>
      <xdr:spPr bwMode="auto">
        <a:xfrm>
          <a:off x="1524000" y="620395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0</xdr:col>
      <xdr:colOff>1562100</xdr:colOff>
      <xdr:row>25</xdr:row>
      <xdr:rowOff>38100</xdr:rowOff>
    </xdr:to>
    <xdr:sp macro="" textlink="">
      <xdr:nvSpPr>
        <xdr:cNvPr id="1481032" name="Text Box 43">
          <a:extLst>
            <a:ext uri="{FF2B5EF4-FFF2-40B4-BE49-F238E27FC236}">
              <a16:creationId xmlns="" xmlns:a16="http://schemas.microsoft.com/office/drawing/2014/main" id="{39FF240B-2D10-4BAA-9EA0-CDBDFA43C64C}"/>
            </a:ext>
          </a:extLst>
        </xdr:cNvPr>
        <xdr:cNvSpPr txBox="1">
          <a:spLocks noChangeArrowheads="1"/>
        </xdr:cNvSpPr>
      </xdr:nvSpPr>
      <xdr:spPr bwMode="auto">
        <a:xfrm>
          <a:off x="1524000" y="620395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0</xdr:col>
      <xdr:colOff>1562100</xdr:colOff>
      <xdr:row>25</xdr:row>
      <xdr:rowOff>38100</xdr:rowOff>
    </xdr:to>
    <xdr:sp macro="" textlink="">
      <xdr:nvSpPr>
        <xdr:cNvPr id="1481033" name="Text Box 1">
          <a:extLst>
            <a:ext uri="{FF2B5EF4-FFF2-40B4-BE49-F238E27FC236}">
              <a16:creationId xmlns="" xmlns:a16="http://schemas.microsoft.com/office/drawing/2014/main" id="{1954B20E-8EE3-4D33-89A1-0887B19D615E}"/>
            </a:ext>
          </a:extLst>
        </xdr:cNvPr>
        <xdr:cNvSpPr txBox="1">
          <a:spLocks noChangeArrowheads="1"/>
        </xdr:cNvSpPr>
      </xdr:nvSpPr>
      <xdr:spPr bwMode="auto">
        <a:xfrm>
          <a:off x="1524000" y="620395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0</xdr:col>
      <xdr:colOff>1562100</xdr:colOff>
      <xdr:row>25</xdr:row>
      <xdr:rowOff>38100</xdr:rowOff>
    </xdr:to>
    <xdr:sp macro="" textlink="">
      <xdr:nvSpPr>
        <xdr:cNvPr id="1481034" name="Text Box 8">
          <a:extLst>
            <a:ext uri="{FF2B5EF4-FFF2-40B4-BE49-F238E27FC236}">
              <a16:creationId xmlns="" xmlns:a16="http://schemas.microsoft.com/office/drawing/2014/main" id="{01359C1C-2056-4965-86A0-5E0393468480}"/>
            </a:ext>
          </a:extLst>
        </xdr:cNvPr>
        <xdr:cNvSpPr txBox="1">
          <a:spLocks noChangeArrowheads="1"/>
        </xdr:cNvSpPr>
      </xdr:nvSpPr>
      <xdr:spPr bwMode="auto">
        <a:xfrm>
          <a:off x="1524000" y="620395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0</xdr:col>
      <xdr:colOff>1562100</xdr:colOff>
      <xdr:row>25</xdr:row>
      <xdr:rowOff>38100</xdr:rowOff>
    </xdr:to>
    <xdr:sp macro="" textlink="">
      <xdr:nvSpPr>
        <xdr:cNvPr id="1481035" name="Text Box 9">
          <a:extLst>
            <a:ext uri="{FF2B5EF4-FFF2-40B4-BE49-F238E27FC236}">
              <a16:creationId xmlns="" xmlns:a16="http://schemas.microsoft.com/office/drawing/2014/main" id="{DE003511-EA1A-48B0-89A8-EA3BC3FF86BB}"/>
            </a:ext>
          </a:extLst>
        </xdr:cNvPr>
        <xdr:cNvSpPr txBox="1">
          <a:spLocks noChangeArrowheads="1"/>
        </xdr:cNvSpPr>
      </xdr:nvSpPr>
      <xdr:spPr bwMode="auto">
        <a:xfrm>
          <a:off x="1524000" y="620395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0</xdr:col>
      <xdr:colOff>1562100</xdr:colOff>
      <xdr:row>25</xdr:row>
      <xdr:rowOff>38100</xdr:rowOff>
    </xdr:to>
    <xdr:sp macro="" textlink="">
      <xdr:nvSpPr>
        <xdr:cNvPr id="1481036" name="Text Box 10">
          <a:extLst>
            <a:ext uri="{FF2B5EF4-FFF2-40B4-BE49-F238E27FC236}">
              <a16:creationId xmlns="" xmlns:a16="http://schemas.microsoft.com/office/drawing/2014/main" id="{11EA750E-866D-4191-B594-ECB762566EC4}"/>
            </a:ext>
          </a:extLst>
        </xdr:cNvPr>
        <xdr:cNvSpPr txBox="1">
          <a:spLocks noChangeArrowheads="1"/>
        </xdr:cNvSpPr>
      </xdr:nvSpPr>
      <xdr:spPr bwMode="auto">
        <a:xfrm>
          <a:off x="1524000" y="620395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0</xdr:col>
      <xdr:colOff>1562100</xdr:colOff>
      <xdr:row>25</xdr:row>
      <xdr:rowOff>38100</xdr:rowOff>
    </xdr:to>
    <xdr:sp macro="" textlink="">
      <xdr:nvSpPr>
        <xdr:cNvPr id="1481037" name="Text Box 41">
          <a:extLst>
            <a:ext uri="{FF2B5EF4-FFF2-40B4-BE49-F238E27FC236}">
              <a16:creationId xmlns="" xmlns:a16="http://schemas.microsoft.com/office/drawing/2014/main" id="{7D2A40BB-7EC2-4373-8492-9E99D4D97354}"/>
            </a:ext>
          </a:extLst>
        </xdr:cNvPr>
        <xdr:cNvSpPr txBox="1">
          <a:spLocks noChangeArrowheads="1"/>
        </xdr:cNvSpPr>
      </xdr:nvSpPr>
      <xdr:spPr bwMode="auto">
        <a:xfrm>
          <a:off x="1524000" y="620395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0</xdr:col>
      <xdr:colOff>1562100</xdr:colOff>
      <xdr:row>25</xdr:row>
      <xdr:rowOff>38100</xdr:rowOff>
    </xdr:to>
    <xdr:sp macro="" textlink="">
      <xdr:nvSpPr>
        <xdr:cNvPr id="1481038" name="Text Box 43">
          <a:extLst>
            <a:ext uri="{FF2B5EF4-FFF2-40B4-BE49-F238E27FC236}">
              <a16:creationId xmlns="" xmlns:a16="http://schemas.microsoft.com/office/drawing/2014/main" id="{EC641CF2-5D6E-4863-BF4D-39003814870F}"/>
            </a:ext>
          </a:extLst>
        </xdr:cNvPr>
        <xdr:cNvSpPr txBox="1">
          <a:spLocks noChangeArrowheads="1"/>
        </xdr:cNvSpPr>
      </xdr:nvSpPr>
      <xdr:spPr bwMode="auto">
        <a:xfrm>
          <a:off x="1524000" y="620395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0</xdr:col>
      <xdr:colOff>1562100</xdr:colOff>
      <xdr:row>25</xdr:row>
      <xdr:rowOff>38100</xdr:rowOff>
    </xdr:to>
    <xdr:sp macro="" textlink="">
      <xdr:nvSpPr>
        <xdr:cNvPr id="1481039" name="Text Box 1">
          <a:extLst>
            <a:ext uri="{FF2B5EF4-FFF2-40B4-BE49-F238E27FC236}">
              <a16:creationId xmlns="" xmlns:a16="http://schemas.microsoft.com/office/drawing/2014/main" id="{E77B5B85-C177-4E2B-8EE5-95BE5FFEAAF9}"/>
            </a:ext>
          </a:extLst>
        </xdr:cNvPr>
        <xdr:cNvSpPr txBox="1">
          <a:spLocks noChangeArrowheads="1"/>
        </xdr:cNvSpPr>
      </xdr:nvSpPr>
      <xdr:spPr bwMode="auto">
        <a:xfrm>
          <a:off x="1524000" y="620395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0</xdr:col>
      <xdr:colOff>1562100</xdr:colOff>
      <xdr:row>25</xdr:row>
      <xdr:rowOff>38100</xdr:rowOff>
    </xdr:to>
    <xdr:sp macro="" textlink="">
      <xdr:nvSpPr>
        <xdr:cNvPr id="1481040" name="Text Box 8">
          <a:extLst>
            <a:ext uri="{FF2B5EF4-FFF2-40B4-BE49-F238E27FC236}">
              <a16:creationId xmlns="" xmlns:a16="http://schemas.microsoft.com/office/drawing/2014/main" id="{BAE94390-BB72-4DBA-BCBF-E61E90AD1D98}"/>
            </a:ext>
          </a:extLst>
        </xdr:cNvPr>
        <xdr:cNvSpPr txBox="1">
          <a:spLocks noChangeArrowheads="1"/>
        </xdr:cNvSpPr>
      </xdr:nvSpPr>
      <xdr:spPr bwMode="auto">
        <a:xfrm>
          <a:off x="1524000" y="620395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0</xdr:col>
      <xdr:colOff>1562100</xdr:colOff>
      <xdr:row>25</xdr:row>
      <xdr:rowOff>38100</xdr:rowOff>
    </xdr:to>
    <xdr:sp macro="" textlink="">
      <xdr:nvSpPr>
        <xdr:cNvPr id="1481041" name="Text Box 9">
          <a:extLst>
            <a:ext uri="{FF2B5EF4-FFF2-40B4-BE49-F238E27FC236}">
              <a16:creationId xmlns="" xmlns:a16="http://schemas.microsoft.com/office/drawing/2014/main" id="{E8DA4561-3325-4DE9-B6CC-E656501F02AD}"/>
            </a:ext>
          </a:extLst>
        </xdr:cNvPr>
        <xdr:cNvSpPr txBox="1">
          <a:spLocks noChangeArrowheads="1"/>
        </xdr:cNvSpPr>
      </xdr:nvSpPr>
      <xdr:spPr bwMode="auto">
        <a:xfrm>
          <a:off x="1524000" y="620395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0</xdr:col>
      <xdr:colOff>1562100</xdr:colOff>
      <xdr:row>25</xdr:row>
      <xdr:rowOff>38100</xdr:rowOff>
    </xdr:to>
    <xdr:sp macro="" textlink="">
      <xdr:nvSpPr>
        <xdr:cNvPr id="1481042" name="Text Box 10">
          <a:extLst>
            <a:ext uri="{FF2B5EF4-FFF2-40B4-BE49-F238E27FC236}">
              <a16:creationId xmlns="" xmlns:a16="http://schemas.microsoft.com/office/drawing/2014/main" id="{4BEA93C7-00F5-4ABC-8C1D-CE7610E00E73}"/>
            </a:ext>
          </a:extLst>
        </xdr:cNvPr>
        <xdr:cNvSpPr txBox="1">
          <a:spLocks noChangeArrowheads="1"/>
        </xdr:cNvSpPr>
      </xdr:nvSpPr>
      <xdr:spPr bwMode="auto">
        <a:xfrm>
          <a:off x="1524000" y="620395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0</xdr:col>
      <xdr:colOff>1562100</xdr:colOff>
      <xdr:row>25</xdr:row>
      <xdr:rowOff>38100</xdr:rowOff>
    </xdr:to>
    <xdr:sp macro="" textlink="">
      <xdr:nvSpPr>
        <xdr:cNvPr id="1481043" name="Text Box 41">
          <a:extLst>
            <a:ext uri="{FF2B5EF4-FFF2-40B4-BE49-F238E27FC236}">
              <a16:creationId xmlns="" xmlns:a16="http://schemas.microsoft.com/office/drawing/2014/main" id="{43762FC0-EBC3-4AF9-A516-3803CEB6D42B}"/>
            </a:ext>
          </a:extLst>
        </xdr:cNvPr>
        <xdr:cNvSpPr txBox="1">
          <a:spLocks noChangeArrowheads="1"/>
        </xdr:cNvSpPr>
      </xdr:nvSpPr>
      <xdr:spPr bwMode="auto">
        <a:xfrm>
          <a:off x="1524000" y="620395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0</xdr:col>
      <xdr:colOff>1562100</xdr:colOff>
      <xdr:row>25</xdr:row>
      <xdr:rowOff>38100</xdr:rowOff>
    </xdr:to>
    <xdr:sp macro="" textlink="">
      <xdr:nvSpPr>
        <xdr:cNvPr id="1481044" name="Text Box 43">
          <a:extLst>
            <a:ext uri="{FF2B5EF4-FFF2-40B4-BE49-F238E27FC236}">
              <a16:creationId xmlns="" xmlns:a16="http://schemas.microsoft.com/office/drawing/2014/main" id="{D8E45FCA-0DE3-48CC-977F-8E28B2E2FFCA}"/>
            </a:ext>
          </a:extLst>
        </xdr:cNvPr>
        <xdr:cNvSpPr txBox="1">
          <a:spLocks noChangeArrowheads="1"/>
        </xdr:cNvSpPr>
      </xdr:nvSpPr>
      <xdr:spPr bwMode="auto">
        <a:xfrm>
          <a:off x="1524000" y="620395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0</xdr:col>
      <xdr:colOff>1562100</xdr:colOff>
      <xdr:row>25</xdr:row>
      <xdr:rowOff>38100</xdr:rowOff>
    </xdr:to>
    <xdr:sp macro="" textlink="">
      <xdr:nvSpPr>
        <xdr:cNvPr id="1481045" name="Text Box 1">
          <a:extLst>
            <a:ext uri="{FF2B5EF4-FFF2-40B4-BE49-F238E27FC236}">
              <a16:creationId xmlns="" xmlns:a16="http://schemas.microsoft.com/office/drawing/2014/main" id="{330D97B3-1EF5-47B2-8A08-02A15A52739A}"/>
            </a:ext>
          </a:extLst>
        </xdr:cNvPr>
        <xdr:cNvSpPr txBox="1">
          <a:spLocks noChangeArrowheads="1"/>
        </xdr:cNvSpPr>
      </xdr:nvSpPr>
      <xdr:spPr bwMode="auto">
        <a:xfrm>
          <a:off x="1524000" y="620395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0</xdr:col>
      <xdr:colOff>1562100</xdr:colOff>
      <xdr:row>25</xdr:row>
      <xdr:rowOff>38100</xdr:rowOff>
    </xdr:to>
    <xdr:sp macro="" textlink="">
      <xdr:nvSpPr>
        <xdr:cNvPr id="1481046" name="Text Box 8">
          <a:extLst>
            <a:ext uri="{FF2B5EF4-FFF2-40B4-BE49-F238E27FC236}">
              <a16:creationId xmlns="" xmlns:a16="http://schemas.microsoft.com/office/drawing/2014/main" id="{F171AE48-5A48-4FC3-918C-50D9AF85A89A}"/>
            </a:ext>
          </a:extLst>
        </xdr:cNvPr>
        <xdr:cNvSpPr txBox="1">
          <a:spLocks noChangeArrowheads="1"/>
        </xdr:cNvSpPr>
      </xdr:nvSpPr>
      <xdr:spPr bwMode="auto">
        <a:xfrm>
          <a:off x="1524000" y="620395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0</xdr:col>
      <xdr:colOff>1562100</xdr:colOff>
      <xdr:row>25</xdr:row>
      <xdr:rowOff>38100</xdr:rowOff>
    </xdr:to>
    <xdr:sp macro="" textlink="">
      <xdr:nvSpPr>
        <xdr:cNvPr id="1481047" name="Text Box 9">
          <a:extLst>
            <a:ext uri="{FF2B5EF4-FFF2-40B4-BE49-F238E27FC236}">
              <a16:creationId xmlns="" xmlns:a16="http://schemas.microsoft.com/office/drawing/2014/main" id="{894CDBA9-0807-47C2-AB26-89DCC0AC408E}"/>
            </a:ext>
          </a:extLst>
        </xdr:cNvPr>
        <xdr:cNvSpPr txBox="1">
          <a:spLocks noChangeArrowheads="1"/>
        </xdr:cNvSpPr>
      </xdr:nvSpPr>
      <xdr:spPr bwMode="auto">
        <a:xfrm>
          <a:off x="1524000" y="620395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0</xdr:col>
      <xdr:colOff>1562100</xdr:colOff>
      <xdr:row>25</xdr:row>
      <xdr:rowOff>38100</xdr:rowOff>
    </xdr:to>
    <xdr:sp macro="" textlink="">
      <xdr:nvSpPr>
        <xdr:cNvPr id="1481048" name="Text Box 10">
          <a:extLst>
            <a:ext uri="{FF2B5EF4-FFF2-40B4-BE49-F238E27FC236}">
              <a16:creationId xmlns="" xmlns:a16="http://schemas.microsoft.com/office/drawing/2014/main" id="{168E95FC-2377-4277-A54B-4B4AD88A3EA8}"/>
            </a:ext>
          </a:extLst>
        </xdr:cNvPr>
        <xdr:cNvSpPr txBox="1">
          <a:spLocks noChangeArrowheads="1"/>
        </xdr:cNvSpPr>
      </xdr:nvSpPr>
      <xdr:spPr bwMode="auto">
        <a:xfrm>
          <a:off x="1524000" y="620395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0</xdr:col>
      <xdr:colOff>1562100</xdr:colOff>
      <xdr:row>25</xdr:row>
      <xdr:rowOff>38100</xdr:rowOff>
    </xdr:to>
    <xdr:sp macro="" textlink="">
      <xdr:nvSpPr>
        <xdr:cNvPr id="1481049" name="Text Box 41">
          <a:extLst>
            <a:ext uri="{FF2B5EF4-FFF2-40B4-BE49-F238E27FC236}">
              <a16:creationId xmlns="" xmlns:a16="http://schemas.microsoft.com/office/drawing/2014/main" id="{56438BC3-2499-4693-AF4C-E2953054E587}"/>
            </a:ext>
          </a:extLst>
        </xdr:cNvPr>
        <xdr:cNvSpPr txBox="1">
          <a:spLocks noChangeArrowheads="1"/>
        </xdr:cNvSpPr>
      </xdr:nvSpPr>
      <xdr:spPr bwMode="auto">
        <a:xfrm>
          <a:off x="1524000" y="620395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0</xdr:col>
      <xdr:colOff>1562100</xdr:colOff>
      <xdr:row>25</xdr:row>
      <xdr:rowOff>38100</xdr:rowOff>
    </xdr:to>
    <xdr:sp macro="" textlink="">
      <xdr:nvSpPr>
        <xdr:cNvPr id="1481050" name="Text Box 43">
          <a:extLst>
            <a:ext uri="{FF2B5EF4-FFF2-40B4-BE49-F238E27FC236}">
              <a16:creationId xmlns="" xmlns:a16="http://schemas.microsoft.com/office/drawing/2014/main" id="{71E65DB2-A3A1-44AE-8DEB-032AF23EC6FF}"/>
            </a:ext>
          </a:extLst>
        </xdr:cNvPr>
        <xdr:cNvSpPr txBox="1">
          <a:spLocks noChangeArrowheads="1"/>
        </xdr:cNvSpPr>
      </xdr:nvSpPr>
      <xdr:spPr bwMode="auto">
        <a:xfrm>
          <a:off x="1524000" y="620395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0</xdr:col>
      <xdr:colOff>1562100</xdr:colOff>
      <xdr:row>25</xdr:row>
      <xdr:rowOff>38100</xdr:rowOff>
    </xdr:to>
    <xdr:sp macro="" textlink="">
      <xdr:nvSpPr>
        <xdr:cNvPr id="1481051" name="Text Box 1">
          <a:extLst>
            <a:ext uri="{FF2B5EF4-FFF2-40B4-BE49-F238E27FC236}">
              <a16:creationId xmlns="" xmlns:a16="http://schemas.microsoft.com/office/drawing/2014/main" id="{2B2D02AA-70AC-4CC6-B5ED-C67F31F4D2C9}"/>
            </a:ext>
          </a:extLst>
        </xdr:cNvPr>
        <xdr:cNvSpPr txBox="1">
          <a:spLocks noChangeArrowheads="1"/>
        </xdr:cNvSpPr>
      </xdr:nvSpPr>
      <xdr:spPr bwMode="auto">
        <a:xfrm>
          <a:off x="1524000" y="620395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0</xdr:col>
      <xdr:colOff>1562100</xdr:colOff>
      <xdr:row>25</xdr:row>
      <xdr:rowOff>38100</xdr:rowOff>
    </xdr:to>
    <xdr:sp macro="" textlink="">
      <xdr:nvSpPr>
        <xdr:cNvPr id="1481052" name="Text Box 8">
          <a:extLst>
            <a:ext uri="{FF2B5EF4-FFF2-40B4-BE49-F238E27FC236}">
              <a16:creationId xmlns="" xmlns:a16="http://schemas.microsoft.com/office/drawing/2014/main" id="{7C0BD26D-4E18-4D42-9C6B-B74A01C07B12}"/>
            </a:ext>
          </a:extLst>
        </xdr:cNvPr>
        <xdr:cNvSpPr txBox="1">
          <a:spLocks noChangeArrowheads="1"/>
        </xdr:cNvSpPr>
      </xdr:nvSpPr>
      <xdr:spPr bwMode="auto">
        <a:xfrm>
          <a:off x="1524000" y="620395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0</xdr:col>
      <xdr:colOff>1562100</xdr:colOff>
      <xdr:row>25</xdr:row>
      <xdr:rowOff>38100</xdr:rowOff>
    </xdr:to>
    <xdr:sp macro="" textlink="">
      <xdr:nvSpPr>
        <xdr:cNvPr id="1481053" name="Text Box 9">
          <a:extLst>
            <a:ext uri="{FF2B5EF4-FFF2-40B4-BE49-F238E27FC236}">
              <a16:creationId xmlns="" xmlns:a16="http://schemas.microsoft.com/office/drawing/2014/main" id="{DD1FD646-E3E1-42FA-AA82-33C5F8854245}"/>
            </a:ext>
          </a:extLst>
        </xdr:cNvPr>
        <xdr:cNvSpPr txBox="1">
          <a:spLocks noChangeArrowheads="1"/>
        </xdr:cNvSpPr>
      </xdr:nvSpPr>
      <xdr:spPr bwMode="auto">
        <a:xfrm>
          <a:off x="1524000" y="620395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0</xdr:col>
      <xdr:colOff>1562100</xdr:colOff>
      <xdr:row>25</xdr:row>
      <xdr:rowOff>38100</xdr:rowOff>
    </xdr:to>
    <xdr:sp macro="" textlink="">
      <xdr:nvSpPr>
        <xdr:cNvPr id="1481054" name="Text Box 10">
          <a:extLst>
            <a:ext uri="{FF2B5EF4-FFF2-40B4-BE49-F238E27FC236}">
              <a16:creationId xmlns="" xmlns:a16="http://schemas.microsoft.com/office/drawing/2014/main" id="{5DBDC356-A078-4FF9-BFC0-98E7298C0089}"/>
            </a:ext>
          </a:extLst>
        </xdr:cNvPr>
        <xdr:cNvSpPr txBox="1">
          <a:spLocks noChangeArrowheads="1"/>
        </xdr:cNvSpPr>
      </xdr:nvSpPr>
      <xdr:spPr bwMode="auto">
        <a:xfrm>
          <a:off x="1524000" y="620395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0</xdr:col>
      <xdr:colOff>1562100</xdr:colOff>
      <xdr:row>25</xdr:row>
      <xdr:rowOff>38100</xdr:rowOff>
    </xdr:to>
    <xdr:sp macro="" textlink="">
      <xdr:nvSpPr>
        <xdr:cNvPr id="1481055" name="Text Box 41">
          <a:extLst>
            <a:ext uri="{FF2B5EF4-FFF2-40B4-BE49-F238E27FC236}">
              <a16:creationId xmlns="" xmlns:a16="http://schemas.microsoft.com/office/drawing/2014/main" id="{16970221-6792-4239-A8D3-E73F6397C45C}"/>
            </a:ext>
          </a:extLst>
        </xdr:cNvPr>
        <xdr:cNvSpPr txBox="1">
          <a:spLocks noChangeArrowheads="1"/>
        </xdr:cNvSpPr>
      </xdr:nvSpPr>
      <xdr:spPr bwMode="auto">
        <a:xfrm>
          <a:off x="1524000" y="620395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0</xdr:col>
      <xdr:colOff>1562100</xdr:colOff>
      <xdr:row>25</xdr:row>
      <xdr:rowOff>38100</xdr:rowOff>
    </xdr:to>
    <xdr:sp macro="" textlink="">
      <xdr:nvSpPr>
        <xdr:cNvPr id="1481056" name="Text Box 43">
          <a:extLst>
            <a:ext uri="{FF2B5EF4-FFF2-40B4-BE49-F238E27FC236}">
              <a16:creationId xmlns="" xmlns:a16="http://schemas.microsoft.com/office/drawing/2014/main" id="{7EF47204-C616-4A0E-A5E5-007D96C541AD}"/>
            </a:ext>
          </a:extLst>
        </xdr:cNvPr>
        <xdr:cNvSpPr txBox="1">
          <a:spLocks noChangeArrowheads="1"/>
        </xdr:cNvSpPr>
      </xdr:nvSpPr>
      <xdr:spPr bwMode="auto">
        <a:xfrm>
          <a:off x="1524000" y="620395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0</xdr:col>
      <xdr:colOff>1562100</xdr:colOff>
      <xdr:row>25</xdr:row>
      <xdr:rowOff>38100</xdr:rowOff>
    </xdr:to>
    <xdr:sp macro="" textlink="">
      <xdr:nvSpPr>
        <xdr:cNvPr id="1481057" name="Text Box 1">
          <a:extLst>
            <a:ext uri="{FF2B5EF4-FFF2-40B4-BE49-F238E27FC236}">
              <a16:creationId xmlns="" xmlns:a16="http://schemas.microsoft.com/office/drawing/2014/main" id="{F8E28D7E-A6DA-48E0-9ABE-C23B32EE37A1}"/>
            </a:ext>
          </a:extLst>
        </xdr:cNvPr>
        <xdr:cNvSpPr txBox="1">
          <a:spLocks noChangeArrowheads="1"/>
        </xdr:cNvSpPr>
      </xdr:nvSpPr>
      <xdr:spPr bwMode="auto">
        <a:xfrm>
          <a:off x="1524000" y="620395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0</xdr:col>
      <xdr:colOff>1562100</xdr:colOff>
      <xdr:row>25</xdr:row>
      <xdr:rowOff>38100</xdr:rowOff>
    </xdr:to>
    <xdr:sp macro="" textlink="">
      <xdr:nvSpPr>
        <xdr:cNvPr id="1481058" name="Text Box 8">
          <a:extLst>
            <a:ext uri="{FF2B5EF4-FFF2-40B4-BE49-F238E27FC236}">
              <a16:creationId xmlns="" xmlns:a16="http://schemas.microsoft.com/office/drawing/2014/main" id="{C3D1D71E-E237-44C3-91EE-EA0CA79BB21E}"/>
            </a:ext>
          </a:extLst>
        </xdr:cNvPr>
        <xdr:cNvSpPr txBox="1">
          <a:spLocks noChangeArrowheads="1"/>
        </xdr:cNvSpPr>
      </xdr:nvSpPr>
      <xdr:spPr bwMode="auto">
        <a:xfrm>
          <a:off x="1524000" y="620395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0</xdr:col>
      <xdr:colOff>1562100</xdr:colOff>
      <xdr:row>25</xdr:row>
      <xdr:rowOff>38100</xdr:rowOff>
    </xdr:to>
    <xdr:sp macro="" textlink="">
      <xdr:nvSpPr>
        <xdr:cNvPr id="1481059" name="Text Box 9">
          <a:extLst>
            <a:ext uri="{FF2B5EF4-FFF2-40B4-BE49-F238E27FC236}">
              <a16:creationId xmlns="" xmlns:a16="http://schemas.microsoft.com/office/drawing/2014/main" id="{382ECCB8-F241-429D-8D1F-C13AA819E50C}"/>
            </a:ext>
          </a:extLst>
        </xdr:cNvPr>
        <xdr:cNvSpPr txBox="1">
          <a:spLocks noChangeArrowheads="1"/>
        </xdr:cNvSpPr>
      </xdr:nvSpPr>
      <xdr:spPr bwMode="auto">
        <a:xfrm>
          <a:off x="1524000" y="620395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0</xdr:col>
      <xdr:colOff>1562100</xdr:colOff>
      <xdr:row>25</xdr:row>
      <xdr:rowOff>38100</xdr:rowOff>
    </xdr:to>
    <xdr:sp macro="" textlink="">
      <xdr:nvSpPr>
        <xdr:cNvPr id="1481060" name="Text Box 10">
          <a:extLst>
            <a:ext uri="{FF2B5EF4-FFF2-40B4-BE49-F238E27FC236}">
              <a16:creationId xmlns="" xmlns:a16="http://schemas.microsoft.com/office/drawing/2014/main" id="{FA9A1D07-9E24-4DAE-98C0-10175522C9A4}"/>
            </a:ext>
          </a:extLst>
        </xdr:cNvPr>
        <xdr:cNvSpPr txBox="1">
          <a:spLocks noChangeArrowheads="1"/>
        </xdr:cNvSpPr>
      </xdr:nvSpPr>
      <xdr:spPr bwMode="auto">
        <a:xfrm>
          <a:off x="1524000" y="620395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0</xdr:col>
      <xdr:colOff>1562100</xdr:colOff>
      <xdr:row>25</xdr:row>
      <xdr:rowOff>38100</xdr:rowOff>
    </xdr:to>
    <xdr:sp macro="" textlink="">
      <xdr:nvSpPr>
        <xdr:cNvPr id="1481061" name="Text Box 41">
          <a:extLst>
            <a:ext uri="{FF2B5EF4-FFF2-40B4-BE49-F238E27FC236}">
              <a16:creationId xmlns="" xmlns:a16="http://schemas.microsoft.com/office/drawing/2014/main" id="{19AE8D4E-C0FE-488B-8CAF-563084848CB6}"/>
            </a:ext>
          </a:extLst>
        </xdr:cNvPr>
        <xdr:cNvSpPr txBox="1">
          <a:spLocks noChangeArrowheads="1"/>
        </xdr:cNvSpPr>
      </xdr:nvSpPr>
      <xdr:spPr bwMode="auto">
        <a:xfrm>
          <a:off x="1524000" y="620395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0</xdr:col>
      <xdr:colOff>1562100</xdr:colOff>
      <xdr:row>25</xdr:row>
      <xdr:rowOff>38100</xdr:rowOff>
    </xdr:to>
    <xdr:sp macro="" textlink="">
      <xdr:nvSpPr>
        <xdr:cNvPr id="1481062" name="Text Box 43">
          <a:extLst>
            <a:ext uri="{FF2B5EF4-FFF2-40B4-BE49-F238E27FC236}">
              <a16:creationId xmlns="" xmlns:a16="http://schemas.microsoft.com/office/drawing/2014/main" id="{1F914C11-5CDB-4EBC-B5A3-DE3EA8AB535B}"/>
            </a:ext>
          </a:extLst>
        </xdr:cNvPr>
        <xdr:cNvSpPr txBox="1">
          <a:spLocks noChangeArrowheads="1"/>
        </xdr:cNvSpPr>
      </xdr:nvSpPr>
      <xdr:spPr bwMode="auto">
        <a:xfrm>
          <a:off x="1524000" y="620395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25</xdr:row>
      <xdr:rowOff>0</xdr:rowOff>
    </xdr:from>
    <xdr:to>
      <xdr:col>0</xdr:col>
      <xdr:colOff>38100</xdr:colOff>
      <xdr:row>25</xdr:row>
      <xdr:rowOff>38100</xdr:rowOff>
    </xdr:to>
    <xdr:sp macro="" textlink="">
      <xdr:nvSpPr>
        <xdr:cNvPr id="1481063" name="Text Box 43">
          <a:extLst>
            <a:ext uri="{FF2B5EF4-FFF2-40B4-BE49-F238E27FC236}">
              <a16:creationId xmlns="" xmlns:a16="http://schemas.microsoft.com/office/drawing/2014/main" id="{D73F2961-F043-4C2F-AB9C-58B3A803D164}"/>
            </a:ext>
          </a:extLst>
        </xdr:cNvPr>
        <xdr:cNvSpPr txBox="1">
          <a:spLocks noChangeArrowheads="1"/>
        </xdr:cNvSpPr>
      </xdr:nvSpPr>
      <xdr:spPr bwMode="auto">
        <a:xfrm>
          <a:off x="0" y="620395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0</xdr:col>
      <xdr:colOff>1562100</xdr:colOff>
      <xdr:row>25</xdr:row>
      <xdr:rowOff>38100</xdr:rowOff>
    </xdr:to>
    <xdr:sp macro="" textlink="">
      <xdr:nvSpPr>
        <xdr:cNvPr id="1481064" name="Text Box 1">
          <a:extLst>
            <a:ext uri="{FF2B5EF4-FFF2-40B4-BE49-F238E27FC236}">
              <a16:creationId xmlns="" xmlns:a16="http://schemas.microsoft.com/office/drawing/2014/main" id="{24E219CB-93DD-4D6C-A6D8-36168DE8F497}"/>
            </a:ext>
          </a:extLst>
        </xdr:cNvPr>
        <xdr:cNvSpPr txBox="1">
          <a:spLocks noChangeArrowheads="1"/>
        </xdr:cNvSpPr>
      </xdr:nvSpPr>
      <xdr:spPr bwMode="auto">
        <a:xfrm>
          <a:off x="1524000" y="620395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0</xdr:col>
      <xdr:colOff>1562100</xdr:colOff>
      <xdr:row>25</xdr:row>
      <xdr:rowOff>38100</xdr:rowOff>
    </xdr:to>
    <xdr:sp macro="" textlink="">
      <xdr:nvSpPr>
        <xdr:cNvPr id="1481065" name="Text Box 8">
          <a:extLst>
            <a:ext uri="{FF2B5EF4-FFF2-40B4-BE49-F238E27FC236}">
              <a16:creationId xmlns="" xmlns:a16="http://schemas.microsoft.com/office/drawing/2014/main" id="{68F9407C-DE5B-4AAF-96BB-EB2C3251050C}"/>
            </a:ext>
          </a:extLst>
        </xdr:cNvPr>
        <xdr:cNvSpPr txBox="1">
          <a:spLocks noChangeArrowheads="1"/>
        </xdr:cNvSpPr>
      </xdr:nvSpPr>
      <xdr:spPr bwMode="auto">
        <a:xfrm>
          <a:off x="1524000" y="620395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0</xdr:col>
      <xdr:colOff>1562100</xdr:colOff>
      <xdr:row>25</xdr:row>
      <xdr:rowOff>38100</xdr:rowOff>
    </xdr:to>
    <xdr:sp macro="" textlink="">
      <xdr:nvSpPr>
        <xdr:cNvPr id="1481066" name="Text Box 9">
          <a:extLst>
            <a:ext uri="{FF2B5EF4-FFF2-40B4-BE49-F238E27FC236}">
              <a16:creationId xmlns="" xmlns:a16="http://schemas.microsoft.com/office/drawing/2014/main" id="{0775E58D-ABE4-4871-A637-9E1312ADD4E9}"/>
            </a:ext>
          </a:extLst>
        </xdr:cNvPr>
        <xdr:cNvSpPr txBox="1">
          <a:spLocks noChangeArrowheads="1"/>
        </xdr:cNvSpPr>
      </xdr:nvSpPr>
      <xdr:spPr bwMode="auto">
        <a:xfrm>
          <a:off x="1524000" y="620395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0</xdr:col>
      <xdr:colOff>1562100</xdr:colOff>
      <xdr:row>25</xdr:row>
      <xdr:rowOff>38100</xdr:rowOff>
    </xdr:to>
    <xdr:sp macro="" textlink="">
      <xdr:nvSpPr>
        <xdr:cNvPr id="1481067" name="Text Box 10">
          <a:extLst>
            <a:ext uri="{FF2B5EF4-FFF2-40B4-BE49-F238E27FC236}">
              <a16:creationId xmlns="" xmlns:a16="http://schemas.microsoft.com/office/drawing/2014/main" id="{C29B6004-DFBE-4A31-97AC-2F3EB95E2BD7}"/>
            </a:ext>
          </a:extLst>
        </xdr:cNvPr>
        <xdr:cNvSpPr txBox="1">
          <a:spLocks noChangeArrowheads="1"/>
        </xdr:cNvSpPr>
      </xdr:nvSpPr>
      <xdr:spPr bwMode="auto">
        <a:xfrm>
          <a:off x="1524000" y="620395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0</xdr:col>
      <xdr:colOff>1562100</xdr:colOff>
      <xdr:row>25</xdr:row>
      <xdr:rowOff>38100</xdr:rowOff>
    </xdr:to>
    <xdr:sp macro="" textlink="">
      <xdr:nvSpPr>
        <xdr:cNvPr id="1481068" name="Text Box 41">
          <a:extLst>
            <a:ext uri="{FF2B5EF4-FFF2-40B4-BE49-F238E27FC236}">
              <a16:creationId xmlns="" xmlns:a16="http://schemas.microsoft.com/office/drawing/2014/main" id="{EFBEBE81-166E-4DD2-AB14-35E2E3BE16FF}"/>
            </a:ext>
          </a:extLst>
        </xdr:cNvPr>
        <xdr:cNvSpPr txBox="1">
          <a:spLocks noChangeArrowheads="1"/>
        </xdr:cNvSpPr>
      </xdr:nvSpPr>
      <xdr:spPr bwMode="auto">
        <a:xfrm>
          <a:off x="1524000" y="620395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0</xdr:col>
      <xdr:colOff>1562100</xdr:colOff>
      <xdr:row>25</xdr:row>
      <xdr:rowOff>38100</xdr:rowOff>
    </xdr:to>
    <xdr:sp macro="" textlink="">
      <xdr:nvSpPr>
        <xdr:cNvPr id="1481069" name="Text Box 43">
          <a:extLst>
            <a:ext uri="{FF2B5EF4-FFF2-40B4-BE49-F238E27FC236}">
              <a16:creationId xmlns="" xmlns:a16="http://schemas.microsoft.com/office/drawing/2014/main" id="{2C68CCF6-4A9D-4CB5-82C0-59E0A3C9A5B7}"/>
            </a:ext>
          </a:extLst>
        </xdr:cNvPr>
        <xdr:cNvSpPr txBox="1">
          <a:spLocks noChangeArrowheads="1"/>
        </xdr:cNvSpPr>
      </xdr:nvSpPr>
      <xdr:spPr bwMode="auto">
        <a:xfrm>
          <a:off x="1524000" y="620395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0</xdr:col>
      <xdr:colOff>1562100</xdr:colOff>
      <xdr:row>25</xdr:row>
      <xdr:rowOff>38100</xdr:rowOff>
    </xdr:to>
    <xdr:sp macro="" textlink="">
      <xdr:nvSpPr>
        <xdr:cNvPr id="1481070" name="Text Box 1">
          <a:extLst>
            <a:ext uri="{FF2B5EF4-FFF2-40B4-BE49-F238E27FC236}">
              <a16:creationId xmlns="" xmlns:a16="http://schemas.microsoft.com/office/drawing/2014/main" id="{67DBC59F-50A7-430F-9087-9F8B56DF7667}"/>
            </a:ext>
          </a:extLst>
        </xdr:cNvPr>
        <xdr:cNvSpPr txBox="1">
          <a:spLocks noChangeArrowheads="1"/>
        </xdr:cNvSpPr>
      </xdr:nvSpPr>
      <xdr:spPr bwMode="auto">
        <a:xfrm>
          <a:off x="1524000" y="620395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0</xdr:col>
      <xdr:colOff>1562100</xdr:colOff>
      <xdr:row>25</xdr:row>
      <xdr:rowOff>38100</xdr:rowOff>
    </xdr:to>
    <xdr:sp macro="" textlink="">
      <xdr:nvSpPr>
        <xdr:cNvPr id="1481071" name="Text Box 8">
          <a:extLst>
            <a:ext uri="{FF2B5EF4-FFF2-40B4-BE49-F238E27FC236}">
              <a16:creationId xmlns="" xmlns:a16="http://schemas.microsoft.com/office/drawing/2014/main" id="{75E67C07-E958-4A31-AF64-0178329F834C}"/>
            </a:ext>
          </a:extLst>
        </xdr:cNvPr>
        <xdr:cNvSpPr txBox="1">
          <a:spLocks noChangeArrowheads="1"/>
        </xdr:cNvSpPr>
      </xdr:nvSpPr>
      <xdr:spPr bwMode="auto">
        <a:xfrm>
          <a:off x="1524000" y="620395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0</xdr:col>
      <xdr:colOff>1562100</xdr:colOff>
      <xdr:row>25</xdr:row>
      <xdr:rowOff>38100</xdr:rowOff>
    </xdr:to>
    <xdr:sp macro="" textlink="">
      <xdr:nvSpPr>
        <xdr:cNvPr id="1481072" name="Text Box 9">
          <a:extLst>
            <a:ext uri="{FF2B5EF4-FFF2-40B4-BE49-F238E27FC236}">
              <a16:creationId xmlns="" xmlns:a16="http://schemas.microsoft.com/office/drawing/2014/main" id="{6089E06D-B2D4-4AF6-9EE3-E4B7CC607BFF}"/>
            </a:ext>
          </a:extLst>
        </xdr:cNvPr>
        <xdr:cNvSpPr txBox="1">
          <a:spLocks noChangeArrowheads="1"/>
        </xdr:cNvSpPr>
      </xdr:nvSpPr>
      <xdr:spPr bwMode="auto">
        <a:xfrm>
          <a:off x="1524000" y="620395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0</xdr:col>
      <xdr:colOff>1562100</xdr:colOff>
      <xdr:row>25</xdr:row>
      <xdr:rowOff>38100</xdr:rowOff>
    </xdr:to>
    <xdr:sp macro="" textlink="">
      <xdr:nvSpPr>
        <xdr:cNvPr id="1481073" name="Text Box 10">
          <a:extLst>
            <a:ext uri="{FF2B5EF4-FFF2-40B4-BE49-F238E27FC236}">
              <a16:creationId xmlns="" xmlns:a16="http://schemas.microsoft.com/office/drawing/2014/main" id="{26BC265C-AFEF-41A1-AB2E-2FFF21D16CCF}"/>
            </a:ext>
          </a:extLst>
        </xdr:cNvPr>
        <xdr:cNvSpPr txBox="1">
          <a:spLocks noChangeArrowheads="1"/>
        </xdr:cNvSpPr>
      </xdr:nvSpPr>
      <xdr:spPr bwMode="auto">
        <a:xfrm>
          <a:off x="1524000" y="620395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0</xdr:col>
      <xdr:colOff>1562100</xdr:colOff>
      <xdr:row>25</xdr:row>
      <xdr:rowOff>38100</xdr:rowOff>
    </xdr:to>
    <xdr:sp macro="" textlink="">
      <xdr:nvSpPr>
        <xdr:cNvPr id="1481074" name="Text Box 41">
          <a:extLst>
            <a:ext uri="{FF2B5EF4-FFF2-40B4-BE49-F238E27FC236}">
              <a16:creationId xmlns="" xmlns:a16="http://schemas.microsoft.com/office/drawing/2014/main" id="{AC7D8A36-D94F-4E54-B863-9F1D5264D338}"/>
            </a:ext>
          </a:extLst>
        </xdr:cNvPr>
        <xdr:cNvSpPr txBox="1">
          <a:spLocks noChangeArrowheads="1"/>
        </xdr:cNvSpPr>
      </xdr:nvSpPr>
      <xdr:spPr bwMode="auto">
        <a:xfrm>
          <a:off x="1524000" y="620395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0</xdr:col>
      <xdr:colOff>1562100</xdr:colOff>
      <xdr:row>25</xdr:row>
      <xdr:rowOff>38100</xdr:rowOff>
    </xdr:to>
    <xdr:sp macro="" textlink="">
      <xdr:nvSpPr>
        <xdr:cNvPr id="1481075" name="Text Box 43">
          <a:extLst>
            <a:ext uri="{FF2B5EF4-FFF2-40B4-BE49-F238E27FC236}">
              <a16:creationId xmlns="" xmlns:a16="http://schemas.microsoft.com/office/drawing/2014/main" id="{D56003A3-E647-4A66-959A-0A93E60B39DC}"/>
            </a:ext>
          </a:extLst>
        </xdr:cNvPr>
        <xdr:cNvSpPr txBox="1">
          <a:spLocks noChangeArrowheads="1"/>
        </xdr:cNvSpPr>
      </xdr:nvSpPr>
      <xdr:spPr bwMode="auto">
        <a:xfrm>
          <a:off x="1524000" y="620395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0</xdr:col>
      <xdr:colOff>1524000</xdr:colOff>
      <xdr:row>25</xdr:row>
      <xdr:rowOff>38100</xdr:rowOff>
    </xdr:to>
    <xdr:sp macro="" textlink="">
      <xdr:nvSpPr>
        <xdr:cNvPr id="1481076" name="Text Box 1">
          <a:extLst>
            <a:ext uri="{FF2B5EF4-FFF2-40B4-BE49-F238E27FC236}">
              <a16:creationId xmlns="" xmlns:a16="http://schemas.microsoft.com/office/drawing/2014/main" id="{EE3E4AB5-383A-417C-9C75-BF06A327C86B}"/>
            </a:ext>
          </a:extLst>
        </xdr:cNvPr>
        <xdr:cNvSpPr txBox="1">
          <a:spLocks noChangeArrowheads="1"/>
        </xdr:cNvSpPr>
      </xdr:nvSpPr>
      <xdr:spPr bwMode="auto">
        <a:xfrm>
          <a:off x="1524000" y="6203950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0</xdr:col>
      <xdr:colOff>1524000</xdr:colOff>
      <xdr:row>25</xdr:row>
      <xdr:rowOff>38100</xdr:rowOff>
    </xdr:to>
    <xdr:sp macro="" textlink="">
      <xdr:nvSpPr>
        <xdr:cNvPr id="1481077" name="Text Box 8">
          <a:extLst>
            <a:ext uri="{FF2B5EF4-FFF2-40B4-BE49-F238E27FC236}">
              <a16:creationId xmlns="" xmlns:a16="http://schemas.microsoft.com/office/drawing/2014/main" id="{0DD53BE6-6320-47C6-BEFE-231A36FAD30F}"/>
            </a:ext>
          </a:extLst>
        </xdr:cNvPr>
        <xdr:cNvSpPr txBox="1">
          <a:spLocks noChangeArrowheads="1"/>
        </xdr:cNvSpPr>
      </xdr:nvSpPr>
      <xdr:spPr bwMode="auto">
        <a:xfrm>
          <a:off x="1524000" y="6203950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0</xdr:col>
      <xdr:colOff>1524000</xdr:colOff>
      <xdr:row>25</xdr:row>
      <xdr:rowOff>38100</xdr:rowOff>
    </xdr:to>
    <xdr:sp macro="" textlink="">
      <xdr:nvSpPr>
        <xdr:cNvPr id="1481078" name="Text Box 9">
          <a:extLst>
            <a:ext uri="{FF2B5EF4-FFF2-40B4-BE49-F238E27FC236}">
              <a16:creationId xmlns="" xmlns:a16="http://schemas.microsoft.com/office/drawing/2014/main" id="{ED0B90A5-4401-4C0C-82EA-F37EFA833DBE}"/>
            </a:ext>
          </a:extLst>
        </xdr:cNvPr>
        <xdr:cNvSpPr txBox="1">
          <a:spLocks noChangeArrowheads="1"/>
        </xdr:cNvSpPr>
      </xdr:nvSpPr>
      <xdr:spPr bwMode="auto">
        <a:xfrm>
          <a:off x="1524000" y="6203950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0</xdr:col>
      <xdr:colOff>1524000</xdr:colOff>
      <xdr:row>25</xdr:row>
      <xdr:rowOff>38100</xdr:rowOff>
    </xdr:to>
    <xdr:sp macro="" textlink="">
      <xdr:nvSpPr>
        <xdr:cNvPr id="1481079" name="Text Box 10">
          <a:extLst>
            <a:ext uri="{FF2B5EF4-FFF2-40B4-BE49-F238E27FC236}">
              <a16:creationId xmlns="" xmlns:a16="http://schemas.microsoft.com/office/drawing/2014/main" id="{90915D36-19DB-42F3-A9D6-203F90F9CA5F}"/>
            </a:ext>
          </a:extLst>
        </xdr:cNvPr>
        <xdr:cNvSpPr txBox="1">
          <a:spLocks noChangeArrowheads="1"/>
        </xdr:cNvSpPr>
      </xdr:nvSpPr>
      <xdr:spPr bwMode="auto">
        <a:xfrm>
          <a:off x="1524000" y="6203950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0</xdr:col>
      <xdr:colOff>1524000</xdr:colOff>
      <xdr:row>25</xdr:row>
      <xdr:rowOff>38100</xdr:rowOff>
    </xdr:to>
    <xdr:sp macro="" textlink="">
      <xdr:nvSpPr>
        <xdr:cNvPr id="1481080" name="Text Box 41">
          <a:extLst>
            <a:ext uri="{FF2B5EF4-FFF2-40B4-BE49-F238E27FC236}">
              <a16:creationId xmlns="" xmlns:a16="http://schemas.microsoft.com/office/drawing/2014/main" id="{243DAA8A-1BA8-4C37-9C64-36CDC1D8F2FC}"/>
            </a:ext>
          </a:extLst>
        </xdr:cNvPr>
        <xdr:cNvSpPr txBox="1">
          <a:spLocks noChangeArrowheads="1"/>
        </xdr:cNvSpPr>
      </xdr:nvSpPr>
      <xdr:spPr bwMode="auto">
        <a:xfrm>
          <a:off x="1524000" y="6203950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0</xdr:col>
      <xdr:colOff>1524000</xdr:colOff>
      <xdr:row>25</xdr:row>
      <xdr:rowOff>38100</xdr:rowOff>
    </xdr:to>
    <xdr:sp macro="" textlink="">
      <xdr:nvSpPr>
        <xdr:cNvPr id="1481081" name="Text Box 43">
          <a:extLst>
            <a:ext uri="{FF2B5EF4-FFF2-40B4-BE49-F238E27FC236}">
              <a16:creationId xmlns="" xmlns:a16="http://schemas.microsoft.com/office/drawing/2014/main" id="{7EEFCD07-B1F8-4CE8-8737-1037FF731258}"/>
            </a:ext>
          </a:extLst>
        </xdr:cNvPr>
        <xdr:cNvSpPr txBox="1">
          <a:spLocks noChangeArrowheads="1"/>
        </xdr:cNvSpPr>
      </xdr:nvSpPr>
      <xdr:spPr bwMode="auto">
        <a:xfrm>
          <a:off x="1524000" y="6203950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0</xdr:col>
      <xdr:colOff>1562100</xdr:colOff>
      <xdr:row>25</xdr:row>
      <xdr:rowOff>38100</xdr:rowOff>
    </xdr:to>
    <xdr:sp macro="" textlink="">
      <xdr:nvSpPr>
        <xdr:cNvPr id="1481082" name="Text Box 1">
          <a:extLst>
            <a:ext uri="{FF2B5EF4-FFF2-40B4-BE49-F238E27FC236}">
              <a16:creationId xmlns="" xmlns:a16="http://schemas.microsoft.com/office/drawing/2014/main" id="{A2DBBD98-06F9-49CF-BF18-419CF03CD9F4}"/>
            </a:ext>
          </a:extLst>
        </xdr:cNvPr>
        <xdr:cNvSpPr txBox="1">
          <a:spLocks noChangeArrowheads="1"/>
        </xdr:cNvSpPr>
      </xdr:nvSpPr>
      <xdr:spPr bwMode="auto">
        <a:xfrm>
          <a:off x="1524000" y="620395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0</xdr:col>
      <xdr:colOff>1562100</xdr:colOff>
      <xdr:row>25</xdr:row>
      <xdr:rowOff>38100</xdr:rowOff>
    </xdr:to>
    <xdr:sp macro="" textlink="">
      <xdr:nvSpPr>
        <xdr:cNvPr id="1481083" name="Text Box 8">
          <a:extLst>
            <a:ext uri="{FF2B5EF4-FFF2-40B4-BE49-F238E27FC236}">
              <a16:creationId xmlns="" xmlns:a16="http://schemas.microsoft.com/office/drawing/2014/main" id="{774777F3-ADAC-4207-A33F-08E695776AE0}"/>
            </a:ext>
          </a:extLst>
        </xdr:cNvPr>
        <xdr:cNvSpPr txBox="1">
          <a:spLocks noChangeArrowheads="1"/>
        </xdr:cNvSpPr>
      </xdr:nvSpPr>
      <xdr:spPr bwMode="auto">
        <a:xfrm>
          <a:off x="1524000" y="620395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0</xdr:col>
      <xdr:colOff>1562100</xdr:colOff>
      <xdr:row>25</xdr:row>
      <xdr:rowOff>38100</xdr:rowOff>
    </xdr:to>
    <xdr:sp macro="" textlink="">
      <xdr:nvSpPr>
        <xdr:cNvPr id="1481084" name="Text Box 9">
          <a:extLst>
            <a:ext uri="{FF2B5EF4-FFF2-40B4-BE49-F238E27FC236}">
              <a16:creationId xmlns="" xmlns:a16="http://schemas.microsoft.com/office/drawing/2014/main" id="{68802E9D-05DA-4167-9512-E94D6F904454}"/>
            </a:ext>
          </a:extLst>
        </xdr:cNvPr>
        <xdr:cNvSpPr txBox="1">
          <a:spLocks noChangeArrowheads="1"/>
        </xdr:cNvSpPr>
      </xdr:nvSpPr>
      <xdr:spPr bwMode="auto">
        <a:xfrm>
          <a:off x="1524000" y="620395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0</xdr:col>
      <xdr:colOff>1562100</xdr:colOff>
      <xdr:row>25</xdr:row>
      <xdr:rowOff>38100</xdr:rowOff>
    </xdr:to>
    <xdr:sp macro="" textlink="">
      <xdr:nvSpPr>
        <xdr:cNvPr id="1481085" name="Text Box 10">
          <a:extLst>
            <a:ext uri="{FF2B5EF4-FFF2-40B4-BE49-F238E27FC236}">
              <a16:creationId xmlns="" xmlns:a16="http://schemas.microsoft.com/office/drawing/2014/main" id="{A213D27E-D281-44C0-B310-86FCCCCB1403}"/>
            </a:ext>
          </a:extLst>
        </xdr:cNvPr>
        <xdr:cNvSpPr txBox="1">
          <a:spLocks noChangeArrowheads="1"/>
        </xdr:cNvSpPr>
      </xdr:nvSpPr>
      <xdr:spPr bwMode="auto">
        <a:xfrm>
          <a:off x="1524000" y="620395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0</xdr:col>
      <xdr:colOff>1562100</xdr:colOff>
      <xdr:row>25</xdr:row>
      <xdr:rowOff>38100</xdr:rowOff>
    </xdr:to>
    <xdr:sp macro="" textlink="">
      <xdr:nvSpPr>
        <xdr:cNvPr id="1481086" name="Text Box 41">
          <a:extLst>
            <a:ext uri="{FF2B5EF4-FFF2-40B4-BE49-F238E27FC236}">
              <a16:creationId xmlns="" xmlns:a16="http://schemas.microsoft.com/office/drawing/2014/main" id="{65500D87-39AA-4563-9475-E33AD7D643EA}"/>
            </a:ext>
          </a:extLst>
        </xdr:cNvPr>
        <xdr:cNvSpPr txBox="1">
          <a:spLocks noChangeArrowheads="1"/>
        </xdr:cNvSpPr>
      </xdr:nvSpPr>
      <xdr:spPr bwMode="auto">
        <a:xfrm>
          <a:off x="1524000" y="620395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0</xdr:col>
      <xdr:colOff>1562100</xdr:colOff>
      <xdr:row>25</xdr:row>
      <xdr:rowOff>38100</xdr:rowOff>
    </xdr:to>
    <xdr:sp macro="" textlink="">
      <xdr:nvSpPr>
        <xdr:cNvPr id="1481087" name="Text Box 43">
          <a:extLst>
            <a:ext uri="{FF2B5EF4-FFF2-40B4-BE49-F238E27FC236}">
              <a16:creationId xmlns="" xmlns:a16="http://schemas.microsoft.com/office/drawing/2014/main" id="{C2EB27E8-2D0D-42E5-82E8-5AC9C95815A8}"/>
            </a:ext>
          </a:extLst>
        </xdr:cNvPr>
        <xdr:cNvSpPr txBox="1">
          <a:spLocks noChangeArrowheads="1"/>
        </xdr:cNvSpPr>
      </xdr:nvSpPr>
      <xdr:spPr bwMode="auto">
        <a:xfrm>
          <a:off x="1524000" y="620395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0</xdr:col>
      <xdr:colOff>1562100</xdr:colOff>
      <xdr:row>25</xdr:row>
      <xdr:rowOff>38100</xdr:rowOff>
    </xdr:to>
    <xdr:sp macro="" textlink="">
      <xdr:nvSpPr>
        <xdr:cNvPr id="1481088" name="Text Box 1">
          <a:extLst>
            <a:ext uri="{FF2B5EF4-FFF2-40B4-BE49-F238E27FC236}">
              <a16:creationId xmlns="" xmlns:a16="http://schemas.microsoft.com/office/drawing/2014/main" id="{DC545AD6-1F26-4176-81FA-32E2B8184477}"/>
            </a:ext>
          </a:extLst>
        </xdr:cNvPr>
        <xdr:cNvSpPr txBox="1">
          <a:spLocks noChangeArrowheads="1"/>
        </xdr:cNvSpPr>
      </xdr:nvSpPr>
      <xdr:spPr bwMode="auto">
        <a:xfrm>
          <a:off x="1524000" y="620395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0</xdr:col>
      <xdr:colOff>1562100</xdr:colOff>
      <xdr:row>25</xdr:row>
      <xdr:rowOff>38100</xdr:rowOff>
    </xdr:to>
    <xdr:sp macro="" textlink="">
      <xdr:nvSpPr>
        <xdr:cNvPr id="1481089" name="Text Box 8">
          <a:extLst>
            <a:ext uri="{FF2B5EF4-FFF2-40B4-BE49-F238E27FC236}">
              <a16:creationId xmlns="" xmlns:a16="http://schemas.microsoft.com/office/drawing/2014/main" id="{6E72EC5A-4AC0-4C61-A34F-716348183583}"/>
            </a:ext>
          </a:extLst>
        </xdr:cNvPr>
        <xdr:cNvSpPr txBox="1">
          <a:spLocks noChangeArrowheads="1"/>
        </xdr:cNvSpPr>
      </xdr:nvSpPr>
      <xdr:spPr bwMode="auto">
        <a:xfrm>
          <a:off x="1524000" y="620395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0</xdr:col>
      <xdr:colOff>1562100</xdr:colOff>
      <xdr:row>25</xdr:row>
      <xdr:rowOff>38100</xdr:rowOff>
    </xdr:to>
    <xdr:sp macro="" textlink="">
      <xdr:nvSpPr>
        <xdr:cNvPr id="1481090" name="Text Box 9">
          <a:extLst>
            <a:ext uri="{FF2B5EF4-FFF2-40B4-BE49-F238E27FC236}">
              <a16:creationId xmlns="" xmlns:a16="http://schemas.microsoft.com/office/drawing/2014/main" id="{87BC3BD0-3B06-49E6-B83D-FABA3566C7CE}"/>
            </a:ext>
          </a:extLst>
        </xdr:cNvPr>
        <xdr:cNvSpPr txBox="1">
          <a:spLocks noChangeArrowheads="1"/>
        </xdr:cNvSpPr>
      </xdr:nvSpPr>
      <xdr:spPr bwMode="auto">
        <a:xfrm>
          <a:off x="1524000" y="620395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0</xdr:col>
      <xdr:colOff>1562100</xdr:colOff>
      <xdr:row>25</xdr:row>
      <xdr:rowOff>38100</xdr:rowOff>
    </xdr:to>
    <xdr:sp macro="" textlink="">
      <xdr:nvSpPr>
        <xdr:cNvPr id="1481091" name="Text Box 10">
          <a:extLst>
            <a:ext uri="{FF2B5EF4-FFF2-40B4-BE49-F238E27FC236}">
              <a16:creationId xmlns="" xmlns:a16="http://schemas.microsoft.com/office/drawing/2014/main" id="{FD91995F-3A3A-409A-930B-28E4C99B9192}"/>
            </a:ext>
          </a:extLst>
        </xdr:cNvPr>
        <xdr:cNvSpPr txBox="1">
          <a:spLocks noChangeArrowheads="1"/>
        </xdr:cNvSpPr>
      </xdr:nvSpPr>
      <xdr:spPr bwMode="auto">
        <a:xfrm>
          <a:off x="1524000" y="620395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0</xdr:col>
      <xdr:colOff>1562100</xdr:colOff>
      <xdr:row>25</xdr:row>
      <xdr:rowOff>38100</xdr:rowOff>
    </xdr:to>
    <xdr:sp macro="" textlink="">
      <xdr:nvSpPr>
        <xdr:cNvPr id="1481092" name="Text Box 41">
          <a:extLst>
            <a:ext uri="{FF2B5EF4-FFF2-40B4-BE49-F238E27FC236}">
              <a16:creationId xmlns="" xmlns:a16="http://schemas.microsoft.com/office/drawing/2014/main" id="{0413962F-DD9D-4D41-9DBB-95FFD1D36E09}"/>
            </a:ext>
          </a:extLst>
        </xdr:cNvPr>
        <xdr:cNvSpPr txBox="1">
          <a:spLocks noChangeArrowheads="1"/>
        </xdr:cNvSpPr>
      </xdr:nvSpPr>
      <xdr:spPr bwMode="auto">
        <a:xfrm>
          <a:off x="1524000" y="620395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0</xdr:col>
      <xdr:colOff>1562100</xdr:colOff>
      <xdr:row>25</xdr:row>
      <xdr:rowOff>38100</xdr:rowOff>
    </xdr:to>
    <xdr:sp macro="" textlink="">
      <xdr:nvSpPr>
        <xdr:cNvPr id="1481093" name="Text Box 43">
          <a:extLst>
            <a:ext uri="{FF2B5EF4-FFF2-40B4-BE49-F238E27FC236}">
              <a16:creationId xmlns="" xmlns:a16="http://schemas.microsoft.com/office/drawing/2014/main" id="{4C2178CC-49CA-4B7A-BFBF-3C246CE6078E}"/>
            </a:ext>
          </a:extLst>
        </xdr:cNvPr>
        <xdr:cNvSpPr txBox="1">
          <a:spLocks noChangeArrowheads="1"/>
        </xdr:cNvSpPr>
      </xdr:nvSpPr>
      <xdr:spPr bwMode="auto">
        <a:xfrm>
          <a:off x="1524000" y="620395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0</xdr:col>
      <xdr:colOff>1562100</xdr:colOff>
      <xdr:row>25</xdr:row>
      <xdr:rowOff>38100</xdr:rowOff>
    </xdr:to>
    <xdr:sp macro="" textlink="">
      <xdr:nvSpPr>
        <xdr:cNvPr id="1481094" name="Text Box 1">
          <a:extLst>
            <a:ext uri="{FF2B5EF4-FFF2-40B4-BE49-F238E27FC236}">
              <a16:creationId xmlns="" xmlns:a16="http://schemas.microsoft.com/office/drawing/2014/main" id="{76FEA675-CBD8-4AE6-AFDF-D4623FBD9880}"/>
            </a:ext>
          </a:extLst>
        </xdr:cNvPr>
        <xdr:cNvSpPr txBox="1">
          <a:spLocks noChangeArrowheads="1"/>
        </xdr:cNvSpPr>
      </xdr:nvSpPr>
      <xdr:spPr bwMode="auto">
        <a:xfrm>
          <a:off x="1524000" y="620395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0</xdr:col>
      <xdr:colOff>1562100</xdr:colOff>
      <xdr:row>25</xdr:row>
      <xdr:rowOff>38100</xdr:rowOff>
    </xdr:to>
    <xdr:sp macro="" textlink="">
      <xdr:nvSpPr>
        <xdr:cNvPr id="1481095" name="Text Box 8">
          <a:extLst>
            <a:ext uri="{FF2B5EF4-FFF2-40B4-BE49-F238E27FC236}">
              <a16:creationId xmlns="" xmlns:a16="http://schemas.microsoft.com/office/drawing/2014/main" id="{8807328F-05DE-4D34-B826-253E3CBC4AD4}"/>
            </a:ext>
          </a:extLst>
        </xdr:cNvPr>
        <xdr:cNvSpPr txBox="1">
          <a:spLocks noChangeArrowheads="1"/>
        </xdr:cNvSpPr>
      </xdr:nvSpPr>
      <xdr:spPr bwMode="auto">
        <a:xfrm>
          <a:off x="1524000" y="620395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0</xdr:col>
      <xdr:colOff>1562100</xdr:colOff>
      <xdr:row>25</xdr:row>
      <xdr:rowOff>38100</xdr:rowOff>
    </xdr:to>
    <xdr:sp macro="" textlink="">
      <xdr:nvSpPr>
        <xdr:cNvPr id="1481096" name="Text Box 9">
          <a:extLst>
            <a:ext uri="{FF2B5EF4-FFF2-40B4-BE49-F238E27FC236}">
              <a16:creationId xmlns="" xmlns:a16="http://schemas.microsoft.com/office/drawing/2014/main" id="{121C4791-BF0D-47A2-AE47-C2260181381E}"/>
            </a:ext>
          </a:extLst>
        </xdr:cNvPr>
        <xdr:cNvSpPr txBox="1">
          <a:spLocks noChangeArrowheads="1"/>
        </xdr:cNvSpPr>
      </xdr:nvSpPr>
      <xdr:spPr bwMode="auto">
        <a:xfrm>
          <a:off x="1524000" y="620395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0</xdr:col>
      <xdr:colOff>1562100</xdr:colOff>
      <xdr:row>25</xdr:row>
      <xdr:rowOff>38100</xdr:rowOff>
    </xdr:to>
    <xdr:sp macro="" textlink="">
      <xdr:nvSpPr>
        <xdr:cNvPr id="1481097" name="Text Box 10">
          <a:extLst>
            <a:ext uri="{FF2B5EF4-FFF2-40B4-BE49-F238E27FC236}">
              <a16:creationId xmlns="" xmlns:a16="http://schemas.microsoft.com/office/drawing/2014/main" id="{0D6C1608-F63A-493A-9A10-A3D45545BDD9}"/>
            </a:ext>
          </a:extLst>
        </xdr:cNvPr>
        <xdr:cNvSpPr txBox="1">
          <a:spLocks noChangeArrowheads="1"/>
        </xdr:cNvSpPr>
      </xdr:nvSpPr>
      <xdr:spPr bwMode="auto">
        <a:xfrm>
          <a:off x="1524000" y="620395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0</xdr:col>
      <xdr:colOff>1562100</xdr:colOff>
      <xdr:row>25</xdr:row>
      <xdr:rowOff>38100</xdr:rowOff>
    </xdr:to>
    <xdr:sp macro="" textlink="">
      <xdr:nvSpPr>
        <xdr:cNvPr id="1481098" name="Text Box 41">
          <a:extLst>
            <a:ext uri="{FF2B5EF4-FFF2-40B4-BE49-F238E27FC236}">
              <a16:creationId xmlns="" xmlns:a16="http://schemas.microsoft.com/office/drawing/2014/main" id="{429D2F2F-BEC6-48A6-BD94-EE649053ACEA}"/>
            </a:ext>
          </a:extLst>
        </xdr:cNvPr>
        <xdr:cNvSpPr txBox="1">
          <a:spLocks noChangeArrowheads="1"/>
        </xdr:cNvSpPr>
      </xdr:nvSpPr>
      <xdr:spPr bwMode="auto">
        <a:xfrm>
          <a:off x="1524000" y="620395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0</xdr:col>
      <xdr:colOff>1562100</xdr:colOff>
      <xdr:row>25</xdr:row>
      <xdr:rowOff>38100</xdr:rowOff>
    </xdr:to>
    <xdr:sp macro="" textlink="">
      <xdr:nvSpPr>
        <xdr:cNvPr id="1481099" name="Text Box 43">
          <a:extLst>
            <a:ext uri="{FF2B5EF4-FFF2-40B4-BE49-F238E27FC236}">
              <a16:creationId xmlns="" xmlns:a16="http://schemas.microsoft.com/office/drawing/2014/main" id="{CAB54FD5-EF78-4DE0-9355-7350F473424A}"/>
            </a:ext>
          </a:extLst>
        </xdr:cNvPr>
        <xdr:cNvSpPr txBox="1">
          <a:spLocks noChangeArrowheads="1"/>
        </xdr:cNvSpPr>
      </xdr:nvSpPr>
      <xdr:spPr bwMode="auto">
        <a:xfrm>
          <a:off x="1524000" y="620395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0</xdr:col>
      <xdr:colOff>1562100</xdr:colOff>
      <xdr:row>25</xdr:row>
      <xdr:rowOff>38100</xdr:rowOff>
    </xdr:to>
    <xdr:sp macro="" textlink="">
      <xdr:nvSpPr>
        <xdr:cNvPr id="1481100" name="Text Box 1">
          <a:extLst>
            <a:ext uri="{FF2B5EF4-FFF2-40B4-BE49-F238E27FC236}">
              <a16:creationId xmlns="" xmlns:a16="http://schemas.microsoft.com/office/drawing/2014/main" id="{DDDEEC25-B39D-442C-9463-FFFA33D3D1BB}"/>
            </a:ext>
          </a:extLst>
        </xdr:cNvPr>
        <xdr:cNvSpPr txBox="1">
          <a:spLocks noChangeArrowheads="1"/>
        </xdr:cNvSpPr>
      </xdr:nvSpPr>
      <xdr:spPr bwMode="auto">
        <a:xfrm>
          <a:off x="1524000" y="620395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0</xdr:col>
      <xdr:colOff>1562100</xdr:colOff>
      <xdr:row>25</xdr:row>
      <xdr:rowOff>38100</xdr:rowOff>
    </xdr:to>
    <xdr:sp macro="" textlink="">
      <xdr:nvSpPr>
        <xdr:cNvPr id="1481101" name="Text Box 8">
          <a:extLst>
            <a:ext uri="{FF2B5EF4-FFF2-40B4-BE49-F238E27FC236}">
              <a16:creationId xmlns="" xmlns:a16="http://schemas.microsoft.com/office/drawing/2014/main" id="{3C904586-CB0F-4180-93F7-271A08B8A60C}"/>
            </a:ext>
          </a:extLst>
        </xdr:cNvPr>
        <xdr:cNvSpPr txBox="1">
          <a:spLocks noChangeArrowheads="1"/>
        </xdr:cNvSpPr>
      </xdr:nvSpPr>
      <xdr:spPr bwMode="auto">
        <a:xfrm>
          <a:off x="1524000" y="620395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0</xdr:col>
      <xdr:colOff>1562100</xdr:colOff>
      <xdr:row>25</xdr:row>
      <xdr:rowOff>38100</xdr:rowOff>
    </xdr:to>
    <xdr:sp macro="" textlink="">
      <xdr:nvSpPr>
        <xdr:cNvPr id="1481102" name="Text Box 9">
          <a:extLst>
            <a:ext uri="{FF2B5EF4-FFF2-40B4-BE49-F238E27FC236}">
              <a16:creationId xmlns="" xmlns:a16="http://schemas.microsoft.com/office/drawing/2014/main" id="{CFC99058-4D1F-4661-8569-ADF75B1CABBB}"/>
            </a:ext>
          </a:extLst>
        </xdr:cNvPr>
        <xdr:cNvSpPr txBox="1">
          <a:spLocks noChangeArrowheads="1"/>
        </xdr:cNvSpPr>
      </xdr:nvSpPr>
      <xdr:spPr bwMode="auto">
        <a:xfrm>
          <a:off x="1524000" y="620395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0</xdr:col>
      <xdr:colOff>1562100</xdr:colOff>
      <xdr:row>25</xdr:row>
      <xdr:rowOff>38100</xdr:rowOff>
    </xdr:to>
    <xdr:sp macro="" textlink="">
      <xdr:nvSpPr>
        <xdr:cNvPr id="1481103" name="Text Box 10">
          <a:extLst>
            <a:ext uri="{FF2B5EF4-FFF2-40B4-BE49-F238E27FC236}">
              <a16:creationId xmlns="" xmlns:a16="http://schemas.microsoft.com/office/drawing/2014/main" id="{3BB198E7-F269-4DC9-BCEA-D75F8A1A25F8}"/>
            </a:ext>
          </a:extLst>
        </xdr:cNvPr>
        <xdr:cNvSpPr txBox="1">
          <a:spLocks noChangeArrowheads="1"/>
        </xdr:cNvSpPr>
      </xdr:nvSpPr>
      <xdr:spPr bwMode="auto">
        <a:xfrm>
          <a:off x="1524000" y="620395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0</xdr:col>
      <xdr:colOff>1562100</xdr:colOff>
      <xdr:row>25</xdr:row>
      <xdr:rowOff>38100</xdr:rowOff>
    </xdr:to>
    <xdr:sp macro="" textlink="">
      <xdr:nvSpPr>
        <xdr:cNvPr id="1481104" name="Text Box 41">
          <a:extLst>
            <a:ext uri="{FF2B5EF4-FFF2-40B4-BE49-F238E27FC236}">
              <a16:creationId xmlns="" xmlns:a16="http://schemas.microsoft.com/office/drawing/2014/main" id="{88058659-24CD-4B36-8046-311819302BD8}"/>
            </a:ext>
          </a:extLst>
        </xdr:cNvPr>
        <xdr:cNvSpPr txBox="1">
          <a:spLocks noChangeArrowheads="1"/>
        </xdr:cNvSpPr>
      </xdr:nvSpPr>
      <xdr:spPr bwMode="auto">
        <a:xfrm>
          <a:off x="1524000" y="620395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0</xdr:col>
      <xdr:colOff>1562100</xdr:colOff>
      <xdr:row>25</xdr:row>
      <xdr:rowOff>38100</xdr:rowOff>
    </xdr:to>
    <xdr:sp macro="" textlink="">
      <xdr:nvSpPr>
        <xdr:cNvPr id="1481105" name="Text Box 43">
          <a:extLst>
            <a:ext uri="{FF2B5EF4-FFF2-40B4-BE49-F238E27FC236}">
              <a16:creationId xmlns="" xmlns:a16="http://schemas.microsoft.com/office/drawing/2014/main" id="{FEF693D4-4705-474F-9B17-99F3216B417E}"/>
            </a:ext>
          </a:extLst>
        </xdr:cNvPr>
        <xdr:cNvSpPr txBox="1">
          <a:spLocks noChangeArrowheads="1"/>
        </xdr:cNvSpPr>
      </xdr:nvSpPr>
      <xdr:spPr bwMode="auto">
        <a:xfrm>
          <a:off x="1524000" y="620395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0</xdr:col>
      <xdr:colOff>1562100</xdr:colOff>
      <xdr:row>25</xdr:row>
      <xdr:rowOff>38100</xdr:rowOff>
    </xdr:to>
    <xdr:sp macro="" textlink="">
      <xdr:nvSpPr>
        <xdr:cNvPr id="1481106" name="Text Box 1">
          <a:extLst>
            <a:ext uri="{FF2B5EF4-FFF2-40B4-BE49-F238E27FC236}">
              <a16:creationId xmlns="" xmlns:a16="http://schemas.microsoft.com/office/drawing/2014/main" id="{5D488AA0-05BA-4F47-B308-7B4DBF996847}"/>
            </a:ext>
          </a:extLst>
        </xdr:cNvPr>
        <xdr:cNvSpPr txBox="1">
          <a:spLocks noChangeArrowheads="1"/>
        </xdr:cNvSpPr>
      </xdr:nvSpPr>
      <xdr:spPr bwMode="auto">
        <a:xfrm>
          <a:off x="1524000" y="620395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0</xdr:col>
      <xdr:colOff>1562100</xdr:colOff>
      <xdr:row>25</xdr:row>
      <xdr:rowOff>38100</xdr:rowOff>
    </xdr:to>
    <xdr:sp macro="" textlink="">
      <xdr:nvSpPr>
        <xdr:cNvPr id="1481107" name="Text Box 8">
          <a:extLst>
            <a:ext uri="{FF2B5EF4-FFF2-40B4-BE49-F238E27FC236}">
              <a16:creationId xmlns="" xmlns:a16="http://schemas.microsoft.com/office/drawing/2014/main" id="{A83F459F-D89A-487A-94B3-540C84458019}"/>
            </a:ext>
          </a:extLst>
        </xdr:cNvPr>
        <xdr:cNvSpPr txBox="1">
          <a:spLocks noChangeArrowheads="1"/>
        </xdr:cNvSpPr>
      </xdr:nvSpPr>
      <xdr:spPr bwMode="auto">
        <a:xfrm>
          <a:off x="1524000" y="620395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0</xdr:col>
      <xdr:colOff>1562100</xdr:colOff>
      <xdr:row>25</xdr:row>
      <xdr:rowOff>38100</xdr:rowOff>
    </xdr:to>
    <xdr:sp macro="" textlink="">
      <xdr:nvSpPr>
        <xdr:cNvPr id="1481108" name="Text Box 9">
          <a:extLst>
            <a:ext uri="{FF2B5EF4-FFF2-40B4-BE49-F238E27FC236}">
              <a16:creationId xmlns="" xmlns:a16="http://schemas.microsoft.com/office/drawing/2014/main" id="{FD0FD8AF-4553-4808-A8BE-94D063E5D94A}"/>
            </a:ext>
          </a:extLst>
        </xdr:cNvPr>
        <xdr:cNvSpPr txBox="1">
          <a:spLocks noChangeArrowheads="1"/>
        </xdr:cNvSpPr>
      </xdr:nvSpPr>
      <xdr:spPr bwMode="auto">
        <a:xfrm>
          <a:off x="1524000" y="620395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0</xdr:col>
      <xdr:colOff>1562100</xdr:colOff>
      <xdr:row>25</xdr:row>
      <xdr:rowOff>38100</xdr:rowOff>
    </xdr:to>
    <xdr:sp macro="" textlink="">
      <xdr:nvSpPr>
        <xdr:cNvPr id="1481109" name="Text Box 10">
          <a:extLst>
            <a:ext uri="{FF2B5EF4-FFF2-40B4-BE49-F238E27FC236}">
              <a16:creationId xmlns="" xmlns:a16="http://schemas.microsoft.com/office/drawing/2014/main" id="{26097007-F86C-4390-BE54-EA71F73750F3}"/>
            </a:ext>
          </a:extLst>
        </xdr:cNvPr>
        <xdr:cNvSpPr txBox="1">
          <a:spLocks noChangeArrowheads="1"/>
        </xdr:cNvSpPr>
      </xdr:nvSpPr>
      <xdr:spPr bwMode="auto">
        <a:xfrm>
          <a:off x="1524000" y="620395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0</xdr:col>
      <xdr:colOff>1562100</xdr:colOff>
      <xdr:row>25</xdr:row>
      <xdr:rowOff>38100</xdr:rowOff>
    </xdr:to>
    <xdr:sp macro="" textlink="">
      <xdr:nvSpPr>
        <xdr:cNvPr id="1481110" name="Text Box 41">
          <a:extLst>
            <a:ext uri="{FF2B5EF4-FFF2-40B4-BE49-F238E27FC236}">
              <a16:creationId xmlns="" xmlns:a16="http://schemas.microsoft.com/office/drawing/2014/main" id="{7C98B996-545E-4FA1-91EA-E5556942BA28}"/>
            </a:ext>
          </a:extLst>
        </xdr:cNvPr>
        <xdr:cNvSpPr txBox="1">
          <a:spLocks noChangeArrowheads="1"/>
        </xdr:cNvSpPr>
      </xdr:nvSpPr>
      <xdr:spPr bwMode="auto">
        <a:xfrm>
          <a:off x="1524000" y="620395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0</xdr:col>
      <xdr:colOff>1562100</xdr:colOff>
      <xdr:row>25</xdr:row>
      <xdr:rowOff>38100</xdr:rowOff>
    </xdr:to>
    <xdr:sp macro="" textlink="">
      <xdr:nvSpPr>
        <xdr:cNvPr id="1481111" name="Text Box 43">
          <a:extLst>
            <a:ext uri="{FF2B5EF4-FFF2-40B4-BE49-F238E27FC236}">
              <a16:creationId xmlns="" xmlns:a16="http://schemas.microsoft.com/office/drawing/2014/main" id="{4BAE8F26-A390-4F9C-9B54-3F0EC21C6500}"/>
            </a:ext>
          </a:extLst>
        </xdr:cNvPr>
        <xdr:cNvSpPr txBox="1">
          <a:spLocks noChangeArrowheads="1"/>
        </xdr:cNvSpPr>
      </xdr:nvSpPr>
      <xdr:spPr bwMode="auto">
        <a:xfrm>
          <a:off x="1524000" y="620395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0</xdr:col>
      <xdr:colOff>1562100</xdr:colOff>
      <xdr:row>25</xdr:row>
      <xdr:rowOff>38100</xdr:rowOff>
    </xdr:to>
    <xdr:sp macro="" textlink="">
      <xdr:nvSpPr>
        <xdr:cNvPr id="1481112" name="Text Box 1">
          <a:extLst>
            <a:ext uri="{FF2B5EF4-FFF2-40B4-BE49-F238E27FC236}">
              <a16:creationId xmlns="" xmlns:a16="http://schemas.microsoft.com/office/drawing/2014/main" id="{8BB58E2B-5B5D-4F3D-BB34-C311EC5F78AF}"/>
            </a:ext>
          </a:extLst>
        </xdr:cNvPr>
        <xdr:cNvSpPr txBox="1">
          <a:spLocks noChangeArrowheads="1"/>
        </xdr:cNvSpPr>
      </xdr:nvSpPr>
      <xdr:spPr bwMode="auto">
        <a:xfrm>
          <a:off x="1524000" y="620395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0</xdr:col>
      <xdr:colOff>1562100</xdr:colOff>
      <xdr:row>25</xdr:row>
      <xdr:rowOff>38100</xdr:rowOff>
    </xdr:to>
    <xdr:sp macro="" textlink="">
      <xdr:nvSpPr>
        <xdr:cNvPr id="1481113" name="Text Box 8">
          <a:extLst>
            <a:ext uri="{FF2B5EF4-FFF2-40B4-BE49-F238E27FC236}">
              <a16:creationId xmlns="" xmlns:a16="http://schemas.microsoft.com/office/drawing/2014/main" id="{D7D4C529-3EA0-47D5-99BF-49F7D6BDEC93}"/>
            </a:ext>
          </a:extLst>
        </xdr:cNvPr>
        <xdr:cNvSpPr txBox="1">
          <a:spLocks noChangeArrowheads="1"/>
        </xdr:cNvSpPr>
      </xdr:nvSpPr>
      <xdr:spPr bwMode="auto">
        <a:xfrm>
          <a:off x="1524000" y="620395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0</xdr:col>
      <xdr:colOff>1562100</xdr:colOff>
      <xdr:row>25</xdr:row>
      <xdr:rowOff>38100</xdr:rowOff>
    </xdr:to>
    <xdr:sp macro="" textlink="">
      <xdr:nvSpPr>
        <xdr:cNvPr id="1481114" name="Text Box 9">
          <a:extLst>
            <a:ext uri="{FF2B5EF4-FFF2-40B4-BE49-F238E27FC236}">
              <a16:creationId xmlns="" xmlns:a16="http://schemas.microsoft.com/office/drawing/2014/main" id="{8483A6B3-2913-4B87-ABC8-0192ADEBEBB8}"/>
            </a:ext>
          </a:extLst>
        </xdr:cNvPr>
        <xdr:cNvSpPr txBox="1">
          <a:spLocks noChangeArrowheads="1"/>
        </xdr:cNvSpPr>
      </xdr:nvSpPr>
      <xdr:spPr bwMode="auto">
        <a:xfrm>
          <a:off x="1524000" y="620395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0</xdr:col>
      <xdr:colOff>1562100</xdr:colOff>
      <xdr:row>25</xdr:row>
      <xdr:rowOff>38100</xdr:rowOff>
    </xdr:to>
    <xdr:sp macro="" textlink="">
      <xdr:nvSpPr>
        <xdr:cNvPr id="1481115" name="Text Box 10">
          <a:extLst>
            <a:ext uri="{FF2B5EF4-FFF2-40B4-BE49-F238E27FC236}">
              <a16:creationId xmlns="" xmlns:a16="http://schemas.microsoft.com/office/drawing/2014/main" id="{1D178DFB-7971-4CF7-8CC0-85DB8C10FA4C}"/>
            </a:ext>
          </a:extLst>
        </xdr:cNvPr>
        <xdr:cNvSpPr txBox="1">
          <a:spLocks noChangeArrowheads="1"/>
        </xdr:cNvSpPr>
      </xdr:nvSpPr>
      <xdr:spPr bwMode="auto">
        <a:xfrm>
          <a:off x="1524000" y="620395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0</xdr:col>
      <xdr:colOff>1562100</xdr:colOff>
      <xdr:row>25</xdr:row>
      <xdr:rowOff>38100</xdr:rowOff>
    </xdr:to>
    <xdr:sp macro="" textlink="">
      <xdr:nvSpPr>
        <xdr:cNvPr id="1481116" name="Text Box 41">
          <a:extLst>
            <a:ext uri="{FF2B5EF4-FFF2-40B4-BE49-F238E27FC236}">
              <a16:creationId xmlns="" xmlns:a16="http://schemas.microsoft.com/office/drawing/2014/main" id="{DB0D8FAF-DEB0-4622-A6E4-0ECEC46FD4F1}"/>
            </a:ext>
          </a:extLst>
        </xdr:cNvPr>
        <xdr:cNvSpPr txBox="1">
          <a:spLocks noChangeArrowheads="1"/>
        </xdr:cNvSpPr>
      </xdr:nvSpPr>
      <xdr:spPr bwMode="auto">
        <a:xfrm>
          <a:off x="1524000" y="620395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0</xdr:col>
      <xdr:colOff>1562100</xdr:colOff>
      <xdr:row>25</xdr:row>
      <xdr:rowOff>38100</xdr:rowOff>
    </xdr:to>
    <xdr:sp macro="" textlink="">
      <xdr:nvSpPr>
        <xdr:cNvPr id="1481117" name="Text Box 43">
          <a:extLst>
            <a:ext uri="{FF2B5EF4-FFF2-40B4-BE49-F238E27FC236}">
              <a16:creationId xmlns="" xmlns:a16="http://schemas.microsoft.com/office/drawing/2014/main" id="{DAD1FB88-19F5-41EE-BBA7-75ECE4B13DB6}"/>
            </a:ext>
          </a:extLst>
        </xdr:cNvPr>
        <xdr:cNvSpPr txBox="1">
          <a:spLocks noChangeArrowheads="1"/>
        </xdr:cNvSpPr>
      </xdr:nvSpPr>
      <xdr:spPr bwMode="auto">
        <a:xfrm>
          <a:off x="1524000" y="620395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0</xdr:col>
      <xdr:colOff>1562100</xdr:colOff>
      <xdr:row>25</xdr:row>
      <xdr:rowOff>38100</xdr:rowOff>
    </xdr:to>
    <xdr:sp macro="" textlink="">
      <xdr:nvSpPr>
        <xdr:cNvPr id="1481118" name="Text Box 1">
          <a:extLst>
            <a:ext uri="{FF2B5EF4-FFF2-40B4-BE49-F238E27FC236}">
              <a16:creationId xmlns="" xmlns:a16="http://schemas.microsoft.com/office/drawing/2014/main" id="{776BFDEE-3E6D-4A61-AE9A-76A10E6EA155}"/>
            </a:ext>
          </a:extLst>
        </xdr:cNvPr>
        <xdr:cNvSpPr txBox="1">
          <a:spLocks noChangeArrowheads="1"/>
        </xdr:cNvSpPr>
      </xdr:nvSpPr>
      <xdr:spPr bwMode="auto">
        <a:xfrm>
          <a:off x="1524000" y="620395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0</xdr:col>
      <xdr:colOff>1562100</xdr:colOff>
      <xdr:row>25</xdr:row>
      <xdr:rowOff>38100</xdr:rowOff>
    </xdr:to>
    <xdr:sp macro="" textlink="">
      <xdr:nvSpPr>
        <xdr:cNvPr id="1481119" name="Text Box 8">
          <a:extLst>
            <a:ext uri="{FF2B5EF4-FFF2-40B4-BE49-F238E27FC236}">
              <a16:creationId xmlns="" xmlns:a16="http://schemas.microsoft.com/office/drawing/2014/main" id="{EC7ACD7E-CD16-4721-A771-A672B977B4CF}"/>
            </a:ext>
          </a:extLst>
        </xdr:cNvPr>
        <xdr:cNvSpPr txBox="1">
          <a:spLocks noChangeArrowheads="1"/>
        </xdr:cNvSpPr>
      </xdr:nvSpPr>
      <xdr:spPr bwMode="auto">
        <a:xfrm>
          <a:off x="1524000" y="620395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0</xdr:col>
      <xdr:colOff>1562100</xdr:colOff>
      <xdr:row>25</xdr:row>
      <xdr:rowOff>38100</xdr:rowOff>
    </xdr:to>
    <xdr:sp macro="" textlink="">
      <xdr:nvSpPr>
        <xdr:cNvPr id="1481120" name="Text Box 9">
          <a:extLst>
            <a:ext uri="{FF2B5EF4-FFF2-40B4-BE49-F238E27FC236}">
              <a16:creationId xmlns="" xmlns:a16="http://schemas.microsoft.com/office/drawing/2014/main" id="{F6219DE9-9765-4483-9AF6-9BEB9A5727DE}"/>
            </a:ext>
          </a:extLst>
        </xdr:cNvPr>
        <xdr:cNvSpPr txBox="1">
          <a:spLocks noChangeArrowheads="1"/>
        </xdr:cNvSpPr>
      </xdr:nvSpPr>
      <xdr:spPr bwMode="auto">
        <a:xfrm>
          <a:off x="1524000" y="620395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0</xdr:col>
      <xdr:colOff>1562100</xdr:colOff>
      <xdr:row>25</xdr:row>
      <xdr:rowOff>38100</xdr:rowOff>
    </xdr:to>
    <xdr:sp macro="" textlink="">
      <xdr:nvSpPr>
        <xdr:cNvPr id="1481121" name="Text Box 10">
          <a:extLst>
            <a:ext uri="{FF2B5EF4-FFF2-40B4-BE49-F238E27FC236}">
              <a16:creationId xmlns="" xmlns:a16="http://schemas.microsoft.com/office/drawing/2014/main" id="{9BC6F9F0-A770-4F6D-85F6-C9D16E7F2126}"/>
            </a:ext>
          </a:extLst>
        </xdr:cNvPr>
        <xdr:cNvSpPr txBox="1">
          <a:spLocks noChangeArrowheads="1"/>
        </xdr:cNvSpPr>
      </xdr:nvSpPr>
      <xdr:spPr bwMode="auto">
        <a:xfrm>
          <a:off x="1524000" y="620395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0</xdr:col>
      <xdr:colOff>1562100</xdr:colOff>
      <xdr:row>25</xdr:row>
      <xdr:rowOff>38100</xdr:rowOff>
    </xdr:to>
    <xdr:sp macro="" textlink="">
      <xdr:nvSpPr>
        <xdr:cNvPr id="1481122" name="Text Box 41">
          <a:extLst>
            <a:ext uri="{FF2B5EF4-FFF2-40B4-BE49-F238E27FC236}">
              <a16:creationId xmlns="" xmlns:a16="http://schemas.microsoft.com/office/drawing/2014/main" id="{B2239D71-7E20-4250-80CB-20C1A906B23C}"/>
            </a:ext>
          </a:extLst>
        </xdr:cNvPr>
        <xdr:cNvSpPr txBox="1">
          <a:spLocks noChangeArrowheads="1"/>
        </xdr:cNvSpPr>
      </xdr:nvSpPr>
      <xdr:spPr bwMode="auto">
        <a:xfrm>
          <a:off x="1524000" y="620395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0</xdr:col>
      <xdr:colOff>1562100</xdr:colOff>
      <xdr:row>25</xdr:row>
      <xdr:rowOff>38100</xdr:rowOff>
    </xdr:to>
    <xdr:sp macro="" textlink="">
      <xdr:nvSpPr>
        <xdr:cNvPr id="1481123" name="Text Box 43">
          <a:extLst>
            <a:ext uri="{FF2B5EF4-FFF2-40B4-BE49-F238E27FC236}">
              <a16:creationId xmlns="" xmlns:a16="http://schemas.microsoft.com/office/drawing/2014/main" id="{A9334122-454E-4FFA-944B-8038A7008BD7}"/>
            </a:ext>
          </a:extLst>
        </xdr:cNvPr>
        <xdr:cNvSpPr txBox="1">
          <a:spLocks noChangeArrowheads="1"/>
        </xdr:cNvSpPr>
      </xdr:nvSpPr>
      <xdr:spPr bwMode="auto">
        <a:xfrm>
          <a:off x="1524000" y="620395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0</xdr:col>
      <xdr:colOff>1562100</xdr:colOff>
      <xdr:row>25</xdr:row>
      <xdr:rowOff>38100</xdr:rowOff>
    </xdr:to>
    <xdr:sp macro="" textlink="">
      <xdr:nvSpPr>
        <xdr:cNvPr id="1481124" name="Text Box 1">
          <a:extLst>
            <a:ext uri="{FF2B5EF4-FFF2-40B4-BE49-F238E27FC236}">
              <a16:creationId xmlns="" xmlns:a16="http://schemas.microsoft.com/office/drawing/2014/main" id="{130B349B-8167-43B1-B0AE-EC674A3143BA}"/>
            </a:ext>
          </a:extLst>
        </xdr:cNvPr>
        <xdr:cNvSpPr txBox="1">
          <a:spLocks noChangeArrowheads="1"/>
        </xdr:cNvSpPr>
      </xdr:nvSpPr>
      <xdr:spPr bwMode="auto">
        <a:xfrm>
          <a:off x="1524000" y="620395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0</xdr:col>
      <xdr:colOff>1562100</xdr:colOff>
      <xdr:row>25</xdr:row>
      <xdr:rowOff>38100</xdr:rowOff>
    </xdr:to>
    <xdr:sp macro="" textlink="">
      <xdr:nvSpPr>
        <xdr:cNvPr id="1481125" name="Text Box 8">
          <a:extLst>
            <a:ext uri="{FF2B5EF4-FFF2-40B4-BE49-F238E27FC236}">
              <a16:creationId xmlns="" xmlns:a16="http://schemas.microsoft.com/office/drawing/2014/main" id="{4E89DB9B-AF5E-4290-AD4F-CBC9FC316901}"/>
            </a:ext>
          </a:extLst>
        </xdr:cNvPr>
        <xdr:cNvSpPr txBox="1">
          <a:spLocks noChangeArrowheads="1"/>
        </xdr:cNvSpPr>
      </xdr:nvSpPr>
      <xdr:spPr bwMode="auto">
        <a:xfrm>
          <a:off x="1524000" y="620395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0</xdr:col>
      <xdr:colOff>1562100</xdr:colOff>
      <xdr:row>25</xdr:row>
      <xdr:rowOff>38100</xdr:rowOff>
    </xdr:to>
    <xdr:sp macro="" textlink="">
      <xdr:nvSpPr>
        <xdr:cNvPr id="1481126" name="Text Box 9">
          <a:extLst>
            <a:ext uri="{FF2B5EF4-FFF2-40B4-BE49-F238E27FC236}">
              <a16:creationId xmlns="" xmlns:a16="http://schemas.microsoft.com/office/drawing/2014/main" id="{415CA632-D680-4DBA-AFA8-9C7732AFBA19}"/>
            </a:ext>
          </a:extLst>
        </xdr:cNvPr>
        <xdr:cNvSpPr txBox="1">
          <a:spLocks noChangeArrowheads="1"/>
        </xdr:cNvSpPr>
      </xdr:nvSpPr>
      <xdr:spPr bwMode="auto">
        <a:xfrm>
          <a:off x="1524000" y="620395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0</xdr:col>
      <xdr:colOff>1562100</xdr:colOff>
      <xdr:row>25</xdr:row>
      <xdr:rowOff>38100</xdr:rowOff>
    </xdr:to>
    <xdr:sp macro="" textlink="">
      <xdr:nvSpPr>
        <xdr:cNvPr id="1481127" name="Text Box 10">
          <a:extLst>
            <a:ext uri="{FF2B5EF4-FFF2-40B4-BE49-F238E27FC236}">
              <a16:creationId xmlns="" xmlns:a16="http://schemas.microsoft.com/office/drawing/2014/main" id="{16443C91-A596-4AAE-ACB2-F21A5E174B68}"/>
            </a:ext>
          </a:extLst>
        </xdr:cNvPr>
        <xdr:cNvSpPr txBox="1">
          <a:spLocks noChangeArrowheads="1"/>
        </xdr:cNvSpPr>
      </xdr:nvSpPr>
      <xdr:spPr bwMode="auto">
        <a:xfrm>
          <a:off x="1524000" y="620395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0</xdr:col>
      <xdr:colOff>1562100</xdr:colOff>
      <xdr:row>25</xdr:row>
      <xdr:rowOff>38100</xdr:rowOff>
    </xdr:to>
    <xdr:sp macro="" textlink="">
      <xdr:nvSpPr>
        <xdr:cNvPr id="1481128" name="Text Box 41">
          <a:extLst>
            <a:ext uri="{FF2B5EF4-FFF2-40B4-BE49-F238E27FC236}">
              <a16:creationId xmlns="" xmlns:a16="http://schemas.microsoft.com/office/drawing/2014/main" id="{45458EBF-CF8F-4D6E-8026-B93E756DD376}"/>
            </a:ext>
          </a:extLst>
        </xdr:cNvPr>
        <xdr:cNvSpPr txBox="1">
          <a:spLocks noChangeArrowheads="1"/>
        </xdr:cNvSpPr>
      </xdr:nvSpPr>
      <xdr:spPr bwMode="auto">
        <a:xfrm>
          <a:off x="1524000" y="620395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0</xdr:col>
      <xdr:colOff>1562100</xdr:colOff>
      <xdr:row>25</xdr:row>
      <xdr:rowOff>38100</xdr:rowOff>
    </xdr:to>
    <xdr:sp macro="" textlink="">
      <xdr:nvSpPr>
        <xdr:cNvPr id="1481129" name="Text Box 43">
          <a:extLst>
            <a:ext uri="{FF2B5EF4-FFF2-40B4-BE49-F238E27FC236}">
              <a16:creationId xmlns="" xmlns:a16="http://schemas.microsoft.com/office/drawing/2014/main" id="{56195DE5-C877-434D-B4CD-35A472D13309}"/>
            </a:ext>
          </a:extLst>
        </xdr:cNvPr>
        <xdr:cNvSpPr txBox="1">
          <a:spLocks noChangeArrowheads="1"/>
        </xdr:cNvSpPr>
      </xdr:nvSpPr>
      <xdr:spPr bwMode="auto">
        <a:xfrm>
          <a:off x="1524000" y="620395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</xdr:row>
      <xdr:rowOff>0</xdr:rowOff>
    </xdr:from>
    <xdr:to>
      <xdr:col>0</xdr:col>
      <xdr:colOff>1543050</xdr:colOff>
      <xdr:row>8</xdr:row>
      <xdr:rowOff>38100</xdr:rowOff>
    </xdr:to>
    <xdr:sp macro="" textlink="">
      <xdr:nvSpPr>
        <xdr:cNvPr id="1481130" name="Text Box 1">
          <a:extLst>
            <a:ext uri="{FF2B5EF4-FFF2-40B4-BE49-F238E27FC236}">
              <a16:creationId xmlns="" xmlns:a16="http://schemas.microsoft.com/office/drawing/2014/main" id="{506D462B-36D8-4707-899A-09FF9185420B}"/>
            </a:ext>
          </a:extLst>
        </xdr:cNvPr>
        <xdr:cNvSpPr txBox="1">
          <a:spLocks noChangeArrowheads="1"/>
        </xdr:cNvSpPr>
      </xdr:nvSpPr>
      <xdr:spPr bwMode="auto">
        <a:xfrm>
          <a:off x="1524000" y="1981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</xdr:row>
      <xdr:rowOff>0</xdr:rowOff>
    </xdr:from>
    <xdr:to>
      <xdr:col>0</xdr:col>
      <xdr:colOff>1543050</xdr:colOff>
      <xdr:row>8</xdr:row>
      <xdr:rowOff>38100</xdr:rowOff>
    </xdr:to>
    <xdr:sp macro="" textlink="">
      <xdr:nvSpPr>
        <xdr:cNvPr id="1481131" name="Text Box 8">
          <a:extLst>
            <a:ext uri="{FF2B5EF4-FFF2-40B4-BE49-F238E27FC236}">
              <a16:creationId xmlns="" xmlns:a16="http://schemas.microsoft.com/office/drawing/2014/main" id="{07F766CB-EA36-4186-B100-757DE712AB2B}"/>
            </a:ext>
          </a:extLst>
        </xdr:cNvPr>
        <xdr:cNvSpPr txBox="1">
          <a:spLocks noChangeArrowheads="1"/>
        </xdr:cNvSpPr>
      </xdr:nvSpPr>
      <xdr:spPr bwMode="auto">
        <a:xfrm>
          <a:off x="1524000" y="1981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</xdr:row>
      <xdr:rowOff>0</xdr:rowOff>
    </xdr:from>
    <xdr:to>
      <xdr:col>0</xdr:col>
      <xdr:colOff>1543050</xdr:colOff>
      <xdr:row>8</xdr:row>
      <xdr:rowOff>38100</xdr:rowOff>
    </xdr:to>
    <xdr:sp macro="" textlink="">
      <xdr:nvSpPr>
        <xdr:cNvPr id="1481132" name="Text Box 9">
          <a:extLst>
            <a:ext uri="{FF2B5EF4-FFF2-40B4-BE49-F238E27FC236}">
              <a16:creationId xmlns="" xmlns:a16="http://schemas.microsoft.com/office/drawing/2014/main" id="{B147268D-DE48-4B13-887E-C460C0B75EA7}"/>
            </a:ext>
          </a:extLst>
        </xdr:cNvPr>
        <xdr:cNvSpPr txBox="1">
          <a:spLocks noChangeArrowheads="1"/>
        </xdr:cNvSpPr>
      </xdr:nvSpPr>
      <xdr:spPr bwMode="auto">
        <a:xfrm>
          <a:off x="1524000" y="1981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</xdr:row>
      <xdr:rowOff>0</xdr:rowOff>
    </xdr:from>
    <xdr:to>
      <xdr:col>0</xdr:col>
      <xdr:colOff>1543050</xdr:colOff>
      <xdr:row>8</xdr:row>
      <xdr:rowOff>38100</xdr:rowOff>
    </xdr:to>
    <xdr:sp macro="" textlink="">
      <xdr:nvSpPr>
        <xdr:cNvPr id="1481133" name="Text Box 10">
          <a:extLst>
            <a:ext uri="{FF2B5EF4-FFF2-40B4-BE49-F238E27FC236}">
              <a16:creationId xmlns="" xmlns:a16="http://schemas.microsoft.com/office/drawing/2014/main" id="{8E325F50-ED02-4616-8EEC-FA07144F626D}"/>
            </a:ext>
          </a:extLst>
        </xdr:cNvPr>
        <xdr:cNvSpPr txBox="1">
          <a:spLocks noChangeArrowheads="1"/>
        </xdr:cNvSpPr>
      </xdr:nvSpPr>
      <xdr:spPr bwMode="auto">
        <a:xfrm>
          <a:off x="1524000" y="1981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</xdr:row>
      <xdr:rowOff>0</xdr:rowOff>
    </xdr:from>
    <xdr:to>
      <xdr:col>0</xdr:col>
      <xdr:colOff>1543050</xdr:colOff>
      <xdr:row>8</xdr:row>
      <xdr:rowOff>38100</xdr:rowOff>
    </xdr:to>
    <xdr:sp macro="" textlink="">
      <xdr:nvSpPr>
        <xdr:cNvPr id="1481134" name="Text Box 41">
          <a:extLst>
            <a:ext uri="{FF2B5EF4-FFF2-40B4-BE49-F238E27FC236}">
              <a16:creationId xmlns="" xmlns:a16="http://schemas.microsoft.com/office/drawing/2014/main" id="{3490685D-4139-4449-B47D-3608398512CC}"/>
            </a:ext>
          </a:extLst>
        </xdr:cNvPr>
        <xdr:cNvSpPr txBox="1">
          <a:spLocks noChangeArrowheads="1"/>
        </xdr:cNvSpPr>
      </xdr:nvSpPr>
      <xdr:spPr bwMode="auto">
        <a:xfrm>
          <a:off x="1524000" y="1981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</xdr:row>
      <xdr:rowOff>0</xdr:rowOff>
    </xdr:from>
    <xdr:to>
      <xdr:col>0</xdr:col>
      <xdr:colOff>1543050</xdr:colOff>
      <xdr:row>8</xdr:row>
      <xdr:rowOff>38100</xdr:rowOff>
    </xdr:to>
    <xdr:sp macro="" textlink="">
      <xdr:nvSpPr>
        <xdr:cNvPr id="1481135" name="Text Box 43">
          <a:extLst>
            <a:ext uri="{FF2B5EF4-FFF2-40B4-BE49-F238E27FC236}">
              <a16:creationId xmlns="" xmlns:a16="http://schemas.microsoft.com/office/drawing/2014/main" id="{0186E400-6736-448F-919B-3E7FF13C2817}"/>
            </a:ext>
          </a:extLst>
        </xdr:cNvPr>
        <xdr:cNvSpPr txBox="1">
          <a:spLocks noChangeArrowheads="1"/>
        </xdr:cNvSpPr>
      </xdr:nvSpPr>
      <xdr:spPr bwMode="auto">
        <a:xfrm>
          <a:off x="1524000" y="1981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11</xdr:row>
      <xdr:rowOff>0</xdr:rowOff>
    </xdr:from>
    <xdr:to>
      <xdr:col>0</xdr:col>
      <xdr:colOff>1562100</xdr:colOff>
      <xdr:row>11</xdr:row>
      <xdr:rowOff>0</xdr:rowOff>
    </xdr:to>
    <xdr:sp macro="" textlink="">
      <xdr:nvSpPr>
        <xdr:cNvPr id="1481136" name="Text Box 1">
          <a:extLst>
            <a:ext uri="{FF2B5EF4-FFF2-40B4-BE49-F238E27FC236}">
              <a16:creationId xmlns="" xmlns:a16="http://schemas.microsoft.com/office/drawing/2014/main" id="{CCD08520-650C-4B76-B688-A91D53DB7684}"/>
            </a:ext>
          </a:extLst>
        </xdr:cNvPr>
        <xdr:cNvSpPr txBox="1">
          <a:spLocks noChangeArrowheads="1"/>
        </xdr:cNvSpPr>
      </xdr:nvSpPr>
      <xdr:spPr bwMode="auto">
        <a:xfrm>
          <a:off x="1524000" y="297815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11</xdr:row>
      <xdr:rowOff>0</xdr:rowOff>
    </xdr:from>
    <xdr:to>
      <xdr:col>0</xdr:col>
      <xdr:colOff>1562100</xdr:colOff>
      <xdr:row>11</xdr:row>
      <xdr:rowOff>0</xdr:rowOff>
    </xdr:to>
    <xdr:sp macro="" textlink="">
      <xdr:nvSpPr>
        <xdr:cNvPr id="1481137" name="Text Box 8">
          <a:extLst>
            <a:ext uri="{FF2B5EF4-FFF2-40B4-BE49-F238E27FC236}">
              <a16:creationId xmlns="" xmlns:a16="http://schemas.microsoft.com/office/drawing/2014/main" id="{4138C627-7C57-4AAA-AC2D-BD3C19A303F5}"/>
            </a:ext>
          </a:extLst>
        </xdr:cNvPr>
        <xdr:cNvSpPr txBox="1">
          <a:spLocks noChangeArrowheads="1"/>
        </xdr:cNvSpPr>
      </xdr:nvSpPr>
      <xdr:spPr bwMode="auto">
        <a:xfrm>
          <a:off x="1524000" y="297815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11</xdr:row>
      <xdr:rowOff>0</xdr:rowOff>
    </xdr:from>
    <xdr:to>
      <xdr:col>0</xdr:col>
      <xdr:colOff>1562100</xdr:colOff>
      <xdr:row>11</xdr:row>
      <xdr:rowOff>0</xdr:rowOff>
    </xdr:to>
    <xdr:sp macro="" textlink="">
      <xdr:nvSpPr>
        <xdr:cNvPr id="1481138" name="Text Box 9">
          <a:extLst>
            <a:ext uri="{FF2B5EF4-FFF2-40B4-BE49-F238E27FC236}">
              <a16:creationId xmlns="" xmlns:a16="http://schemas.microsoft.com/office/drawing/2014/main" id="{0685F275-670B-44BB-9DA9-61E38EA83C91}"/>
            </a:ext>
          </a:extLst>
        </xdr:cNvPr>
        <xdr:cNvSpPr txBox="1">
          <a:spLocks noChangeArrowheads="1"/>
        </xdr:cNvSpPr>
      </xdr:nvSpPr>
      <xdr:spPr bwMode="auto">
        <a:xfrm>
          <a:off x="1524000" y="297815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11</xdr:row>
      <xdr:rowOff>0</xdr:rowOff>
    </xdr:from>
    <xdr:to>
      <xdr:col>0</xdr:col>
      <xdr:colOff>1562100</xdr:colOff>
      <xdr:row>11</xdr:row>
      <xdr:rowOff>0</xdr:rowOff>
    </xdr:to>
    <xdr:sp macro="" textlink="">
      <xdr:nvSpPr>
        <xdr:cNvPr id="1481139" name="Text Box 10">
          <a:extLst>
            <a:ext uri="{FF2B5EF4-FFF2-40B4-BE49-F238E27FC236}">
              <a16:creationId xmlns="" xmlns:a16="http://schemas.microsoft.com/office/drawing/2014/main" id="{F0C559B2-AD53-4C3B-9BB7-BDE593E5BA6B}"/>
            </a:ext>
          </a:extLst>
        </xdr:cNvPr>
        <xdr:cNvSpPr txBox="1">
          <a:spLocks noChangeArrowheads="1"/>
        </xdr:cNvSpPr>
      </xdr:nvSpPr>
      <xdr:spPr bwMode="auto">
        <a:xfrm>
          <a:off x="1524000" y="297815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11</xdr:row>
      <xdr:rowOff>0</xdr:rowOff>
    </xdr:from>
    <xdr:to>
      <xdr:col>0</xdr:col>
      <xdr:colOff>1562100</xdr:colOff>
      <xdr:row>11</xdr:row>
      <xdr:rowOff>0</xdr:rowOff>
    </xdr:to>
    <xdr:sp macro="" textlink="">
      <xdr:nvSpPr>
        <xdr:cNvPr id="1481140" name="Text Box 41">
          <a:extLst>
            <a:ext uri="{FF2B5EF4-FFF2-40B4-BE49-F238E27FC236}">
              <a16:creationId xmlns="" xmlns:a16="http://schemas.microsoft.com/office/drawing/2014/main" id="{3D194E7C-8B54-4C5C-938A-654A50E5E20A}"/>
            </a:ext>
          </a:extLst>
        </xdr:cNvPr>
        <xdr:cNvSpPr txBox="1">
          <a:spLocks noChangeArrowheads="1"/>
        </xdr:cNvSpPr>
      </xdr:nvSpPr>
      <xdr:spPr bwMode="auto">
        <a:xfrm>
          <a:off x="1524000" y="297815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11</xdr:row>
      <xdr:rowOff>0</xdr:rowOff>
    </xdr:from>
    <xdr:to>
      <xdr:col>0</xdr:col>
      <xdr:colOff>1562100</xdr:colOff>
      <xdr:row>11</xdr:row>
      <xdr:rowOff>0</xdr:rowOff>
    </xdr:to>
    <xdr:sp macro="" textlink="">
      <xdr:nvSpPr>
        <xdr:cNvPr id="1481141" name="Text Box 43">
          <a:extLst>
            <a:ext uri="{FF2B5EF4-FFF2-40B4-BE49-F238E27FC236}">
              <a16:creationId xmlns="" xmlns:a16="http://schemas.microsoft.com/office/drawing/2014/main" id="{25B38833-2D4A-4525-8188-1FFBD31D60D3}"/>
            </a:ext>
          </a:extLst>
        </xdr:cNvPr>
        <xdr:cNvSpPr txBox="1">
          <a:spLocks noChangeArrowheads="1"/>
        </xdr:cNvSpPr>
      </xdr:nvSpPr>
      <xdr:spPr bwMode="auto">
        <a:xfrm>
          <a:off x="1524000" y="297815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11</xdr:row>
      <xdr:rowOff>0</xdr:rowOff>
    </xdr:from>
    <xdr:to>
      <xdr:col>0</xdr:col>
      <xdr:colOff>1562100</xdr:colOff>
      <xdr:row>11</xdr:row>
      <xdr:rowOff>0</xdr:rowOff>
    </xdr:to>
    <xdr:sp macro="" textlink="">
      <xdr:nvSpPr>
        <xdr:cNvPr id="1481142" name="Text Box 1">
          <a:extLst>
            <a:ext uri="{FF2B5EF4-FFF2-40B4-BE49-F238E27FC236}">
              <a16:creationId xmlns="" xmlns:a16="http://schemas.microsoft.com/office/drawing/2014/main" id="{FC68512B-8E7A-4F41-A1E4-B412D14FC2DC}"/>
            </a:ext>
          </a:extLst>
        </xdr:cNvPr>
        <xdr:cNvSpPr txBox="1">
          <a:spLocks noChangeArrowheads="1"/>
        </xdr:cNvSpPr>
      </xdr:nvSpPr>
      <xdr:spPr bwMode="auto">
        <a:xfrm>
          <a:off x="1524000" y="297815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11</xdr:row>
      <xdr:rowOff>0</xdr:rowOff>
    </xdr:from>
    <xdr:to>
      <xdr:col>0</xdr:col>
      <xdr:colOff>1562100</xdr:colOff>
      <xdr:row>11</xdr:row>
      <xdr:rowOff>0</xdr:rowOff>
    </xdr:to>
    <xdr:sp macro="" textlink="">
      <xdr:nvSpPr>
        <xdr:cNvPr id="1481143" name="Text Box 8">
          <a:extLst>
            <a:ext uri="{FF2B5EF4-FFF2-40B4-BE49-F238E27FC236}">
              <a16:creationId xmlns="" xmlns:a16="http://schemas.microsoft.com/office/drawing/2014/main" id="{480E1A18-E92D-49DF-BC5C-66980F12E1F2}"/>
            </a:ext>
          </a:extLst>
        </xdr:cNvPr>
        <xdr:cNvSpPr txBox="1">
          <a:spLocks noChangeArrowheads="1"/>
        </xdr:cNvSpPr>
      </xdr:nvSpPr>
      <xdr:spPr bwMode="auto">
        <a:xfrm>
          <a:off x="1524000" y="297815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11</xdr:row>
      <xdr:rowOff>0</xdr:rowOff>
    </xdr:from>
    <xdr:to>
      <xdr:col>0</xdr:col>
      <xdr:colOff>1562100</xdr:colOff>
      <xdr:row>11</xdr:row>
      <xdr:rowOff>0</xdr:rowOff>
    </xdr:to>
    <xdr:sp macro="" textlink="">
      <xdr:nvSpPr>
        <xdr:cNvPr id="1481144" name="Text Box 9">
          <a:extLst>
            <a:ext uri="{FF2B5EF4-FFF2-40B4-BE49-F238E27FC236}">
              <a16:creationId xmlns="" xmlns:a16="http://schemas.microsoft.com/office/drawing/2014/main" id="{9BBA0A07-3059-4692-88D8-F5CA302380E5}"/>
            </a:ext>
          </a:extLst>
        </xdr:cNvPr>
        <xdr:cNvSpPr txBox="1">
          <a:spLocks noChangeArrowheads="1"/>
        </xdr:cNvSpPr>
      </xdr:nvSpPr>
      <xdr:spPr bwMode="auto">
        <a:xfrm>
          <a:off x="1524000" y="297815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11</xdr:row>
      <xdr:rowOff>0</xdr:rowOff>
    </xdr:from>
    <xdr:to>
      <xdr:col>0</xdr:col>
      <xdr:colOff>1562100</xdr:colOff>
      <xdr:row>11</xdr:row>
      <xdr:rowOff>0</xdr:rowOff>
    </xdr:to>
    <xdr:sp macro="" textlink="">
      <xdr:nvSpPr>
        <xdr:cNvPr id="1481145" name="Text Box 10">
          <a:extLst>
            <a:ext uri="{FF2B5EF4-FFF2-40B4-BE49-F238E27FC236}">
              <a16:creationId xmlns="" xmlns:a16="http://schemas.microsoft.com/office/drawing/2014/main" id="{D59B3679-A0E8-4A97-84DB-82AC3D4BC54A}"/>
            </a:ext>
          </a:extLst>
        </xdr:cNvPr>
        <xdr:cNvSpPr txBox="1">
          <a:spLocks noChangeArrowheads="1"/>
        </xdr:cNvSpPr>
      </xdr:nvSpPr>
      <xdr:spPr bwMode="auto">
        <a:xfrm>
          <a:off x="1524000" y="297815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11</xdr:row>
      <xdr:rowOff>0</xdr:rowOff>
    </xdr:from>
    <xdr:to>
      <xdr:col>0</xdr:col>
      <xdr:colOff>1562100</xdr:colOff>
      <xdr:row>11</xdr:row>
      <xdr:rowOff>0</xdr:rowOff>
    </xdr:to>
    <xdr:sp macro="" textlink="">
      <xdr:nvSpPr>
        <xdr:cNvPr id="1481146" name="Text Box 41">
          <a:extLst>
            <a:ext uri="{FF2B5EF4-FFF2-40B4-BE49-F238E27FC236}">
              <a16:creationId xmlns="" xmlns:a16="http://schemas.microsoft.com/office/drawing/2014/main" id="{78C451C7-0388-402C-AD3A-AA22F2F0D01D}"/>
            </a:ext>
          </a:extLst>
        </xdr:cNvPr>
        <xdr:cNvSpPr txBox="1">
          <a:spLocks noChangeArrowheads="1"/>
        </xdr:cNvSpPr>
      </xdr:nvSpPr>
      <xdr:spPr bwMode="auto">
        <a:xfrm>
          <a:off x="1524000" y="297815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11</xdr:row>
      <xdr:rowOff>0</xdr:rowOff>
    </xdr:from>
    <xdr:to>
      <xdr:col>0</xdr:col>
      <xdr:colOff>1562100</xdr:colOff>
      <xdr:row>11</xdr:row>
      <xdr:rowOff>0</xdr:rowOff>
    </xdr:to>
    <xdr:sp macro="" textlink="">
      <xdr:nvSpPr>
        <xdr:cNvPr id="1481147" name="Text Box 43">
          <a:extLst>
            <a:ext uri="{FF2B5EF4-FFF2-40B4-BE49-F238E27FC236}">
              <a16:creationId xmlns="" xmlns:a16="http://schemas.microsoft.com/office/drawing/2014/main" id="{2FCF5131-233F-4C87-AA22-95CFFDA85172}"/>
            </a:ext>
          </a:extLst>
        </xdr:cNvPr>
        <xdr:cNvSpPr txBox="1">
          <a:spLocks noChangeArrowheads="1"/>
        </xdr:cNvSpPr>
      </xdr:nvSpPr>
      <xdr:spPr bwMode="auto">
        <a:xfrm>
          <a:off x="1524000" y="297815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19</xdr:row>
      <xdr:rowOff>0</xdr:rowOff>
    </xdr:from>
    <xdr:to>
      <xdr:col>0</xdr:col>
      <xdr:colOff>1562100</xdr:colOff>
      <xdr:row>19</xdr:row>
      <xdr:rowOff>38100</xdr:rowOff>
    </xdr:to>
    <xdr:sp macro="" textlink="">
      <xdr:nvSpPr>
        <xdr:cNvPr id="1481148" name="Text Box 1">
          <a:extLst>
            <a:ext uri="{FF2B5EF4-FFF2-40B4-BE49-F238E27FC236}">
              <a16:creationId xmlns="" xmlns:a16="http://schemas.microsoft.com/office/drawing/2014/main" id="{42C5B15B-BCF3-4ED1-84D6-EB3B22DE132C}"/>
            </a:ext>
          </a:extLst>
        </xdr:cNvPr>
        <xdr:cNvSpPr txBox="1">
          <a:spLocks noChangeArrowheads="1"/>
        </xdr:cNvSpPr>
      </xdr:nvSpPr>
      <xdr:spPr bwMode="auto">
        <a:xfrm>
          <a:off x="1524000" y="473075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19</xdr:row>
      <xdr:rowOff>0</xdr:rowOff>
    </xdr:from>
    <xdr:to>
      <xdr:col>0</xdr:col>
      <xdr:colOff>1562100</xdr:colOff>
      <xdr:row>19</xdr:row>
      <xdr:rowOff>38100</xdr:rowOff>
    </xdr:to>
    <xdr:sp macro="" textlink="">
      <xdr:nvSpPr>
        <xdr:cNvPr id="1481149" name="Text Box 8">
          <a:extLst>
            <a:ext uri="{FF2B5EF4-FFF2-40B4-BE49-F238E27FC236}">
              <a16:creationId xmlns="" xmlns:a16="http://schemas.microsoft.com/office/drawing/2014/main" id="{2150AB74-7D12-4D41-8A2C-F89511560286}"/>
            </a:ext>
          </a:extLst>
        </xdr:cNvPr>
        <xdr:cNvSpPr txBox="1">
          <a:spLocks noChangeArrowheads="1"/>
        </xdr:cNvSpPr>
      </xdr:nvSpPr>
      <xdr:spPr bwMode="auto">
        <a:xfrm>
          <a:off x="1524000" y="473075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19</xdr:row>
      <xdr:rowOff>0</xdr:rowOff>
    </xdr:from>
    <xdr:to>
      <xdr:col>0</xdr:col>
      <xdr:colOff>1562100</xdr:colOff>
      <xdr:row>19</xdr:row>
      <xdr:rowOff>38100</xdr:rowOff>
    </xdr:to>
    <xdr:sp macro="" textlink="">
      <xdr:nvSpPr>
        <xdr:cNvPr id="1481150" name="Text Box 9">
          <a:extLst>
            <a:ext uri="{FF2B5EF4-FFF2-40B4-BE49-F238E27FC236}">
              <a16:creationId xmlns="" xmlns:a16="http://schemas.microsoft.com/office/drawing/2014/main" id="{BC754E08-48F2-4219-AB7F-17115076D2F0}"/>
            </a:ext>
          </a:extLst>
        </xdr:cNvPr>
        <xdr:cNvSpPr txBox="1">
          <a:spLocks noChangeArrowheads="1"/>
        </xdr:cNvSpPr>
      </xdr:nvSpPr>
      <xdr:spPr bwMode="auto">
        <a:xfrm>
          <a:off x="1524000" y="473075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19</xdr:row>
      <xdr:rowOff>0</xdr:rowOff>
    </xdr:from>
    <xdr:to>
      <xdr:col>0</xdr:col>
      <xdr:colOff>1562100</xdr:colOff>
      <xdr:row>19</xdr:row>
      <xdr:rowOff>38100</xdr:rowOff>
    </xdr:to>
    <xdr:sp macro="" textlink="">
      <xdr:nvSpPr>
        <xdr:cNvPr id="1481151" name="Text Box 10">
          <a:extLst>
            <a:ext uri="{FF2B5EF4-FFF2-40B4-BE49-F238E27FC236}">
              <a16:creationId xmlns="" xmlns:a16="http://schemas.microsoft.com/office/drawing/2014/main" id="{A6F7E956-0422-4294-BD6F-553680AA2502}"/>
            </a:ext>
          </a:extLst>
        </xdr:cNvPr>
        <xdr:cNvSpPr txBox="1">
          <a:spLocks noChangeArrowheads="1"/>
        </xdr:cNvSpPr>
      </xdr:nvSpPr>
      <xdr:spPr bwMode="auto">
        <a:xfrm>
          <a:off x="1524000" y="473075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19</xdr:row>
      <xdr:rowOff>0</xdr:rowOff>
    </xdr:from>
    <xdr:to>
      <xdr:col>0</xdr:col>
      <xdr:colOff>1562100</xdr:colOff>
      <xdr:row>19</xdr:row>
      <xdr:rowOff>38100</xdr:rowOff>
    </xdr:to>
    <xdr:sp macro="" textlink="">
      <xdr:nvSpPr>
        <xdr:cNvPr id="1481152" name="Text Box 41">
          <a:extLst>
            <a:ext uri="{FF2B5EF4-FFF2-40B4-BE49-F238E27FC236}">
              <a16:creationId xmlns="" xmlns:a16="http://schemas.microsoft.com/office/drawing/2014/main" id="{2176D0FA-1CAC-44CB-ACCC-5037A43440FE}"/>
            </a:ext>
          </a:extLst>
        </xdr:cNvPr>
        <xdr:cNvSpPr txBox="1">
          <a:spLocks noChangeArrowheads="1"/>
        </xdr:cNvSpPr>
      </xdr:nvSpPr>
      <xdr:spPr bwMode="auto">
        <a:xfrm>
          <a:off x="1524000" y="473075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19</xdr:row>
      <xdr:rowOff>0</xdr:rowOff>
    </xdr:from>
    <xdr:to>
      <xdr:col>0</xdr:col>
      <xdr:colOff>1562100</xdr:colOff>
      <xdr:row>19</xdr:row>
      <xdr:rowOff>38100</xdr:rowOff>
    </xdr:to>
    <xdr:sp macro="" textlink="">
      <xdr:nvSpPr>
        <xdr:cNvPr id="1481153" name="Text Box 43">
          <a:extLst>
            <a:ext uri="{FF2B5EF4-FFF2-40B4-BE49-F238E27FC236}">
              <a16:creationId xmlns="" xmlns:a16="http://schemas.microsoft.com/office/drawing/2014/main" id="{1A95C9C5-9E77-4C87-811D-99BA997045F3}"/>
            </a:ext>
          </a:extLst>
        </xdr:cNvPr>
        <xdr:cNvSpPr txBox="1">
          <a:spLocks noChangeArrowheads="1"/>
        </xdr:cNvSpPr>
      </xdr:nvSpPr>
      <xdr:spPr bwMode="auto">
        <a:xfrm>
          <a:off x="1524000" y="473075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38100</xdr:colOff>
      <xdr:row>8</xdr:row>
      <xdr:rowOff>38100</xdr:rowOff>
    </xdr:to>
    <xdr:sp macro="" textlink="">
      <xdr:nvSpPr>
        <xdr:cNvPr id="1481154" name="Text Box 43">
          <a:extLst>
            <a:ext uri="{FF2B5EF4-FFF2-40B4-BE49-F238E27FC236}">
              <a16:creationId xmlns="" xmlns:a16="http://schemas.microsoft.com/office/drawing/2014/main" id="{AE7FE75B-9EC3-4926-A054-71BAA0651716}"/>
            </a:ext>
          </a:extLst>
        </xdr:cNvPr>
        <xdr:cNvSpPr txBox="1">
          <a:spLocks noChangeArrowheads="1"/>
        </xdr:cNvSpPr>
      </xdr:nvSpPr>
      <xdr:spPr bwMode="auto">
        <a:xfrm>
          <a:off x="0" y="198120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</xdr:row>
      <xdr:rowOff>0</xdr:rowOff>
    </xdr:from>
    <xdr:to>
      <xdr:col>0</xdr:col>
      <xdr:colOff>1562100</xdr:colOff>
      <xdr:row>8</xdr:row>
      <xdr:rowOff>38100</xdr:rowOff>
    </xdr:to>
    <xdr:sp macro="" textlink="">
      <xdr:nvSpPr>
        <xdr:cNvPr id="1481155" name="Text Box 1">
          <a:extLst>
            <a:ext uri="{FF2B5EF4-FFF2-40B4-BE49-F238E27FC236}">
              <a16:creationId xmlns="" xmlns:a16="http://schemas.microsoft.com/office/drawing/2014/main" id="{744D804D-B41D-4D83-B3C5-91222F2BE193}"/>
            </a:ext>
          </a:extLst>
        </xdr:cNvPr>
        <xdr:cNvSpPr txBox="1">
          <a:spLocks noChangeArrowheads="1"/>
        </xdr:cNvSpPr>
      </xdr:nvSpPr>
      <xdr:spPr bwMode="auto">
        <a:xfrm>
          <a:off x="1524000" y="198120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</xdr:row>
      <xdr:rowOff>0</xdr:rowOff>
    </xdr:from>
    <xdr:to>
      <xdr:col>0</xdr:col>
      <xdr:colOff>1562100</xdr:colOff>
      <xdr:row>8</xdr:row>
      <xdr:rowOff>38100</xdr:rowOff>
    </xdr:to>
    <xdr:sp macro="" textlink="">
      <xdr:nvSpPr>
        <xdr:cNvPr id="1481156" name="Text Box 8">
          <a:extLst>
            <a:ext uri="{FF2B5EF4-FFF2-40B4-BE49-F238E27FC236}">
              <a16:creationId xmlns="" xmlns:a16="http://schemas.microsoft.com/office/drawing/2014/main" id="{9C17E7FA-1AF7-4208-966E-FBAB2DABA76A}"/>
            </a:ext>
          </a:extLst>
        </xdr:cNvPr>
        <xdr:cNvSpPr txBox="1">
          <a:spLocks noChangeArrowheads="1"/>
        </xdr:cNvSpPr>
      </xdr:nvSpPr>
      <xdr:spPr bwMode="auto">
        <a:xfrm>
          <a:off x="1524000" y="198120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</xdr:row>
      <xdr:rowOff>0</xdr:rowOff>
    </xdr:from>
    <xdr:to>
      <xdr:col>0</xdr:col>
      <xdr:colOff>1562100</xdr:colOff>
      <xdr:row>8</xdr:row>
      <xdr:rowOff>38100</xdr:rowOff>
    </xdr:to>
    <xdr:sp macro="" textlink="">
      <xdr:nvSpPr>
        <xdr:cNvPr id="1481157" name="Text Box 9">
          <a:extLst>
            <a:ext uri="{FF2B5EF4-FFF2-40B4-BE49-F238E27FC236}">
              <a16:creationId xmlns="" xmlns:a16="http://schemas.microsoft.com/office/drawing/2014/main" id="{0C9A862C-7A33-4C84-AE31-48D93ADA8FF3}"/>
            </a:ext>
          </a:extLst>
        </xdr:cNvPr>
        <xdr:cNvSpPr txBox="1">
          <a:spLocks noChangeArrowheads="1"/>
        </xdr:cNvSpPr>
      </xdr:nvSpPr>
      <xdr:spPr bwMode="auto">
        <a:xfrm>
          <a:off x="1524000" y="198120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</xdr:row>
      <xdr:rowOff>0</xdr:rowOff>
    </xdr:from>
    <xdr:to>
      <xdr:col>0</xdr:col>
      <xdr:colOff>1562100</xdr:colOff>
      <xdr:row>8</xdr:row>
      <xdr:rowOff>38100</xdr:rowOff>
    </xdr:to>
    <xdr:sp macro="" textlink="">
      <xdr:nvSpPr>
        <xdr:cNvPr id="1481158" name="Text Box 10">
          <a:extLst>
            <a:ext uri="{FF2B5EF4-FFF2-40B4-BE49-F238E27FC236}">
              <a16:creationId xmlns="" xmlns:a16="http://schemas.microsoft.com/office/drawing/2014/main" id="{9269B911-2999-4055-947E-54EB1068A678}"/>
            </a:ext>
          </a:extLst>
        </xdr:cNvPr>
        <xdr:cNvSpPr txBox="1">
          <a:spLocks noChangeArrowheads="1"/>
        </xdr:cNvSpPr>
      </xdr:nvSpPr>
      <xdr:spPr bwMode="auto">
        <a:xfrm>
          <a:off x="1524000" y="198120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</xdr:row>
      <xdr:rowOff>0</xdr:rowOff>
    </xdr:from>
    <xdr:to>
      <xdr:col>0</xdr:col>
      <xdr:colOff>1562100</xdr:colOff>
      <xdr:row>8</xdr:row>
      <xdr:rowOff>38100</xdr:rowOff>
    </xdr:to>
    <xdr:sp macro="" textlink="">
      <xdr:nvSpPr>
        <xdr:cNvPr id="1481159" name="Text Box 41">
          <a:extLst>
            <a:ext uri="{FF2B5EF4-FFF2-40B4-BE49-F238E27FC236}">
              <a16:creationId xmlns="" xmlns:a16="http://schemas.microsoft.com/office/drawing/2014/main" id="{D3F46FAE-A663-4C40-BA06-75C71645E153}"/>
            </a:ext>
          </a:extLst>
        </xdr:cNvPr>
        <xdr:cNvSpPr txBox="1">
          <a:spLocks noChangeArrowheads="1"/>
        </xdr:cNvSpPr>
      </xdr:nvSpPr>
      <xdr:spPr bwMode="auto">
        <a:xfrm>
          <a:off x="1524000" y="198120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</xdr:row>
      <xdr:rowOff>0</xdr:rowOff>
    </xdr:from>
    <xdr:to>
      <xdr:col>0</xdr:col>
      <xdr:colOff>1562100</xdr:colOff>
      <xdr:row>8</xdr:row>
      <xdr:rowOff>38100</xdr:rowOff>
    </xdr:to>
    <xdr:sp macro="" textlink="">
      <xdr:nvSpPr>
        <xdr:cNvPr id="1481160" name="Text Box 43">
          <a:extLst>
            <a:ext uri="{FF2B5EF4-FFF2-40B4-BE49-F238E27FC236}">
              <a16:creationId xmlns="" xmlns:a16="http://schemas.microsoft.com/office/drawing/2014/main" id="{EA54D9AF-CFC8-473C-9C27-4C91FD3131B1}"/>
            </a:ext>
          </a:extLst>
        </xdr:cNvPr>
        <xdr:cNvSpPr txBox="1">
          <a:spLocks noChangeArrowheads="1"/>
        </xdr:cNvSpPr>
      </xdr:nvSpPr>
      <xdr:spPr bwMode="auto">
        <a:xfrm>
          <a:off x="1524000" y="198120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</xdr:row>
      <xdr:rowOff>0</xdr:rowOff>
    </xdr:from>
    <xdr:to>
      <xdr:col>0</xdr:col>
      <xdr:colOff>1562100</xdr:colOff>
      <xdr:row>9</xdr:row>
      <xdr:rowOff>38100</xdr:rowOff>
    </xdr:to>
    <xdr:sp macro="" textlink="">
      <xdr:nvSpPr>
        <xdr:cNvPr id="1481161" name="Text Box 1">
          <a:extLst>
            <a:ext uri="{FF2B5EF4-FFF2-40B4-BE49-F238E27FC236}">
              <a16:creationId xmlns="" xmlns:a16="http://schemas.microsoft.com/office/drawing/2014/main" id="{62DE691B-F6A6-44B6-A27E-0E5857A393ED}"/>
            </a:ext>
          </a:extLst>
        </xdr:cNvPr>
        <xdr:cNvSpPr txBox="1">
          <a:spLocks noChangeArrowheads="1"/>
        </xdr:cNvSpPr>
      </xdr:nvSpPr>
      <xdr:spPr bwMode="auto">
        <a:xfrm>
          <a:off x="1524000" y="222885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</xdr:row>
      <xdr:rowOff>0</xdr:rowOff>
    </xdr:from>
    <xdr:to>
      <xdr:col>0</xdr:col>
      <xdr:colOff>1562100</xdr:colOff>
      <xdr:row>9</xdr:row>
      <xdr:rowOff>38100</xdr:rowOff>
    </xdr:to>
    <xdr:sp macro="" textlink="">
      <xdr:nvSpPr>
        <xdr:cNvPr id="1481162" name="Text Box 8">
          <a:extLst>
            <a:ext uri="{FF2B5EF4-FFF2-40B4-BE49-F238E27FC236}">
              <a16:creationId xmlns="" xmlns:a16="http://schemas.microsoft.com/office/drawing/2014/main" id="{1F068D15-DB1D-4E9A-950C-59BBBAA44809}"/>
            </a:ext>
          </a:extLst>
        </xdr:cNvPr>
        <xdr:cNvSpPr txBox="1">
          <a:spLocks noChangeArrowheads="1"/>
        </xdr:cNvSpPr>
      </xdr:nvSpPr>
      <xdr:spPr bwMode="auto">
        <a:xfrm>
          <a:off x="1524000" y="222885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</xdr:row>
      <xdr:rowOff>0</xdr:rowOff>
    </xdr:from>
    <xdr:to>
      <xdr:col>0</xdr:col>
      <xdr:colOff>1562100</xdr:colOff>
      <xdr:row>9</xdr:row>
      <xdr:rowOff>38100</xdr:rowOff>
    </xdr:to>
    <xdr:sp macro="" textlink="">
      <xdr:nvSpPr>
        <xdr:cNvPr id="1481163" name="Text Box 9">
          <a:extLst>
            <a:ext uri="{FF2B5EF4-FFF2-40B4-BE49-F238E27FC236}">
              <a16:creationId xmlns="" xmlns:a16="http://schemas.microsoft.com/office/drawing/2014/main" id="{553AED60-378E-4F0F-9191-C543EDC25FA0}"/>
            </a:ext>
          </a:extLst>
        </xdr:cNvPr>
        <xdr:cNvSpPr txBox="1">
          <a:spLocks noChangeArrowheads="1"/>
        </xdr:cNvSpPr>
      </xdr:nvSpPr>
      <xdr:spPr bwMode="auto">
        <a:xfrm>
          <a:off x="1524000" y="222885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</xdr:row>
      <xdr:rowOff>0</xdr:rowOff>
    </xdr:from>
    <xdr:to>
      <xdr:col>0</xdr:col>
      <xdr:colOff>1562100</xdr:colOff>
      <xdr:row>9</xdr:row>
      <xdr:rowOff>38100</xdr:rowOff>
    </xdr:to>
    <xdr:sp macro="" textlink="">
      <xdr:nvSpPr>
        <xdr:cNvPr id="1481164" name="Text Box 10">
          <a:extLst>
            <a:ext uri="{FF2B5EF4-FFF2-40B4-BE49-F238E27FC236}">
              <a16:creationId xmlns="" xmlns:a16="http://schemas.microsoft.com/office/drawing/2014/main" id="{BCD12A0C-B210-49F1-A832-9071901483CE}"/>
            </a:ext>
          </a:extLst>
        </xdr:cNvPr>
        <xdr:cNvSpPr txBox="1">
          <a:spLocks noChangeArrowheads="1"/>
        </xdr:cNvSpPr>
      </xdr:nvSpPr>
      <xdr:spPr bwMode="auto">
        <a:xfrm>
          <a:off x="1524000" y="222885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</xdr:row>
      <xdr:rowOff>0</xdr:rowOff>
    </xdr:from>
    <xdr:to>
      <xdr:col>0</xdr:col>
      <xdr:colOff>1562100</xdr:colOff>
      <xdr:row>9</xdr:row>
      <xdr:rowOff>38100</xdr:rowOff>
    </xdr:to>
    <xdr:sp macro="" textlink="">
      <xdr:nvSpPr>
        <xdr:cNvPr id="1481165" name="Text Box 41">
          <a:extLst>
            <a:ext uri="{FF2B5EF4-FFF2-40B4-BE49-F238E27FC236}">
              <a16:creationId xmlns="" xmlns:a16="http://schemas.microsoft.com/office/drawing/2014/main" id="{EA0F9E8A-7DE0-4E9E-893C-36C1D4E5BB8B}"/>
            </a:ext>
          </a:extLst>
        </xdr:cNvPr>
        <xdr:cNvSpPr txBox="1">
          <a:spLocks noChangeArrowheads="1"/>
        </xdr:cNvSpPr>
      </xdr:nvSpPr>
      <xdr:spPr bwMode="auto">
        <a:xfrm>
          <a:off x="1524000" y="222885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</xdr:row>
      <xdr:rowOff>0</xdr:rowOff>
    </xdr:from>
    <xdr:to>
      <xdr:col>0</xdr:col>
      <xdr:colOff>1562100</xdr:colOff>
      <xdr:row>9</xdr:row>
      <xdr:rowOff>38100</xdr:rowOff>
    </xdr:to>
    <xdr:sp macro="" textlink="">
      <xdr:nvSpPr>
        <xdr:cNvPr id="1481166" name="Text Box 43">
          <a:extLst>
            <a:ext uri="{FF2B5EF4-FFF2-40B4-BE49-F238E27FC236}">
              <a16:creationId xmlns="" xmlns:a16="http://schemas.microsoft.com/office/drawing/2014/main" id="{19AF1D98-9D00-4003-B485-8412AEABAA75}"/>
            </a:ext>
          </a:extLst>
        </xdr:cNvPr>
        <xdr:cNvSpPr txBox="1">
          <a:spLocks noChangeArrowheads="1"/>
        </xdr:cNvSpPr>
      </xdr:nvSpPr>
      <xdr:spPr bwMode="auto">
        <a:xfrm>
          <a:off x="1524000" y="222885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11</xdr:row>
      <xdr:rowOff>0</xdr:rowOff>
    </xdr:from>
    <xdr:to>
      <xdr:col>0</xdr:col>
      <xdr:colOff>1562100</xdr:colOff>
      <xdr:row>11</xdr:row>
      <xdr:rowOff>0</xdr:rowOff>
    </xdr:to>
    <xdr:sp macro="" textlink="">
      <xdr:nvSpPr>
        <xdr:cNvPr id="1481167" name="Text Box 1">
          <a:extLst>
            <a:ext uri="{FF2B5EF4-FFF2-40B4-BE49-F238E27FC236}">
              <a16:creationId xmlns="" xmlns:a16="http://schemas.microsoft.com/office/drawing/2014/main" id="{5A35BE5A-057A-4D58-8BCA-4AF2693682BD}"/>
            </a:ext>
          </a:extLst>
        </xdr:cNvPr>
        <xdr:cNvSpPr txBox="1">
          <a:spLocks noChangeArrowheads="1"/>
        </xdr:cNvSpPr>
      </xdr:nvSpPr>
      <xdr:spPr bwMode="auto">
        <a:xfrm>
          <a:off x="1524000" y="297815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11</xdr:row>
      <xdr:rowOff>0</xdr:rowOff>
    </xdr:from>
    <xdr:to>
      <xdr:col>0</xdr:col>
      <xdr:colOff>1562100</xdr:colOff>
      <xdr:row>11</xdr:row>
      <xdr:rowOff>0</xdr:rowOff>
    </xdr:to>
    <xdr:sp macro="" textlink="">
      <xdr:nvSpPr>
        <xdr:cNvPr id="1481168" name="Text Box 8">
          <a:extLst>
            <a:ext uri="{FF2B5EF4-FFF2-40B4-BE49-F238E27FC236}">
              <a16:creationId xmlns="" xmlns:a16="http://schemas.microsoft.com/office/drawing/2014/main" id="{B25F1755-D63A-4E11-89E7-BD3777DF064C}"/>
            </a:ext>
          </a:extLst>
        </xdr:cNvPr>
        <xdr:cNvSpPr txBox="1">
          <a:spLocks noChangeArrowheads="1"/>
        </xdr:cNvSpPr>
      </xdr:nvSpPr>
      <xdr:spPr bwMode="auto">
        <a:xfrm>
          <a:off x="1524000" y="297815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11</xdr:row>
      <xdr:rowOff>0</xdr:rowOff>
    </xdr:from>
    <xdr:to>
      <xdr:col>0</xdr:col>
      <xdr:colOff>1562100</xdr:colOff>
      <xdr:row>11</xdr:row>
      <xdr:rowOff>0</xdr:rowOff>
    </xdr:to>
    <xdr:sp macro="" textlink="">
      <xdr:nvSpPr>
        <xdr:cNvPr id="1481169" name="Text Box 9">
          <a:extLst>
            <a:ext uri="{FF2B5EF4-FFF2-40B4-BE49-F238E27FC236}">
              <a16:creationId xmlns="" xmlns:a16="http://schemas.microsoft.com/office/drawing/2014/main" id="{A1911A01-397F-4B48-BAC8-75BACE6B1FF4}"/>
            </a:ext>
          </a:extLst>
        </xdr:cNvPr>
        <xdr:cNvSpPr txBox="1">
          <a:spLocks noChangeArrowheads="1"/>
        </xdr:cNvSpPr>
      </xdr:nvSpPr>
      <xdr:spPr bwMode="auto">
        <a:xfrm>
          <a:off x="1524000" y="297815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11</xdr:row>
      <xdr:rowOff>0</xdr:rowOff>
    </xdr:from>
    <xdr:to>
      <xdr:col>0</xdr:col>
      <xdr:colOff>1562100</xdr:colOff>
      <xdr:row>11</xdr:row>
      <xdr:rowOff>0</xdr:rowOff>
    </xdr:to>
    <xdr:sp macro="" textlink="">
      <xdr:nvSpPr>
        <xdr:cNvPr id="1481170" name="Text Box 10">
          <a:extLst>
            <a:ext uri="{FF2B5EF4-FFF2-40B4-BE49-F238E27FC236}">
              <a16:creationId xmlns="" xmlns:a16="http://schemas.microsoft.com/office/drawing/2014/main" id="{81432FA2-3250-4EAF-B058-4EAFF68655E1}"/>
            </a:ext>
          </a:extLst>
        </xdr:cNvPr>
        <xdr:cNvSpPr txBox="1">
          <a:spLocks noChangeArrowheads="1"/>
        </xdr:cNvSpPr>
      </xdr:nvSpPr>
      <xdr:spPr bwMode="auto">
        <a:xfrm>
          <a:off x="1524000" y="297815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11</xdr:row>
      <xdr:rowOff>0</xdr:rowOff>
    </xdr:from>
    <xdr:to>
      <xdr:col>0</xdr:col>
      <xdr:colOff>1562100</xdr:colOff>
      <xdr:row>11</xdr:row>
      <xdr:rowOff>0</xdr:rowOff>
    </xdr:to>
    <xdr:sp macro="" textlink="">
      <xdr:nvSpPr>
        <xdr:cNvPr id="1481171" name="Text Box 41">
          <a:extLst>
            <a:ext uri="{FF2B5EF4-FFF2-40B4-BE49-F238E27FC236}">
              <a16:creationId xmlns="" xmlns:a16="http://schemas.microsoft.com/office/drawing/2014/main" id="{B8E65E89-8C3B-4140-901D-1E77944E5072}"/>
            </a:ext>
          </a:extLst>
        </xdr:cNvPr>
        <xdr:cNvSpPr txBox="1">
          <a:spLocks noChangeArrowheads="1"/>
        </xdr:cNvSpPr>
      </xdr:nvSpPr>
      <xdr:spPr bwMode="auto">
        <a:xfrm>
          <a:off x="1524000" y="297815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11</xdr:row>
      <xdr:rowOff>0</xdr:rowOff>
    </xdr:from>
    <xdr:to>
      <xdr:col>0</xdr:col>
      <xdr:colOff>1562100</xdr:colOff>
      <xdr:row>11</xdr:row>
      <xdr:rowOff>0</xdr:rowOff>
    </xdr:to>
    <xdr:sp macro="" textlink="">
      <xdr:nvSpPr>
        <xdr:cNvPr id="1481172" name="Text Box 43">
          <a:extLst>
            <a:ext uri="{FF2B5EF4-FFF2-40B4-BE49-F238E27FC236}">
              <a16:creationId xmlns="" xmlns:a16="http://schemas.microsoft.com/office/drawing/2014/main" id="{7B074D0C-17B1-4195-AF13-89BD19071718}"/>
            </a:ext>
          </a:extLst>
        </xdr:cNvPr>
        <xdr:cNvSpPr txBox="1">
          <a:spLocks noChangeArrowheads="1"/>
        </xdr:cNvSpPr>
      </xdr:nvSpPr>
      <xdr:spPr bwMode="auto">
        <a:xfrm>
          <a:off x="1524000" y="297815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11</xdr:row>
      <xdr:rowOff>0</xdr:rowOff>
    </xdr:from>
    <xdr:to>
      <xdr:col>0</xdr:col>
      <xdr:colOff>1562100</xdr:colOff>
      <xdr:row>11</xdr:row>
      <xdr:rowOff>0</xdr:rowOff>
    </xdr:to>
    <xdr:sp macro="" textlink="">
      <xdr:nvSpPr>
        <xdr:cNvPr id="1481173" name="Text Box 1">
          <a:extLst>
            <a:ext uri="{FF2B5EF4-FFF2-40B4-BE49-F238E27FC236}">
              <a16:creationId xmlns="" xmlns:a16="http://schemas.microsoft.com/office/drawing/2014/main" id="{7865F16B-482F-45B3-969A-D4E720A32288}"/>
            </a:ext>
          </a:extLst>
        </xdr:cNvPr>
        <xdr:cNvSpPr txBox="1">
          <a:spLocks noChangeArrowheads="1"/>
        </xdr:cNvSpPr>
      </xdr:nvSpPr>
      <xdr:spPr bwMode="auto">
        <a:xfrm>
          <a:off x="1524000" y="297815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11</xdr:row>
      <xdr:rowOff>0</xdr:rowOff>
    </xdr:from>
    <xdr:to>
      <xdr:col>0</xdr:col>
      <xdr:colOff>1562100</xdr:colOff>
      <xdr:row>11</xdr:row>
      <xdr:rowOff>0</xdr:rowOff>
    </xdr:to>
    <xdr:sp macro="" textlink="">
      <xdr:nvSpPr>
        <xdr:cNvPr id="1481174" name="Text Box 8">
          <a:extLst>
            <a:ext uri="{FF2B5EF4-FFF2-40B4-BE49-F238E27FC236}">
              <a16:creationId xmlns="" xmlns:a16="http://schemas.microsoft.com/office/drawing/2014/main" id="{41A8A7DE-C803-447F-99C3-27BF4C27E7EE}"/>
            </a:ext>
          </a:extLst>
        </xdr:cNvPr>
        <xdr:cNvSpPr txBox="1">
          <a:spLocks noChangeArrowheads="1"/>
        </xdr:cNvSpPr>
      </xdr:nvSpPr>
      <xdr:spPr bwMode="auto">
        <a:xfrm>
          <a:off x="1524000" y="297815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11</xdr:row>
      <xdr:rowOff>0</xdr:rowOff>
    </xdr:from>
    <xdr:to>
      <xdr:col>0</xdr:col>
      <xdr:colOff>1562100</xdr:colOff>
      <xdr:row>11</xdr:row>
      <xdr:rowOff>0</xdr:rowOff>
    </xdr:to>
    <xdr:sp macro="" textlink="">
      <xdr:nvSpPr>
        <xdr:cNvPr id="1481175" name="Text Box 9">
          <a:extLst>
            <a:ext uri="{FF2B5EF4-FFF2-40B4-BE49-F238E27FC236}">
              <a16:creationId xmlns="" xmlns:a16="http://schemas.microsoft.com/office/drawing/2014/main" id="{AE7C2EF3-1232-496E-97BA-EDF334D49597}"/>
            </a:ext>
          </a:extLst>
        </xdr:cNvPr>
        <xdr:cNvSpPr txBox="1">
          <a:spLocks noChangeArrowheads="1"/>
        </xdr:cNvSpPr>
      </xdr:nvSpPr>
      <xdr:spPr bwMode="auto">
        <a:xfrm>
          <a:off x="1524000" y="297815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11</xdr:row>
      <xdr:rowOff>0</xdr:rowOff>
    </xdr:from>
    <xdr:to>
      <xdr:col>0</xdr:col>
      <xdr:colOff>1562100</xdr:colOff>
      <xdr:row>11</xdr:row>
      <xdr:rowOff>0</xdr:rowOff>
    </xdr:to>
    <xdr:sp macro="" textlink="">
      <xdr:nvSpPr>
        <xdr:cNvPr id="1481176" name="Text Box 10">
          <a:extLst>
            <a:ext uri="{FF2B5EF4-FFF2-40B4-BE49-F238E27FC236}">
              <a16:creationId xmlns="" xmlns:a16="http://schemas.microsoft.com/office/drawing/2014/main" id="{E026DFC5-85C8-420B-9119-5E800DED057B}"/>
            </a:ext>
          </a:extLst>
        </xdr:cNvPr>
        <xdr:cNvSpPr txBox="1">
          <a:spLocks noChangeArrowheads="1"/>
        </xdr:cNvSpPr>
      </xdr:nvSpPr>
      <xdr:spPr bwMode="auto">
        <a:xfrm>
          <a:off x="1524000" y="297815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11</xdr:row>
      <xdr:rowOff>0</xdr:rowOff>
    </xdr:from>
    <xdr:to>
      <xdr:col>0</xdr:col>
      <xdr:colOff>1562100</xdr:colOff>
      <xdr:row>11</xdr:row>
      <xdr:rowOff>0</xdr:rowOff>
    </xdr:to>
    <xdr:sp macro="" textlink="">
      <xdr:nvSpPr>
        <xdr:cNvPr id="1481177" name="Text Box 41">
          <a:extLst>
            <a:ext uri="{FF2B5EF4-FFF2-40B4-BE49-F238E27FC236}">
              <a16:creationId xmlns="" xmlns:a16="http://schemas.microsoft.com/office/drawing/2014/main" id="{3A401658-59BD-410A-BCBA-6A9FA01A3A93}"/>
            </a:ext>
          </a:extLst>
        </xdr:cNvPr>
        <xdr:cNvSpPr txBox="1">
          <a:spLocks noChangeArrowheads="1"/>
        </xdr:cNvSpPr>
      </xdr:nvSpPr>
      <xdr:spPr bwMode="auto">
        <a:xfrm>
          <a:off x="1524000" y="297815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11</xdr:row>
      <xdr:rowOff>0</xdr:rowOff>
    </xdr:from>
    <xdr:to>
      <xdr:col>0</xdr:col>
      <xdr:colOff>1562100</xdr:colOff>
      <xdr:row>11</xdr:row>
      <xdr:rowOff>0</xdr:rowOff>
    </xdr:to>
    <xdr:sp macro="" textlink="">
      <xdr:nvSpPr>
        <xdr:cNvPr id="1481178" name="Text Box 43">
          <a:extLst>
            <a:ext uri="{FF2B5EF4-FFF2-40B4-BE49-F238E27FC236}">
              <a16:creationId xmlns="" xmlns:a16="http://schemas.microsoft.com/office/drawing/2014/main" id="{3D90D9EC-7DCF-465A-A7D1-5CA4D29FC65A}"/>
            </a:ext>
          </a:extLst>
        </xdr:cNvPr>
        <xdr:cNvSpPr txBox="1">
          <a:spLocks noChangeArrowheads="1"/>
        </xdr:cNvSpPr>
      </xdr:nvSpPr>
      <xdr:spPr bwMode="auto">
        <a:xfrm>
          <a:off x="1524000" y="297815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</xdr:row>
      <xdr:rowOff>0</xdr:rowOff>
    </xdr:from>
    <xdr:to>
      <xdr:col>0</xdr:col>
      <xdr:colOff>1543050</xdr:colOff>
      <xdr:row>8</xdr:row>
      <xdr:rowOff>38100</xdr:rowOff>
    </xdr:to>
    <xdr:sp macro="" textlink="">
      <xdr:nvSpPr>
        <xdr:cNvPr id="1481179" name="Text Box 1">
          <a:extLst>
            <a:ext uri="{FF2B5EF4-FFF2-40B4-BE49-F238E27FC236}">
              <a16:creationId xmlns="" xmlns:a16="http://schemas.microsoft.com/office/drawing/2014/main" id="{BD3FDEAC-F8DB-4F4F-892F-50FBA8A3E05E}"/>
            </a:ext>
          </a:extLst>
        </xdr:cNvPr>
        <xdr:cNvSpPr txBox="1">
          <a:spLocks noChangeArrowheads="1"/>
        </xdr:cNvSpPr>
      </xdr:nvSpPr>
      <xdr:spPr bwMode="auto">
        <a:xfrm>
          <a:off x="1524000" y="1981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</xdr:row>
      <xdr:rowOff>0</xdr:rowOff>
    </xdr:from>
    <xdr:to>
      <xdr:col>0</xdr:col>
      <xdr:colOff>1543050</xdr:colOff>
      <xdr:row>8</xdr:row>
      <xdr:rowOff>38100</xdr:rowOff>
    </xdr:to>
    <xdr:sp macro="" textlink="">
      <xdr:nvSpPr>
        <xdr:cNvPr id="1481180" name="Text Box 8">
          <a:extLst>
            <a:ext uri="{FF2B5EF4-FFF2-40B4-BE49-F238E27FC236}">
              <a16:creationId xmlns="" xmlns:a16="http://schemas.microsoft.com/office/drawing/2014/main" id="{0AD90755-E10F-4B72-B2E3-70DE0F12AB4C}"/>
            </a:ext>
          </a:extLst>
        </xdr:cNvPr>
        <xdr:cNvSpPr txBox="1">
          <a:spLocks noChangeArrowheads="1"/>
        </xdr:cNvSpPr>
      </xdr:nvSpPr>
      <xdr:spPr bwMode="auto">
        <a:xfrm>
          <a:off x="1524000" y="1981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</xdr:row>
      <xdr:rowOff>0</xdr:rowOff>
    </xdr:from>
    <xdr:to>
      <xdr:col>0</xdr:col>
      <xdr:colOff>1543050</xdr:colOff>
      <xdr:row>8</xdr:row>
      <xdr:rowOff>38100</xdr:rowOff>
    </xdr:to>
    <xdr:sp macro="" textlink="">
      <xdr:nvSpPr>
        <xdr:cNvPr id="1481181" name="Text Box 9">
          <a:extLst>
            <a:ext uri="{FF2B5EF4-FFF2-40B4-BE49-F238E27FC236}">
              <a16:creationId xmlns="" xmlns:a16="http://schemas.microsoft.com/office/drawing/2014/main" id="{F1F20EF1-40F5-49FD-9861-F1654138B688}"/>
            </a:ext>
          </a:extLst>
        </xdr:cNvPr>
        <xdr:cNvSpPr txBox="1">
          <a:spLocks noChangeArrowheads="1"/>
        </xdr:cNvSpPr>
      </xdr:nvSpPr>
      <xdr:spPr bwMode="auto">
        <a:xfrm>
          <a:off x="1524000" y="1981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</xdr:row>
      <xdr:rowOff>0</xdr:rowOff>
    </xdr:from>
    <xdr:to>
      <xdr:col>0</xdr:col>
      <xdr:colOff>1543050</xdr:colOff>
      <xdr:row>8</xdr:row>
      <xdr:rowOff>38100</xdr:rowOff>
    </xdr:to>
    <xdr:sp macro="" textlink="">
      <xdr:nvSpPr>
        <xdr:cNvPr id="1481182" name="Text Box 10">
          <a:extLst>
            <a:ext uri="{FF2B5EF4-FFF2-40B4-BE49-F238E27FC236}">
              <a16:creationId xmlns="" xmlns:a16="http://schemas.microsoft.com/office/drawing/2014/main" id="{24811987-3D46-47EC-999B-6C232E959B70}"/>
            </a:ext>
          </a:extLst>
        </xdr:cNvPr>
        <xdr:cNvSpPr txBox="1">
          <a:spLocks noChangeArrowheads="1"/>
        </xdr:cNvSpPr>
      </xdr:nvSpPr>
      <xdr:spPr bwMode="auto">
        <a:xfrm>
          <a:off x="1524000" y="1981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</xdr:row>
      <xdr:rowOff>0</xdr:rowOff>
    </xdr:from>
    <xdr:to>
      <xdr:col>0</xdr:col>
      <xdr:colOff>1543050</xdr:colOff>
      <xdr:row>8</xdr:row>
      <xdr:rowOff>38100</xdr:rowOff>
    </xdr:to>
    <xdr:sp macro="" textlink="">
      <xdr:nvSpPr>
        <xdr:cNvPr id="1481183" name="Text Box 41">
          <a:extLst>
            <a:ext uri="{FF2B5EF4-FFF2-40B4-BE49-F238E27FC236}">
              <a16:creationId xmlns="" xmlns:a16="http://schemas.microsoft.com/office/drawing/2014/main" id="{EBB68717-82F4-4043-A9BA-488A4ACF2089}"/>
            </a:ext>
          </a:extLst>
        </xdr:cNvPr>
        <xdr:cNvSpPr txBox="1">
          <a:spLocks noChangeArrowheads="1"/>
        </xdr:cNvSpPr>
      </xdr:nvSpPr>
      <xdr:spPr bwMode="auto">
        <a:xfrm>
          <a:off x="1524000" y="1981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</xdr:row>
      <xdr:rowOff>0</xdr:rowOff>
    </xdr:from>
    <xdr:to>
      <xdr:col>0</xdr:col>
      <xdr:colOff>1543050</xdr:colOff>
      <xdr:row>8</xdr:row>
      <xdr:rowOff>38100</xdr:rowOff>
    </xdr:to>
    <xdr:sp macro="" textlink="">
      <xdr:nvSpPr>
        <xdr:cNvPr id="1481184" name="Text Box 43">
          <a:extLst>
            <a:ext uri="{FF2B5EF4-FFF2-40B4-BE49-F238E27FC236}">
              <a16:creationId xmlns="" xmlns:a16="http://schemas.microsoft.com/office/drawing/2014/main" id="{1966DB9D-9018-4CA0-BB55-DBFD229E8DD0}"/>
            </a:ext>
          </a:extLst>
        </xdr:cNvPr>
        <xdr:cNvSpPr txBox="1">
          <a:spLocks noChangeArrowheads="1"/>
        </xdr:cNvSpPr>
      </xdr:nvSpPr>
      <xdr:spPr bwMode="auto">
        <a:xfrm>
          <a:off x="1524000" y="1981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11</xdr:row>
      <xdr:rowOff>0</xdr:rowOff>
    </xdr:from>
    <xdr:to>
      <xdr:col>0</xdr:col>
      <xdr:colOff>1562100</xdr:colOff>
      <xdr:row>11</xdr:row>
      <xdr:rowOff>0</xdr:rowOff>
    </xdr:to>
    <xdr:sp macro="" textlink="">
      <xdr:nvSpPr>
        <xdr:cNvPr id="1481185" name="Text Box 1">
          <a:extLst>
            <a:ext uri="{FF2B5EF4-FFF2-40B4-BE49-F238E27FC236}">
              <a16:creationId xmlns="" xmlns:a16="http://schemas.microsoft.com/office/drawing/2014/main" id="{93810C4F-6704-43C9-9D17-E79CD2E5092C}"/>
            </a:ext>
          </a:extLst>
        </xdr:cNvPr>
        <xdr:cNvSpPr txBox="1">
          <a:spLocks noChangeArrowheads="1"/>
        </xdr:cNvSpPr>
      </xdr:nvSpPr>
      <xdr:spPr bwMode="auto">
        <a:xfrm>
          <a:off x="1524000" y="297815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11</xdr:row>
      <xdr:rowOff>0</xdr:rowOff>
    </xdr:from>
    <xdr:to>
      <xdr:col>0</xdr:col>
      <xdr:colOff>1562100</xdr:colOff>
      <xdr:row>11</xdr:row>
      <xdr:rowOff>0</xdr:rowOff>
    </xdr:to>
    <xdr:sp macro="" textlink="">
      <xdr:nvSpPr>
        <xdr:cNvPr id="1481186" name="Text Box 8">
          <a:extLst>
            <a:ext uri="{FF2B5EF4-FFF2-40B4-BE49-F238E27FC236}">
              <a16:creationId xmlns="" xmlns:a16="http://schemas.microsoft.com/office/drawing/2014/main" id="{C092BA24-E439-49EC-8314-5304F346446B}"/>
            </a:ext>
          </a:extLst>
        </xdr:cNvPr>
        <xdr:cNvSpPr txBox="1">
          <a:spLocks noChangeArrowheads="1"/>
        </xdr:cNvSpPr>
      </xdr:nvSpPr>
      <xdr:spPr bwMode="auto">
        <a:xfrm>
          <a:off x="1524000" y="297815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11</xdr:row>
      <xdr:rowOff>0</xdr:rowOff>
    </xdr:from>
    <xdr:to>
      <xdr:col>0</xdr:col>
      <xdr:colOff>1562100</xdr:colOff>
      <xdr:row>11</xdr:row>
      <xdr:rowOff>0</xdr:rowOff>
    </xdr:to>
    <xdr:sp macro="" textlink="">
      <xdr:nvSpPr>
        <xdr:cNvPr id="1481187" name="Text Box 9">
          <a:extLst>
            <a:ext uri="{FF2B5EF4-FFF2-40B4-BE49-F238E27FC236}">
              <a16:creationId xmlns="" xmlns:a16="http://schemas.microsoft.com/office/drawing/2014/main" id="{C119F247-9A67-4B2A-8601-946F92C08979}"/>
            </a:ext>
          </a:extLst>
        </xdr:cNvPr>
        <xdr:cNvSpPr txBox="1">
          <a:spLocks noChangeArrowheads="1"/>
        </xdr:cNvSpPr>
      </xdr:nvSpPr>
      <xdr:spPr bwMode="auto">
        <a:xfrm>
          <a:off x="1524000" y="297815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11</xdr:row>
      <xdr:rowOff>0</xdr:rowOff>
    </xdr:from>
    <xdr:to>
      <xdr:col>0</xdr:col>
      <xdr:colOff>1562100</xdr:colOff>
      <xdr:row>11</xdr:row>
      <xdr:rowOff>0</xdr:rowOff>
    </xdr:to>
    <xdr:sp macro="" textlink="">
      <xdr:nvSpPr>
        <xdr:cNvPr id="1481188" name="Text Box 10">
          <a:extLst>
            <a:ext uri="{FF2B5EF4-FFF2-40B4-BE49-F238E27FC236}">
              <a16:creationId xmlns="" xmlns:a16="http://schemas.microsoft.com/office/drawing/2014/main" id="{114394F8-6556-4523-A6FE-A10C8C9B1D6F}"/>
            </a:ext>
          </a:extLst>
        </xdr:cNvPr>
        <xdr:cNvSpPr txBox="1">
          <a:spLocks noChangeArrowheads="1"/>
        </xdr:cNvSpPr>
      </xdr:nvSpPr>
      <xdr:spPr bwMode="auto">
        <a:xfrm>
          <a:off x="1524000" y="297815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11</xdr:row>
      <xdr:rowOff>0</xdr:rowOff>
    </xdr:from>
    <xdr:to>
      <xdr:col>0</xdr:col>
      <xdr:colOff>1562100</xdr:colOff>
      <xdr:row>11</xdr:row>
      <xdr:rowOff>0</xdr:rowOff>
    </xdr:to>
    <xdr:sp macro="" textlink="">
      <xdr:nvSpPr>
        <xdr:cNvPr id="1481189" name="Text Box 41">
          <a:extLst>
            <a:ext uri="{FF2B5EF4-FFF2-40B4-BE49-F238E27FC236}">
              <a16:creationId xmlns="" xmlns:a16="http://schemas.microsoft.com/office/drawing/2014/main" id="{6401D77A-6CB9-4BAD-AF55-F65053967808}"/>
            </a:ext>
          </a:extLst>
        </xdr:cNvPr>
        <xdr:cNvSpPr txBox="1">
          <a:spLocks noChangeArrowheads="1"/>
        </xdr:cNvSpPr>
      </xdr:nvSpPr>
      <xdr:spPr bwMode="auto">
        <a:xfrm>
          <a:off x="1524000" y="297815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11</xdr:row>
      <xdr:rowOff>0</xdr:rowOff>
    </xdr:from>
    <xdr:to>
      <xdr:col>0</xdr:col>
      <xdr:colOff>1562100</xdr:colOff>
      <xdr:row>11</xdr:row>
      <xdr:rowOff>0</xdr:rowOff>
    </xdr:to>
    <xdr:sp macro="" textlink="">
      <xdr:nvSpPr>
        <xdr:cNvPr id="1481190" name="Text Box 43">
          <a:extLst>
            <a:ext uri="{FF2B5EF4-FFF2-40B4-BE49-F238E27FC236}">
              <a16:creationId xmlns="" xmlns:a16="http://schemas.microsoft.com/office/drawing/2014/main" id="{2E3D2E19-18D1-4E44-B53C-0A5CFDDAA4EE}"/>
            </a:ext>
          </a:extLst>
        </xdr:cNvPr>
        <xdr:cNvSpPr txBox="1">
          <a:spLocks noChangeArrowheads="1"/>
        </xdr:cNvSpPr>
      </xdr:nvSpPr>
      <xdr:spPr bwMode="auto">
        <a:xfrm>
          <a:off x="1524000" y="297815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11</xdr:row>
      <xdr:rowOff>0</xdr:rowOff>
    </xdr:from>
    <xdr:to>
      <xdr:col>0</xdr:col>
      <xdr:colOff>1562100</xdr:colOff>
      <xdr:row>11</xdr:row>
      <xdr:rowOff>0</xdr:rowOff>
    </xdr:to>
    <xdr:sp macro="" textlink="">
      <xdr:nvSpPr>
        <xdr:cNvPr id="1481191" name="Text Box 1">
          <a:extLst>
            <a:ext uri="{FF2B5EF4-FFF2-40B4-BE49-F238E27FC236}">
              <a16:creationId xmlns="" xmlns:a16="http://schemas.microsoft.com/office/drawing/2014/main" id="{5C10D576-23FB-4BD7-BCB1-ED1DEA7F2761}"/>
            </a:ext>
          </a:extLst>
        </xdr:cNvPr>
        <xdr:cNvSpPr txBox="1">
          <a:spLocks noChangeArrowheads="1"/>
        </xdr:cNvSpPr>
      </xdr:nvSpPr>
      <xdr:spPr bwMode="auto">
        <a:xfrm>
          <a:off x="1524000" y="297815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11</xdr:row>
      <xdr:rowOff>0</xdr:rowOff>
    </xdr:from>
    <xdr:to>
      <xdr:col>0</xdr:col>
      <xdr:colOff>1562100</xdr:colOff>
      <xdr:row>11</xdr:row>
      <xdr:rowOff>0</xdr:rowOff>
    </xdr:to>
    <xdr:sp macro="" textlink="">
      <xdr:nvSpPr>
        <xdr:cNvPr id="1481192" name="Text Box 8">
          <a:extLst>
            <a:ext uri="{FF2B5EF4-FFF2-40B4-BE49-F238E27FC236}">
              <a16:creationId xmlns="" xmlns:a16="http://schemas.microsoft.com/office/drawing/2014/main" id="{FA6E6852-EF81-4110-9ECE-20B0831C6D2D}"/>
            </a:ext>
          </a:extLst>
        </xdr:cNvPr>
        <xdr:cNvSpPr txBox="1">
          <a:spLocks noChangeArrowheads="1"/>
        </xdr:cNvSpPr>
      </xdr:nvSpPr>
      <xdr:spPr bwMode="auto">
        <a:xfrm>
          <a:off x="1524000" y="297815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11</xdr:row>
      <xdr:rowOff>0</xdr:rowOff>
    </xdr:from>
    <xdr:to>
      <xdr:col>0</xdr:col>
      <xdr:colOff>1562100</xdr:colOff>
      <xdr:row>11</xdr:row>
      <xdr:rowOff>0</xdr:rowOff>
    </xdr:to>
    <xdr:sp macro="" textlink="">
      <xdr:nvSpPr>
        <xdr:cNvPr id="1481193" name="Text Box 9">
          <a:extLst>
            <a:ext uri="{FF2B5EF4-FFF2-40B4-BE49-F238E27FC236}">
              <a16:creationId xmlns="" xmlns:a16="http://schemas.microsoft.com/office/drawing/2014/main" id="{D4637D8F-4E0A-4485-AB9E-F9CF62495FB9}"/>
            </a:ext>
          </a:extLst>
        </xdr:cNvPr>
        <xdr:cNvSpPr txBox="1">
          <a:spLocks noChangeArrowheads="1"/>
        </xdr:cNvSpPr>
      </xdr:nvSpPr>
      <xdr:spPr bwMode="auto">
        <a:xfrm>
          <a:off x="1524000" y="297815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11</xdr:row>
      <xdr:rowOff>0</xdr:rowOff>
    </xdr:from>
    <xdr:to>
      <xdr:col>0</xdr:col>
      <xdr:colOff>1562100</xdr:colOff>
      <xdr:row>11</xdr:row>
      <xdr:rowOff>0</xdr:rowOff>
    </xdr:to>
    <xdr:sp macro="" textlink="">
      <xdr:nvSpPr>
        <xdr:cNvPr id="1481194" name="Text Box 10">
          <a:extLst>
            <a:ext uri="{FF2B5EF4-FFF2-40B4-BE49-F238E27FC236}">
              <a16:creationId xmlns="" xmlns:a16="http://schemas.microsoft.com/office/drawing/2014/main" id="{3070CB33-08B5-40AD-A63E-688740AB407C}"/>
            </a:ext>
          </a:extLst>
        </xdr:cNvPr>
        <xdr:cNvSpPr txBox="1">
          <a:spLocks noChangeArrowheads="1"/>
        </xdr:cNvSpPr>
      </xdr:nvSpPr>
      <xdr:spPr bwMode="auto">
        <a:xfrm>
          <a:off x="1524000" y="297815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11</xdr:row>
      <xdr:rowOff>0</xdr:rowOff>
    </xdr:from>
    <xdr:to>
      <xdr:col>0</xdr:col>
      <xdr:colOff>1562100</xdr:colOff>
      <xdr:row>11</xdr:row>
      <xdr:rowOff>0</xdr:rowOff>
    </xdr:to>
    <xdr:sp macro="" textlink="">
      <xdr:nvSpPr>
        <xdr:cNvPr id="1481195" name="Text Box 41">
          <a:extLst>
            <a:ext uri="{FF2B5EF4-FFF2-40B4-BE49-F238E27FC236}">
              <a16:creationId xmlns="" xmlns:a16="http://schemas.microsoft.com/office/drawing/2014/main" id="{4C9EA3E2-EB3C-4D42-9E5C-4A256AB31DDB}"/>
            </a:ext>
          </a:extLst>
        </xdr:cNvPr>
        <xdr:cNvSpPr txBox="1">
          <a:spLocks noChangeArrowheads="1"/>
        </xdr:cNvSpPr>
      </xdr:nvSpPr>
      <xdr:spPr bwMode="auto">
        <a:xfrm>
          <a:off x="1524000" y="297815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11</xdr:row>
      <xdr:rowOff>0</xdr:rowOff>
    </xdr:from>
    <xdr:to>
      <xdr:col>0</xdr:col>
      <xdr:colOff>1562100</xdr:colOff>
      <xdr:row>11</xdr:row>
      <xdr:rowOff>0</xdr:rowOff>
    </xdr:to>
    <xdr:sp macro="" textlink="">
      <xdr:nvSpPr>
        <xdr:cNvPr id="1481196" name="Text Box 43">
          <a:extLst>
            <a:ext uri="{FF2B5EF4-FFF2-40B4-BE49-F238E27FC236}">
              <a16:creationId xmlns="" xmlns:a16="http://schemas.microsoft.com/office/drawing/2014/main" id="{47E70A1D-DDB6-4AA3-B9F8-5E452B9FE510}"/>
            </a:ext>
          </a:extLst>
        </xdr:cNvPr>
        <xdr:cNvSpPr txBox="1">
          <a:spLocks noChangeArrowheads="1"/>
        </xdr:cNvSpPr>
      </xdr:nvSpPr>
      <xdr:spPr bwMode="auto">
        <a:xfrm>
          <a:off x="1524000" y="297815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19</xdr:row>
      <xdr:rowOff>0</xdr:rowOff>
    </xdr:from>
    <xdr:to>
      <xdr:col>0</xdr:col>
      <xdr:colOff>1562100</xdr:colOff>
      <xdr:row>19</xdr:row>
      <xdr:rowOff>38100</xdr:rowOff>
    </xdr:to>
    <xdr:sp macro="" textlink="">
      <xdr:nvSpPr>
        <xdr:cNvPr id="1481197" name="Text Box 1">
          <a:extLst>
            <a:ext uri="{FF2B5EF4-FFF2-40B4-BE49-F238E27FC236}">
              <a16:creationId xmlns="" xmlns:a16="http://schemas.microsoft.com/office/drawing/2014/main" id="{1495505E-0D82-42CE-BAF0-89A96459A90D}"/>
            </a:ext>
          </a:extLst>
        </xdr:cNvPr>
        <xdr:cNvSpPr txBox="1">
          <a:spLocks noChangeArrowheads="1"/>
        </xdr:cNvSpPr>
      </xdr:nvSpPr>
      <xdr:spPr bwMode="auto">
        <a:xfrm>
          <a:off x="1524000" y="473075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19</xdr:row>
      <xdr:rowOff>0</xdr:rowOff>
    </xdr:from>
    <xdr:to>
      <xdr:col>0</xdr:col>
      <xdr:colOff>1562100</xdr:colOff>
      <xdr:row>19</xdr:row>
      <xdr:rowOff>38100</xdr:rowOff>
    </xdr:to>
    <xdr:sp macro="" textlink="">
      <xdr:nvSpPr>
        <xdr:cNvPr id="1481198" name="Text Box 8">
          <a:extLst>
            <a:ext uri="{FF2B5EF4-FFF2-40B4-BE49-F238E27FC236}">
              <a16:creationId xmlns="" xmlns:a16="http://schemas.microsoft.com/office/drawing/2014/main" id="{B2A74CA6-3C22-4FE9-BF76-D5D493A08B59}"/>
            </a:ext>
          </a:extLst>
        </xdr:cNvPr>
        <xdr:cNvSpPr txBox="1">
          <a:spLocks noChangeArrowheads="1"/>
        </xdr:cNvSpPr>
      </xdr:nvSpPr>
      <xdr:spPr bwMode="auto">
        <a:xfrm>
          <a:off x="1524000" y="473075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19</xdr:row>
      <xdr:rowOff>0</xdr:rowOff>
    </xdr:from>
    <xdr:to>
      <xdr:col>0</xdr:col>
      <xdr:colOff>1562100</xdr:colOff>
      <xdr:row>19</xdr:row>
      <xdr:rowOff>38100</xdr:rowOff>
    </xdr:to>
    <xdr:sp macro="" textlink="">
      <xdr:nvSpPr>
        <xdr:cNvPr id="1481199" name="Text Box 9">
          <a:extLst>
            <a:ext uri="{FF2B5EF4-FFF2-40B4-BE49-F238E27FC236}">
              <a16:creationId xmlns="" xmlns:a16="http://schemas.microsoft.com/office/drawing/2014/main" id="{C89BB923-728F-4E79-A3B3-BE1CFE56F456}"/>
            </a:ext>
          </a:extLst>
        </xdr:cNvPr>
        <xdr:cNvSpPr txBox="1">
          <a:spLocks noChangeArrowheads="1"/>
        </xdr:cNvSpPr>
      </xdr:nvSpPr>
      <xdr:spPr bwMode="auto">
        <a:xfrm>
          <a:off x="1524000" y="473075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19</xdr:row>
      <xdr:rowOff>0</xdr:rowOff>
    </xdr:from>
    <xdr:to>
      <xdr:col>0</xdr:col>
      <xdr:colOff>1562100</xdr:colOff>
      <xdr:row>19</xdr:row>
      <xdr:rowOff>38100</xdr:rowOff>
    </xdr:to>
    <xdr:sp macro="" textlink="">
      <xdr:nvSpPr>
        <xdr:cNvPr id="1481200" name="Text Box 10">
          <a:extLst>
            <a:ext uri="{FF2B5EF4-FFF2-40B4-BE49-F238E27FC236}">
              <a16:creationId xmlns="" xmlns:a16="http://schemas.microsoft.com/office/drawing/2014/main" id="{DC601F22-189C-477D-B0B5-5118EFF1ECA8}"/>
            </a:ext>
          </a:extLst>
        </xdr:cNvPr>
        <xdr:cNvSpPr txBox="1">
          <a:spLocks noChangeArrowheads="1"/>
        </xdr:cNvSpPr>
      </xdr:nvSpPr>
      <xdr:spPr bwMode="auto">
        <a:xfrm>
          <a:off x="1524000" y="473075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19</xdr:row>
      <xdr:rowOff>0</xdr:rowOff>
    </xdr:from>
    <xdr:to>
      <xdr:col>0</xdr:col>
      <xdr:colOff>1562100</xdr:colOff>
      <xdr:row>19</xdr:row>
      <xdr:rowOff>38100</xdr:rowOff>
    </xdr:to>
    <xdr:sp macro="" textlink="">
      <xdr:nvSpPr>
        <xdr:cNvPr id="1481201" name="Text Box 41">
          <a:extLst>
            <a:ext uri="{FF2B5EF4-FFF2-40B4-BE49-F238E27FC236}">
              <a16:creationId xmlns="" xmlns:a16="http://schemas.microsoft.com/office/drawing/2014/main" id="{B53DB720-2679-473D-8AED-B0EFFDB39022}"/>
            </a:ext>
          </a:extLst>
        </xdr:cNvPr>
        <xdr:cNvSpPr txBox="1">
          <a:spLocks noChangeArrowheads="1"/>
        </xdr:cNvSpPr>
      </xdr:nvSpPr>
      <xdr:spPr bwMode="auto">
        <a:xfrm>
          <a:off x="1524000" y="473075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19</xdr:row>
      <xdr:rowOff>0</xdr:rowOff>
    </xdr:from>
    <xdr:to>
      <xdr:col>0</xdr:col>
      <xdr:colOff>1562100</xdr:colOff>
      <xdr:row>19</xdr:row>
      <xdr:rowOff>38100</xdr:rowOff>
    </xdr:to>
    <xdr:sp macro="" textlink="">
      <xdr:nvSpPr>
        <xdr:cNvPr id="1481202" name="Text Box 43">
          <a:extLst>
            <a:ext uri="{FF2B5EF4-FFF2-40B4-BE49-F238E27FC236}">
              <a16:creationId xmlns="" xmlns:a16="http://schemas.microsoft.com/office/drawing/2014/main" id="{A9ACAB19-41DA-49A9-A812-DA191AEF4EBD}"/>
            </a:ext>
          </a:extLst>
        </xdr:cNvPr>
        <xdr:cNvSpPr txBox="1">
          <a:spLocks noChangeArrowheads="1"/>
        </xdr:cNvSpPr>
      </xdr:nvSpPr>
      <xdr:spPr bwMode="auto">
        <a:xfrm>
          <a:off x="1524000" y="473075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38100</xdr:colOff>
      <xdr:row>8</xdr:row>
      <xdr:rowOff>38100</xdr:rowOff>
    </xdr:to>
    <xdr:sp macro="" textlink="">
      <xdr:nvSpPr>
        <xdr:cNvPr id="1481203" name="Text Box 43">
          <a:extLst>
            <a:ext uri="{FF2B5EF4-FFF2-40B4-BE49-F238E27FC236}">
              <a16:creationId xmlns="" xmlns:a16="http://schemas.microsoft.com/office/drawing/2014/main" id="{E77DB8AB-CD55-40ED-8387-AD8D34D130EF}"/>
            </a:ext>
          </a:extLst>
        </xdr:cNvPr>
        <xdr:cNvSpPr txBox="1">
          <a:spLocks noChangeArrowheads="1"/>
        </xdr:cNvSpPr>
      </xdr:nvSpPr>
      <xdr:spPr bwMode="auto">
        <a:xfrm>
          <a:off x="0" y="198120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</xdr:row>
      <xdr:rowOff>0</xdr:rowOff>
    </xdr:from>
    <xdr:to>
      <xdr:col>0</xdr:col>
      <xdr:colOff>1562100</xdr:colOff>
      <xdr:row>8</xdr:row>
      <xdr:rowOff>38100</xdr:rowOff>
    </xdr:to>
    <xdr:sp macro="" textlink="">
      <xdr:nvSpPr>
        <xdr:cNvPr id="1481204" name="Text Box 1">
          <a:extLst>
            <a:ext uri="{FF2B5EF4-FFF2-40B4-BE49-F238E27FC236}">
              <a16:creationId xmlns="" xmlns:a16="http://schemas.microsoft.com/office/drawing/2014/main" id="{C4A402C6-E0AD-4036-AB6B-B51612EC74DD}"/>
            </a:ext>
          </a:extLst>
        </xdr:cNvPr>
        <xdr:cNvSpPr txBox="1">
          <a:spLocks noChangeArrowheads="1"/>
        </xdr:cNvSpPr>
      </xdr:nvSpPr>
      <xdr:spPr bwMode="auto">
        <a:xfrm>
          <a:off x="1524000" y="198120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</xdr:row>
      <xdr:rowOff>0</xdr:rowOff>
    </xdr:from>
    <xdr:to>
      <xdr:col>0</xdr:col>
      <xdr:colOff>1562100</xdr:colOff>
      <xdr:row>8</xdr:row>
      <xdr:rowOff>38100</xdr:rowOff>
    </xdr:to>
    <xdr:sp macro="" textlink="">
      <xdr:nvSpPr>
        <xdr:cNvPr id="1481205" name="Text Box 8">
          <a:extLst>
            <a:ext uri="{FF2B5EF4-FFF2-40B4-BE49-F238E27FC236}">
              <a16:creationId xmlns="" xmlns:a16="http://schemas.microsoft.com/office/drawing/2014/main" id="{344B8575-6135-4CBC-898E-DA1739F6A041}"/>
            </a:ext>
          </a:extLst>
        </xdr:cNvPr>
        <xdr:cNvSpPr txBox="1">
          <a:spLocks noChangeArrowheads="1"/>
        </xdr:cNvSpPr>
      </xdr:nvSpPr>
      <xdr:spPr bwMode="auto">
        <a:xfrm>
          <a:off x="1524000" y="198120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</xdr:row>
      <xdr:rowOff>0</xdr:rowOff>
    </xdr:from>
    <xdr:to>
      <xdr:col>0</xdr:col>
      <xdr:colOff>1562100</xdr:colOff>
      <xdr:row>8</xdr:row>
      <xdr:rowOff>38100</xdr:rowOff>
    </xdr:to>
    <xdr:sp macro="" textlink="">
      <xdr:nvSpPr>
        <xdr:cNvPr id="1481206" name="Text Box 9">
          <a:extLst>
            <a:ext uri="{FF2B5EF4-FFF2-40B4-BE49-F238E27FC236}">
              <a16:creationId xmlns="" xmlns:a16="http://schemas.microsoft.com/office/drawing/2014/main" id="{ABDCCB06-2A38-4851-813C-44015411B280}"/>
            </a:ext>
          </a:extLst>
        </xdr:cNvPr>
        <xdr:cNvSpPr txBox="1">
          <a:spLocks noChangeArrowheads="1"/>
        </xdr:cNvSpPr>
      </xdr:nvSpPr>
      <xdr:spPr bwMode="auto">
        <a:xfrm>
          <a:off x="1524000" y="198120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</xdr:row>
      <xdr:rowOff>0</xdr:rowOff>
    </xdr:from>
    <xdr:to>
      <xdr:col>0</xdr:col>
      <xdr:colOff>1562100</xdr:colOff>
      <xdr:row>8</xdr:row>
      <xdr:rowOff>38100</xdr:rowOff>
    </xdr:to>
    <xdr:sp macro="" textlink="">
      <xdr:nvSpPr>
        <xdr:cNvPr id="1481207" name="Text Box 10">
          <a:extLst>
            <a:ext uri="{FF2B5EF4-FFF2-40B4-BE49-F238E27FC236}">
              <a16:creationId xmlns="" xmlns:a16="http://schemas.microsoft.com/office/drawing/2014/main" id="{5863EE83-C42C-464E-9892-A024B94A636D}"/>
            </a:ext>
          </a:extLst>
        </xdr:cNvPr>
        <xdr:cNvSpPr txBox="1">
          <a:spLocks noChangeArrowheads="1"/>
        </xdr:cNvSpPr>
      </xdr:nvSpPr>
      <xdr:spPr bwMode="auto">
        <a:xfrm>
          <a:off x="1524000" y="198120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</xdr:row>
      <xdr:rowOff>0</xdr:rowOff>
    </xdr:from>
    <xdr:to>
      <xdr:col>0</xdr:col>
      <xdr:colOff>1562100</xdr:colOff>
      <xdr:row>8</xdr:row>
      <xdr:rowOff>38100</xdr:rowOff>
    </xdr:to>
    <xdr:sp macro="" textlink="">
      <xdr:nvSpPr>
        <xdr:cNvPr id="1481208" name="Text Box 41">
          <a:extLst>
            <a:ext uri="{FF2B5EF4-FFF2-40B4-BE49-F238E27FC236}">
              <a16:creationId xmlns="" xmlns:a16="http://schemas.microsoft.com/office/drawing/2014/main" id="{CA9A758E-2B1B-469C-9DF4-75519D1F9414}"/>
            </a:ext>
          </a:extLst>
        </xdr:cNvPr>
        <xdr:cNvSpPr txBox="1">
          <a:spLocks noChangeArrowheads="1"/>
        </xdr:cNvSpPr>
      </xdr:nvSpPr>
      <xdr:spPr bwMode="auto">
        <a:xfrm>
          <a:off x="1524000" y="198120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</xdr:row>
      <xdr:rowOff>0</xdr:rowOff>
    </xdr:from>
    <xdr:to>
      <xdr:col>0</xdr:col>
      <xdr:colOff>1562100</xdr:colOff>
      <xdr:row>8</xdr:row>
      <xdr:rowOff>38100</xdr:rowOff>
    </xdr:to>
    <xdr:sp macro="" textlink="">
      <xdr:nvSpPr>
        <xdr:cNvPr id="1481209" name="Text Box 43">
          <a:extLst>
            <a:ext uri="{FF2B5EF4-FFF2-40B4-BE49-F238E27FC236}">
              <a16:creationId xmlns="" xmlns:a16="http://schemas.microsoft.com/office/drawing/2014/main" id="{6283925C-DB70-4FDE-B9AB-3BC6FBF084B8}"/>
            </a:ext>
          </a:extLst>
        </xdr:cNvPr>
        <xdr:cNvSpPr txBox="1">
          <a:spLocks noChangeArrowheads="1"/>
        </xdr:cNvSpPr>
      </xdr:nvSpPr>
      <xdr:spPr bwMode="auto">
        <a:xfrm>
          <a:off x="1524000" y="198120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</xdr:row>
      <xdr:rowOff>0</xdr:rowOff>
    </xdr:from>
    <xdr:to>
      <xdr:col>0</xdr:col>
      <xdr:colOff>1562100</xdr:colOff>
      <xdr:row>9</xdr:row>
      <xdr:rowOff>38100</xdr:rowOff>
    </xdr:to>
    <xdr:sp macro="" textlink="">
      <xdr:nvSpPr>
        <xdr:cNvPr id="1481210" name="Text Box 1">
          <a:extLst>
            <a:ext uri="{FF2B5EF4-FFF2-40B4-BE49-F238E27FC236}">
              <a16:creationId xmlns="" xmlns:a16="http://schemas.microsoft.com/office/drawing/2014/main" id="{762BF1D0-EB61-4AF4-B96D-0E09483480E1}"/>
            </a:ext>
          </a:extLst>
        </xdr:cNvPr>
        <xdr:cNvSpPr txBox="1">
          <a:spLocks noChangeArrowheads="1"/>
        </xdr:cNvSpPr>
      </xdr:nvSpPr>
      <xdr:spPr bwMode="auto">
        <a:xfrm>
          <a:off x="1524000" y="222885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</xdr:row>
      <xdr:rowOff>0</xdr:rowOff>
    </xdr:from>
    <xdr:to>
      <xdr:col>0</xdr:col>
      <xdr:colOff>1562100</xdr:colOff>
      <xdr:row>9</xdr:row>
      <xdr:rowOff>38100</xdr:rowOff>
    </xdr:to>
    <xdr:sp macro="" textlink="">
      <xdr:nvSpPr>
        <xdr:cNvPr id="1481211" name="Text Box 8">
          <a:extLst>
            <a:ext uri="{FF2B5EF4-FFF2-40B4-BE49-F238E27FC236}">
              <a16:creationId xmlns="" xmlns:a16="http://schemas.microsoft.com/office/drawing/2014/main" id="{325D99B7-6C65-42DB-B2E1-229EBB471320}"/>
            </a:ext>
          </a:extLst>
        </xdr:cNvPr>
        <xdr:cNvSpPr txBox="1">
          <a:spLocks noChangeArrowheads="1"/>
        </xdr:cNvSpPr>
      </xdr:nvSpPr>
      <xdr:spPr bwMode="auto">
        <a:xfrm>
          <a:off x="1524000" y="222885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</xdr:row>
      <xdr:rowOff>0</xdr:rowOff>
    </xdr:from>
    <xdr:to>
      <xdr:col>0</xdr:col>
      <xdr:colOff>1562100</xdr:colOff>
      <xdr:row>9</xdr:row>
      <xdr:rowOff>38100</xdr:rowOff>
    </xdr:to>
    <xdr:sp macro="" textlink="">
      <xdr:nvSpPr>
        <xdr:cNvPr id="1481212" name="Text Box 9">
          <a:extLst>
            <a:ext uri="{FF2B5EF4-FFF2-40B4-BE49-F238E27FC236}">
              <a16:creationId xmlns="" xmlns:a16="http://schemas.microsoft.com/office/drawing/2014/main" id="{310BAB2D-A863-4D43-AB36-D273DCB725D5}"/>
            </a:ext>
          </a:extLst>
        </xdr:cNvPr>
        <xdr:cNvSpPr txBox="1">
          <a:spLocks noChangeArrowheads="1"/>
        </xdr:cNvSpPr>
      </xdr:nvSpPr>
      <xdr:spPr bwMode="auto">
        <a:xfrm>
          <a:off x="1524000" y="222885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</xdr:row>
      <xdr:rowOff>0</xdr:rowOff>
    </xdr:from>
    <xdr:to>
      <xdr:col>0</xdr:col>
      <xdr:colOff>1562100</xdr:colOff>
      <xdr:row>9</xdr:row>
      <xdr:rowOff>38100</xdr:rowOff>
    </xdr:to>
    <xdr:sp macro="" textlink="">
      <xdr:nvSpPr>
        <xdr:cNvPr id="1481213" name="Text Box 10">
          <a:extLst>
            <a:ext uri="{FF2B5EF4-FFF2-40B4-BE49-F238E27FC236}">
              <a16:creationId xmlns="" xmlns:a16="http://schemas.microsoft.com/office/drawing/2014/main" id="{236105DD-3680-4DD3-B862-04B0E8D5AD04}"/>
            </a:ext>
          </a:extLst>
        </xdr:cNvPr>
        <xdr:cNvSpPr txBox="1">
          <a:spLocks noChangeArrowheads="1"/>
        </xdr:cNvSpPr>
      </xdr:nvSpPr>
      <xdr:spPr bwMode="auto">
        <a:xfrm>
          <a:off x="1524000" y="222885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</xdr:row>
      <xdr:rowOff>0</xdr:rowOff>
    </xdr:from>
    <xdr:to>
      <xdr:col>0</xdr:col>
      <xdr:colOff>1562100</xdr:colOff>
      <xdr:row>9</xdr:row>
      <xdr:rowOff>38100</xdr:rowOff>
    </xdr:to>
    <xdr:sp macro="" textlink="">
      <xdr:nvSpPr>
        <xdr:cNvPr id="1481214" name="Text Box 41">
          <a:extLst>
            <a:ext uri="{FF2B5EF4-FFF2-40B4-BE49-F238E27FC236}">
              <a16:creationId xmlns="" xmlns:a16="http://schemas.microsoft.com/office/drawing/2014/main" id="{19E96AB9-00EA-47F6-8F56-C523D5E02DED}"/>
            </a:ext>
          </a:extLst>
        </xdr:cNvPr>
        <xdr:cNvSpPr txBox="1">
          <a:spLocks noChangeArrowheads="1"/>
        </xdr:cNvSpPr>
      </xdr:nvSpPr>
      <xdr:spPr bwMode="auto">
        <a:xfrm>
          <a:off x="1524000" y="222885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</xdr:row>
      <xdr:rowOff>0</xdr:rowOff>
    </xdr:from>
    <xdr:to>
      <xdr:col>0</xdr:col>
      <xdr:colOff>1562100</xdr:colOff>
      <xdr:row>9</xdr:row>
      <xdr:rowOff>38100</xdr:rowOff>
    </xdr:to>
    <xdr:sp macro="" textlink="">
      <xdr:nvSpPr>
        <xdr:cNvPr id="1481215" name="Text Box 43">
          <a:extLst>
            <a:ext uri="{FF2B5EF4-FFF2-40B4-BE49-F238E27FC236}">
              <a16:creationId xmlns="" xmlns:a16="http://schemas.microsoft.com/office/drawing/2014/main" id="{5D6F0A7A-87EC-4AC4-8614-68D1FD67A1FD}"/>
            </a:ext>
          </a:extLst>
        </xdr:cNvPr>
        <xdr:cNvSpPr txBox="1">
          <a:spLocks noChangeArrowheads="1"/>
        </xdr:cNvSpPr>
      </xdr:nvSpPr>
      <xdr:spPr bwMode="auto">
        <a:xfrm>
          <a:off x="1524000" y="222885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11</xdr:row>
      <xdr:rowOff>0</xdr:rowOff>
    </xdr:from>
    <xdr:to>
      <xdr:col>0</xdr:col>
      <xdr:colOff>1562100</xdr:colOff>
      <xdr:row>11</xdr:row>
      <xdr:rowOff>0</xdr:rowOff>
    </xdr:to>
    <xdr:sp macro="" textlink="">
      <xdr:nvSpPr>
        <xdr:cNvPr id="1481216" name="Text Box 1">
          <a:extLst>
            <a:ext uri="{FF2B5EF4-FFF2-40B4-BE49-F238E27FC236}">
              <a16:creationId xmlns="" xmlns:a16="http://schemas.microsoft.com/office/drawing/2014/main" id="{B76E00C1-60DA-4378-ABC1-D039F836BF1E}"/>
            </a:ext>
          </a:extLst>
        </xdr:cNvPr>
        <xdr:cNvSpPr txBox="1">
          <a:spLocks noChangeArrowheads="1"/>
        </xdr:cNvSpPr>
      </xdr:nvSpPr>
      <xdr:spPr bwMode="auto">
        <a:xfrm>
          <a:off x="1524000" y="297815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11</xdr:row>
      <xdr:rowOff>0</xdr:rowOff>
    </xdr:from>
    <xdr:to>
      <xdr:col>0</xdr:col>
      <xdr:colOff>1562100</xdr:colOff>
      <xdr:row>11</xdr:row>
      <xdr:rowOff>0</xdr:rowOff>
    </xdr:to>
    <xdr:sp macro="" textlink="">
      <xdr:nvSpPr>
        <xdr:cNvPr id="1481217" name="Text Box 8">
          <a:extLst>
            <a:ext uri="{FF2B5EF4-FFF2-40B4-BE49-F238E27FC236}">
              <a16:creationId xmlns="" xmlns:a16="http://schemas.microsoft.com/office/drawing/2014/main" id="{D943112E-EA5F-4B91-8155-F9A6B89DE60F}"/>
            </a:ext>
          </a:extLst>
        </xdr:cNvPr>
        <xdr:cNvSpPr txBox="1">
          <a:spLocks noChangeArrowheads="1"/>
        </xdr:cNvSpPr>
      </xdr:nvSpPr>
      <xdr:spPr bwMode="auto">
        <a:xfrm>
          <a:off x="1524000" y="297815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11</xdr:row>
      <xdr:rowOff>0</xdr:rowOff>
    </xdr:from>
    <xdr:to>
      <xdr:col>0</xdr:col>
      <xdr:colOff>1562100</xdr:colOff>
      <xdr:row>11</xdr:row>
      <xdr:rowOff>0</xdr:rowOff>
    </xdr:to>
    <xdr:sp macro="" textlink="">
      <xdr:nvSpPr>
        <xdr:cNvPr id="1481218" name="Text Box 9">
          <a:extLst>
            <a:ext uri="{FF2B5EF4-FFF2-40B4-BE49-F238E27FC236}">
              <a16:creationId xmlns="" xmlns:a16="http://schemas.microsoft.com/office/drawing/2014/main" id="{D3F7B3B1-5CE5-4A96-B10D-7C76CE5FFF02}"/>
            </a:ext>
          </a:extLst>
        </xdr:cNvPr>
        <xdr:cNvSpPr txBox="1">
          <a:spLocks noChangeArrowheads="1"/>
        </xdr:cNvSpPr>
      </xdr:nvSpPr>
      <xdr:spPr bwMode="auto">
        <a:xfrm>
          <a:off x="1524000" y="297815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11</xdr:row>
      <xdr:rowOff>0</xdr:rowOff>
    </xdr:from>
    <xdr:to>
      <xdr:col>0</xdr:col>
      <xdr:colOff>1562100</xdr:colOff>
      <xdr:row>11</xdr:row>
      <xdr:rowOff>0</xdr:rowOff>
    </xdr:to>
    <xdr:sp macro="" textlink="">
      <xdr:nvSpPr>
        <xdr:cNvPr id="1481219" name="Text Box 10">
          <a:extLst>
            <a:ext uri="{FF2B5EF4-FFF2-40B4-BE49-F238E27FC236}">
              <a16:creationId xmlns="" xmlns:a16="http://schemas.microsoft.com/office/drawing/2014/main" id="{CAD80B4E-A60F-48CF-9B41-5D3DFF671746}"/>
            </a:ext>
          </a:extLst>
        </xdr:cNvPr>
        <xdr:cNvSpPr txBox="1">
          <a:spLocks noChangeArrowheads="1"/>
        </xdr:cNvSpPr>
      </xdr:nvSpPr>
      <xdr:spPr bwMode="auto">
        <a:xfrm>
          <a:off x="1524000" y="297815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11</xdr:row>
      <xdr:rowOff>0</xdr:rowOff>
    </xdr:from>
    <xdr:to>
      <xdr:col>0</xdr:col>
      <xdr:colOff>1562100</xdr:colOff>
      <xdr:row>11</xdr:row>
      <xdr:rowOff>0</xdr:rowOff>
    </xdr:to>
    <xdr:sp macro="" textlink="">
      <xdr:nvSpPr>
        <xdr:cNvPr id="1481220" name="Text Box 41">
          <a:extLst>
            <a:ext uri="{FF2B5EF4-FFF2-40B4-BE49-F238E27FC236}">
              <a16:creationId xmlns="" xmlns:a16="http://schemas.microsoft.com/office/drawing/2014/main" id="{8841C7B3-A372-458D-B51D-EEBEA1136B3F}"/>
            </a:ext>
          </a:extLst>
        </xdr:cNvPr>
        <xdr:cNvSpPr txBox="1">
          <a:spLocks noChangeArrowheads="1"/>
        </xdr:cNvSpPr>
      </xdr:nvSpPr>
      <xdr:spPr bwMode="auto">
        <a:xfrm>
          <a:off x="1524000" y="297815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11</xdr:row>
      <xdr:rowOff>0</xdr:rowOff>
    </xdr:from>
    <xdr:to>
      <xdr:col>0</xdr:col>
      <xdr:colOff>1562100</xdr:colOff>
      <xdr:row>11</xdr:row>
      <xdr:rowOff>0</xdr:rowOff>
    </xdr:to>
    <xdr:sp macro="" textlink="">
      <xdr:nvSpPr>
        <xdr:cNvPr id="1481221" name="Text Box 43">
          <a:extLst>
            <a:ext uri="{FF2B5EF4-FFF2-40B4-BE49-F238E27FC236}">
              <a16:creationId xmlns="" xmlns:a16="http://schemas.microsoft.com/office/drawing/2014/main" id="{CB395D9E-35B3-4F60-A78C-9FD1B4F93366}"/>
            </a:ext>
          </a:extLst>
        </xdr:cNvPr>
        <xdr:cNvSpPr txBox="1">
          <a:spLocks noChangeArrowheads="1"/>
        </xdr:cNvSpPr>
      </xdr:nvSpPr>
      <xdr:spPr bwMode="auto">
        <a:xfrm>
          <a:off x="1524000" y="297815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11</xdr:row>
      <xdr:rowOff>0</xdr:rowOff>
    </xdr:from>
    <xdr:to>
      <xdr:col>0</xdr:col>
      <xdr:colOff>1562100</xdr:colOff>
      <xdr:row>11</xdr:row>
      <xdr:rowOff>0</xdr:rowOff>
    </xdr:to>
    <xdr:sp macro="" textlink="">
      <xdr:nvSpPr>
        <xdr:cNvPr id="1481222" name="Text Box 1">
          <a:extLst>
            <a:ext uri="{FF2B5EF4-FFF2-40B4-BE49-F238E27FC236}">
              <a16:creationId xmlns="" xmlns:a16="http://schemas.microsoft.com/office/drawing/2014/main" id="{B25F13BC-B156-4153-BCD4-4AF5406F143B}"/>
            </a:ext>
          </a:extLst>
        </xdr:cNvPr>
        <xdr:cNvSpPr txBox="1">
          <a:spLocks noChangeArrowheads="1"/>
        </xdr:cNvSpPr>
      </xdr:nvSpPr>
      <xdr:spPr bwMode="auto">
        <a:xfrm>
          <a:off x="1524000" y="297815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11</xdr:row>
      <xdr:rowOff>0</xdr:rowOff>
    </xdr:from>
    <xdr:to>
      <xdr:col>0</xdr:col>
      <xdr:colOff>1562100</xdr:colOff>
      <xdr:row>11</xdr:row>
      <xdr:rowOff>0</xdr:rowOff>
    </xdr:to>
    <xdr:sp macro="" textlink="">
      <xdr:nvSpPr>
        <xdr:cNvPr id="1481223" name="Text Box 8">
          <a:extLst>
            <a:ext uri="{FF2B5EF4-FFF2-40B4-BE49-F238E27FC236}">
              <a16:creationId xmlns="" xmlns:a16="http://schemas.microsoft.com/office/drawing/2014/main" id="{D9DA99C7-D1E5-4083-ACB1-3CA44A92816D}"/>
            </a:ext>
          </a:extLst>
        </xdr:cNvPr>
        <xdr:cNvSpPr txBox="1">
          <a:spLocks noChangeArrowheads="1"/>
        </xdr:cNvSpPr>
      </xdr:nvSpPr>
      <xdr:spPr bwMode="auto">
        <a:xfrm>
          <a:off x="1524000" y="297815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11</xdr:row>
      <xdr:rowOff>0</xdr:rowOff>
    </xdr:from>
    <xdr:to>
      <xdr:col>0</xdr:col>
      <xdr:colOff>1562100</xdr:colOff>
      <xdr:row>11</xdr:row>
      <xdr:rowOff>0</xdr:rowOff>
    </xdr:to>
    <xdr:sp macro="" textlink="">
      <xdr:nvSpPr>
        <xdr:cNvPr id="1481224" name="Text Box 9">
          <a:extLst>
            <a:ext uri="{FF2B5EF4-FFF2-40B4-BE49-F238E27FC236}">
              <a16:creationId xmlns="" xmlns:a16="http://schemas.microsoft.com/office/drawing/2014/main" id="{6621AED2-84C6-41DF-B578-5C0E40AB16C8}"/>
            </a:ext>
          </a:extLst>
        </xdr:cNvPr>
        <xdr:cNvSpPr txBox="1">
          <a:spLocks noChangeArrowheads="1"/>
        </xdr:cNvSpPr>
      </xdr:nvSpPr>
      <xdr:spPr bwMode="auto">
        <a:xfrm>
          <a:off x="1524000" y="297815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11</xdr:row>
      <xdr:rowOff>0</xdr:rowOff>
    </xdr:from>
    <xdr:to>
      <xdr:col>0</xdr:col>
      <xdr:colOff>1562100</xdr:colOff>
      <xdr:row>11</xdr:row>
      <xdr:rowOff>0</xdr:rowOff>
    </xdr:to>
    <xdr:sp macro="" textlink="">
      <xdr:nvSpPr>
        <xdr:cNvPr id="1481225" name="Text Box 10">
          <a:extLst>
            <a:ext uri="{FF2B5EF4-FFF2-40B4-BE49-F238E27FC236}">
              <a16:creationId xmlns="" xmlns:a16="http://schemas.microsoft.com/office/drawing/2014/main" id="{4F650ABD-A964-46C4-94B8-33A1BC146596}"/>
            </a:ext>
          </a:extLst>
        </xdr:cNvPr>
        <xdr:cNvSpPr txBox="1">
          <a:spLocks noChangeArrowheads="1"/>
        </xdr:cNvSpPr>
      </xdr:nvSpPr>
      <xdr:spPr bwMode="auto">
        <a:xfrm>
          <a:off x="1524000" y="297815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11</xdr:row>
      <xdr:rowOff>0</xdr:rowOff>
    </xdr:from>
    <xdr:to>
      <xdr:col>0</xdr:col>
      <xdr:colOff>1562100</xdr:colOff>
      <xdr:row>11</xdr:row>
      <xdr:rowOff>0</xdr:rowOff>
    </xdr:to>
    <xdr:sp macro="" textlink="">
      <xdr:nvSpPr>
        <xdr:cNvPr id="1481226" name="Text Box 41">
          <a:extLst>
            <a:ext uri="{FF2B5EF4-FFF2-40B4-BE49-F238E27FC236}">
              <a16:creationId xmlns="" xmlns:a16="http://schemas.microsoft.com/office/drawing/2014/main" id="{A16E7B8B-1496-42FA-938A-C53B7DEF8E5F}"/>
            </a:ext>
          </a:extLst>
        </xdr:cNvPr>
        <xdr:cNvSpPr txBox="1">
          <a:spLocks noChangeArrowheads="1"/>
        </xdr:cNvSpPr>
      </xdr:nvSpPr>
      <xdr:spPr bwMode="auto">
        <a:xfrm>
          <a:off x="1524000" y="297815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11</xdr:row>
      <xdr:rowOff>0</xdr:rowOff>
    </xdr:from>
    <xdr:to>
      <xdr:col>0</xdr:col>
      <xdr:colOff>1562100</xdr:colOff>
      <xdr:row>11</xdr:row>
      <xdr:rowOff>0</xdr:rowOff>
    </xdr:to>
    <xdr:sp macro="" textlink="">
      <xdr:nvSpPr>
        <xdr:cNvPr id="1481227" name="Text Box 43">
          <a:extLst>
            <a:ext uri="{FF2B5EF4-FFF2-40B4-BE49-F238E27FC236}">
              <a16:creationId xmlns="" xmlns:a16="http://schemas.microsoft.com/office/drawing/2014/main" id="{D04CEB39-83F1-48A4-BBAD-7F65E0BD18BE}"/>
            </a:ext>
          </a:extLst>
        </xdr:cNvPr>
        <xdr:cNvSpPr txBox="1">
          <a:spLocks noChangeArrowheads="1"/>
        </xdr:cNvSpPr>
      </xdr:nvSpPr>
      <xdr:spPr bwMode="auto">
        <a:xfrm>
          <a:off x="1524000" y="2978150"/>
          <a:ext cx="38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</xdr:row>
      <xdr:rowOff>0</xdr:rowOff>
    </xdr:from>
    <xdr:to>
      <xdr:col>0</xdr:col>
      <xdr:colOff>1543050</xdr:colOff>
      <xdr:row>8</xdr:row>
      <xdr:rowOff>38100</xdr:rowOff>
    </xdr:to>
    <xdr:sp macro="" textlink="">
      <xdr:nvSpPr>
        <xdr:cNvPr id="596" name="Text Box 1">
          <a:extLst>
            <a:ext uri="{FF2B5EF4-FFF2-40B4-BE49-F238E27FC236}">
              <a16:creationId xmlns="" xmlns:a16="http://schemas.microsoft.com/office/drawing/2014/main" id="{60DC3B06-1FC4-4556-89E9-70B173E0232B}"/>
            </a:ext>
          </a:extLst>
        </xdr:cNvPr>
        <xdr:cNvSpPr txBox="1">
          <a:spLocks noChangeArrowheads="1"/>
        </xdr:cNvSpPr>
      </xdr:nvSpPr>
      <xdr:spPr bwMode="auto">
        <a:xfrm>
          <a:off x="1524000" y="1981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</xdr:row>
      <xdr:rowOff>0</xdr:rowOff>
    </xdr:from>
    <xdr:to>
      <xdr:col>0</xdr:col>
      <xdr:colOff>1543050</xdr:colOff>
      <xdr:row>8</xdr:row>
      <xdr:rowOff>38100</xdr:rowOff>
    </xdr:to>
    <xdr:sp macro="" textlink="">
      <xdr:nvSpPr>
        <xdr:cNvPr id="597" name="Text Box 8">
          <a:extLst>
            <a:ext uri="{FF2B5EF4-FFF2-40B4-BE49-F238E27FC236}">
              <a16:creationId xmlns="" xmlns:a16="http://schemas.microsoft.com/office/drawing/2014/main" id="{46659E33-18A3-4974-9355-055460C76854}"/>
            </a:ext>
          </a:extLst>
        </xdr:cNvPr>
        <xdr:cNvSpPr txBox="1">
          <a:spLocks noChangeArrowheads="1"/>
        </xdr:cNvSpPr>
      </xdr:nvSpPr>
      <xdr:spPr bwMode="auto">
        <a:xfrm>
          <a:off x="1524000" y="1981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</xdr:row>
      <xdr:rowOff>0</xdr:rowOff>
    </xdr:from>
    <xdr:to>
      <xdr:col>0</xdr:col>
      <xdr:colOff>1543050</xdr:colOff>
      <xdr:row>8</xdr:row>
      <xdr:rowOff>38100</xdr:rowOff>
    </xdr:to>
    <xdr:sp macro="" textlink="">
      <xdr:nvSpPr>
        <xdr:cNvPr id="598" name="Text Box 9">
          <a:extLst>
            <a:ext uri="{FF2B5EF4-FFF2-40B4-BE49-F238E27FC236}">
              <a16:creationId xmlns="" xmlns:a16="http://schemas.microsoft.com/office/drawing/2014/main" id="{9C336782-0A68-4348-A7E4-E7827B0337EA}"/>
            </a:ext>
          </a:extLst>
        </xdr:cNvPr>
        <xdr:cNvSpPr txBox="1">
          <a:spLocks noChangeArrowheads="1"/>
        </xdr:cNvSpPr>
      </xdr:nvSpPr>
      <xdr:spPr bwMode="auto">
        <a:xfrm>
          <a:off x="1524000" y="1981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</xdr:row>
      <xdr:rowOff>0</xdr:rowOff>
    </xdr:from>
    <xdr:to>
      <xdr:col>0</xdr:col>
      <xdr:colOff>1543050</xdr:colOff>
      <xdr:row>8</xdr:row>
      <xdr:rowOff>38100</xdr:rowOff>
    </xdr:to>
    <xdr:sp macro="" textlink="">
      <xdr:nvSpPr>
        <xdr:cNvPr id="599" name="Text Box 10">
          <a:extLst>
            <a:ext uri="{FF2B5EF4-FFF2-40B4-BE49-F238E27FC236}">
              <a16:creationId xmlns="" xmlns:a16="http://schemas.microsoft.com/office/drawing/2014/main" id="{5DBEF93E-7715-47FE-9260-0ACBBB08DE66}"/>
            </a:ext>
          </a:extLst>
        </xdr:cNvPr>
        <xdr:cNvSpPr txBox="1">
          <a:spLocks noChangeArrowheads="1"/>
        </xdr:cNvSpPr>
      </xdr:nvSpPr>
      <xdr:spPr bwMode="auto">
        <a:xfrm>
          <a:off x="1524000" y="1981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</xdr:row>
      <xdr:rowOff>0</xdr:rowOff>
    </xdr:from>
    <xdr:to>
      <xdr:col>0</xdr:col>
      <xdr:colOff>1543050</xdr:colOff>
      <xdr:row>8</xdr:row>
      <xdr:rowOff>38100</xdr:rowOff>
    </xdr:to>
    <xdr:sp macro="" textlink="">
      <xdr:nvSpPr>
        <xdr:cNvPr id="600" name="Text Box 41">
          <a:extLst>
            <a:ext uri="{FF2B5EF4-FFF2-40B4-BE49-F238E27FC236}">
              <a16:creationId xmlns="" xmlns:a16="http://schemas.microsoft.com/office/drawing/2014/main" id="{0C1C6E52-1EAD-43D7-A1C9-631F7D938DD4}"/>
            </a:ext>
          </a:extLst>
        </xdr:cNvPr>
        <xdr:cNvSpPr txBox="1">
          <a:spLocks noChangeArrowheads="1"/>
        </xdr:cNvSpPr>
      </xdr:nvSpPr>
      <xdr:spPr bwMode="auto">
        <a:xfrm>
          <a:off x="1524000" y="1981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</xdr:row>
      <xdr:rowOff>0</xdr:rowOff>
    </xdr:from>
    <xdr:to>
      <xdr:col>0</xdr:col>
      <xdr:colOff>1543050</xdr:colOff>
      <xdr:row>8</xdr:row>
      <xdr:rowOff>38100</xdr:rowOff>
    </xdr:to>
    <xdr:sp macro="" textlink="">
      <xdr:nvSpPr>
        <xdr:cNvPr id="601" name="Text Box 43">
          <a:extLst>
            <a:ext uri="{FF2B5EF4-FFF2-40B4-BE49-F238E27FC236}">
              <a16:creationId xmlns="" xmlns:a16="http://schemas.microsoft.com/office/drawing/2014/main" id="{69DFB5B0-9A2A-4561-96BB-9D366E1D4E8F}"/>
            </a:ext>
          </a:extLst>
        </xdr:cNvPr>
        <xdr:cNvSpPr txBox="1">
          <a:spLocks noChangeArrowheads="1"/>
        </xdr:cNvSpPr>
      </xdr:nvSpPr>
      <xdr:spPr bwMode="auto">
        <a:xfrm>
          <a:off x="1524000" y="1981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29</xdr:row>
      <xdr:rowOff>0</xdr:rowOff>
    </xdr:from>
    <xdr:to>
      <xdr:col>0</xdr:col>
      <xdr:colOff>1543050</xdr:colOff>
      <xdr:row>29</xdr:row>
      <xdr:rowOff>38100</xdr:rowOff>
    </xdr:to>
    <xdr:sp macro="" textlink="">
      <xdr:nvSpPr>
        <xdr:cNvPr id="602" name="Text Box 1">
          <a:extLst>
            <a:ext uri="{FF2B5EF4-FFF2-40B4-BE49-F238E27FC236}">
              <a16:creationId xmlns="" xmlns:a16="http://schemas.microsoft.com/office/drawing/2014/main" id="{CBDCDF19-0166-4DCF-BAD8-0D332EC70A98}"/>
            </a:ext>
          </a:extLst>
        </xdr:cNvPr>
        <xdr:cNvSpPr txBox="1">
          <a:spLocks noChangeArrowheads="1"/>
        </xdr:cNvSpPr>
      </xdr:nvSpPr>
      <xdr:spPr bwMode="auto">
        <a:xfrm>
          <a:off x="1524000" y="57150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29</xdr:row>
      <xdr:rowOff>0</xdr:rowOff>
    </xdr:from>
    <xdr:to>
      <xdr:col>0</xdr:col>
      <xdr:colOff>1543050</xdr:colOff>
      <xdr:row>29</xdr:row>
      <xdr:rowOff>38100</xdr:rowOff>
    </xdr:to>
    <xdr:sp macro="" textlink="">
      <xdr:nvSpPr>
        <xdr:cNvPr id="603" name="Text Box 8">
          <a:extLst>
            <a:ext uri="{FF2B5EF4-FFF2-40B4-BE49-F238E27FC236}">
              <a16:creationId xmlns="" xmlns:a16="http://schemas.microsoft.com/office/drawing/2014/main" id="{35CF77CE-344B-46EB-97A2-EEFBA86ECFCA}"/>
            </a:ext>
          </a:extLst>
        </xdr:cNvPr>
        <xdr:cNvSpPr txBox="1">
          <a:spLocks noChangeArrowheads="1"/>
        </xdr:cNvSpPr>
      </xdr:nvSpPr>
      <xdr:spPr bwMode="auto">
        <a:xfrm>
          <a:off x="1524000" y="57150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29</xdr:row>
      <xdr:rowOff>0</xdr:rowOff>
    </xdr:from>
    <xdr:to>
      <xdr:col>0</xdr:col>
      <xdr:colOff>1543050</xdr:colOff>
      <xdr:row>29</xdr:row>
      <xdr:rowOff>38100</xdr:rowOff>
    </xdr:to>
    <xdr:sp macro="" textlink="">
      <xdr:nvSpPr>
        <xdr:cNvPr id="604" name="Text Box 9">
          <a:extLst>
            <a:ext uri="{FF2B5EF4-FFF2-40B4-BE49-F238E27FC236}">
              <a16:creationId xmlns="" xmlns:a16="http://schemas.microsoft.com/office/drawing/2014/main" id="{7B1F46BF-6FAA-4F7B-B6D0-DD5CF685CB4E}"/>
            </a:ext>
          </a:extLst>
        </xdr:cNvPr>
        <xdr:cNvSpPr txBox="1">
          <a:spLocks noChangeArrowheads="1"/>
        </xdr:cNvSpPr>
      </xdr:nvSpPr>
      <xdr:spPr bwMode="auto">
        <a:xfrm>
          <a:off x="1524000" y="57150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29</xdr:row>
      <xdr:rowOff>0</xdr:rowOff>
    </xdr:from>
    <xdr:to>
      <xdr:col>0</xdr:col>
      <xdr:colOff>1543050</xdr:colOff>
      <xdr:row>29</xdr:row>
      <xdr:rowOff>38100</xdr:rowOff>
    </xdr:to>
    <xdr:sp macro="" textlink="">
      <xdr:nvSpPr>
        <xdr:cNvPr id="605" name="Text Box 10">
          <a:extLst>
            <a:ext uri="{FF2B5EF4-FFF2-40B4-BE49-F238E27FC236}">
              <a16:creationId xmlns="" xmlns:a16="http://schemas.microsoft.com/office/drawing/2014/main" id="{160CA7E3-6496-444C-AB3E-9635692FB937}"/>
            </a:ext>
          </a:extLst>
        </xdr:cNvPr>
        <xdr:cNvSpPr txBox="1">
          <a:spLocks noChangeArrowheads="1"/>
        </xdr:cNvSpPr>
      </xdr:nvSpPr>
      <xdr:spPr bwMode="auto">
        <a:xfrm>
          <a:off x="1524000" y="57150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29</xdr:row>
      <xdr:rowOff>0</xdr:rowOff>
    </xdr:from>
    <xdr:to>
      <xdr:col>0</xdr:col>
      <xdr:colOff>1543050</xdr:colOff>
      <xdr:row>29</xdr:row>
      <xdr:rowOff>38100</xdr:rowOff>
    </xdr:to>
    <xdr:sp macro="" textlink="">
      <xdr:nvSpPr>
        <xdr:cNvPr id="606" name="Text Box 41">
          <a:extLst>
            <a:ext uri="{FF2B5EF4-FFF2-40B4-BE49-F238E27FC236}">
              <a16:creationId xmlns="" xmlns:a16="http://schemas.microsoft.com/office/drawing/2014/main" id="{3DA3FB80-88C5-4DF9-8EFF-C91901CCE597}"/>
            </a:ext>
          </a:extLst>
        </xdr:cNvPr>
        <xdr:cNvSpPr txBox="1">
          <a:spLocks noChangeArrowheads="1"/>
        </xdr:cNvSpPr>
      </xdr:nvSpPr>
      <xdr:spPr bwMode="auto">
        <a:xfrm>
          <a:off x="1524000" y="57150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29</xdr:row>
      <xdr:rowOff>0</xdr:rowOff>
    </xdr:from>
    <xdr:to>
      <xdr:col>0</xdr:col>
      <xdr:colOff>1543050</xdr:colOff>
      <xdr:row>29</xdr:row>
      <xdr:rowOff>38100</xdr:rowOff>
    </xdr:to>
    <xdr:sp macro="" textlink="">
      <xdr:nvSpPr>
        <xdr:cNvPr id="607" name="Text Box 43">
          <a:extLst>
            <a:ext uri="{FF2B5EF4-FFF2-40B4-BE49-F238E27FC236}">
              <a16:creationId xmlns="" xmlns:a16="http://schemas.microsoft.com/office/drawing/2014/main" id="{9145194E-0C47-4C72-B1A4-3F747AED7C49}"/>
            </a:ext>
          </a:extLst>
        </xdr:cNvPr>
        <xdr:cNvSpPr txBox="1">
          <a:spLocks noChangeArrowheads="1"/>
        </xdr:cNvSpPr>
      </xdr:nvSpPr>
      <xdr:spPr bwMode="auto">
        <a:xfrm>
          <a:off x="1524000" y="57150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44</xdr:row>
      <xdr:rowOff>0</xdr:rowOff>
    </xdr:from>
    <xdr:to>
      <xdr:col>0</xdr:col>
      <xdr:colOff>1543050</xdr:colOff>
      <xdr:row>44</xdr:row>
      <xdr:rowOff>38100</xdr:rowOff>
    </xdr:to>
    <xdr:sp macro="" textlink="">
      <xdr:nvSpPr>
        <xdr:cNvPr id="608" name="Text Box 1">
          <a:extLst>
            <a:ext uri="{FF2B5EF4-FFF2-40B4-BE49-F238E27FC236}">
              <a16:creationId xmlns="" xmlns:a16="http://schemas.microsoft.com/office/drawing/2014/main" id="{9774E245-D386-485B-99F3-262D1B24DD90}"/>
            </a:ext>
          </a:extLst>
        </xdr:cNvPr>
        <xdr:cNvSpPr txBox="1">
          <a:spLocks noChangeArrowheads="1"/>
        </xdr:cNvSpPr>
      </xdr:nvSpPr>
      <xdr:spPr bwMode="auto">
        <a:xfrm>
          <a:off x="1524000" y="94297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44</xdr:row>
      <xdr:rowOff>0</xdr:rowOff>
    </xdr:from>
    <xdr:to>
      <xdr:col>0</xdr:col>
      <xdr:colOff>1543050</xdr:colOff>
      <xdr:row>44</xdr:row>
      <xdr:rowOff>38100</xdr:rowOff>
    </xdr:to>
    <xdr:sp macro="" textlink="">
      <xdr:nvSpPr>
        <xdr:cNvPr id="609" name="Text Box 8">
          <a:extLst>
            <a:ext uri="{FF2B5EF4-FFF2-40B4-BE49-F238E27FC236}">
              <a16:creationId xmlns="" xmlns:a16="http://schemas.microsoft.com/office/drawing/2014/main" id="{8B51EB76-43AD-484E-A2AA-DA17BA145C5E}"/>
            </a:ext>
          </a:extLst>
        </xdr:cNvPr>
        <xdr:cNvSpPr txBox="1">
          <a:spLocks noChangeArrowheads="1"/>
        </xdr:cNvSpPr>
      </xdr:nvSpPr>
      <xdr:spPr bwMode="auto">
        <a:xfrm>
          <a:off x="1524000" y="94297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44</xdr:row>
      <xdr:rowOff>0</xdr:rowOff>
    </xdr:from>
    <xdr:to>
      <xdr:col>0</xdr:col>
      <xdr:colOff>1543050</xdr:colOff>
      <xdr:row>44</xdr:row>
      <xdr:rowOff>38100</xdr:rowOff>
    </xdr:to>
    <xdr:sp macro="" textlink="">
      <xdr:nvSpPr>
        <xdr:cNvPr id="610" name="Text Box 9">
          <a:extLst>
            <a:ext uri="{FF2B5EF4-FFF2-40B4-BE49-F238E27FC236}">
              <a16:creationId xmlns="" xmlns:a16="http://schemas.microsoft.com/office/drawing/2014/main" id="{056936A7-B106-44C2-9C79-0573329B230D}"/>
            </a:ext>
          </a:extLst>
        </xdr:cNvPr>
        <xdr:cNvSpPr txBox="1">
          <a:spLocks noChangeArrowheads="1"/>
        </xdr:cNvSpPr>
      </xdr:nvSpPr>
      <xdr:spPr bwMode="auto">
        <a:xfrm>
          <a:off x="1524000" y="94297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44</xdr:row>
      <xdr:rowOff>0</xdr:rowOff>
    </xdr:from>
    <xdr:to>
      <xdr:col>0</xdr:col>
      <xdr:colOff>1543050</xdr:colOff>
      <xdr:row>44</xdr:row>
      <xdr:rowOff>38100</xdr:rowOff>
    </xdr:to>
    <xdr:sp macro="" textlink="">
      <xdr:nvSpPr>
        <xdr:cNvPr id="611" name="Text Box 10">
          <a:extLst>
            <a:ext uri="{FF2B5EF4-FFF2-40B4-BE49-F238E27FC236}">
              <a16:creationId xmlns="" xmlns:a16="http://schemas.microsoft.com/office/drawing/2014/main" id="{6DD81050-46EB-4DE9-8206-7372C220D45C}"/>
            </a:ext>
          </a:extLst>
        </xdr:cNvPr>
        <xdr:cNvSpPr txBox="1">
          <a:spLocks noChangeArrowheads="1"/>
        </xdr:cNvSpPr>
      </xdr:nvSpPr>
      <xdr:spPr bwMode="auto">
        <a:xfrm>
          <a:off x="1524000" y="94297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44</xdr:row>
      <xdr:rowOff>0</xdr:rowOff>
    </xdr:from>
    <xdr:to>
      <xdr:col>0</xdr:col>
      <xdr:colOff>1543050</xdr:colOff>
      <xdr:row>44</xdr:row>
      <xdr:rowOff>38100</xdr:rowOff>
    </xdr:to>
    <xdr:sp macro="" textlink="">
      <xdr:nvSpPr>
        <xdr:cNvPr id="612" name="Text Box 41">
          <a:extLst>
            <a:ext uri="{FF2B5EF4-FFF2-40B4-BE49-F238E27FC236}">
              <a16:creationId xmlns="" xmlns:a16="http://schemas.microsoft.com/office/drawing/2014/main" id="{4296A340-D7B2-4F25-B3D1-6E7E1E6C2861}"/>
            </a:ext>
          </a:extLst>
        </xdr:cNvPr>
        <xdr:cNvSpPr txBox="1">
          <a:spLocks noChangeArrowheads="1"/>
        </xdr:cNvSpPr>
      </xdr:nvSpPr>
      <xdr:spPr bwMode="auto">
        <a:xfrm>
          <a:off x="1524000" y="94297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44</xdr:row>
      <xdr:rowOff>0</xdr:rowOff>
    </xdr:from>
    <xdr:to>
      <xdr:col>0</xdr:col>
      <xdr:colOff>1543050</xdr:colOff>
      <xdr:row>44</xdr:row>
      <xdr:rowOff>38100</xdr:rowOff>
    </xdr:to>
    <xdr:sp macro="" textlink="">
      <xdr:nvSpPr>
        <xdr:cNvPr id="613" name="Text Box 43">
          <a:extLst>
            <a:ext uri="{FF2B5EF4-FFF2-40B4-BE49-F238E27FC236}">
              <a16:creationId xmlns="" xmlns:a16="http://schemas.microsoft.com/office/drawing/2014/main" id="{487A7F02-DB21-4405-A1B5-5A3824827C1A}"/>
            </a:ext>
          </a:extLst>
        </xdr:cNvPr>
        <xdr:cNvSpPr txBox="1">
          <a:spLocks noChangeArrowheads="1"/>
        </xdr:cNvSpPr>
      </xdr:nvSpPr>
      <xdr:spPr bwMode="auto">
        <a:xfrm>
          <a:off x="1524000" y="94297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44</xdr:row>
      <xdr:rowOff>0</xdr:rowOff>
    </xdr:from>
    <xdr:to>
      <xdr:col>0</xdr:col>
      <xdr:colOff>1543050</xdr:colOff>
      <xdr:row>44</xdr:row>
      <xdr:rowOff>38100</xdr:rowOff>
    </xdr:to>
    <xdr:sp macro="" textlink="">
      <xdr:nvSpPr>
        <xdr:cNvPr id="614" name="Text Box 1">
          <a:extLst>
            <a:ext uri="{FF2B5EF4-FFF2-40B4-BE49-F238E27FC236}">
              <a16:creationId xmlns="" xmlns:a16="http://schemas.microsoft.com/office/drawing/2014/main" id="{45718C0D-F6C4-419C-9C1F-0220EC96775C}"/>
            </a:ext>
          </a:extLst>
        </xdr:cNvPr>
        <xdr:cNvSpPr txBox="1">
          <a:spLocks noChangeArrowheads="1"/>
        </xdr:cNvSpPr>
      </xdr:nvSpPr>
      <xdr:spPr bwMode="auto">
        <a:xfrm>
          <a:off x="1524000" y="94297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44</xdr:row>
      <xdr:rowOff>0</xdr:rowOff>
    </xdr:from>
    <xdr:to>
      <xdr:col>0</xdr:col>
      <xdr:colOff>1543050</xdr:colOff>
      <xdr:row>44</xdr:row>
      <xdr:rowOff>38100</xdr:rowOff>
    </xdr:to>
    <xdr:sp macro="" textlink="">
      <xdr:nvSpPr>
        <xdr:cNvPr id="615" name="Text Box 8">
          <a:extLst>
            <a:ext uri="{FF2B5EF4-FFF2-40B4-BE49-F238E27FC236}">
              <a16:creationId xmlns="" xmlns:a16="http://schemas.microsoft.com/office/drawing/2014/main" id="{507D3312-3002-4F11-B027-1E68903AA462}"/>
            </a:ext>
          </a:extLst>
        </xdr:cNvPr>
        <xdr:cNvSpPr txBox="1">
          <a:spLocks noChangeArrowheads="1"/>
        </xdr:cNvSpPr>
      </xdr:nvSpPr>
      <xdr:spPr bwMode="auto">
        <a:xfrm>
          <a:off x="1524000" y="94297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44</xdr:row>
      <xdr:rowOff>0</xdr:rowOff>
    </xdr:from>
    <xdr:to>
      <xdr:col>0</xdr:col>
      <xdr:colOff>1543050</xdr:colOff>
      <xdr:row>44</xdr:row>
      <xdr:rowOff>38100</xdr:rowOff>
    </xdr:to>
    <xdr:sp macro="" textlink="">
      <xdr:nvSpPr>
        <xdr:cNvPr id="616" name="Text Box 9">
          <a:extLst>
            <a:ext uri="{FF2B5EF4-FFF2-40B4-BE49-F238E27FC236}">
              <a16:creationId xmlns="" xmlns:a16="http://schemas.microsoft.com/office/drawing/2014/main" id="{4DFBAE34-F076-4BE0-8730-797D5BF683D6}"/>
            </a:ext>
          </a:extLst>
        </xdr:cNvPr>
        <xdr:cNvSpPr txBox="1">
          <a:spLocks noChangeArrowheads="1"/>
        </xdr:cNvSpPr>
      </xdr:nvSpPr>
      <xdr:spPr bwMode="auto">
        <a:xfrm>
          <a:off x="1524000" y="94297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44</xdr:row>
      <xdr:rowOff>0</xdr:rowOff>
    </xdr:from>
    <xdr:to>
      <xdr:col>0</xdr:col>
      <xdr:colOff>1543050</xdr:colOff>
      <xdr:row>44</xdr:row>
      <xdr:rowOff>38100</xdr:rowOff>
    </xdr:to>
    <xdr:sp macro="" textlink="">
      <xdr:nvSpPr>
        <xdr:cNvPr id="617" name="Text Box 10">
          <a:extLst>
            <a:ext uri="{FF2B5EF4-FFF2-40B4-BE49-F238E27FC236}">
              <a16:creationId xmlns="" xmlns:a16="http://schemas.microsoft.com/office/drawing/2014/main" id="{CDB11F27-F441-4532-8851-95963DFC7619}"/>
            </a:ext>
          </a:extLst>
        </xdr:cNvPr>
        <xdr:cNvSpPr txBox="1">
          <a:spLocks noChangeArrowheads="1"/>
        </xdr:cNvSpPr>
      </xdr:nvSpPr>
      <xdr:spPr bwMode="auto">
        <a:xfrm>
          <a:off x="1524000" y="94297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44</xdr:row>
      <xdr:rowOff>0</xdr:rowOff>
    </xdr:from>
    <xdr:to>
      <xdr:col>0</xdr:col>
      <xdr:colOff>1543050</xdr:colOff>
      <xdr:row>44</xdr:row>
      <xdr:rowOff>38100</xdr:rowOff>
    </xdr:to>
    <xdr:sp macro="" textlink="">
      <xdr:nvSpPr>
        <xdr:cNvPr id="618" name="Text Box 41">
          <a:extLst>
            <a:ext uri="{FF2B5EF4-FFF2-40B4-BE49-F238E27FC236}">
              <a16:creationId xmlns="" xmlns:a16="http://schemas.microsoft.com/office/drawing/2014/main" id="{BA3FD3E7-5CD7-4443-95D9-E8B264E6798F}"/>
            </a:ext>
          </a:extLst>
        </xdr:cNvPr>
        <xdr:cNvSpPr txBox="1">
          <a:spLocks noChangeArrowheads="1"/>
        </xdr:cNvSpPr>
      </xdr:nvSpPr>
      <xdr:spPr bwMode="auto">
        <a:xfrm>
          <a:off x="1524000" y="94297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44</xdr:row>
      <xdr:rowOff>0</xdr:rowOff>
    </xdr:from>
    <xdr:to>
      <xdr:col>0</xdr:col>
      <xdr:colOff>1543050</xdr:colOff>
      <xdr:row>44</xdr:row>
      <xdr:rowOff>38100</xdr:rowOff>
    </xdr:to>
    <xdr:sp macro="" textlink="">
      <xdr:nvSpPr>
        <xdr:cNvPr id="619" name="Text Box 43">
          <a:extLst>
            <a:ext uri="{FF2B5EF4-FFF2-40B4-BE49-F238E27FC236}">
              <a16:creationId xmlns="" xmlns:a16="http://schemas.microsoft.com/office/drawing/2014/main" id="{B1EF9610-6EFE-4170-A739-ACA11CA03AA5}"/>
            </a:ext>
          </a:extLst>
        </xdr:cNvPr>
        <xdr:cNvSpPr txBox="1">
          <a:spLocks noChangeArrowheads="1"/>
        </xdr:cNvSpPr>
      </xdr:nvSpPr>
      <xdr:spPr bwMode="auto">
        <a:xfrm>
          <a:off x="1524000" y="94297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620" name="Text Box 1">
          <a:extLst>
            <a:ext uri="{FF2B5EF4-FFF2-40B4-BE49-F238E27FC236}">
              <a16:creationId xmlns="" xmlns:a16="http://schemas.microsoft.com/office/drawing/2014/main" id="{44768AA8-BCDE-447B-B263-9FBF506061D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621" name="Text Box 8">
          <a:extLst>
            <a:ext uri="{FF2B5EF4-FFF2-40B4-BE49-F238E27FC236}">
              <a16:creationId xmlns="" xmlns:a16="http://schemas.microsoft.com/office/drawing/2014/main" id="{5D7DDF02-F320-4C4C-86B4-2A107C64E7F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622" name="Text Box 9">
          <a:extLst>
            <a:ext uri="{FF2B5EF4-FFF2-40B4-BE49-F238E27FC236}">
              <a16:creationId xmlns="" xmlns:a16="http://schemas.microsoft.com/office/drawing/2014/main" id="{612B554D-98AD-48AB-81CD-4D810D6AA3A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623" name="Text Box 10">
          <a:extLst>
            <a:ext uri="{FF2B5EF4-FFF2-40B4-BE49-F238E27FC236}">
              <a16:creationId xmlns="" xmlns:a16="http://schemas.microsoft.com/office/drawing/2014/main" id="{F19ADBC2-E88C-445E-94B6-42CD1B8B945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624" name="Text Box 41">
          <a:extLst>
            <a:ext uri="{FF2B5EF4-FFF2-40B4-BE49-F238E27FC236}">
              <a16:creationId xmlns="" xmlns:a16="http://schemas.microsoft.com/office/drawing/2014/main" id="{9F3D2AA3-4F0D-48FE-9B8E-2ED0648521C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625" name="Text Box 43">
          <a:extLst>
            <a:ext uri="{FF2B5EF4-FFF2-40B4-BE49-F238E27FC236}">
              <a16:creationId xmlns="" xmlns:a16="http://schemas.microsoft.com/office/drawing/2014/main" id="{FD71174B-AFDB-48FC-9D0B-9B62117B9CF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626" name="Text Box 1">
          <a:extLst>
            <a:ext uri="{FF2B5EF4-FFF2-40B4-BE49-F238E27FC236}">
              <a16:creationId xmlns="" xmlns:a16="http://schemas.microsoft.com/office/drawing/2014/main" id="{1C1FF7F0-CB4F-4AA0-8FD2-B4BA244452E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627" name="Text Box 8">
          <a:extLst>
            <a:ext uri="{FF2B5EF4-FFF2-40B4-BE49-F238E27FC236}">
              <a16:creationId xmlns="" xmlns:a16="http://schemas.microsoft.com/office/drawing/2014/main" id="{8E7EDC07-B38C-4ED6-B679-B127B6D5F1A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628" name="Text Box 9">
          <a:extLst>
            <a:ext uri="{FF2B5EF4-FFF2-40B4-BE49-F238E27FC236}">
              <a16:creationId xmlns="" xmlns:a16="http://schemas.microsoft.com/office/drawing/2014/main" id="{83FEE6A2-7BA4-40BA-9726-B8F6A85EC02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629" name="Text Box 10">
          <a:extLst>
            <a:ext uri="{FF2B5EF4-FFF2-40B4-BE49-F238E27FC236}">
              <a16:creationId xmlns="" xmlns:a16="http://schemas.microsoft.com/office/drawing/2014/main" id="{7F041901-09C6-49B2-8385-5EB06FA58C6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630" name="Text Box 41">
          <a:extLst>
            <a:ext uri="{FF2B5EF4-FFF2-40B4-BE49-F238E27FC236}">
              <a16:creationId xmlns="" xmlns:a16="http://schemas.microsoft.com/office/drawing/2014/main" id="{3AE74E3C-FC65-4F1B-8BCE-A3599F874CC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631" name="Text Box 43">
          <a:extLst>
            <a:ext uri="{FF2B5EF4-FFF2-40B4-BE49-F238E27FC236}">
              <a16:creationId xmlns="" xmlns:a16="http://schemas.microsoft.com/office/drawing/2014/main" id="{ECE40585-4D96-4334-998C-5DC84C3E27C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632" name="Text Box 1">
          <a:extLst>
            <a:ext uri="{FF2B5EF4-FFF2-40B4-BE49-F238E27FC236}">
              <a16:creationId xmlns="" xmlns:a16="http://schemas.microsoft.com/office/drawing/2014/main" id="{1B5435AE-6B86-408B-85C9-E45659E8CA0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633" name="Text Box 8">
          <a:extLst>
            <a:ext uri="{FF2B5EF4-FFF2-40B4-BE49-F238E27FC236}">
              <a16:creationId xmlns="" xmlns:a16="http://schemas.microsoft.com/office/drawing/2014/main" id="{AACED4B0-CED1-4D85-AD9D-4566E0EFA8C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634" name="Text Box 9">
          <a:extLst>
            <a:ext uri="{FF2B5EF4-FFF2-40B4-BE49-F238E27FC236}">
              <a16:creationId xmlns="" xmlns:a16="http://schemas.microsoft.com/office/drawing/2014/main" id="{03977302-9729-40E5-B65F-CD9389BFBF5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635" name="Text Box 10">
          <a:extLst>
            <a:ext uri="{FF2B5EF4-FFF2-40B4-BE49-F238E27FC236}">
              <a16:creationId xmlns="" xmlns:a16="http://schemas.microsoft.com/office/drawing/2014/main" id="{71338F07-E040-4AFC-BDF7-FC00D731A57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636" name="Text Box 41">
          <a:extLst>
            <a:ext uri="{FF2B5EF4-FFF2-40B4-BE49-F238E27FC236}">
              <a16:creationId xmlns="" xmlns:a16="http://schemas.microsoft.com/office/drawing/2014/main" id="{8E2C0019-2E76-4639-94D1-E5936D067EF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637" name="Text Box 43">
          <a:extLst>
            <a:ext uri="{FF2B5EF4-FFF2-40B4-BE49-F238E27FC236}">
              <a16:creationId xmlns="" xmlns:a16="http://schemas.microsoft.com/office/drawing/2014/main" id="{BFABFC56-F7C0-42A3-A6A2-59DAA20B66F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638" name="Text Box 1">
          <a:extLst>
            <a:ext uri="{FF2B5EF4-FFF2-40B4-BE49-F238E27FC236}">
              <a16:creationId xmlns="" xmlns:a16="http://schemas.microsoft.com/office/drawing/2014/main" id="{CB947832-ED08-4BF3-A584-E14BF02EE78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639" name="Text Box 8">
          <a:extLst>
            <a:ext uri="{FF2B5EF4-FFF2-40B4-BE49-F238E27FC236}">
              <a16:creationId xmlns="" xmlns:a16="http://schemas.microsoft.com/office/drawing/2014/main" id="{F44F359B-F333-496E-B97C-B30E757832A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640" name="Text Box 9">
          <a:extLst>
            <a:ext uri="{FF2B5EF4-FFF2-40B4-BE49-F238E27FC236}">
              <a16:creationId xmlns="" xmlns:a16="http://schemas.microsoft.com/office/drawing/2014/main" id="{5B6A2B65-7C3A-4608-93C7-B9211EC37D9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641" name="Text Box 10">
          <a:extLst>
            <a:ext uri="{FF2B5EF4-FFF2-40B4-BE49-F238E27FC236}">
              <a16:creationId xmlns="" xmlns:a16="http://schemas.microsoft.com/office/drawing/2014/main" id="{CAC9B492-6FCD-427F-AB2E-E87859C1056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642" name="Text Box 41">
          <a:extLst>
            <a:ext uri="{FF2B5EF4-FFF2-40B4-BE49-F238E27FC236}">
              <a16:creationId xmlns="" xmlns:a16="http://schemas.microsoft.com/office/drawing/2014/main" id="{202CA860-1AE8-42B0-BAAC-C2BEFCC9AC4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643" name="Text Box 43">
          <a:extLst>
            <a:ext uri="{FF2B5EF4-FFF2-40B4-BE49-F238E27FC236}">
              <a16:creationId xmlns="" xmlns:a16="http://schemas.microsoft.com/office/drawing/2014/main" id="{0B1A84EB-42D1-48C3-ACBA-C78B3F78C57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644" name="Text Box 1">
          <a:extLst>
            <a:ext uri="{FF2B5EF4-FFF2-40B4-BE49-F238E27FC236}">
              <a16:creationId xmlns="" xmlns:a16="http://schemas.microsoft.com/office/drawing/2014/main" id="{EFB31098-2393-48F7-BF4C-FE3471BEFF3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645" name="Text Box 8">
          <a:extLst>
            <a:ext uri="{FF2B5EF4-FFF2-40B4-BE49-F238E27FC236}">
              <a16:creationId xmlns="" xmlns:a16="http://schemas.microsoft.com/office/drawing/2014/main" id="{6FFFA259-8EE3-47F4-89B6-F1CACAA0C31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646" name="Text Box 9">
          <a:extLst>
            <a:ext uri="{FF2B5EF4-FFF2-40B4-BE49-F238E27FC236}">
              <a16:creationId xmlns="" xmlns:a16="http://schemas.microsoft.com/office/drawing/2014/main" id="{765E8904-F426-49B8-BE86-98094E7F1F8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647" name="Text Box 10">
          <a:extLst>
            <a:ext uri="{FF2B5EF4-FFF2-40B4-BE49-F238E27FC236}">
              <a16:creationId xmlns="" xmlns:a16="http://schemas.microsoft.com/office/drawing/2014/main" id="{D7BC3D60-C34D-473F-A2EA-5DE3E89C05B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648" name="Text Box 41">
          <a:extLst>
            <a:ext uri="{FF2B5EF4-FFF2-40B4-BE49-F238E27FC236}">
              <a16:creationId xmlns="" xmlns:a16="http://schemas.microsoft.com/office/drawing/2014/main" id="{E0ADC39B-9A97-4EF1-9C34-63D927DAC90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649" name="Text Box 43">
          <a:extLst>
            <a:ext uri="{FF2B5EF4-FFF2-40B4-BE49-F238E27FC236}">
              <a16:creationId xmlns="" xmlns:a16="http://schemas.microsoft.com/office/drawing/2014/main" id="{486DA83C-D848-49DE-BCD1-7F43C50E928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650" name="Text Box 1">
          <a:extLst>
            <a:ext uri="{FF2B5EF4-FFF2-40B4-BE49-F238E27FC236}">
              <a16:creationId xmlns="" xmlns:a16="http://schemas.microsoft.com/office/drawing/2014/main" id="{E2E30577-A7C4-404B-8243-4412EC4C331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651" name="Text Box 8">
          <a:extLst>
            <a:ext uri="{FF2B5EF4-FFF2-40B4-BE49-F238E27FC236}">
              <a16:creationId xmlns="" xmlns:a16="http://schemas.microsoft.com/office/drawing/2014/main" id="{D39FDD60-924A-45B1-AB94-654F80CE04B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652" name="Text Box 9">
          <a:extLst>
            <a:ext uri="{FF2B5EF4-FFF2-40B4-BE49-F238E27FC236}">
              <a16:creationId xmlns="" xmlns:a16="http://schemas.microsoft.com/office/drawing/2014/main" id="{CB58D0B4-EC8C-45D6-9EAA-CEB0236D71A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653" name="Text Box 10">
          <a:extLst>
            <a:ext uri="{FF2B5EF4-FFF2-40B4-BE49-F238E27FC236}">
              <a16:creationId xmlns="" xmlns:a16="http://schemas.microsoft.com/office/drawing/2014/main" id="{8223BD59-AB4B-4F53-976B-2EDA9BA4792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654" name="Text Box 41">
          <a:extLst>
            <a:ext uri="{FF2B5EF4-FFF2-40B4-BE49-F238E27FC236}">
              <a16:creationId xmlns="" xmlns:a16="http://schemas.microsoft.com/office/drawing/2014/main" id="{DF6E3F8D-9A9A-4F72-89C9-ACC2B282083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655" name="Text Box 43">
          <a:extLst>
            <a:ext uri="{FF2B5EF4-FFF2-40B4-BE49-F238E27FC236}">
              <a16:creationId xmlns="" xmlns:a16="http://schemas.microsoft.com/office/drawing/2014/main" id="{9B11C6F5-C533-427A-A786-88CC871C7B6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656" name="Text Box 1">
          <a:extLst>
            <a:ext uri="{FF2B5EF4-FFF2-40B4-BE49-F238E27FC236}">
              <a16:creationId xmlns="" xmlns:a16="http://schemas.microsoft.com/office/drawing/2014/main" id="{D31CA0E6-7AF5-4E22-9933-FD61F3C4EBF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657" name="Text Box 8">
          <a:extLst>
            <a:ext uri="{FF2B5EF4-FFF2-40B4-BE49-F238E27FC236}">
              <a16:creationId xmlns="" xmlns:a16="http://schemas.microsoft.com/office/drawing/2014/main" id="{52396F1A-D71B-46D7-949F-C1D7821C609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658" name="Text Box 9">
          <a:extLst>
            <a:ext uri="{FF2B5EF4-FFF2-40B4-BE49-F238E27FC236}">
              <a16:creationId xmlns="" xmlns:a16="http://schemas.microsoft.com/office/drawing/2014/main" id="{5FBF9B1B-FF1B-407A-8E5C-E002410E3CA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659" name="Text Box 10">
          <a:extLst>
            <a:ext uri="{FF2B5EF4-FFF2-40B4-BE49-F238E27FC236}">
              <a16:creationId xmlns="" xmlns:a16="http://schemas.microsoft.com/office/drawing/2014/main" id="{24C4503F-05AF-47FF-A6AD-B31CED7D9C7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660" name="Text Box 41">
          <a:extLst>
            <a:ext uri="{FF2B5EF4-FFF2-40B4-BE49-F238E27FC236}">
              <a16:creationId xmlns="" xmlns:a16="http://schemas.microsoft.com/office/drawing/2014/main" id="{EEF6B7D9-9EF7-46E6-9C95-F5DA7599209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661" name="Text Box 43">
          <a:extLst>
            <a:ext uri="{FF2B5EF4-FFF2-40B4-BE49-F238E27FC236}">
              <a16:creationId xmlns="" xmlns:a16="http://schemas.microsoft.com/office/drawing/2014/main" id="{58C7A9CC-DDFB-42EB-86B1-43EF0F9B2E6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662" name="Text Box 1">
          <a:extLst>
            <a:ext uri="{FF2B5EF4-FFF2-40B4-BE49-F238E27FC236}">
              <a16:creationId xmlns="" xmlns:a16="http://schemas.microsoft.com/office/drawing/2014/main" id="{A7C8689C-A421-4784-8659-8D08EC751FF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663" name="Text Box 8">
          <a:extLst>
            <a:ext uri="{FF2B5EF4-FFF2-40B4-BE49-F238E27FC236}">
              <a16:creationId xmlns="" xmlns:a16="http://schemas.microsoft.com/office/drawing/2014/main" id="{0E1FF79F-778B-4C8A-80AB-17A849C33AA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664" name="Text Box 9">
          <a:extLst>
            <a:ext uri="{FF2B5EF4-FFF2-40B4-BE49-F238E27FC236}">
              <a16:creationId xmlns="" xmlns:a16="http://schemas.microsoft.com/office/drawing/2014/main" id="{3EB6EE94-DAF2-4835-ADD7-CE6010C9539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665" name="Text Box 10">
          <a:extLst>
            <a:ext uri="{FF2B5EF4-FFF2-40B4-BE49-F238E27FC236}">
              <a16:creationId xmlns="" xmlns:a16="http://schemas.microsoft.com/office/drawing/2014/main" id="{01A5682E-7398-458F-8D3B-8BAA88202B0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666" name="Text Box 41">
          <a:extLst>
            <a:ext uri="{FF2B5EF4-FFF2-40B4-BE49-F238E27FC236}">
              <a16:creationId xmlns="" xmlns:a16="http://schemas.microsoft.com/office/drawing/2014/main" id="{EDE2D47E-0E0A-40E0-9259-906F20F3B01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667" name="Text Box 43">
          <a:extLst>
            <a:ext uri="{FF2B5EF4-FFF2-40B4-BE49-F238E27FC236}">
              <a16:creationId xmlns="" xmlns:a16="http://schemas.microsoft.com/office/drawing/2014/main" id="{FF90C303-6863-4552-B76F-74A1DCAC8B1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668" name="Text Box 1">
          <a:extLst>
            <a:ext uri="{FF2B5EF4-FFF2-40B4-BE49-F238E27FC236}">
              <a16:creationId xmlns="" xmlns:a16="http://schemas.microsoft.com/office/drawing/2014/main" id="{56D567B9-4FF7-4BC1-A045-34CF59EDC09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669" name="Text Box 8">
          <a:extLst>
            <a:ext uri="{FF2B5EF4-FFF2-40B4-BE49-F238E27FC236}">
              <a16:creationId xmlns="" xmlns:a16="http://schemas.microsoft.com/office/drawing/2014/main" id="{A2E839EF-D342-4EC6-B573-46E623A15B5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670" name="Text Box 9">
          <a:extLst>
            <a:ext uri="{FF2B5EF4-FFF2-40B4-BE49-F238E27FC236}">
              <a16:creationId xmlns="" xmlns:a16="http://schemas.microsoft.com/office/drawing/2014/main" id="{769AFA54-5A98-47AF-B83B-D4E4EC4BF2E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671" name="Text Box 10">
          <a:extLst>
            <a:ext uri="{FF2B5EF4-FFF2-40B4-BE49-F238E27FC236}">
              <a16:creationId xmlns="" xmlns:a16="http://schemas.microsoft.com/office/drawing/2014/main" id="{1437DFBF-D17B-4CA3-8C07-F18BF3CFD94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672" name="Text Box 41">
          <a:extLst>
            <a:ext uri="{FF2B5EF4-FFF2-40B4-BE49-F238E27FC236}">
              <a16:creationId xmlns="" xmlns:a16="http://schemas.microsoft.com/office/drawing/2014/main" id="{DB0EB484-5F79-4EC6-AD0B-D96989F127B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673" name="Text Box 43">
          <a:extLst>
            <a:ext uri="{FF2B5EF4-FFF2-40B4-BE49-F238E27FC236}">
              <a16:creationId xmlns="" xmlns:a16="http://schemas.microsoft.com/office/drawing/2014/main" id="{C942154D-2E6D-445E-9EF2-302F364A716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674" name="Text Box 1">
          <a:extLst>
            <a:ext uri="{FF2B5EF4-FFF2-40B4-BE49-F238E27FC236}">
              <a16:creationId xmlns="" xmlns:a16="http://schemas.microsoft.com/office/drawing/2014/main" id="{1807528E-3CC7-41E1-A1FF-4D957464AD6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675" name="Text Box 8">
          <a:extLst>
            <a:ext uri="{FF2B5EF4-FFF2-40B4-BE49-F238E27FC236}">
              <a16:creationId xmlns="" xmlns:a16="http://schemas.microsoft.com/office/drawing/2014/main" id="{BE934814-9D11-448E-88BA-5F3AB1F0935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676" name="Text Box 9">
          <a:extLst>
            <a:ext uri="{FF2B5EF4-FFF2-40B4-BE49-F238E27FC236}">
              <a16:creationId xmlns="" xmlns:a16="http://schemas.microsoft.com/office/drawing/2014/main" id="{90170611-CD7F-499E-9754-1452A446F74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677" name="Text Box 10">
          <a:extLst>
            <a:ext uri="{FF2B5EF4-FFF2-40B4-BE49-F238E27FC236}">
              <a16:creationId xmlns="" xmlns:a16="http://schemas.microsoft.com/office/drawing/2014/main" id="{E152F5F9-C56D-42E1-A328-95C0577AD23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678" name="Text Box 41">
          <a:extLst>
            <a:ext uri="{FF2B5EF4-FFF2-40B4-BE49-F238E27FC236}">
              <a16:creationId xmlns="" xmlns:a16="http://schemas.microsoft.com/office/drawing/2014/main" id="{DABCBA5A-304D-4570-B734-EC83EF4881A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679" name="Text Box 43">
          <a:extLst>
            <a:ext uri="{FF2B5EF4-FFF2-40B4-BE49-F238E27FC236}">
              <a16:creationId xmlns="" xmlns:a16="http://schemas.microsoft.com/office/drawing/2014/main" id="{A5B50639-7D72-431B-B0D2-7246AB029AD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680" name="Text Box 1">
          <a:extLst>
            <a:ext uri="{FF2B5EF4-FFF2-40B4-BE49-F238E27FC236}">
              <a16:creationId xmlns="" xmlns:a16="http://schemas.microsoft.com/office/drawing/2014/main" id="{F6F04105-95A6-45DC-8F1A-2BBC7D4D95B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681" name="Text Box 8">
          <a:extLst>
            <a:ext uri="{FF2B5EF4-FFF2-40B4-BE49-F238E27FC236}">
              <a16:creationId xmlns="" xmlns:a16="http://schemas.microsoft.com/office/drawing/2014/main" id="{DB81F016-484F-4A04-A030-047C59179D2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682" name="Text Box 9">
          <a:extLst>
            <a:ext uri="{FF2B5EF4-FFF2-40B4-BE49-F238E27FC236}">
              <a16:creationId xmlns="" xmlns:a16="http://schemas.microsoft.com/office/drawing/2014/main" id="{B4CCD491-B7A2-4423-9AEE-EE8A95B31E4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683" name="Text Box 10">
          <a:extLst>
            <a:ext uri="{FF2B5EF4-FFF2-40B4-BE49-F238E27FC236}">
              <a16:creationId xmlns="" xmlns:a16="http://schemas.microsoft.com/office/drawing/2014/main" id="{C4F39CCD-7E28-4E9B-867F-A4BB576EAE1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684" name="Text Box 41">
          <a:extLst>
            <a:ext uri="{FF2B5EF4-FFF2-40B4-BE49-F238E27FC236}">
              <a16:creationId xmlns="" xmlns:a16="http://schemas.microsoft.com/office/drawing/2014/main" id="{1ADF615C-1ECC-433C-9DBE-284A137CCB9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685" name="Text Box 43">
          <a:extLst>
            <a:ext uri="{FF2B5EF4-FFF2-40B4-BE49-F238E27FC236}">
              <a16:creationId xmlns="" xmlns:a16="http://schemas.microsoft.com/office/drawing/2014/main" id="{1E893A4F-8A46-4E1C-8208-CB61E08B64D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28575</xdr:colOff>
      <xdr:row>0</xdr:row>
      <xdr:rowOff>38100</xdr:rowOff>
    </xdr:to>
    <xdr:sp macro="" textlink="">
      <xdr:nvSpPr>
        <xdr:cNvPr id="686" name="Text Box 43">
          <a:extLst>
            <a:ext uri="{FF2B5EF4-FFF2-40B4-BE49-F238E27FC236}">
              <a16:creationId xmlns="" xmlns:a16="http://schemas.microsoft.com/office/drawing/2014/main" id="{EB527F9F-9DD0-4F7A-9A89-7A20BAAC0265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687" name="Text Box 1">
          <a:extLst>
            <a:ext uri="{FF2B5EF4-FFF2-40B4-BE49-F238E27FC236}">
              <a16:creationId xmlns="" xmlns:a16="http://schemas.microsoft.com/office/drawing/2014/main" id="{20D4BB7D-9475-4FD7-B86D-1A50A10DB03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688" name="Text Box 8">
          <a:extLst>
            <a:ext uri="{FF2B5EF4-FFF2-40B4-BE49-F238E27FC236}">
              <a16:creationId xmlns="" xmlns:a16="http://schemas.microsoft.com/office/drawing/2014/main" id="{C73FA665-B494-4312-BA54-F0D2A6A2757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689" name="Text Box 9">
          <a:extLst>
            <a:ext uri="{FF2B5EF4-FFF2-40B4-BE49-F238E27FC236}">
              <a16:creationId xmlns="" xmlns:a16="http://schemas.microsoft.com/office/drawing/2014/main" id="{7C1730E6-B6AA-4BB2-A366-950469778D9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690" name="Text Box 10">
          <a:extLst>
            <a:ext uri="{FF2B5EF4-FFF2-40B4-BE49-F238E27FC236}">
              <a16:creationId xmlns="" xmlns:a16="http://schemas.microsoft.com/office/drawing/2014/main" id="{312E5952-C471-4DE0-A252-DB123BDF10F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691" name="Text Box 41">
          <a:extLst>
            <a:ext uri="{FF2B5EF4-FFF2-40B4-BE49-F238E27FC236}">
              <a16:creationId xmlns="" xmlns:a16="http://schemas.microsoft.com/office/drawing/2014/main" id="{B687C7E9-098F-406B-ACF1-B09AF080239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692" name="Text Box 43">
          <a:extLst>
            <a:ext uri="{FF2B5EF4-FFF2-40B4-BE49-F238E27FC236}">
              <a16:creationId xmlns="" xmlns:a16="http://schemas.microsoft.com/office/drawing/2014/main" id="{A688F4E8-21A7-450F-B986-2CEEDDD0CB7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693" name="Text Box 1">
          <a:extLst>
            <a:ext uri="{FF2B5EF4-FFF2-40B4-BE49-F238E27FC236}">
              <a16:creationId xmlns="" xmlns:a16="http://schemas.microsoft.com/office/drawing/2014/main" id="{8C68A988-91B5-4419-BC0F-7351A047394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694" name="Text Box 8">
          <a:extLst>
            <a:ext uri="{FF2B5EF4-FFF2-40B4-BE49-F238E27FC236}">
              <a16:creationId xmlns="" xmlns:a16="http://schemas.microsoft.com/office/drawing/2014/main" id="{B0012478-0A57-4547-A90B-292BE263C8E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695" name="Text Box 9">
          <a:extLst>
            <a:ext uri="{FF2B5EF4-FFF2-40B4-BE49-F238E27FC236}">
              <a16:creationId xmlns="" xmlns:a16="http://schemas.microsoft.com/office/drawing/2014/main" id="{3A9C5858-7C4C-4FD2-8FE2-BCBD6A78953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696" name="Text Box 10">
          <a:extLst>
            <a:ext uri="{FF2B5EF4-FFF2-40B4-BE49-F238E27FC236}">
              <a16:creationId xmlns="" xmlns:a16="http://schemas.microsoft.com/office/drawing/2014/main" id="{D6CFFB0A-032B-428A-A563-8A9B3A189C7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697" name="Text Box 41">
          <a:extLst>
            <a:ext uri="{FF2B5EF4-FFF2-40B4-BE49-F238E27FC236}">
              <a16:creationId xmlns="" xmlns:a16="http://schemas.microsoft.com/office/drawing/2014/main" id="{728A77A8-6515-4195-BF3E-C20A5AC33B7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698" name="Text Box 43">
          <a:extLst>
            <a:ext uri="{FF2B5EF4-FFF2-40B4-BE49-F238E27FC236}">
              <a16:creationId xmlns="" xmlns:a16="http://schemas.microsoft.com/office/drawing/2014/main" id="{685B93D9-DF6C-4991-9575-C255486FB4A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38100</xdr:rowOff>
    </xdr:to>
    <xdr:sp macro="" textlink="">
      <xdr:nvSpPr>
        <xdr:cNvPr id="699" name="Text Box 1">
          <a:extLst>
            <a:ext uri="{FF2B5EF4-FFF2-40B4-BE49-F238E27FC236}">
              <a16:creationId xmlns="" xmlns:a16="http://schemas.microsoft.com/office/drawing/2014/main" id="{38D1403C-D982-4A4D-AF93-6F1462105BF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38100</xdr:rowOff>
    </xdr:to>
    <xdr:sp macro="" textlink="">
      <xdr:nvSpPr>
        <xdr:cNvPr id="700" name="Text Box 8">
          <a:extLst>
            <a:ext uri="{FF2B5EF4-FFF2-40B4-BE49-F238E27FC236}">
              <a16:creationId xmlns="" xmlns:a16="http://schemas.microsoft.com/office/drawing/2014/main" id="{C6285C7A-D749-4A7E-9ADD-CB6A43E8A18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38100</xdr:rowOff>
    </xdr:to>
    <xdr:sp macro="" textlink="">
      <xdr:nvSpPr>
        <xdr:cNvPr id="701" name="Text Box 9">
          <a:extLst>
            <a:ext uri="{FF2B5EF4-FFF2-40B4-BE49-F238E27FC236}">
              <a16:creationId xmlns="" xmlns:a16="http://schemas.microsoft.com/office/drawing/2014/main" id="{8D90B366-9455-4C02-9B78-CDA718213FE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38100</xdr:rowOff>
    </xdr:to>
    <xdr:sp macro="" textlink="">
      <xdr:nvSpPr>
        <xdr:cNvPr id="702" name="Text Box 10">
          <a:extLst>
            <a:ext uri="{FF2B5EF4-FFF2-40B4-BE49-F238E27FC236}">
              <a16:creationId xmlns="" xmlns:a16="http://schemas.microsoft.com/office/drawing/2014/main" id="{06FF7DF8-6B9C-4044-BC00-E5660251785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38100</xdr:rowOff>
    </xdr:to>
    <xdr:sp macro="" textlink="">
      <xdr:nvSpPr>
        <xdr:cNvPr id="703" name="Text Box 41">
          <a:extLst>
            <a:ext uri="{FF2B5EF4-FFF2-40B4-BE49-F238E27FC236}">
              <a16:creationId xmlns="" xmlns:a16="http://schemas.microsoft.com/office/drawing/2014/main" id="{95C6EBDD-066B-4877-B596-4ACA914318C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38100</xdr:rowOff>
    </xdr:to>
    <xdr:sp macro="" textlink="">
      <xdr:nvSpPr>
        <xdr:cNvPr id="704" name="Text Box 43">
          <a:extLst>
            <a:ext uri="{FF2B5EF4-FFF2-40B4-BE49-F238E27FC236}">
              <a16:creationId xmlns="" xmlns:a16="http://schemas.microsoft.com/office/drawing/2014/main" id="{B7AAF887-75B1-4FD7-BA74-C3FDA5C01AC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705" name="Text Box 1">
          <a:extLst>
            <a:ext uri="{FF2B5EF4-FFF2-40B4-BE49-F238E27FC236}">
              <a16:creationId xmlns="" xmlns:a16="http://schemas.microsoft.com/office/drawing/2014/main" id="{401B2E40-CC32-4BB4-A01E-C6A7D6B9A80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706" name="Text Box 8">
          <a:extLst>
            <a:ext uri="{FF2B5EF4-FFF2-40B4-BE49-F238E27FC236}">
              <a16:creationId xmlns="" xmlns:a16="http://schemas.microsoft.com/office/drawing/2014/main" id="{2B5DA3AB-5345-4C9B-A8EE-D0F6C25B2D6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707" name="Text Box 9">
          <a:extLst>
            <a:ext uri="{FF2B5EF4-FFF2-40B4-BE49-F238E27FC236}">
              <a16:creationId xmlns="" xmlns:a16="http://schemas.microsoft.com/office/drawing/2014/main" id="{F282ED1B-2585-4927-ABCB-B5EB5B55CDD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708" name="Text Box 10">
          <a:extLst>
            <a:ext uri="{FF2B5EF4-FFF2-40B4-BE49-F238E27FC236}">
              <a16:creationId xmlns="" xmlns:a16="http://schemas.microsoft.com/office/drawing/2014/main" id="{852DA848-47DA-403F-85F2-59001E92F88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709" name="Text Box 41">
          <a:extLst>
            <a:ext uri="{FF2B5EF4-FFF2-40B4-BE49-F238E27FC236}">
              <a16:creationId xmlns="" xmlns:a16="http://schemas.microsoft.com/office/drawing/2014/main" id="{3DC145B8-B968-4863-A7D2-0F84FA29BBA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710" name="Text Box 43">
          <a:extLst>
            <a:ext uri="{FF2B5EF4-FFF2-40B4-BE49-F238E27FC236}">
              <a16:creationId xmlns="" xmlns:a16="http://schemas.microsoft.com/office/drawing/2014/main" id="{54DE810C-7D3E-4835-BD59-6133A992017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711" name="Text Box 1">
          <a:extLst>
            <a:ext uri="{FF2B5EF4-FFF2-40B4-BE49-F238E27FC236}">
              <a16:creationId xmlns="" xmlns:a16="http://schemas.microsoft.com/office/drawing/2014/main" id="{3DD1A031-4A65-4D83-B121-92DE9F8E247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712" name="Text Box 8">
          <a:extLst>
            <a:ext uri="{FF2B5EF4-FFF2-40B4-BE49-F238E27FC236}">
              <a16:creationId xmlns="" xmlns:a16="http://schemas.microsoft.com/office/drawing/2014/main" id="{8C6FEF33-9E43-4C09-92C8-E48E4FBFF3D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713" name="Text Box 9">
          <a:extLst>
            <a:ext uri="{FF2B5EF4-FFF2-40B4-BE49-F238E27FC236}">
              <a16:creationId xmlns="" xmlns:a16="http://schemas.microsoft.com/office/drawing/2014/main" id="{61FD4215-3DEC-44F4-A361-16D25EEC268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714" name="Text Box 10">
          <a:extLst>
            <a:ext uri="{FF2B5EF4-FFF2-40B4-BE49-F238E27FC236}">
              <a16:creationId xmlns="" xmlns:a16="http://schemas.microsoft.com/office/drawing/2014/main" id="{BF6C4555-CBEA-4476-BA7D-7E562515777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715" name="Text Box 41">
          <a:extLst>
            <a:ext uri="{FF2B5EF4-FFF2-40B4-BE49-F238E27FC236}">
              <a16:creationId xmlns="" xmlns:a16="http://schemas.microsoft.com/office/drawing/2014/main" id="{1F0DC398-8E00-4BC0-9A9A-A6F48531376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716" name="Text Box 43">
          <a:extLst>
            <a:ext uri="{FF2B5EF4-FFF2-40B4-BE49-F238E27FC236}">
              <a16:creationId xmlns="" xmlns:a16="http://schemas.microsoft.com/office/drawing/2014/main" id="{FF0B7C5A-9A29-4DA8-821E-81448FFE8A5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717" name="Text Box 1">
          <a:extLst>
            <a:ext uri="{FF2B5EF4-FFF2-40B4-BE49-F238E27FC236}">
              <a16:creationId xmlns="" xmlns:a16="http://schemas.microsoft.com/office/drawing/2014/main" id="{8FFFB922-A5EE-4F46-9AA0-12A61F3D266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718" name="Text Box 8">
          <a:extLst>
            <a:ext uri="{FF2B5EF4-FFF2-40B4-BE49-F238E27FC236}">
              <a16:creationId xmlns="" xmlns:a16="http://schemas.microsoft.com/office/drawing/2014/main" id="{710C7BD1-78CF-4712-AD46-55C592FDEA6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719" name="Text Box 9">
          <a:extLst>
            <a:ext uri="{FF2B5EF4-FFF2-40B4-BE49-F238E27FC236}">
              <a16:creationId xmlns="" xmlns:a16="http://schemas.microsoft.com/office/drawing/2014/main" id="{8E86E324-C2AD-477B-AFA9-196A803C922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720" name="Text Box 10">
          <a:extLst>
            <a:ext uri="{FF2B5EF4-FFF2-40B4-BE49-F238E27FC236}">
              <a16:creationId xmlns="" xmlns:a16="http://schemas.microsoft.com/office/drawing/2014/main" id="{3BF67ED5-C0FA-445D-8BAD-4E4FA1EE50F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721" name="Text Box 41">
          <a:extLst>
            <a:ext uri="{FF2B5EF4-FFF2-40B4-BE49-F238E27FC236}">
              <a16:creationId xmlns="" xmlns:a16="http://schemas.microsoft.com/office/drawing/2014/main" id="{D2AACE43-3DC2-4695-9048-15117A88116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722" name="Text Box 43">
          <a:extLst>
            <a:ext uri="{FF2B5EF4-FFF2-40B4-BE49-F238E27FC236}">
              <a16:creationId xmlns="" xmlns:a16="http://schemas.microsoft.com/office/drawing/2014/main" id="{4F0779CD-C822-472E-8697-FE67F76B912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723" name="Text Box 1">
          <a:extLst>
            <a:ext uri="{FF2B5EF4-FFF2-40B4-BE49-F238E27FC236}">
              <a16:creationId xmlns="" xmlns:a16="http://schemas.microsoft.com/office/drawing/2014/main" id="{F695754E-6801-45CE-B57F-35AF622FF70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724" name="Text Box 8">
          <a:extLst>
            <a:ext uri="{FF2B5EF4-FFF2-40B4-BE49-F238E27FC236}">
              <a16:creationId xmlns="" xmlns:a16="http://schemas.microsoft.com/office/drawing/2014/main" id="{08B40FB5-D79D-4545-AA09-00A557B9522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725" name="Text Box 9">
          <a:extLst>
            <a:ext uri="{FF2B5EF4-FFF2-40B4-BE49-F238E27FC236}">
              <a16:creationId xmlns="" xmlns:a16="http://schemas.microsoft.com/office/drawing/2014/main" id="{E7CA3BEA-B8B8-40BB-BF8E-E4B8357714B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726" name="Text Box 10">
          <a:extLst>
            <a:ext uri="{FF2B5EF4-FFF2-40B4-BE49-F238E27FC236}">
              <a16:creationId xmlns="" xmlns:a16="http://schemas.microsoft.com/office/drawing/2014/main" id="{0849636B-D71C-412F-8C0E-124FE02A3DF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727" name="Text Box 41">
          <a:extLst>
            <a:ext uri="{FF2B5EF4-FFF2-40B4-BE49-F238E27FC236}">
              <a16:creationId xmlns="" xmlns:a16="http://schemas.microsoft.com/office/drawing/2014/main" id="{7303C202-BBDA-4B93-8FCD-87D199D29CA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728" name="Text Box 43">
          <a:extLst>
            <a:ext uri="{FF2B5EF4-FFF2-40B4-BE49-F238E27FC236}">
              <a16:creationId xmlns="" xmlns:a16="http://schemas.microsoft.com/office/drawing/2014/main" id="{33DC423C-960D-4D4A-A0CF-929B887DDBB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729" name="Text Box 1">
          <a:extLst>
            <a:ext uri="{FF2B5EF4-FFF2-40B4-BE49-F238E27FC236}">
              <a16:creationId xmlns="" xmlns:a16="http://schemas.microsoft.com/office/drawing/2014/main" id="{78E948AD-A908-430E-8159-F7F3C13C4AB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730" name="Text Box 8">
          <a:extLst>
            <a:ext uri="{FF2B5EF4-FFF2-40B4-BE49-F238E27FC236}">
              <a16:creationId xmlns="" xmlns:a16="http://schemas.microsoft.com/office/drawing/2014/main" id="{B889DEA8-707D-4225-8CCF-D41C909A046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731" name="Text Box 9">
          <a:extLst>
            <a:ext uri="{FF2B5EF4-FFF2-40B4-BE49-F238E27FC236}">
              <a16:creationId xmlns="" xmlns:a16="http://schemas.microsoft.com/office/drawing/2014/main" id="{3E2AFA23-9B6C-4696-B2BE-4DC488DF480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732" name="Text Box 10">
          <a:extLst>
            <a:ext uri="{FF2B5EF4-FFF2-40B4-BE49-F238E27FC236}">
              <a16:creationId xmlns="" xmlns:a16="http://schemas.microsoft.com/office/drawing/2014/main" id="{03589579-206F-4D10-A1E0-8E192AB9C78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733" name="Text Box 41">
          <a:extLst>
            <a:ext uri="{FF2B5EF4-FFF2-40B4-BE49-F238E27FC236}">
              <a16:creationId xmlns="" xmlns:a16="http://schemas.microsoft.com/office/drawing/2014/main" id="{AF2FE72F-CB28-4D17-98E5-D22615ED0AA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734" name="Text Box 43">
          <a:extLst>
            <a:ext uri="{FF2B5EF4-FFF2-40B4-BE49-F238E27FC236}">
              <a16:creationId xmlns="" xmlns:a16="http://schemas.microsoft.com/office/drawing/2014/main" id="{72925F02-DB59-41CD-B7AA-045BBC7F360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735" name="Text Box 1">
          <a:extLst>
            <a:ext uri="{FF2B5EF4-FFF2-40B4-BE49-F238E27FC236}">
              <a16:creationId xmlns="" xmlns:a16="http://schemas.microsoft.com/office/drawing/2014/main" id="{54C6F765-F578-4E61-8734-4F921C4457F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736" name="Text Box 8">
          <a:extLst>
            <a:ext uri="{FF2B5EF4-FFF2-40B4-BE49-F238E27FC236}">
              <a16:creationId xmlns="" xmlns:a16="http://schemas.microsoft.com/office/drawing/2014/main" id="{011CD6A6-A108-4377-9399-704C6EC7BF8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737" name="Text Box 9">
          <a:extLst>
            <a:ext uri="{FF2B5EF4-FFF2-40B4-BE49-F238E27FC236}">
              <a16:creationId xmlns="" xmlns:a16="http://schemas.microsoft.com/office/drawing/2014/main" id="{46F0B7B5-C9BA-4773-B741-E902B186B50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738" name="Text Box 10">
          <a:extLst>
            <a:ext uri="{FF2B5EF4-FFF2-40B4-BE49-F238E27FC236}">
              <a16:creationId xmlns="" xmlns:a16="http://schemas.microsoft.com/office/drawing/2014/main" id="{C8C0380E-BDB6-4741-97DF-793BE5712C6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739" name="Text Box 41">
          <a:extLst>
            <a:ext uri="{FF2B5EF4-FFF2-40B4-BE49-F238E27FC236}">
              <a16:creationId xmlns="" xmlns:a16="http://schemas.microsoft.com/office/drawing/2014/main" id="{DBAAA1A1-84FA-4986-8DCB-BC898B84F39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740" name="Text Box 43">
          <a:extLst>
            <a:ext uri="{FF2B5EF4-FFF2-40B4-BE49-F238E27FC236}">
              <a16:creationId xmlns="" xmlns:a16="http://schemas.microsoft.com/office/drawing/2014/main" id="{06507897-7400-4CB3-ABEF-583E17A350A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741" name="Text Box 1">
          <a:extLst>
            <a:ext uri="{FF2B5EF4-FFF2-40B4-BE49-F238E27FC236}">
              <a16:creationId xmlns="" xmlns:a16="http://schemas.microsoft.com/office/drawing/2014/main" id="{C519BC52-712F-4696-BD0F-9A85A866DB9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742" name="Text Box 8">
          <a:extLst>
            <a:ext uri="{FF2B5EF4-FFF2-40B4-BE49-F238E27FC236}">
              <a16:creationId xmlns="" xmlns:a16="http://schemas.microsoft.com/office/drawing/2014/main" id="{90C252FF-9719-4E1B-8D4D-B7657AD5E92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743" name="Text Box 9">
          <a:extLst>
            <a:ext uri="{FF2B5EF4-FFF2-40B4-BE49-F238E27FC236}">
              <a16:creationId xmlns="" xmlns:a16="http://schemas.microsoft.com/office/drawing/2014/main" id="{D2D2AD7B-F3B1-4B56-9F5F-45543B225D0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744" name="Text Box 10">
          <a:extLst>
            <a:ext uri="{FF2B5EF4-FFF2-40B4-BE49-F238E27FC236}">
              <a16:creationId xmlns="" xmlns:a16="http://schemas.microsoft.com/office/drawing/2014/main" id="{3EEFBA48-F42F-4E31-BD9A-6DD8FAB1936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745" name="Text Box 41">
          <a:extLst>
            <a:ext uri="{FF2B5EF4-FFF2-40B4-BE49-F238E27FC236}">
              <a16:creationId xmlns="" xmlns:a16="http://schemas.microsoft.com/office/drawing/2014/main" id="{A6C06DFF-0BD6-44F0-9735-65313ED6D61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746" name="Text Box 43">
          <a:extLst>
            <a:ext uri="{FF2B5EF4-FFF2-40B4-BE49-F238E27FC236}">
              <a16:creationId xmlns="" xmlns:a16="http://schemas.microsoft.com/office/drawing/2014/main" id="{B00ABFDD-85FE-439B-B64F-FA2383C4E73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747" name="Text Box 1">
          <a:extLst>
            <a:ext uri="{FF2B5EF4-FFF2-40B4-BE49-F238E27FC236}">
              <a16:creationId xmlns="" xmlns:a16="http://schemas.microsoft.com/office/drawing/2014/main" id="{1FC50188-38F6-4776-A638-058147FDF3E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748" name="Text Box 8">
          <a:extLst>
            <a:ext uri="{FF2B5EF4-FFF2-40B4-BE49-F238E27FC236}">
              <a16:creationId xmlns="" xmlns:a16="http://schemas.microsoft.com/office/drawing/2014/main" id="{88C0579C-7CA8-4EC9-A8F9-E674015DA77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749" name="Text Box 9">
          <a:extLst>
            <a:ext uri="{FF2B5EF4-FFF2-40B4-BE49-F238E27FC236}">
              <a16:creationId xmlns="" xmlns:a16="http://schemas.microsoft.com/office/drawing/2014/main" id="{893677F1-90FD-436B-A84E-1FAB2245E7D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750" name="Text Box 10">
          <a:extLst>
            <a:ext uri="{FF2B5EF4-FFF2-40B4-BE49-F238E27FC236}">
              <a16:creationId xmlns="" xmlns:a16="http://schemas.microsoft.com/office/drawing/2014/main" id="{3A28F3F4-41B7-439C-A6B9-FBE9F1F162F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751" name="Text Box 41">
          <a:extLst>
            <a:ext uri="{FF2B5EF4-FFF2-40B4-BE49-F238E27FC236}">
              <a16:creationId xmlns="" xmlns:a16="http://schemas.microsoft.com/office/drawing/2014/main" id="{B13AEB8C-B9DF-4C8B-AC5E-E36AE69754E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752" name="Text Box 43">
          <a:extLst>
            <a:ext uri="{FF2B5EF4-FFF2-40B4-BE49-F238E27FC236}">
              <a16:creationId xmlns="" xmlns:a16="http://schemas.microsoft.com/office/drawing/2014/main" id="{B0928B54-4AD7-46B9-A6BB-1BD651181BA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753" name="Text Box 1">
          <a:extLst>
            <a:ext uri="{FF2B5EF4-FFF2-40B4-BE49-F238E27FC236}">
              <a16:creationId xmlns="" xmlns:a16="http://schemas.microsoft.com/office/drawing/2014/main" id="{06E265A1-8989-4B94-8F57-C0CAC552B22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754" name="Text Box 8">
          <a:extLst>
            <a:ext uri="{FF2B5EF4-FFF2-40B4-BE49-F238E27FC236}">
              <a16:creationId xmlns="" xmlns:a16="http://schemas.microsoft.com/office/drawing/2014/main" id="{1DE1940B-36BA-4FAF-BBA2-F378BC31001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755" name="Text Box 9">
          <a:extLst>
            <a:ext uri="{FF2B5EF4-FFF2-40B4-BE49-F238E27FC236}">
              <a16:creationId xmlns="" xmlns:a16="http://schemas.microsoft.com/office/drawing/2014/main" id="{668C4F36-88C9-4CDA-977B-40089D526AB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756" name="Text Box 10">
          <a:extLst>
            <a:ext uri="{FF2B5EF4-FFF2-40B4-BE49-F238E27FC236}">
              <a16:creationId xmlns="" xmlns:a16="http://schemas.microsoft.com/office/drawing/2014/main" id="{0A84438E-06B9-40EF-86C8-F6DE018B5CD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757" name="Text Box 41">
          <a:extLst>
            <a:ext uri="{FF2B5EF4-FFF2-40B4-BE49-F238E27FC236}">
              <a16:creationId xmlns="" xmlns:a16="http://schemas.microsoft.com/office/drawing/2014/main" id="{360ACF34-2DB0-450D-A2BB-2D25CF98D29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758" name="Text Box 43">
          <a:extLst>
            <a:ext uri="{FF2B5EF4-FFF2-40B4-BE49-F238E27FC236}">
              <a16:creationId xmlns="" xmlns:a16="http://schemas.microsoft.com/office/drawing/2014/main" id="{F2078FD6-23A3-422E-9457-A454625CB80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759" name="Text Box 1">
          <a:extLst>
            <a:ext uri="{FF2B5EF4-FFF2-40B4-BE49-F238E27FC236}">
              <a16:creationId xmlns="" xmlns:a16="http://schemas.microsoft.com/office/drawing/2014/main" id="{13CD38CD-E53F-4916-BF8E-BEDD5175A21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760" name="Text Box 8">
          <a:extLst>
            <a:ext uri="{FF2B5EF4-FFF2-40B4-BE49-F238E27FC236}">
              <a16:creationId xmlns="" xmlns:a16="http://schemas.microsoft.com/office/drawing/2014/main" id="{47E0608A-0702-437E-882F-19240B4009B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761" name="Text Box 9">
          <a:extLst>
            <a:ext uri="{FF2B5EF4-FFF2-40B4-BE49-F238E27FC236}">
              <a16:creationId xmlns="" xmlns:a16="http://schemas.microsoft.com/office/drawing/2014/main" id="{7BFBD7C6-2F07-4180-B9C6-FB198AE4330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762" name="Text Box 10">
          <a:extLst>
            <a:ext uri="{FF2B5EF4-FFF2-40B4-BE49-F238E27FC236}">
              <a16:creationId xmlns="" xmlns:a16="http://schemas.microsoft.com/office/drawing/2014/main" id="{609D625C-484D-4FFD-996B-9BE074727CF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763" name="Text Box 41">
          <a:extLst>
            <a:ext uri="{FF2B5EF4-FFF2-40B4-BE49-F238E27FC236}">
              <a16:creationId xmlns="" xmlns:a16="http://schemas.microsoft.com/office/drawing/2014/main" id="{E44864E3-C840-4813-B269-2FDC3A20F6B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764" name="Text Box 43">
          <a:extLst>
            <a:ext uri="{FF2B5EF4-FFF2-40B4-BE49-F238E27FC236}">
              <a16:creationId xmlns="" xmlns:a16="http://schemas.microsoft.com/office/drawing/2014/main" id="{728DAE71-C196-4DAF-B77A-B60F7D34CBC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765" name="Text Box 1">
          <a:extLst>
            <a:ext uri="{FF2B5EF4-FFF2-40B4-BE49-F238E27FC236}">
              <a16:creationId xmlns="" xmlns:a16="http://schemas.microsoft.com/office/drawing/2014/main" id="{A6F340D5-C52A-46F6-9495-B4D3E348D11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766" name="Text Box 8">
          <a:extLst>
            <a:ext uri="{FF2B5EF4-FFF2-40B4-BE49-F238E27FC236}">
              <a16:creationId xmlns="" xmlns:a16="http://schemas.microsoft.com/office/drawing/2014/main" id="{93170B2B-5F4B-415F-A239-9BCD4BA88BA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767" name="Text Box 9">
          <a:extLst>
            <a:ext uri="{FF2B5EF4-FFF2-40B4-BE49-F238E27FC236}">
              <a16:creationId xmlns="" xmlns:a16="http://schemas.microsoft.com/office/drawing/2014/main" id="{6D1B9544-2521-4541-A85E-31B68138FD0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768" name="Text Box 10">
          <a:extLst>
            <a:ext uri="{FF2B5EF4-FFF2-40B4-BE49-F238E27FC236}">
              <a16:creationId xmlns="" xmlns:a16="http://schemas.microsoft.com/office/drawing/2014/main" id="{1CBA25C2-30EA-4C79-9683-FF9565BAF9B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769" name="Text Box 41">
          <a:extLst>
            <a:ext uri="{FF2B5EF4-FFF2-40B4-BE49-F238E27FC236}">
              <a16:creationId xmlns="" xmlns:a16="http://schemas.microsoft.com/office/drawing/2014/main" id="{96B496CE-FD8D-4F31-BDDE-CAD1DFE0A77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770" name="Text Box 43">
          <a:extLst>
            <a:ext uri="{FF2B5EF4-FFF2-40B4-BE49-F238E27FC236}">
              <a16:creationId xmlns="" xmlns:a16="http://schemas.microsoft.com/office/drawing/2014/main" id="{FCCC9F93-AD9D-4213-9FEC-7A9D304A892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771" name="Text Box 1">
          <a:extLst>
            <a:ext uri="{FF2B5EF4-FFF2-40B4-BE49-F238E27FC236}">
              <a16:creationId xmlns="" xmlns:a16="http://schemas.microsoft.com/office/drawing/2014/main" id="{52C70F29-A0CA-40DE-9342-554079EC700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772" name="Text Box 8">
          <a:extLst>
            <a:ext uri="{FF2B5EF4-FFF2-40B4-BE49-F238E27FC236}">
              <a16:creationId xmlns="" xmlns:a16="http://schemas.microsoft.com/office/drawing/2014/main" id="{0E252BB6-D222-4DCE-9EF7-AE9AB315B05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773" name="Text Box 9">
          <a:extLst>
            <a:ext uri="{FF2B5EF4-FFF2-40B4-BE49-F238E27FC236}">
              <a16:creationId xmlns="" xmlns:a16="http://schemas.microsoft.com/office/drawing/2014/main" id="{A746B23E-0F97-4EA8-B0B8-AE696356918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774" name="Text Box 10">
          <a:extLst>
            <a:ext uri="{FF2B5EF4-FFF2-40B4-BE49-F238E27FC236}">
              <a16:creationId xmlns="" xmlns:a16="http://schemas.microsoft.com/office/drawing/2014/main" id="{ACF7E894-55BA-4780-92FC-24DA67A8132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775" name="Text Box 41">
          <a:extLst>
            <a:ext uri="{FF2B5EF4-FFF2-40B4-BE49-F238E27FC236}">
              <a16:creationId xmlns="" xmlns:a16="http://schemas.microsoft.com/office/drawing/2014/main" id="{CB0365E4-EF0C-444F-9593-96FE38FE387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776" name="Text Box 43">
          <a:extLst>
            <a:ext uri="{FF2B5EF4-FFF2-40B4-BE49-F238E27FC236}">
              <a16:creationId xmlns="" xmlns:a16="http://schemas.microsoft.com/office/drawing/2014/main" id="{73EAAAB9-75DB-4695-A167-513A3BD057F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777" name="Text Box 1">
          <a:extLst>
            <a:ext uri="{FF2B5EF4-FFF2-40B4-BE49-F238E27FC236}">
              <a16:creationId xmlns="" xmlns:a16="http://schemas.microsoft.com/office/drawing/2014/main" id="{3F776E5F-A357-4C72-827D-2E6476316CE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778" name="Text Box 8">
          <a:extLst>
            <a:ext uri="{FF2B5EF4-FFF2-40B4-BE49-F238E27FC236}">
              <a16:creationId xmlns="" xmlns:a16="http://schemas.microsoft.com/office/drawing/2014/main" id="{0EC01183-9264-4EF2-97B7-200EC58B314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779" name="Text Box 9">
          <a:extLst>
            <a:ext uri="{FF2B5EF4-FFF2-40B4-BE49-F238E27FC236}">
              <a16:creationId xmlns="" xmlns:a16="http://schemas.microsoft.com/office/drawing/2014/main" id="{5CACDA60-A38F-43E0-AE4E-D30B91A0738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780" name="Text Box 10">
          <a:extLst>
            <a:ext uri="{FF2B5EF4-FFF2-40B4-BE49-F238E27FC236}">
              <a16:creationId xmlns="" xmlns:a16="http://schemas.microsoft.com/office/drawing/2014/main" id="{C414FD96-394B-43DD-BA2A-E7A8B942EEE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781" name="Text Box 41">
          <a:extLst>
            <a:ext uri="{FF2B5EF4-FFF2-40B4-BE49-F238E27FC236}">
              <a16:creationId xmlns="" xmlns:a16="http://schemas.microsoft.com/office/drawing/2014/main" id="{D1793330-AE60-4741-903D-5169DBE40C1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782" name="Text Box 43">
          <a:extLst>
            <a:ext uri="{FF2B5EF4-FFF2-40B4-BE49-F238E27FC236}">
              <a16:creationId xmlns="" xmlns:a16="http://schemas.microsoft.com/office/drawing/2014/main" id="{68FFB2FF-030A-4106-8EA7-D17D60F724D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783" name="Text Box 1">
          <a:extLst>
            <a:ext uri="{FF2B5EF4-FFF2-40B4-BE49-F238E27FC236}">
              <a16:creationId xmlns="" xmlns:a16="http://schemas.microsoft.com/office/drawing/2014/main" id="{8C603C9C-542F-49B6-ACCB-C3E089A7421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784" name="Text Box 8">
          <a:extLst>
            <a:ext uri="{FF2B5EF4-FFF2-40B4-BE49-F238E27FC236}">
              <a16:creationId xmlns="" xmlns:a16="http://schemas.microsoft.com/office/drawing/2014/main" id="{6896A5C5-86FA-41F4-84F5-ACEE938502B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785" name="Text Box 9">
          <a:extLst>
            <a:ext uri="{FF2B5EF4-FFF2-40B4-BE49-F238E27FC236}">
              <a16:creationId xmlns="" xmlns:a16="http://schemas.microsoft.com/office/drawing/2014/main" id="{179DFB1C-736E-4FF1-B924-7ACECCD94F7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786" name="Text Box 10">
          <a:extLst>
            <a:ext uri="{FF2B5EF4-FFF2-40B4-BE49-F238E27FC236}">
              <a16:creationId xmlns="" xmlns:a16="http://schemas.microsoft.com/office/drawing/2014/main" id="{FE9277F3-ECDB-4D97-9EE6-9FB014DD3CD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787" name="Text Box 41">
          <a:extLst>
            <a:ext uri="{FF2B5EF4-FFF2-40B4-BE49-F238E27FC236}">
              <a16:creationId xmlns="" xmlns:a16="http://schemas.microsoft.com/office/drawing/2014/main" id="{C6065D8E-E865-4F63-9A72-E99DA9984E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788" name="Text Box 43">
          <a:extLst>
            <a:ext uri="{FF2B5EF4-FFF2-40B4-BE49-F238E27FC236}">
              <a16:creationId xmlns="" xmlns:a16="http://schemas.microsoft.com/office/drawing/2014/main" id="{1D211544-7B86-4A31-9E1E-1727108F456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789" name="Text Box 1">
          <a:extLst>
            <a:ext uri="{FF2B5EF4-FFF2-40B4-BE49-F238E27FC236}">
              <a16:creationId xmlns="" xmlns:a16="http://schemas.microsoft.com/office/drawing/2014/main" id="{52BE3ED0-68E8-49AA-935E-AB3E493420B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790" name="Text Box 8">
          <a:extLst>
            <a:ext uri="{FF2B5EF4-FFF2-40B4-BE49-F238E27FC236}">
              <a16:creationId xmlns="" xmlns:a16="http://schemas.microsoft.com/office/drawing/2014/main" id="{9C769541-82EE-4A86-BDE7-6A4E54DCD04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791" name="Text Box 9">
          <a:extLst>
            <a:ext uri="{FF2B5EF4-FFF2-40B4-BE49-F238E27FC236}">
              <a16:creationId xmlns="" xmlns:a16="http://schemas.microsoft.com/office/drawing/2014/main" id="{1ECAC591-AFE6-401F-B63D-3E288EC0822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792" name="Text Box 10">
          <a:extLst>
            <a:ext uri="{FF2B5EF4-FFF2-40B4-BE49-F238E27FC236}">
              <a16:creationId xmlns="" xmlns:a16="http://schemas.microsoft.com/office/drawing/2014/main" id="{6DACF4F7-358A-4542-838B-355A8AB025C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793" name="Text Box 41">
          <a:extLst>
            <a:ext uri="{FF2B5EF4-FFF2-40B4-BE49-F238E27FC236}">
              <a16:creationId xmlns="" xmlns:a16="http://schemas.microsoft.com/office/drawing/2014/main" id="{703FA3C1-4F79-4837-990F-4DFC75F199C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794" name="Text Box 43">
          <a:extLst>
            <a:ext uri="{FF2B5EF4-FFF2-40B4-BE49-F238E27FC236}">
              <a16:creationId xmlns="" xmlns:a16="http://schemas.microsoft.com/office/drawing/2014/main" id="{538C3EEE-39E4-431E-A8BD-BEB9B1FA72C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28575</xdr:colOff>
      <xdr:row>0</xdr:row>
      <xdr:rowOff>38100</xdr:rowOff>
    </xdr:to>
    <xdr:sp macro="" textlink="">
      <xdr:nvSpPr>
        <xdr:cNvPr id="795" name="Text Box 43">
          <a:extLst>
            <a:ext uri="{FF2B5EF4-FFF2-40B4-BE49-F238E27FC236}">
              <a16:creationId xmlns="" xmlns:a16="http://schemas.microsoft.com/office/drawing/2014/main" id="{12D8EADB-EC2B-4A7D-9D13-3B3521DA3A2C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796" name="Text Box 1">
          <a:extLst>
            <a:ext uri="{FF2B5EF4-FFF2-40B4-BE49-F238E27FC236}">
              <a16:creationId xmlns="" xmlns:a16="http://schemas.microsoft.com/office/drawing/2014/main" id="{3702488E-9FC1-47AA-8E1D-1CC37BD61C5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797" name="Text Box 8">
          <a:extLst>
            <a:ext uri="{FF2B5EF4-FFF2-40B4-BE49-F238E27FC236}">
              <a16:creationId xmlns="" xmlns:a16="http://schemas.microsoft.com/office/drawing/2014/main" id="{1BCD373B-5A2B-4DBF-8F3E-28093994B6E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798" name="Text Box 9">
          <a:extLst>
            <a:ext uri="{FF2B5EF4-FFF2-40B4-BE49-F238E27FC236}">
              <a16:creationId xmlns="" xmlns:a16="http://schemas.microsoft.com/office/drawing/2014/main" id="{65E35051-0FD8-46A0-9C27-6D28821D440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799" name="Text Box 10">
          <a:extLst>
            <a:ext uri="{FF2B5EF4-FFF2-40B4-BE49-F238E27FC236}">
              <a16:creationId xmlns="" xmlns:a16="http://schemas.microsoft.com/office/drawing/2014/main" id="{23C7B109-CF97-4AC1-8958-710AC8468F9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800" name="Text Box 41">
          <a:extLst>
            <a:ext uri="{FF2B5EF4-FFF2-40B4-BE49-F238E27FC236}">
              <a16:creationId xmlns="" xmlns:a16="http://schemas.microsoft.com/office/drawing/2014/main" id="{EA9ECD8F-7F3E-456D-9D44-FFA30B1E6A5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801" name="Text Box 43">
          <a:extLst>
            <a:ext uri="{FF2B5EF4-FFF2-40B4-BE49-F238E27FC236}">
              <a16:creationId xmlns="" xmlns:a16="http://schemas.microsoft.com/office/drawing/2014/main" id="{9C3D25D2-785B-42E9-9789-7B3F2A1E3A6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802" name="Text Box 1">
          <a:extLst>
            <a:ext uri="{FF2B5EF4-FFF2-40B4-BE49-F238E27FC236}">
              <a16:creationId xmlns="" xmlns:a16="http://schemas.microsoft.com/office/drawing/2014/main" id="{FBEEAF7F-38F9-4C6D-88A2-4F69BAAE4D4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803" name="Text Box 8">
          <a:extLst>
            <a:ext uri="{FF2B5EF4-FFF2-40B4-BE49-F238E27FC236}">
              <a16:creationId xmlns="" xmlns:a16="http://schemas.microsoft.com/office/drawing/2014/main" id="{D7A0362E-534C-44CB-BBC5-CFA2B344734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804" name="Text Box 9">
          <a:extLst>
            <a:ext uri="{FF2B5EF4-FFF2-40B4-BE49-F238E27FC236}">
              <a16:creationId xmlns="" xmlns:a16="http://schemas.microsoft.com/office/drawing/2014/main" id="{40DD062F-EEFE-47F3-956E-FD33C7152A8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805" name="Text Box 10">
          <a:extLst>
            <a:ext uri="{FF2B5EF4-FFF2-40B4-BE49-F238E27FC236}">
              <a16:creationId xmlns="" xmlns:a16="http://schemas.microsoft.com/office/drawing/2014/main" id="{39F8491E-F015-4DBA-8949-E7DE2C7CC0E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806" name="Text Box 41">
          <a:extLst>
            <a:ext uri="{FF2B5EF4-FFF2-40B4-BE49-F238E27FC236}">
              <a16:creationId xmlns="" xmlns:a16="http://schemas.microsoft.com/office/drawing/2014/main" id="{F5A56D5D-A0E4-497A-9DF7-71D64AEFC6E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807" name="Text Box 43">
          <a:extLst>
            <a:ext uri="{FF2B5EF4-FFF2-40B4-BE49-F238E27FC236}">
              <a16:creationId xmlns="" xmlns:a16="http://schemas.microsoft.com/office/drawing/2014/main" id="{700A6FC8-07BB-4A54-81FB-F3D989F989B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38100</xdr:rowOff>
    </xdr:to>
    <xdr:sp macro="" textlink="">
      <xdr:nvSpPr>
        <xdr:cNvPr id="808" name="Text Box 1">
          <a:extLst>
            <a:ext uri="{FF2B5EF4-FFF2-40B4-BE49-F238E27FC236}">
              <a16:creationId xmlns="" xmlns:a16="http://schemas.microsoft.com/office/drawing/2014/main" id="{A9F7924C-C87A-4C4B-9EDB-0DB9CB47B0B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38100</xdr:rowOff>
    </xdr:to>
    <xdr:sp macro="" textlink="">
      <xdr:nvSpPr>
        <xdr:cNvPr id="809" name="Text Box 8">
          <a:extLst>
            <a:ext uri="{FF2B5EF4-FFF2-40B4-BE49-F238E27FC236}">
              <a16:creationId xmlns="" xmlns:a16="http://schemas.microsoft.com/office/drawing/2014/main" id="{E86D1EDE-3C65-4C82-B1F4-7B404F44D8B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38100</xdr:rowOff>
    </xdr:to>
    <xdr:sp macro="" textlink="">
      <xdr:nvSpPr>
        <xdr:cNvPr id="810" name="Text Box 9">
          <a:extLst>
            <a:ext uri="{FF2B5EF4-FFF2-40B4-BE49-F238E27FC236}">
              <a16:creationId xmlns="" xmlns:a16="http://schemas.microsoft.com/office/drawing/2014/main" id="{F1A0DFA6-FF5D-49FE-B64E-3FB3474417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38100</xdr:rowOff>
    </xdr:to>
    <xdr:sp macro="" textlink="">
      <xdr:nvSpPr>
        <xdr:cNvPr id="811" name="Text Box 10">
          <a:extLst>
            <a:ext uri="{FF2B5EF4-FFF2-40B4-BE49-F238E27FC236}">
              <a16:creationId xmlns="" xmlns:a16="http://schemas.microsoft.com/office/drawing/2014/main" id="{7CCDF4A9-B943-4228-AF77-4B84A0671EF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38100</xdr:rowOff>
    </xdr:to>
    <xdr:sp macro="" textlink="">
      <xdr:nvSpPr>
        <xdr:cNvPr id="812" name="Text Box 41">
          <a:extLst>
            <a:ext uri="{FF2B5EF4-FFF2-40B4-BE49-F238E27FC236}">
              <a16:creationId xmlns="" xmlns:a16="http://schemas.microsoft.com/office/drawing/2014/main" id="{A9802907-9C2A-4ADF-8972-096A61259C6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38100</xdr:rowOff>
    </xdr:to>
    <xdr:sp macro="" textlink="">
      <xdr:nvSpPr>
        <xdr:cNvPr id="813" name="Text Box 43">
          <a:extLst>
            <a:ext uri="{FF2B5EF4-FFF2-40B4-BE49-F238E27FC236}">
              <a16:creationId xmlns="" xmlns:a16="http://schemas.microsoft.com/office/drawing/2014/main" id="{02C31325-8D74-4359-A297-72A2EFD7F56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814" name="Text Box 1">
          <a:extLst>
            <a:ext uri="{FF2B5EF4-FFF2-40B4-BE49-F238E27FC236}">
              <a16:creationId xmlns="" xmlns:a16="http://schemas.microsoft.com/office/drawing/2014/main" id="{11ECD177-0F63-42F3-B69A-457C66CFF5A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815" name="Text Box 8">
          <a:extLst>
            <a:ext uri="{FF2B5EF4-FFF2-40B4-BE49-F238E27FC236}">
              <a16:creationId xmlns="" xmlns:a16="http://schemas.microsoft.com/office/drawing/2014/main" id="{4F999B64-D09F-4A3A-B282-BE9CB171245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816" name="Text Box 9">
          <a:extLst>
            <a:ext uri="{FF2B5EF4-FFF2-40B4-BE49-F238E27FC236}">
              <a16:creationId xmlns="" xmlns:a16="http://schemas.microsoft.com/office/drawing/2014/main" id="{CE17AEFD-D5CA-4C8F-8D91-5DCD95D6004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817" name="Text Box 10">
          <a:extLst>
            <a:ext uri="{FF2B5EF4-FFF2-40B4-BE49-F238E27FC236}">
              <a16:creationId xmlns="" xmlns:a16="http://schemas.microsoft.com/office/drawing/2014/main" id="{B9C5D294-E6C2-4850-A90D-15136A99567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818" name="Text Box 41">
          <a:extLst>
            <a:ext uri="{FF2B5EF4-FFF2-40B4-BE49-F238E27FC236}">
              <a16:creationId xmlns="" xmlns:a16="http://schemas.microsoft.com/office/drawing/2014/main" id="{43FAD5E9-58FB-4551-BB5C-9BD421AEE7C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819" name="Text Box 43">
          <a:extLst>
            <a:ext uri="{FF2B5EF4-FFF2-40B4-BE49-F238E27FC236}">
              <a16:creationId xmlns="" xmlns:a16="http://schemas.microsoft.com/office/drawing/2014/main" id="{9194DD57-E17A-4D55-9B56-8F9BF0E65AB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820" name="Text Box 1">
          <a:extLst>
            <a:ext uri="{FF2B5EF4-FFF2-40B4-BE49-F238E27FC236}">
              <a16:creationId xmlns="" xmlns:a16="http://schemas.microsoft.com/office/drawing/2014/main" id="{46E6BB7A-5C52-472F-B256-81AF31B7ED6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821" name="Text Box 8">
          <a:extLst>
            <a:ext uri="{FF2B5EF4-FFF2-40B4-BE49-F238E27FC236}">
              <a16:creationId xmlns="" xmlns:a16="http://schemas.microsoft.com/office/drawing/2014/main" id="{DA1A3126-089B-475B-98D6-6BF7F5AF9ED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822" name="Text Box 9">
          <a:extLst>
            <a:ext uri="{FF2B5EF4-FFF2-40B4-BE49-F238E27FC236}">
              <a16:creationId xmlns="" xmlns:a16="http://schemas.microsoft.com/office/drawing/2014/main" id="{5953EF4F-593C-477D-A44A-B3DEB345E62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823" name="Text Box 10">
          <a:extLst>
            <a:ext uri="{FF2B5EF4-FFF2-40B4-BE49-F238E27FC236}">
              <a16:creationId xmlns="" xmlns:a16="http://schemas.microsoft.com/office/drawing/2014/main" id="{6BEA7C44-E738-4A26-A811-782079FCDCB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824" name="Text Box 41">
          <a:extLst>
            <a:ext uri="{FF2B5EF4-FFF2-40B4-BE49-F238E27FC236}">
              <a16:creationId xmlns="" xmlns:a16="http://schemas.microsoft.com/office/drawing/2014/main" id="{43EB780C-8809-4E95-B44C-2C79CC28F92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825" name="Text Box 43">
          <a:extLst>
            <a:ext uri="{FF2B5EF4-FFF2-40B4-BE49-F238E27FC236}">
              <a16:creationId xmlns="" xmlns:a16="http://schemas.microsoft.com/office/drawing/2014/main" id="{594ACF8E-DA5B-4979-A14E-2FD28A6AAE7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826" name="Text Box 1">
          <a:extLst>
            <a:ext uri="{FF2B5EF4-FFF2-40B4-BE49-F238E27FC236}">
              <a16:creationId xmlns="" xmlns:a16="http://schemas.microsoft.com/office/drawing/2014/main" id="{C54A0CB4-B51E-49D9-889D-EC3C68F7507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827" name="Text Box 8">
          <a:extLst>
            <a:ext uri="{FF2B5EF4-FFF2-40B4-BE49-F238E27FC236}">
              <a16:creationId xmlns="" xmlns:a16="http://schemas.microsoft.com/office/drawing/2014/main" id="{A34C329A-7791-48EE-8734-6A1154EAF1F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828" name="Text Box 9">
          <a:extLst>
            <a:ext uri="{FF2B5EF4-FFF2-40B4-BE49-F238E27FC236}">
              <a16:creationId xmlns="" xmlns:a16="http://schemas.microsoft.com/office/drawing/2014/main" id="{D4968921-F6B3-4DD4-9276-8FD3734671E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829" name="Text Box 10">
          <a:extLst>
            <a:ext uri="{FF2B5EF4-FFF2-40B4-BE49-F238E27FC236}">
              <a16:creationId xmlns="" xmlns:a16="http://schemas.microsoft.com/office/drawing/2014/main" id="{439F79E3-7D63-4653-99D3-B6E70D89064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830" name="Text Box 41">
          <a:extLst>
            <a:ext uri="{FF2B5EF4-FFF2-40B4-BE49-F238E27FC236}">
              <a16:creationId xmlns="" xmlns:a16="http://schemas.microsoft.com/office/drawing/2014/main" id="{8DB57C4B-7746-4D8A-8945-84F543F8C34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831" name="Text Box 43">
          <a:extLst>
            <a:ext uri="{FF2B5EF4-FFF2-40B4-BE49-F238E27FC236}">
              <a16:creationId xmlns="" xmlns:a16="http://schemas.microsoft.com/office/drawing/2014/main" id="{993D0A1E-FBD3-4BC4-9863-99C634DE3F7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832" name="Text Box 1">
          <a:extLst>
            <a:ext uri="{FF2B5EF4-FFF2-40B4-BE49-F238E27FC236}">
              <a16:creationId xmlns="" xmlns:a16="http://schemas.microsoft.com/office/drawing/2014/main" id="{A1EC5753-F665-45CC-8D9E-7F420864206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833" name="Text Box 8">
          <a:extLst>
            <a:ext uri="{FF2B5EF4-FFF2-40B4-BE49-F238E27FC236}">
              <a16:creationId xmlns="" xmlns:a16="http://schemas.microsoft.com/office/drawing/2014/main" id="{5ED94099-6334-42BC-BFA9-A21DC294962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834" name="Text Box 9">
          <a:extLst>
            <a:ext uri="{FF2B5EF4-FFF2-40B4-BE49-F238E27FC236}">
              <a16:creationId xmlns="" xmlns:a16="http://schemas.microsoft.com/office/drawing/2014/main" id="{CF8069FB-8240-4B34-8328-DCAA5DA598D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835" name="Text Box 10">
          <a:extLst>
            <a:ext uri="{FF2B5EF4-FFF2-40B4-BE49-F238E27FC236}">
              <a16:creationId xmlns="" xmlns:a16="http://schemas.microsoft.com/office/drawing/2014/main" id="{680052EC-2723-4EFB-9D25-3D615B16FA6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836" name="Text Box 41">
          <a:extLst>
            <a:ext uri="{FF2B5EF4-FFF2-40B4-BE49-F238E27FC236}">
              <a16:creationId xmlns="" xmlns:a16="http://schemas.microsoft.com/office/drawing/2014/main" id="{735A0EDC-DE6F-4406-8B87-C5D7B9F6563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837" name="Text Box 43">
          <a:extLst>
            <a:ext uri="{FF2B5EF4-FFF2-40B4-BE49-F238E27FC236}">
              <a16:creationId xmlns="" xmlns:a16="http://schemas.microsoft.com/office/drawing/2014/main" id="{790EA745-816E-4D84-B9A3-3C3F8700CEF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838" name="Text Box 1">
          <a:extLst>
            <a:ext uri="{FF2B5EF4-FFF2-40B4-BE49-F238E27FC236}">
              <a16:creationId xmlns="" xmlns:a16="http://schemas.microsoft.com/office/drawing/2014/main" id="{82C3CDE1-9497-4E87-A011-F19E092A0B3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839" name="Text Box 8">
          <a:extLst>
            <a:ext uri="{FF2B5EF4-FFF2-40B4-BE49-F238E27FC236}">
              <a16:creationId xmlns="" xmlns:a16="http://schemas.microsoft.com/office/drawing/2014/main" id="{C689F788-65B2-4C2E-8526-8E00A081B32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840" name="Text Box 9">
          <a:extLst>
            <a:ext uri="{FF2B5EF4-FFF2-40B4-BE49-F238E27FC236}">
              <a16:creationId xmlns="" xmlns:a16="http://schemas.microsoft.com/office/drawing/2014/main" id="{D6EA6B30-255C-45FE-8079-485BF065843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841" name="Text Box 10">
          <a:extLst>
            <a:ext uri="{FF2B5EF4-FFF2-40B4-BE49-F238E27FC236}">
              <a16:creationId xmlns="" xmlns:a16="http://schemas.microsoft.com/office/drawing/2014/main" id="{8FF9DAD5-3973-4291-93A4-74B3C4B997D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842" name="Text Box 41">
          <a:extLst>
            <a:ext uri="{FF2B5EF4-FFF2-40B4-BE49-F238E27FC236}">
              <a16:creationId xmlns="" xmlns:a16="http://schemas.microsoft.com/office/drawing/2014/main" id="{A061DC24-B5C4-4A2D-9231-1751DC625FC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843" name="Text Box 43">
          <a:extLst>
            <a:ext uri="{FF2B5EF4-FFF2-40B4-BE49-F238E27FC236}">
              <a16:creationId xmlns="" xmlns:a16="http://schemas.microsoft.com/office/drawing/2014/main" id="{DBEE9472-B1FB-4CDF-B728-719F7C5FE96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844" name="Text Box 1">
          <a:extLst>
            <a:ext uri="{FF2B5EF4-FFF2-40B4-BE49-F238E27FC236}">
              <a16:creationId xmlns="" xmlns:a16="http://schemas.microsoft.com/office/drawing/2014/main" id="{F064E343-667D-472E-8550-E5C06DD8882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845" name="Text Box 8">
          <a:extLst>
            <a:ext uri="{FF2B5EF4-FFF2-40B4-BE49-F238E27FC236}">
              <a16:creationId xmlns="" xmlns:a16="http://schemas.microsoft.com/office/drawing/2014/main" id="{3161F78A-D31A-45D1-90A7-486FEA739CC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846" name="Text Box 9">
          <a:extLst>
            <a:ext uri="{FF2B5EF4-FFF2-40B4-BE49-F238E27FC236}">
              <a16:creationId xmlns="" xmlns:a16="http://schemas.microsoft.com/office/drawing/2014/main" id="{6D123C8D-3D4E-47C7-B57D-387061DAF7C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847" name="Text Box 10">
          <a:extLst>
            <a:ext uri="{FF2B5EF4-FFF2-40B4-BE49-F238E27FC236}">
              <a16:creationId xmlns="" xmlns:a16="http://schemas.microsoft.com/office/drawing/2014/main" id="{BAF98ED3-C05A-4EEF-80D1-FC43C76A3F3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848" name="Text Box 41">
          <a:extLst>
            <a:ext uri="{FF2B5EF4-FFF2-40B4-BE49-F238E27FC236}">
              <a16:creationId xmlns="" xmlns:a16="http://schemas.microsoft.com/office/drawing/2014/main" id="{E8242AC2-38B4-4654-882F-F0224D65C4B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849" name="Text Box 43">
          <a:extLst>
            <a:ext uri="{FF2B5EF4-FFF2-40B4-BE49-F238E27FC236}">
              <a16:creationId xmlns="" xmlns:a16="http://schemas.microsoft.com/office/drawing/2014/main" id="{2BC04C67-8DAF-48BF-99D5-8C8A1643607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850" name="Text Box 1">
          <a:extLst>
            <a:ext uri="{FF2B5EF4-FFF2-40B4-BE49-F238E27FC236}">
              <a16:creationId xmlns="" xmlns:a16="http://schemas.microsoft.com/office/drawing/2014/main" id="{63237733-ED08-43A9-BF4F-8802FD240A9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851" name="Text Box 8">
          <a:extLst>
            <a:ext uri="{FF2B5EF4-FFF2-40B4-BE49-F238E27FC236}">
              <a16:creationId xmlns="" xmlns:a16="http://schemas.microsoft.com/office/drawing/2014/main" id="{70D50DF1-5524-45B7-8F5C-062A6A8D7C0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852" name="Text Box 9">
          <a:extLst>
            <a:ext uri="{FF2B5EF4-FFF2-40B4-BE49-F238E27FC236}">
              <a16:creationId xmlns="" xmlns:a16="http://schemas.microsoft.com/office/drawing/2014/main" id="{A3972574-0F86-4299-9636-3DFEE2C6985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853" name="Text Box 10">
          <a:extLst>
            <a:ext uri="{FF2B5EF4-FFF2-40B4-BE49-F238E27FC236}">
              <a16:creationId xmlns="" xmlns:a16="http://schemas.microsoft.com/office/drawing/2014/main" id="{71BFFCB6-62FE-4D2E-A104-99FAFF00D50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854" name="Text Box 41">
          <a:extLst>
            <a:ext uri="{FF2B5EF4-FFF2-40B4-BE49-F238E27FC236}">
              <a16:creationId xmlns="" xmlns:a16="http://schemas.microsoft.com/office/drawing/2014/main" id="{FDDA74D4-3453-4E14-BE1D-18308DA2BC7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855" name="Text Box 43">
          <a:extLst>
            <a:ext uri="{FF2B5EF4-FFF2-40B4-BE49-F238E27FC236}">
              <a16:creationId xmlns="" xmlns:a16="http://schemas.microsoft.com/office/drawing/2014/main" id="{5B78DCD5-6E0F-4F5A-B719-CD1479C861E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856" name="Text Box 1">
          <a:extLst>
            <a:ext uri="{FF2B5EF4-FFF2-40B4-BE49-F238E27FC236}">
              <a16:creationId xmlns="" xmlns:a16="http://schemas.microsoft.com/office/drawing/2014/main" id="{CAA7ACDA-6448-4802-8135-723E3F42FF2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857" name="Text Box 8">
          <a:extLst>
            <a:ext uri="{FF2B5EF4-FFF2-40B4-BE49-F238E27FC236}">
              <a16:creationId xmlns="" xmlns:a16="http://schemas.microsoft.com/office/drawing/2014/main" id="{0B9A3D38-A554-46A2-9A66-EC5EE89F17A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858" name="Text Box 9">
          <a:extLst>
            <a:ext uri="{FF2B5EF4-FFF2-40B4-BE49-F238E27FC236}">
              <a16:creationId xmlns="" xmlns:a16="http://schemas.microsoft.com/office/drawing/2014/main" id="{25B7BB9F-070F-47E3-B900-3465D27D3BF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859" name="Text Box 10">
          <a:extLst>
            <a:ext uri="{FF2B5EF4-FFF2-40B4-BE49-F238E27FC236}">
              <a16:creationId xmlns="" xmlns:a16="http://schemas.microsoft.com/office/drawing/2014/main" id="{5C5C5308-3096-4BF4-BF3E-3C08795682B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860" name="Text Box 41">
          <a:extLst>
            <a:ext uri="{FF2B5EF4-FFF2-40B4-BE49-F238E27FC236}">
              <a16:creationId xmlns="" xmlns:a16="http://schemas.microsoft.com/office/drawing/2014/main" id="{32120D65-38B3-49B0-870A-CD52203828F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861" name="Text Box 43">
          <a:extLst>
            <a:ext uri="{FF2B5EF4-FFF2-40B4-BE49-F238E27FC236}">
              <a16:creationId xmlns="" xmlns:a16="http://schemas.microsoft.com/office/drawing/2014/main" id="{7F105F72-17F0-4C8A-B369-F5EA37A8951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11</xdr:row>
      <xdr:rowOff>0</xdr:rowOff>
    </xdr:from>
    <xdr:to>
      <xdr:col>0</xdr:col>
      <xdr:colOff>1552575</xdr:colOff>
      <xdr:row>11</xdr:row>
      <xdr:rowOff>0</xdr:rowOff>
    </xdr:to>
    <xdr:sp macro="" textlink="">
      <xdr:nvSpPr>
        <xdr:cNvPr id="862" name="Text Box 1">
          <a:extLst>
            <a:ext uri="{FF2B5EF4-FFF2-40B4-BE49-F238E27FC236}">
              <a16:creationId xmlns="" xmlns:a16="http://schemas.microsoft.com/office/drawing/2014/main" id="{0B79C94C-CF84-4AA0-A7F6-856BC3ECE5E7}"/>
            </a:ext>
          </a:extLst>
        </xdr:cNvPr>
        <xdr:cNvSpPr txBox="1">
          <a:spLocks noChangeArrowheads="1"/>
        </xdr:cNvSpPr>
      </xdr:nvSpPr>
      <xdr:spPr bwMode="auto">
        <a:xfrm>
          <a:off x="1524000" y="2724150"/>
          <a:ext cx="317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11</xdr:row>
      <xdr:rowOff>0</xdr:rowOff>
    </xdr:from>
    <xdr:to>
      <xdr:col>0</xdr:col>
      <xdr:colOff>1552575</xdr:colOff>
      <xdr:row>11</xdr:row>
      <xdr:rowOff>0</xdr:rowOff>
    </xdr:to>
    <xdr:sp macro="" textlink="">
      <xdr:nvSpPr>
        <xdr:cNvPr id="863" name="Text Box 8">
          <a:extLst>
            <a:ext uri="{FF2B5EF4-FFF2-40B4-BE49-F238E27FC236}">
              <a16:creationId xmlns="" xmlns:a16="http://schemas.microsoft.com/office/drawing/2014/main" id="{0F8D0606-08DB-4DC7-B66F-8DBE5C7E9CAB}"/>
            </a:ext>
          </a:extLst>
        </xdr:cNvPr>
        <xdr:cNvSpPr txBox="1">
          <a:spLocks noChangeArrowheads="1"/>
        </xdr:cNvSpPr>
      </xdr:nvSpPr>
      <xdr:spPr bwMode="auto">
        <a:xfrm>
          <a:off x="1524000" y="2724150"/>
          <a:ext cx="317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11</xdr:row>
      <xdr:rowOff>0</xdr:rowOff>
    </xdr:from>
    <xdr:to>
      <xdr:col>0</xdr:col>
      <xdr:colOff>1552575</xdr:colOff>
      <xdr:row>11</xdr:row>
      <xdr:rowOff>0</xdr:rowOff>
    </xdr:to>
    <xdr:sp macro="" textlink="">
      <xdr:nvSpPr>
        <xdr:cNvPr id="864" name="Text Box 9">
          <a:extLst>
            <a:ext uri="{FF2B5EF4-FFF2-40B4-BE49-F238E27FC236}">
              <a16:creationId xmlns="" xmlns:a16="http://schemas.microsoft.com/office/drawing/2014/main" id="{EC332B73-076B-42C5-A517-BF6A37A09991}"/>
            </a:ext>
          </a:extLst>
        </xdr:cNvPr>
        <xdr:cNvSpPr txBox="1">
          <a:spLocks noChangeArrowheads="1"/>
        </xdr:cNvSpPr>
      </xdr:nvSpPr>
      <xdr:spPr bwMode="auto">
        <a:xfrm>
          <a:off x="1524000" y="2724150"/>
          <a:ext cx="317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11</xdr:row>
      <xdr:rowOff>0</xdr:rowOff>
    </xdr:from>
    <xdr:to>
      <xdr:col>0</xdr:col>
      <xdr:colOff>1552575</xdr:colOff>
      <xdr:row>11</xdr:row>
      <xdr:rowOff>0</xdr:rowOff>
    </xdr:to>
    <xdr:sp macro="" textlink="">
      <xdr:nvSpPr>
        <xdr:cNvPr id="865" name="Text Box 10">
          <a:extLst>
            <a:ext uri="{FF2B5EF4-FFF2-40B4-BE49-F238E27FC236}">
              <a16:creationId xmlns="" xmlns:a16="http://schemas.microsoft.com/office/drawing/2014/main" id="{7ACC4752-3150-451A-8A68-DF1ADE484A79}"/>
            </a:ext>
          </a:extLst>
        </xdr:cNvPr>
        <xdr:cNvSpPr txBox="1">
          <a:spLocks noChangeArrowheads="1"/>
        </xdr:cNvSpPr>
      </xdr:nvSpPr>
      <xdr:spPr bwMode="auto">
        <a:xfrm>
          <a:off x="1524000" y="2724150"/>
          <a:ext cx="317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11</xdr:row>
      <xdr:rowOff>0</xdr:rowOff>
    </xdr:from>
    <xdr:to>
      <xdr:col>0</xdr:col>
      <xdr:colOff>1552575</xdr:colOff>
      <xdr:row>11</xdr:row>
      <xdr:rowOff>0</xdr:rowOff>
    </xdr:to>
    <xdr:sp macro="" textlink="">
      <xdr:nvSpPr>
        <xdr:cNvPr id="866" name="Text Box 41">
          <a:extLst>
            <a:ext uri="{FF2B5EF4-FFF2-40B4-BE49-F238E27FC236}">
              <a16:creationId xmlns="" xmlns:a16="http://schemas.microsoft.com/office/drawing/2014/main" id="{3C512A8C-4E86-4852-96E5-96C13123B2F7}"/>
            </a:ext>
          </a:extLst>
        </xdr:cNvPr>
        <xdr:cNvSpPr txBox="1">
          <a:spLocks noChangeArrowheads="1"/>
        </xdr:cNvSpPr>
      </xdr:nvSpPr>
      <xdr:spPr bwMode="auto">
        <a:xfrm>
          <a:off x="1524000" y="2724150"/>
          <a:ext cx="317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11</xdr:row>
      <xdr:rowOff>0</xdr:rowOff>
    </xdr:from>
    <xdr:to>
      <xdr:col>0</xdr:col>
      <xdr:colOff>1552575</xdr:colOff>
      <xdr:row>11</xdr:row>
      <xdr:rowOff>0</xdr:rowOff>
    </xdr:to>
    <xdr:sp macro="" textlink="">
      <xdr:nvSpPr>
        <xdr:cNvPr id="867" name="Text Box 43">
          <a:extLst>
            <a:ext uri="{FF2B5EF4-FFF2-40B4-BE49-F238E27FC236}">
              <a16:creationId xmlns="" xmlns:a16="http://schemas.microsoft.com/office/drawing/2014/main" id="{7CD86D86-BB18-463F-86A5-3D5777933DD0}"/>
            </a:ext>
          </a:extLst>
        </xdr:cNvPr>
        <xdr:cNvSpPr txBox="1">
          <a:spLocks noChangeArrowheads="1"/>
        </xdr:cNvSpPr>
      </xdr:nvSpPr>
      <xdr:spPr bwMode="auto">
        <a:xfrm>
          <a:off x="1524000" y="2724150"/>
          <a:ext cx="317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11</xdr:row>
      <xdr:rowOff>0</xdr:rowOff>
    </xdr:from>
    <xdr:to>
      <xdr:col>0</xdr:col>
      <xdr:colOff>1552575</xdr:colOff>
      <xdr:row>11</xdr:row>
      <xdr:rowOff>0</xdr:rowOff>
    </xdr:to>
    <xdr:sp macro="" textlink="">
      <xdr:nvSpPr>
        <xdr:cNvPr id="868" name="Text Box 1">
          <a:extLst>
            <a:ext uri="{FF2B5EF4-FFF2-40B4-BE49-F238E27FC236}">
              <a16:creationId xmlns="" xmlns:a16="http://schemas.microsoft.com/office/drawing/2014/main" id="{5AD05B68-1418-4BB8-9785-C13CF684A3B9}"/>
            </a:ext>
          </a:extLst>
        </xdr:cNvPr>
        <xdr:cNvSpPr txBox="1">
          <a:spLocks noChangeArrowheads="1"/>
        </xdr:cNvSpPr>
      </xdr:nvSpPr>
      <xdr:spPr bwMode="auto">
        <a:xfrm>
          <a:off x="1524000" y="2724150"/>
          <a:ext cx="317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11</xdr:row>
      <xdr:rowOff>0</xdr:rowOff>
    </xdr:from>
    <xdr:to>
      <xdr:col>0</xdr:col>
      <xdr:colOff>1552575</xdr:colOff>
      <xdr:row>11</xdr:row>
      <xdr:rowOff>0</xdr:rowOff>
    </xdr:to>
    <xdr:sp macro="" textlink="">
      <xdr:nvSpPr>
        <xdr:cNvPr id="869" name="Text Box 8">
          <a:extLst>
            <a:ext uri="{FF2B5EF4-FFF2-40B4-BE49-F238E27FC236}">
              <a16:creationId xmlns="" xmlns:a16="http://schemas.microsoft.com/office/drawing/2014/main" id="{E23865F1-4502-4477-BE84-3DD15ADE0E55}"/>
            </a:ext>
          </a:extLst>
        </xdr:cNvPr>
        <xdr:cNvSpPr txBox="1">
          <a:spLocks noChangeArrowheads="1"/>
        </xdr:cNvSpPr>
      </xdr:nvSpPr>
      <xdr:spPr bwMode="auto">
        <a:xfrm>
          <a:off x="1524000" y="2724150"/>
          <a:ext cx="317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11</xdr:row>
      <xdr:rowOff>0</xdr:rowOff>
    </xdr:from>
    <xdr:to>
      <xdr:col>0</xdr:col>
      <xdr:colOff>1552575</xdr:colOff>
      <xdr:row>11</xdr:row>
      <xdr:rowOff>0</xdr:rowOff>
    </xdr:to>
    <xdr:sp macro="" textlink="">
      <xdr:nvSpPr>
        <xdr:cNvPr id="870" name="Text Box 9">
          <a:extLst>
            <a:ext uri="{FF2B5EF4-FFF2-40B4-BE49-F238E27FC236}">
              <a16:creationId xmlns="" xmlns:a16="http://schemas.microsoft.com/office/drawing/2014/main" id="{0FBD8393-2C6D-4B49-90B5-553F215480B4}"/>
            </a:ext>
          </a:extLst>
        </xdr:cNvPr>
        <xdr:cNvSpPr txBox="1">
          <a:spLocks noChangeArrowheads="1"/>
        </xdr:cNvSpPr>
      </xdr:nvSpPr>
      <xdr:spPr bwMode="auto">
        <a:xfrm>
          <a:off x="1524000" y="2724150"/>
          <a:ext cx="317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11</xdr:row>
      <xdr:rowOff>0</xdr:rowOff>
    </xdr:from>
    <xdr:to>
      <xdr:col>0</xdr:col>
      <xdr:colOff>1552575</xdr:colOff>
      <xdr:row>11</xdr:row>
      <xdr:rowOff>0</xdr:rowOff>
    </xdr:to>
    <xdr:sp macro="" textlink="">
      <xdr:nvSpPr>
        <xdr:cNvPr id="871" name="Text Box 10">
          <a:extLst>
            <a:ext uri="{FF2B5EF4-FFF2-40B4-BE49-F238E27FC236}">
              <a16:creationId xmlns="" xmlns:a16="http://schemas.microsoft.com/office/drawing/2014/main" id="{4443BEE6-0725-415A-B859-656FB1E8EDCF}"/>
            </a:ext>
          </a:extLst>
        </xdr:cNvPr>
        <xdr:cNvSpPr txBox="1">
          <a:spLocks noChangeArrowheads="1"/>
        </xdr:cNvSpPr>
      </xdr:nvSpPr>
      <xdr:spPr bwMode="auto">
        <a:xfrm>
          <a:off x="1524000" y="2724150"/>
          <a:ext cx="317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11</xdr:row>
      <xdr:rowOff>0</xdr:rowOff>
    </xdr:from>
    <xdr:to>
      <xdr:col>0</xdr:col>
      <xdr:colOff>1552575</xdr:colOff>
      <xdr:row>11</xdr:row>
      <xdr:rowOff>0</xdr:rowOff>
    </xdr:to>
    <xdr:sp macro="" textlink="">
      <xdr:nvSpPr>
        <xdr:cNvPr id="872" name="Text Box 41">
          <a:extLst>
            <a:ext uri="{FF2B5EF4-FFF2-40B4-BE49-F238E27FC236}">
              <a16:creationId xmlns="" xmlns:a16="http://schemas.microsoft.com/office/drawing/2014/main" id="{02D4D705-03AC-4AD3-9FE8-B2557C30B26F}"/>
            </a:ext>
          </a:extLst>
        </xdr:cNvPr>
        <xdr:cNvSpPr txBox="1">
          <a:spLocks noChangeArrowheads="1"/>
        </xdr:cNvSpPr>
      </xdr:nvSpPr>
      <xdr:spPr bwMode="auto">
        <a:xfrm>
          <a:off x="1524000" y="2724150"/>
          <a:ext cx="317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11</xdr:row>
      <xdr:rowOff>0</xdr:rowOff>
    </xdr:from>
    <xdr:to>
      <xdr:col>0</xdr:col>
      <xdr:colOff>1552575</xdr:colOff>
      <xdr:row>11</xdr:row>
      <xdr:rowOff>0</xdr:rowOff>
    </xdr:to>
    <xdr:sp macro="" textlink="">
      <xdr:nvSpPr>
        <xdr:cNvPr id="873" name="Text Box 43">
          <a:extLst>
            <a:ext uri="{FF2B5EF4-FFF2-40B4-BE49-F238E27FC236}">
              <a16:creationId xmlns="" xmlns:a16="http://schemas.microsoft.com/office/drawing/2014/main" id="{CA41F3F8-012D-4487-BEC9-01FB607E10C0}"/>
            </a:ext>
          </a:extLst>
        </xdr:cNvPr>
        <xdr:cNvSpPr txBox="1">
          <a:spLocks noChangeArrowheads="1"/>
        </xdr:cNvSpPr>
      </xdr:nvSpPr>
      <xdr:spPr bwMode="auto">
        <a:xfrm>
          <a:off x="1524000" y="2724150"/>
          <a:ext cx="317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874" name="Text Box 1">
          <a:extLst>
            <a:ext uri="{FF2B5EF4-FFF2-40B4-BE49-F238E27FC236}">
              <a16:creationId xmlns="" xmlns:a16="http://schemas.microsoft.com/office/drawing/2014/main" id="{957643BE-A608-4F63-AE33-23FEAF4AE68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875" name="Text Box 8">
          <a:extLst>
            <a:ext uri="{FF2B5EF4-FFF2-40B4-BE49-F238E27FC236}">
              <a16:creationId xmlns="" xmlns:a16="http://schemas.microsoft.com/office/drawing/2014/main" id="{1580D881-6B91-49CE-98D4-D9D8E31149F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876" name="Text Box 9">
          <a:extLst>
            <a:ext uri="{FF2B5EF4-FFF2-40B4-BE49-F238E27FC236}">
              <a16:creationId xmlns="" xmlns:a16="http://schemas.microsoft.com/office/drawing/2014/main" id="{47B7FB36-17DF-43FD-89CF-B55985776F9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877" name="Text Box 10">
          <a:extLst>
            <a:ext uri="{FF2B5EF4-FFF2-40B4-BE49-F238E27FC236}">
              <a16:creationId xmlns="" xmlns:a16="http://schemas.microsoft.com/office/drawing/2014/main" id="{10C5ED2B-7D86-4374-8547-7FEFDBC66CB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878" name="Text Box 41">
          <a:extLst>
            <a:ext uri="{FF2B5EF4-FFF2-40B4-BE49-F238E27FC236}">
              <a16:creationId xmlns="" xmlns:a16="http://schemas.microsoft.com/office/drawing/2014/main" id="{265AFAA1-9ADC-4D10-A7E8-5671B8FE3D0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879" name="Text Box 43">
          <a:extLst>
            <a:ext uri="{FF2B5EF4-FFF2-40B4-BE49-F238E27FC236}">
              <a16:creationId xmlns="" xmlns:a16="http://schemas.microsoft.com/office/drawing/2014/main" id="{7CCA70A9-5808-4929-91CB-7F10EF505B8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880" name="Text Box 1">
          <a:extLst>
            <a:ext uri="{FF2B5EF4-FFF2-40B4-BE49-F238E27FC236}">
              <a16:creationId xmlns="" xmlns:a16="http://schemas.microsoft.com/office/drawing/2014/main" id="{284D508C-7E4B-4823-94E5-C7993941C27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881" name="Text Box 8">
          <a:extLst>
            <a:ext uri="{FF2B5EF4-FFF2-40B4-BE49-F238E27FC236}">
              <a16:creationId xmlns="" xmlns:a16="http://schemas.microsoft.com/office/drawing/2014/main" id="{E3F1577B-0974-4A64-87DD-85B61459526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882" name="Text Box 9">
          <a:extLst>
            <a:ext uri="{FF2B5EF4-FFF2-40B4-BE49-F238E27FC236}">
              <a16:creationId xmlns="" xmlns:a16="http://schemas.microsoft.com/office/drawing/2014/main" id="{FFE845EE-B15E-4463-ACE5-AAE2ADF997F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883" name="Text Box 10">
          <a:extLst>
            <a:ext uri="{FF2B5EF4-FFF2-40B4-BE49-F238E27FC236}">
              <a16:creationId xmlns="" xmlns:a16="http://schemas.microsoft.com/office/drawing/2014/main" id="{4B2998D2-4116-43E5-AF99-07324A94A2D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884" name="Text Box 41">
          <a:extLst>
            <a:ext uri="{FF2B5EF4-FFF2-40B4-BE49-F238E27FC236}">
              <a16:creationId xmlns="" xmlns:a16="http://schemas.microsoft.com/office/drawing/2014/main" id="{42254F65-00F1-4E2E-B1F8-65CDED97F79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885" name="Text Box 43">
          <a:extLst>
            <a:ext uri="{FF2B5EF4-FFF2-40B4-BE49-F238E27FC236}">
              <a16:creationId xmlns="" xmlns:a16="http://schemas.microsoft.com/office/drawing/2014/main" id="{663AD605-5B55-406E-AB83-6C342FA6DC3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886" name="Text Box 1">
          <a:extLst>
            <a:ext uri="{FF2B5EF4-FFF2-40B4-BE49-F238E27FC236}">
              <a16:creationId xmlns="" xmlns:a16="http://schemas.microsoft.com/office/drawing/2014/main" id="{B954D382-F1AA-44AE-BA57-B1703718D8A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887" name="Text Box 8">
          <a:extLst>
            <a:ext uri="{FF2B5EF4-FFF2-40B4-BE49-F238E27FC236}">
              <a16:creationId xmlns="" xmlns:a16="http://schemas.microsoft.com/office/drawing/2014/main" id="{B8C87CC5-4DC4-43C3-91D2-2510F729350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888" name="Text Box 9">
          <a:extLst>
            <a:ext uri="{FF2B5EF4-FFF2-40B4-BE49-F238E27FC236}">
              <a16:creationId xmlns="" xmlns:a16="http://schemas.microsoft.com/office/drawing/2014/main" id="{2470C4C3-4707-40B3-88DE-278DC8C7F09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889" name="Text Box 10">
          <a:extLst>
            <a:ext uri="{FF2B5EF4-FFF2-40B4-BE49-F238E27FC236}">
              <a16:creationId xmlns="" xmlns:a16="http://schemas.microsoft.com/office/drawing/2014/main" id="{9FCA4251-F203-4A5F-B697-7848C13B6B1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890" name="Text Box 41">
          <a:extLst>
            <a:ext uri="{FF2B5EF4-FFF2-40B4-BE49-F238E27FC236}">
              <a16:creationId xmlns="" xmlns:a16="http://schemas.microsoft.com/office/drawing/2014/main" id="{ACD86DD9-5A21-484B-8330-498EF540C32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891" name="Text Box 43">
          <a:extLst>
            <a:ext uri="{FF2B5EF4-FFF2-40B4-BE49-F238E27FC236}">
              <a16:creationId xmlns="" xmlns:a16="http://schemas.microsoft.com/office/drawing/2014/main" id="{01361F69-C631-4BF6-BF2D-26B8CAEDA87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892" name="Text Box 1">
          <a:extLst>
            <a:ext uri="{FF2B5EF4-FFF2-40B4-BE49-F238E27FC236}">
              <a16:creationId xmlns="" xmlns:a16="http://schemas.microsoft.com/office/drawing/2014/main" id="{B37A3BD1-33DA-49A8-ADD9-E37176D36DC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893" name="Text Box 8">
          <a:extLst>
            <a:ext uri="{FF2B5EF4-FFF2-40B4-BE49-F238E27FC236}">
              <a16:creationId xmlns="" xmlns:a16="http://schemas.microsoft.com/office/drawing/2014/main" id="{9D188C5F-F99F-4D6B-B9DE-6BAAD36F0E7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894" name="Text Box 9">
          <a:extLst>
            <a:ext uri="{FF2B5EF4-FFF2-40B4-BE49-F238E27FC236}">
              <a16:creationId xmlns="" xmlns:a16="http://schemas.microsoft.com/office/drawing/2014/main" id="{92BCC5A8-843C-406E-84C0-F6272CF2EC7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895" name="Text Box 10">
          <a:extLst>
            <a:ext uri="{FF2B5EF4-FFF2-40B4-BE49-F238E27FC236}">
              <a16:creationId xmlns="" xmlns:a16="http://schemas.microsoft.com/office/drawing/2014/main" id="{108E3A4D-7A85-4E1C-92B8-A963358862E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896" name="Text Box 41">
          <a:extLst>
            <a:ext uri="{FF2B5EF4-FFF2-40B4-BE49-F238E27FC236}">
              <a16:creationId xmlns="" xmlns:a16="http://schemas.microsoft.com/office/drawing/2014/main" id="{B578CF6F-25BE-4072-A952-275CC34A97E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897" name="Text Box 43">
          <a:extLst>
            <a:ext uri="{FF2B5EF4-FFF2-40B4-BE49-F238E27FC236}">
              <a16:creationId xmlns="" xmlns:a16="http://schemas.microsoft.com/office/drawing/2014/main" id="{5787D622-A5EB-4B3C-97E1-C77E91DF4A3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898" name="Text Box 1">
          <a:extLst>
            <a:ext uri="{FF2B5EF4-FFF2-40B4-BE49-F238E27FC236}">
              <a16:creationId xmlns="" xmlns:a16="http://schemas.microsoft.com/office/drawing/2014/main" id="{9D7B643B-77D2-4865-B5FB-37AD0B0EB42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899" name="Text Box 8">
          <a:extLst>
            <a:ext uri="{FF2B5EF4-FFF2-40B4-BE49-F238E27FC236}">
              <a16:creationId xmlns="" xmlns:a16="http://schemas.microsoft.com/office/drawing/2014/main" id="{F79786AD-A02F-4268-85DD-E13AB3D5F6C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900" name="Text Box 9">
          <a:extLst>
            <a:ext uri="{FF2B5EF4-FFF2-40B4-BE49-F238E27FC236}">
              <a16:creationId xmlns="" xmlns:a16="http://schemas.microsoft.com/office/drawing/2014/main" id="{27AF0479-4AB0-402D-A752-8635F4BF607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901" name="Text Box 10">
          <a:extLst>
            <a:ext uri="{FF2B5EF4-FFF2-40B4-BE49-F238E27FC236}">
              <a16:creationId xmlns="" xmlns:a16="http://schemas.microsoft.com/office/drawing/2014/main" id="{1964B31E-1D45-4C9C-ADE3-D9AE0831FF5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902" name="Text Box 41">
          <a:extLst>
            <a:ext uri="{FF2B5EF4-FFF2-40B4-BE49-F238E27FC236}">
              <a16:creationId xmlns="" xmlns:a16="http://schemas.microsoft.com/office/drawing/2014/main" id="{463E5238-964F-4151-8F99-06F422D03B3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903" name="Text Box 43">
          <a:extLst>
            <a:ext uri="{FF2B5EF4-FFF2-40B4-BE49-F238E27FC236}">
              <a16:creationId xmlns="" xmlns:a16="http://schemas.microsoft.com/office/drawing/2014/main" id="{25810378-1872-43AC-A32D-23985F64F9C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904" name="Text Box 1">
          <a:extLst>
            <a:ext uri="{FF2B5EF4-FFF2-40B4-BE49-F238E27FC236}">
              <a16:creationId xmlns="" xmlns:a16="http://schemas.microsoft.com/office/drawing/2014/main" id="{57160D49-B65D-4E2A-939F-C5E33B431BE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905" name="Text Box 8">
          <a:extLst>
            <a:ext uri="{FF2B5EF4-FFF2-40B4-BE49-F238E27FC236}">
              <a16:creationId xmlns="" xmlns:a16="http://schemas.microsoft.com/office/drawing/2014/main" id="{D11214E8-F0F6-41C9-8288-F8A450467E3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906" name="Text Box 9">
          <a:extLst>
            <a:ext uri="{FF2B5EF4-FFF2-40B4-BE49-F238E27FC236}">
              <a16:creationId xmlns="" xmlns:a16="http://schemas.microsoft.com/office/drawing/2014/main" id="{980962E5-DBA8-4C0D-B095-51CC798EEEC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907" name="Text Box 10">
          <a:extLst>
            <a:ext uri="{FF2B5EF4-FFF2-40B4-BE49-F238E27FC236}">
              <a16:creationId xmlns="" xmlns:a16="http://schemas.microsoft.com/office/drawing/2014/main" id="{51B66029-AD76-4648-9EE9-808F7C3BE5A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908" name="Text Box 41">
          <a:extLst>
            <a:ext uri="{FF2B5EF4-FFF2-40B4-BE49-F238E27FC236}">
              <a16:creationId xmlns="" xmlns:a16="http://schemas.microsoft.com/office/drawing/2014/main" id="{784E4FE7-C023-4AD6-BF35-D59C0CD6388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909" name="Text Box 43">
          <a:extLst>
            <a:ext uri="{FF2B5EF4-FFF2-40B4-BE49-F238E27FC236}">
              <a16:creationId xmlns="" xmlns:a16="http://schemas.microsoft.com/office/drawing/2014/main" id="{993BAA72-687D-4B86-A362-7CDA0AEE32F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910" name="Text Box 1">
          <a:extLst>
            <a:ext uri="{FF2B5EF4-FFF2-40B4-BE49-F238E27FC236}">
              <a16:creationId xmlns="" xmlns:a16="http://schemas.microsoft.com/office/drawing/2014/main" id="{5212B147-CBF9-4F4F-89F5-4F1DA66AF8C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911" name="Text Box 8">
          <a:extLst>
            <a:ext uri="{FF2B5EF4-FFF2-40B4-BE49-F238E27FC236}">
              <a16:creationId xmlns="" xmlns:a16="http://schemas.microsoft.com/office/drawing/2014/main" id="{BB4CA2A6-4621-4937-AA4D-9AAC56D0B05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912" name="Text Box 9">
          <a:extLst>
            <a:ext uri="{FF2B5EF4-FFF2-40B4-BE49-F238E27FC236}">
              <a16:creationId xmlns="" xmlns:a16="http://schemas.microsoft.com/office/drawing/2014/main" id="{BE5FD2F3-4BDD-4CDE-BD0A-D7E5234F905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913" name="Text Box 10">
          <a:extLst>
            <a:ext uri="{FF2B5EF4-FFF2-40B4-BE49-F238E27FC236}">
              <a16:creationId xmlns="" xmlns:a16="http://schemas.microsoft.com/office/drawing/2014/main" id="{556FAF25-8AB6-4A5D-92F6-1FD763A5AF1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914" name="Text Box 41">
          <a:extLst>
            <a:ext uri="{FF2B5EF4-FFF2-40B4-BE49-F238E27FC236}">
              <a16:creationId xmlns="" xmlns:a16="http://schemas.microsoft.com/office/drawing/2014/main" id="{32F64872-610D-4AB6-8CE0-53586AE86E2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915" name="Text Box 43">
          <a:extLst>
            <a:ext uri="{FF2B5EF4-FFF2-40B4-BE49-F238E27FC236}">
              <a16:creationId xmlns="" xmlns:a16="http://schemas.microsoft.com/office/drawing/2014/main" id="{10EAF881-0376-4A10-BD3C-FEA87E6EBAD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28575</xdr:colOff>
      <xdr:row>0</xdr:row>
      <xdr:rowOff>38100</xdr:rowOff>
    </xdr:to>
    <xdr:sp macro="" textlink="">
      <xdr:nvSpPr>
        <xdr:cNvPr id="916" name="Text Box 43">
          <a:extLst>
            <a:ext uri="{FF2B5EF4-FFF2-40B4-BE49-F238E27FC236}">
              <a16:creationId xmlns="" xmlns:a16="http://schemas.microsoft.com/office/drawing/2014/main" id="{3C88803A-9BB0-4174-8A14-E8C2BD23EF4A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917" name="Text Box 1">
          <a:extLst>
            <a:ext uri="{FF2B5EF4-FFF2-40B4-BE49-F238E27FC236}">
              <a16:creationId xmlns="" xmlns:a16="http://schemas.microsoft.com/office/drawing/2014/main" id="{6C256D3F-0008-4259-8F01-D34BC3837F8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918" name="Text Box 8">
          <a:extLst>
            <a:ext uri="{FF2B5EF4-FFF2-40B4-BE49-F238E27FC236}">
              <a16:creationId xmlns="" xmlns:a16="http://schemas.microsoft.com/office/drawing/2014/main" id="{37A57B96-D43D-4999-ABFD-325A5438AC3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919" name="Text Box 9">
          <a:extLst>
            <a:ext uri="{FF2B5EF4-FFF2-40B4-BE49-F238E27FC236}">
              <a16:creationId xmlns="" xmlns:a16="http://schemas.microsoft.com/office/drawing/2014/main" id="{DC9796A0-6708-4BBF-84E8-9ACB1DF60C7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920" name="Text Box 10">
          <a:extLst>
            <a:ext uri="{FF2B5EF4-FFF2-40B4-BE49-F238E27FC236}">
              <a16:creationId xmlns="" xmlns:a16="http://schemas.microsoft.com/office/drawing/2014/main" id="{DD978B51-E78B-4F51-89AA-2DB362549BA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921" name="Text Box 41">
          <a:extLst>
            <a:ext uri="{FF2B5EF4-FFF2-40B4-BE49-F238E27FC236}">
              <a16:creationId xmlns="" xmlns:a16="http://schemas.microsoft.com/office/drawing/2014/main" id="{0746EF76-2179-40DD-B054-B02BBC8D338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922" name="Text Box 43">
          <a:extLst>
            <a:ext uri="{FF2B5EF4-FFF2-40B4-BE49-F238E27FC236}">
              <a16:creationId xmlns="" xmlns:a16="http://schemas.microsoft.com/office/drawing/2014/main" id="{294B3AC3-D793-4E36-85CC-184439B2536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923" name="Text Box 1">
          <a:extLst>
            <a:ext uri="{FF2B5EF4-FFF2-40B4-BE49-F238E27FC236}">
              <a16:creationId xmlns="" xmlns:a16="http://schemas.microsoft.com/office/drawing/2014/main" id="{B6047345-43B0-4A60-8ECF-A1C4E08F36A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924" name="Text Box 8">
          <a:extLst>
            <a:ext uri="{FF2B5EF4-FFF2-40B4-BE49-F238E27FC236}">
              <a16:creationId xmlns="" xmlns:a16="http://schemas.microsoft.com/office/drawing/2014/main" id="{E5077CFD-1EA1-432B-B2BA-2D42E63C9FC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925" name="Text Box 9">
          <a:extLst>
            <a:ext uri="{FF2B5EF4-FFF2-40B4-BE49-F238E27FC236}">
              <a16:creationId xmlns="" xmlns:a16="http://schemas.microsoft.com/office/drawing/2014/main" id="{588B6163-8247-492C-A54E-2E7B02071A2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926" name="Text Box 10">
          <a:extLst>
            <a:ext uri="{FF2B5EF4-FFF2-40B4-BE49-F238E27FC236}">
              <a16:creationId xmlns="" xmlns:a16="http://schemas.microsoft.com/office/drawing/2014/main" id="{DFED0037-2D6F-4B5B-97FD-1F3F835CD7C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927" name="Text Box 41">
          <a:extLst>
            <a:ext uri="{FF2B5EF4-FFF2-40B4-BE49-F238E27FC236}">
              <a16:creationId xmlns="" xmlns:a16="http://schemas.microsoft.com/office/drawing/2014/main" id="{9D088BB7-7942-420F-A20F-EE6E4A00930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928" name="Text Box 43">
          <a:extLst>
            <a:ext uri="{FF2B5EF4-FFF2-40B4-BE49-F238E27FC236}">
              <a16:creationId xmlns="" xmlns:a16="http://schemas.microsoft.com/office/drawing/2014/main" id="{19B906C5-8B32-442F-8FE0-8658438436C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38100</xdr:rowOff>
    </xdr:to>
    <xdr:sp macro="" textlink="">
      <xdr:nvSpPr>
        <xdr:cNvPr id="929" name="Text Box 1">
          <a:extLst>
            <a:ext uri="{FF2B5EF4-FFF2-40B4-BE49-F238E27FC236}">
              <a16:creationId xmlns="" xmlns:a16="http://schemas.microsoft.com/office/drawing/2014/main" id="{5C90169C-ECD5-40BB-8F25-1DBE10ADE41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38100</xdr:rowOff>
    </xdr:to>
    <xdr:sp macro="" textlink="">
      <xdr:nvSpPr>
        <xdr:cNvPr id="930" name="Text Box 8">
          <a:extLst>
            <a:ext uri="{FF2B5EF4-FFF2-40B4-BE49-F238E27FC236}">
              <a16:creationId xmlns="" xmlns:a16="http://schemas.microsoft.com/office/drawing/2014/main" id="{E5DFD60D-3C66-49F0-B032-6E379D3294F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38100</xdr:rowOff>
    </xdr:to>
    <xdr:sp macro="" textlink="">
      <xdr:nvSpPr>
        <xdr:cNvPr id="931" name="Text Box 9">
          <a:extLst>
            <a:ext uri="{FF2B5EF4-FFF2-40B4-BE49-F238E27FC236}">
              <a16:creationId xmlns="" xmlns:a16="http://schemas.microsoft.com/office/drawing/2014/main" id="{1F21F689-85BC-4331-AF9E-7987E9E79D3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38100</xdr:rowOff>
    </xdr:to>
    <xdr:sp macro="" textlink="">
      <xdr:nvSpPr>
        <xdr:cNvPr id="932" name="Text Box 10">
          <a:extLst>
            <a:ext uri="{FF2B5EF4-FFF2-40B4-BE49-F238E27FC236}">
              <a16:creationId xmlns="" xmlns:a16="http://schemas.microsoft.com/office/drawing/2014/main" id="{4CE221B3-C709-4568-A46E-2CDB7B3295D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38100</xdr:rowOff>
    </xdr:to>
    <xdr:sp macro="" textlink="">
      <xdr:nvSpPr>
        <xdr:cNvPr id="933" name="Text Box 41">
          <a:extLst>
            <a:ext uri="{FF2B5EF4-FFF2-40B4-BE49-F238E27FC236}">
              <a16:creationId xmlns="" xmlns:a16="http://schemas.microsoft.com/office/drawing/2014/main" id="{919320CF-3B67-4EE9-8EE7-63FB9DA4A97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38100</xdr:rowOff>
    </xdr:to>
    <xdr:sp macro="" textlink="">
      <xdr:nvSpPr>
        <xdr:cNvPr id="934" name="Text Box 43">
          <a:extLst>
            <a:ext uri="{FF2B5EF4-FFF2-40B4-BE49-F238E27FC236}">
              <a16:creationId xmlns="" xmlns:a16="http://schemas.microsoft.com/office/drawing/2014/main" id="{F9E3D4E9-AF52-4D3C-BEFD-888626D88F3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935" name="Text Box 1">
          <a:extLst>
            <a:ext uri="{FF2B5EF4-FFF2-40B4-BE49-F238E27FC236}">
              <a16:creationId xmlns="" xmlns:a16="http://schemas.microsoft.com/office/drawing/2014/main" id="{DD08B439-74A7-4146-A767-C9C52CF6D9E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936" name="Text Box 8">
          <a:extLst>
            <a:ext uri="{FF2B5EF4-FFF2-40B4-BE49-F238E27FC236}">
              <a16:creationId xmlns="" xmlns:a16="http://schemas.microsoft.com/office/drawing/2014/main" id="{E3251D0A-ABDB-47FA-84E5-281CC8C4FB4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937" name="Text Box 9">
          <a:extLst>
            <a:ext uri="{FF2B5EF4-FFF2-40B4-BE49-F238E27FC236}">
              <a16:creationId xmlns="" xmlns:a16="http://schemas.microsoft.com/office/drawing/2014/main" id="{AD4F938E-4272-4E90-872A-FF58E6CAF89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938" name="Text Box 10">
          <a:extLst>
            <a:ext uri="{FF2B5EF4-FFF2-40B4-BE49-F238E27FC236}">
              <a16:creationId xmlns="" xmlns:a16="http://schemas.microsoft.com/office/drawing/2014/main" id="{3E4ECEBC-90BA-4B74-B02D-8FE6372C016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939" name="Text Box 41">
          <a:extLst>
            <a:ext uri="{FF2B5EF4-FFF2-40B4-BE49-F238E27FC236}">
              <a16:creationId xmlns="" xmlns:a16="http://schemas.microsoft.com/office/drawing/2014/main" id="{375DDB6E-16F3-408F-87A6-9BEDB528578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940" name="Text Box 43">
          <a:extLst>
            <a:ext uri="{FF2B5EF4-FFF2-40B4-BE49-F238E27FC236}">
              <a16:creationId xmlns="" xmlns:a16="http://schemas.microsoft.com/office/drawing/2014/main" id="{E0C8E79C-2996-4C18-9ADA-13F842E0EE5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941" name="Text Box 1">
          <a:extLst>
            <a:ext uri="{FF2B5EF4-FFF2-40B4-BE49-F238E27FC236}">
              <a16:creationId xmlns="" xmlns:a16="http://schemas.microsoft.com/office/drawing/2014/main" id="{A9AB59A0-F03F-4403-8062-06B08EBF5F6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942" name="Text Box 8">
          <a:extLst>
            <a:ext uri="{FF2B5EF4-FFF2-40B4-BE49-F238E27FC236}">
              <a16:creationId xmlns="" xmlns:a16="http://schemas.microsoft.com/office/drawing/2014/main" id="{6CEB99B3-8066-48A2-994B-AB517620BBE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943" name="Text Box 9">
          <a:extLst>
            <a:ext uri="{FF2B5EF4-FFF2-40B4-BE49-F238E27FC236}">
              <a16:creationId xmlns="" xmlns:a16="http://schemas.microsoft.com/office/drawing/2014/main" id="{8FE115B1-9761-4183-A670-C0BF20DDE54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944" name="Text Box 10">
          <a:extLst>
            <a:ext uri="{FF2B5EF4-FFF2-40B4-BE49-F238E27FC236}">
              <a16:creationId xmlns="" xmlns:a16="http://schemas.microsoft.com/office/drawing/2014/main" id="{924B97E6-81A7-45CD-9FA0-4642FC18B84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945" name="Text Box 41">
          <a:extLst>
            <a:ext uri="{FF2B5EF4-FFF2-40B4-BE49-F238E27FC236}">
              <a16:creationId xmlns="" xmlns:a16="http://schemas.microsoft.com/office/drawing/2014/main" id="{65CDEC9B-784B-4D81-AD01-0A70876F90E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946" name="Text Box 43">
          <a:extLst>
            <a:ext uri="{FF2B5EF4-FFF2-40B4-BE49-F238E27FC236}">
              <a16:creationId xmlns="" xmlns:a16="http://schemas.microsoft.com/office/drawing/2014/main" id="{3B4037B0-B299-4C2A-9359-E8FF6A633DC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947" name="Text Box 1">
          <a:extLst>
            <a:ext uri="{FF2B5EF4-FFF2-40B4-BE49-F238E27FC236}">
              <a16:creationId xmlns="" xmlns:a16="http://schemas.microsoft.com/office/drawing/2014/main" id="{C2BCF412-FE54-42B0-9395-669CF0701AA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948" name="Text Box 8">
          <a:extLst>
            <a:ext uri="{FF2B5EF4-FFF2-40B4-BE49-F238E27FC236}">
              <a16:creationId xmlns="" xmlns:a16="http://schemas.microsoft.com/office/drawing/2014/main" id="{8B7C4E97-BCB7-4DC3-8F10-2F095552794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949" name="Text Box 9">
          <a:extLst>
            <a:ext uri="{FF2B5EF4-FFF2-40B4-BE49-F238E27FC236}">
              <a16:creationId xmlns="" xmlns:a16="http://schemas.microsoft.com/office/drawing/2014/main" id="{C7571023-434D-4F12-9BF0-DC9EAD8C14D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950" name="Text Box 10">
          <a:extLst>
            <a:ext uri="{FF2B5EF4-FFF2-40B4-BE49-F238E27FC236}">
              <a16:creationId xmlns="" xmlns:a16="http://schemas.microsoft.com/office/drawing/2014/main" id="{22FE7091-2ABE-4672-8927-DD1EA883B8B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951" name="Text Box 41">
          <a:extLst>
            <a:ext uri="{FF2B5EF4-FFF2-40B4-BE49-F238E27FC236}">
              <a16:creationId xmlns="" xmlns:a16="http://schemas.microsoft.com/office/drawing/2014/main" id="{36A65BF6-3FE9-46B5-9EA6-8BC203ACDC1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952" name="Text Box 43">
          <a:extLst>
            <a:ext uri="{FF2B5EF4-FFF2-40B4-BE49-F238E27FC236}">
              <a16:creationId xmlns="" xmlns:a16="http://schemas.microsoft.com/office/drawing/2014/main" id="{2FDD3166-51E2-462A-B016-A056ABBFDA5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953" name="Text Box 1">
          <a:extLst>
            <a:ext uri="{FF2B5EF4-FFF2-40B4-BE49-F238E27FC236}">
              <a16:creationId xmlns="" xmlns:a16="http://schemas.microsoft.com/office/drawing/2014/main" id="{C27958CC-394E-4C90-8695-2E44958220D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954" name="Text Box 8">
          <a:extLst>
            <a:ext uri="{FF2B5EF4-FFF2-40B4-BE49-F238E27FC236}">
              <a16:creationId xmlns="" xmlns:a16="http://schemas.microsoft.com/office/drawing/2014/main" id="{3228D4BA-D158-45A2-8A33-06E4C7F613B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955" name="Text Box 9">
          <a:extLst>
            <a:ext uri="{FF2B5EF4-FFF2-40B4-BE49-F238E27FC236}">
              <a16:creationId xmlns="" xmlns:a16="http://schemas.microsoft.com/office/drawing/2014/main" id="{7F9615F4-B56B-41F2-B01F-1A32680965C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956" name="Text Box 10">
          <a:extLst>
            <a:ext uri="{FF2B5EF4-FFF2-40B4-BE49-F238E27FC236}">
              <a16:creationId xmlns="" xmlns:a16="http://schemas.microsoft.com/office/drawing/2014/main" id="{EA645B54-611F-4C56-B501-3FA14FF9E3A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957" name="Text Box 41">
          <a:extLst>
            <a:ext uri="{FF2B5EF4-FFF2-40B4-BE49-F238E27FC236}">
              <a16:creationId xmlns="" xmlns:a16="http://schemas.microsoft.com/office/drawing/2014/main" id="{62AC798A-3A79-40D2-ADA4-FA7EFA228E4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958" name="Text Box 43">
          <a:extLst>
            <a:ext uri="{FF2B5EF4-FFF2-40B4-BE49-F238E27FC236}">
              <a16:creationId xmlns="" xmlns:a16="http://schemas.microsoft.com/office/drawing/2014/main" id="{65E8C891-7685-4FCA-9B45-9DDDE43DE06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959" name="Text Box 1">
          <a:extLst>
            <a:ext uri="{FF2B5EF4-FFF2-40B4-BE49-F238E27FC236}">
              <a16:creationId xmlns="" xmlns:a16="http://schemas.microsoft.com/office/drawing/2014/main" id="{AF081F51-7A87-4774-97D9-B7718007437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960" name="Text Box 8">
          <a:extLst>
            <a:ext uri="{FF2B5EF4-FFF2-40B4-BE49-F238E27FC236}">
              <a16:creationId xmlns="" xmlns:a16="http://schemas.microsoft.com/office/drawing/2014/main" id="{3A9F7DD5-AAB8-4DE2-A89F-FE65784DAA8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961" name="Text Box 9">
          <a:extLst>
            <a:ext uri="{FF2B5EF4-FFF2-40B4-BE49-F238E27FC236}">
              <a16:creationId xmlns="" xmlns:a16="http://schemas.microsoft.com/office/drawing/2014/main" id="{3D89DD9E-7115-4A52-8191-EF4B7F5B9EC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962" name="Text Box 10">
          <a:extLst>
            <a:ext uri="{FF2B5EF4-FFF2-40B4-BE49-F238E27FC236}">
              <a16:creationId xmlns="" xmlns:a16="http://schemas.microsoft.com/office/drawing/2014/main" id="{9EF8437F-A71B-444F-BB46-E9E0CDB92C1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963" name="Text Box 41">
          <a:extLst>
            <a:ext uri="{FF2B5EF4-FFF2-40B4-BE49-F238E27FC236}">
              <a16:creationId xmlns="" xmlns:a16="http://schemas.microsoft.com/office/drawing/2014/main" id="{05FABA2C-309A-4C6A-849F-63CD8E070ED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964" name="Text Box 43">
          <a:extLst>
            <a:ext uri="{FF2B5EF4-FFF2-40B4-BE49-F238E27FC236}">
              <a16:creationId xmlns="" xmlns:a16="http://schemas.microsoft.com/office/drawing/2014/main" id="{CCF80E30-6A17-4D58-95C2-299904A6EA2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965" name="Text Box 1">
          <a:extLst>
            <a:ext uri="{FF2B5EF4-FFF2-40B4-BE49-F238E27FC236}">
              <a16:creationId xmlns="" xmlns:a16="http://schemas.microsoft.com/office/drawing/2014/main" id="{E9C91781-9664-4CE7-8220-621C6019D19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966" name="Text Box 8">
          <a:extLst>
            <a:ext uri="{FF2B5EF4-FFF2-40B4-BE49-F238E27FC236}">
              <a16:creationId xmlns="" xmlns:a16="http://schemas.microsoft.com/office/drawing/2014/main" id="{AC1174BA-2E48-492B-9E58-AFA84DC5F1C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967" name="Text Box 9">
          <a:extLst>
            <a:ext uri="{FF2B5EF4-FFF2-40B4-BE49-F238E27FC236}">
              <a16:creationId xmlns="" xmlns:a16="http://schemas.microsoft.com/office/drawing/2014/main" id="{24AC931F-6E0A-4738-B394-565C2B8F143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968" name="Text Box 10">
          <a:extLst>
            <a:ext uri="{FF2B5EF4-FFF2-40B4-BE49-F238E27FC236}">
              <a16:creationId xmlns="" xmlns:a16="http://schemas.microsoft.com/office/drawing/2014/main" id="{E7C56259-B706-4720-8897-CE75B7E9C4A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969" name="Text Box 41">
          <a:extLst>
            <a:ext uri="{FF2B5EF4-FFF2-40B4-BE49-F238E27FC236}">
              <a16:creationId xmlns="" xmlns:a16="http://schemas.microsoft.com/office/drawing/2014/main" id="{8B7FB880-7BED-43C3-A3FA-4A9ECB7DF57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970" name="Text Box 43">
          <a:extLst>
            <a:ext uri="{FF2B5EF4-FFF2-40B4-BE49-F238E27FC236}">
              <a16:creationId xmlns="" xmlns:a16="http://schemas.microsoft.com/office/drawing/2014/main" id="{2F9F1C13-A69C-48B3-A649-939CBAF0EFD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971" name="Text Box 1">
          <a:extLst>
            <a:ext uri="{FF2B5EF4-FFF2-40B4-BE49-F238E27FC236}">
              <a16:creationId xmlns="" xmlns:a16="http://schemas.microsoft.com/office/drawing/2014/main" id="{D0F6EB28-B224-4F4B-8176-B69B2E84873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972" name="Text Box 8">
          <a:extLst>
            <a:ext uri="{FF2B5EF4-FFF2-40B4-BE49-F238E27FC236}">
              <a16:creationId xmlns="" xmlns:a16="http://schemas.microsoft.com/office/drawing/2014/main" id="{777A8EC9-F996-4C37-9C75-789AAC10EC5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973" name="Text Box 9">
          <a:extLst>
            <a:ext uri="{FF2B5EF4-FFF2-40B4-BE49-F238E27FC236}">
              <a16:creationId xmlns="" xmlns:a16="http://schemas.microsoft.com/office/drawing/2014/main" id="{B1F5C8D2-94F4-4195-9C76-1A6BD56033D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974" name="Text Box 10">
          <a:extLst>
            <a:ext uri="{FF2B5EF4-FFF2-40B4-BE49-F238E27FC236}">
              <a16:creationId xmlns="" xmlns:a16="http://schemas.microsoft.com/office/drawing/2014/main" id="{D3680A36-7B7C-4E46-9B20-9827DC4CE75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975" name="Text Box 41">
          <a:extLst>
            <a:ext uri="{FF2B5EF4-FFF2-40B4-BE49-F238E27FC236}">
              <a16:creationId xmlns="" xmlns:a16="http://schemas.microsoft.com/office/drawing/2014/main" id="{96BF40D6-E944-4414-9D04-9D01ACD3E48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976" name="Text Box 43">
          <a:extLst>
            <a:ext uri="{FF2B5EF4-FFF2-40B4-BE49-F238E27FC236}">
              <a16:creationId xmlns="" xmlns:a16="http://schemas.microsoft.com/office/drawing/2014/main" id="{B092CAAE-C10C-4B3F-B424-9AE7F207452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19</xdr:row>
      <xdr:rowOff>0</xdr:rowOff>
    </xdr:from>
    <xdr:to>
      <xdr:col>0</xdr:col>
      <xdr:colOff>1552575</xdr:colOff>
      <xdr:row>19</xdr:row>
      <xdr:rowOff>38100</xdr:rowOff>
    </xdr:to>
    <xdr:sp macro="" textlink="">
      <xdr:nvSpPr>
        <xdr:cNvPr id="977" name="Text Box 1">
          <a:extLst>
            <a:ext uri="{FF2B5EF4-FFF2-40B4-BE49-F238E27FC236}">
              <a16:creationId xmlns="" xmlns:a16="http://schemas.microsoft.com/office/drawing/2014/main" id="{A1F96896-7850-4CE3-B289-77246046DB3D}"/>
            </a:ext>
          </a:extLst>
        </xdr:cNvPr>
        <xdr:cNvSpPr txBox="1">
          <a:spLocks noChangeArrowheads="1"/>
        </xdr:cNvSpPr>
      </xdr:nvSpPr>
      <xdr:spPr bwMode="auto">
        <a:xfrm>
          <a:off x="1524000" y="32385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19</xdr:row>
      <xdr:rowOff>0</xdr:rowOff>
    </xdr:from>
    <xdr:to>
      <xdr:col>0</xdr:col>
      <xdr:colOff>1552575</xdr:colOff>
      <xdr:row>19</xdr:row>
      <xdr:rowOff>38100</xdr:rowOff>
    </xdr:to>
    <xdr:sp macro="" textlink="">
      <xdr:nvSpPr>
        <xdr:cNvPr id="978" name="Text Box 8">
          <a:extLst>
            <a:ext uri="{FF2B5EF4-FFF2-40B4-BE49-F238E27FC236}">
              <a16:creationId xmlns="" xmlns:a16="http://schemas.microsoft.com/office/drawing/2014/main" id="{966287A8-4F1E-429D-8770-B1F88511DE73}"/>
            </a:ext>
          </a:extLst>
        </xdr:cNvPr>
        <xdr:cNvSpPr txBox="1">
          <a:spLocks noChangeArrowheads="1"/>
        </xdr:cNvSpPr>
      </xdr:nvSpPr>
      <xdr:spPr bwMode="auto">
        <a:xfrm>
          <a:off x="1524000" y="32385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19</xdr:row>
      <xdr:rowOff>0</xdr:rowOff>
    </xdr:from>
    <xdr:to>
      <xdr:col>0</xdr:col>
      <xdr:colOff>1552575</xdr:colOff>
      <xdr:row>19</xdr:row>
      <xdr:rowOff>38100</xdr:rowOff>
    </xdr:to>
    <xdr:sp macro="" textlink="">
      <xdr:nvSpPr>
        <xdr:cNvPr id="979" name="Text Box 9">
          <a:extLst>
            <a:ext uri="{FF2B5EF4-FFF2-40B4-BE49-F238E27FC236}">
              <a16:creationId xmlns="" xmlns:a16="http://schemas.microsoft.com/office/drawing/2014/main" id="{CE635D43-8A93-4388-88C4-7430350E298D}"/>
            </a:ext>
          </a:extLst>
        </xdr:cNvPr>
        <xdr:cNvSpPr txBox="1">
          <a:spLocks noChangeArrowheads="1"/>
        </xdr:cNvSpPr>
      </xdr:nvSpPr>
      <xdr:spPr bwMode="auto">
        <a:xfrm>
          <a:off x="1524000" y="32385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19</xdr:row>
      <xdr:rowOff>0</xdr:rowOff>
    </xdr:from>
    <xdr:to>
      <xdr:col>0</xdr:col>
      <xdr:colOff>1552575</xdr:colOff>
      <xdr:row>19</xdr:row>
      <xdr:rowOff>38100</xdr:rowOff>
    </xdr:to>
    <xdr:sp macro="" textlink="">
      <xdr:nvSpPr>
        <xdr:cNvPr id="980" name="Text Box 10">
          <a:extLst>
            <a:ext uri="{FF2B5EF4-FFF2-40B4-BE49-F238E27FC236}">
              <a16:creationId xmlns="" xmlns:a16="http://schemas.microsoft.com/office/drawing/2014/main" id="{B1DB5623-A641-4C80-A4D1-9654C0C2AED1}"/>
            </a:ext>
          </a:extLst>
        </xdr:cNvPr>
        <xdr:cNvSpPr txBox="1">
          <a:spLocks noChangeArrowheads="1"/>
        </xdr:cNvSpPr>
      </xdr:nvSpPr>
      <xdr:spPr bwMode="auto">
        <a:xfrm>
          <a:off x="1524000" y="32385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19</xdr:row>
      <xdr:rowOff>0</xdr:rowOff>
    </xdr:from>
    <xdr:to>
      <xdr:col>0</xdr:col>
      <xdr:colOff>1552575</xdr:colOff>
      <xdr:row>19</xdr:row>
      <xdr:rowOff>38100</xdr:rowOff>
    </xdr:to>
    <xdr:sp macro="" textlink="">
      <xdr:nvSpPr>
        <xdr:cNvPr id="981" name="Text Box 41">
          <a:extLst>
            <a:ext uri="{FF2B5EF4-FFF2-40B4-BE49-F238E27FC236}">
              <a16:creationId xmlns="" xmlns:a16="http://schemas.microsoft.com/office/drawing/2014/main" id="{372AA646-1F29-4477-A855-EB06FAF6BE16}"/>
            </a:ext>
          </a:extLst>
        </xdr:cNvPr>
        <xdr:cNvSpPr txBox="1">
          <a:spLocks noChangeArrowheads="1"/>
        </xdr:cNvSpPr>
      </xdr:nvSpPr>
      <xdr:spPr bwMode="auto">
        <a:xfrm>
          <a:off x="1524000" y="32385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19</xdr:row>
      <xdr:rowOff>0</xdr:rowOff>
    </xdr:from>
    <xdr:to>
      <xdr:col>0</xdr:col>
      <xdr:colOff>1552575</xdr:colOff>
      <xdr:row>19</xdr:row>
      <xdr:rowOff>38100</xdr:rowOff>
    </xdr:to>
    <xdr:sp macro="" textlink="">
      <xdr:nvSpPr>
        <xdr:cNvPr id="982" name="Text Box 43">
          <a:extLst>
            <a:ext uri="{FF2B5EF4-FFF2-40B4-BE49-F238E27FC236}">
              <a16:creationId xmlns="" xmlns:a16="http://schemas.microsoft.com/office/drawing/2014/main" id="{87A23E49-2FD8-455F-A0FD-BD00204CF816}"/>
            </a:ext>
          </a:extLst>
        </xdr:cNvPr>
        <xdr:cNvSpPr txBox="1">
          <a:spLocks noChangeArrowheads="1"/>
        </xdr:cNvSpPr>
      </xdr:nvSpPr>
      <xdr:spPr bwMode="auto">
        <a:xfrm>
          <a:off x="1524000" y="32385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983" name="Text Box 1">
          <a:extLst>
            <a:ext uri="{FF2B5EF4-FFF2-40B4-BE49-F238E27FC236}">
              <a16:creationId xmlns="" xmlns:a16="http://schemas.microsoft.com/office/drawing/2014/main" id="{4C6C5D5D-7A8E-4007-9870-B114AF80B05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984" name="Text Box 8">
          <a:extLst>
            <a:ext uri="{FF2B5EF4-FFF2-40B4-BE49-F238E27FC236}">
              <a16:creationId xmlns="" xmlns:a16="http://schemas.microsoft.com/office/drawing/2014/main" id="{26B78955-45DD-4902-BE85-5729995CE36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985" name="Text Box 9">
          <a:extLst>
            <a:ext uri="{FF2B5EF4-FFF2-40B4-BE49-F238E27FC236}">
              <a16:creationId xmlns="" xmlns:a16="http://schemas.microsoft.com/office/drawing/2014/main" id="{BF323D66-E641-4974-B6A3-CF8D27B6E2E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986" name="Text Box 10">
          <a:extLst>
            <a:ext uri="{FF2B5EF4-FFF2-40B4-BE49-F238E27FC236}">
              <a16:creationId xmlns="" xmlns:a16="http://schemas.microsoft.com/office/drawing/2014/main" id="{30C00FB3-77BF-4C97-9A6D-4FC39EF2E33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987" name="Text Box 41">
          <a:extLst>
            <a:ext uri="{FF2B5EF4-FFF2-40B4-BE49-F238E27FC236}">
              <a16:creationId xmlns="" xmlns:a16="http://schemas.microsoft.com/office/drawing/2014/main" id="{2B63E737-F9DB-486E-80EE-62763C55B1C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988" name="Text Box 43">
          <a:extLst>
            <a:ext uri="{FF2B5EF4-FFF2-40B4-BE49-F238E27FC236}">
              <a16:creationId xmlns="" xmlns:a16="http://schemas.microsoft.com/office/drawing/2014/main" id="{508B8C70-CAA1-458D-BC2D-5B132BDD1F0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989" name="Text Box 1">
          <a:extLst>
            <a:ext uri="{FF2B5EF4-FFF2-40B4-BE49-F238E27FC236}">
              <a16:creationId xmlns="" xmlns:a16="http://schemas.microsoft.com/office/drawing/2014/main" id="{55122AF8-9754-4DB2-A7A4-DFD198F3883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990" name="Text Box 8">
          <a:extLst>
            <a:ext uri="{FF2B5EF4-FFF2-40B4-BE49-F238E27FC236}">
              <a16:creationId xmlns="" xmlns:a16="http://schemas.microsoft.com/office/drawing/2014/main" id="{93E92110-EF21-4123-A71C-F004FF4CBD4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991" name="Text Box 9">
          <a:extLst>
            <a:ext uri="{FF2B5EF4-FFF2-40B4-BE49-F238E27FC236}">
              <a16:creationId xmlns="" xmlns:a16="http://schemas.microsoft.com/office/drawing/2014/main" id="{8C92BCCC-1F03-4D64-95D3-9BF66D9C729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992" name="Text Box 10">
          <a:extLst>
            <a:ext uri="{FF2B5EF4-FFF2-40B4-BE49-F238E27FC236}">
              <a16:creationId xmlns="" xmlns:a16="http://schemas.microsoft.com/office/drawing/2014/main" id="{8649C472-0124-4534-885F-B4F4A2B767C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993" name="Text Box 41">
          <a:extLst>
            <a:ext uri="{FF2B5EF4-FFF2-40B4-BE49-F238E27FC236}">
              <a16:creationId xmlns="" xmlns:a16="http://schemas.microsoft.com/office/drawing/2014/main" id="{98D5AE09-C430-405B-B375-16E8EFDEFB6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994" name="Text Box 43">
          <a:extLst>
            <a:ext uri="{FF2B5EF4-FFF2-40B4-BE49-F238E27FC236}">
              <a16:creationId xmlns="" xmlns:a16="http://schemas.microsoft.com/office/drawing/2014/main" id="{0DB02B84-C260-4FA5-9466-4FF196B9B21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995" name="Text Box 1">
          <a:extLst>
            <a:ext uri="{FF2B5EF4-FFF2-40B4-BE49-F238E27FC236}">
              <a16:creationId xmlns="" xmlns:a16="http://schemas.microsoft.com/office/drawing/2014/main" id="{E08B8AFE-D0FB-4543-830A-2707AAEAE82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996" name="Text Box 8">
          <a:extLst>
            <a:ext uri="{FF2B5EF4-FFF2-40B4-BE49-F238E27FC236}">
              <a16:creationId xmlns="" xmlns:a16="http://schemas.microsoft.com/office/drawing/2014/main" id="{8A800766-6476-4FF8-B7B0-A766E487E7B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997" name="Text Box 9">
          <a:extLst>
            <a:ext uri="{FF2B5EF4-FFF2-40B4-BE49-F238E27FC236}">
              <a16:creationId xmlns="" xmlns:a16="http://schemas.microsoft.com/office/drawing/2014/main" id="{C25202C1-1018-42DE-BDFE-DD1C1CC38F2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998" name="Text Box 10">
          <a:extLst>
            <a:ext uri="{FF2B5EF4-FFF2-40B4-BE49-F238E27FC236}">
              <a16:creationId xmlns="" xmlns:a16="http://schemas.microsoft.com/office/drawing/2014/main" id="{FA546109-CD4C-416F-BE7E-14E91299587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999" name="Text Box 41">
          <a:extLst>
            <a:ext uri="{FF2B5EF4-FFF2-40B4-BE49-F238E27FC236}">
              <a16:creationId xmlns="" xmlns:a16="http://schemas.microsoft.com/office/drawing/2014/main" id="{9F78CADF-9C2B-4DE8-BBE5-A34F5559C2A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000" name="Text Box 43">
          <a:extLst>
            <a:ext uri="{FF2B5EF4-FFF2-40B4-BE49-F238E27FC236}">
              <a16:creationId xmlns="" xmlns:a16="http://schemas.microsoft.com/office/drawing/2014/main" id="{15DAC78E-274A-433D-B206-926DA6AE203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001" name="Text Box 1">
          <a:extLst>
            <a:ext uri="{FF2B5EF4-FFF2-40B4-BE49-F238E27FC236}">
              <a16:creationId xmlns="" xmlns:a16="http://schemas.microsoft.com/office/drawing/2014/main" id="{F772FC60-D274-40DB-B08A-B770AE423D9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002" name="Text Box 8">
          <a:extLst>
            <a:ext uri="{FF2B5EF4-FFF2-40B4-BE49-F238E27FC236}">
              <a16:creationId xmlns="" xmlns:a16="http://schemas.microsoft.com/office/drawing/2014/main" id="{9AA3727D-7CA5-4839-80FA-69A69A71F35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003" name="Text Box 9">
          <a:extLst>
            <a:ext uri="{FF2B5EF4-FFF2-40B4-BE49-F238E27FC236}">
              <a16:creationId xmlns="" xmlns:a16="http://schemas.microsoft.com/office/drawing/2014/main" id="{DBC0CE2A-FE7D-4B55-91FE-2E5648E9C4B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004" name="Text Box 10">
          <a:extLst>
            <a:ext uri="{FF2B5EF4-FFF2-40B4-BE49-F238E27FC236}">
              <a16:creationId xmlns="" xmlns:a16="http://schemas.microsoft.com/office/drawing/2014/main" id="{D7C2699D-C6BD-42B4-BEB2-2452EB3DED8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005" name="Text Box 41">
          <a:extLst>
            <a:ext uri="{FF2B5EF4-FFF2-40B4-BE49-F238E27FC236}">
              <a16:creationId xmlns="" xmlns:a16="http://schemas.microsoft.com/office/drawing/2014/main" id="{EB15E888-7208-4F95-B165-B8EB9EC5DBB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006" name="Text Box 43">
          <a:extLst>
            <a:ext uri="{FF2B5EF4-FFF2-40B4-BE49-F238E27FC236}">
              <a16:creationId xmlns="" xmlns:a16="http://schemas.microsoft.com/office/drawing/2014/main" id="{AD17AE86-3EBA-43F8-9E09-7AF516CA21B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007" name="Text Box 1">
          <a:extLst>
            <a:ext uri="{FF2B5EF4-FFF2-40B4-BE49-F238E27FC236}">
              <a16:creationId xmlns="" xmlns:a16="http://schemas.microsoft.com/office/drawing/2014/main" id="{7B829AC9-D6C1-4925-98B3-2260AC0328C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008" name="Text Box 8">
          <a:extLst>
            <a:ext uri="{FF2B5EF4-FFF2-40B4-BE49-F238E27FC236}">
              <a16:creationId xmlns="" xmlns:a16="http://schemas.microsoft.com/office/drawing/2014/main" id="{CA0F2652-3D47-425D-95D3-63489502C5A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009" name="Text Box 9">
          <a:extLst>
            <a:ext uri="{FF2B5EF4-FFF2-40B4-BE49-F238E27FC236}">
              <a16:creationId xmlns="" xmlns:a16="http://schemas.microsoft.com/office/drawing/2014/main" id="{B1667085-9574-4C29-A2D9-A27A3448925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010" name="Text Box 10">
          <a:extLst>
            <a:ext uri="{FF2B5EF4-FFF2-40B4-BE49-F238E27FC236}">
              <a16:creationId xmlns="" xmlns:a16="http://schemas.microsoft.com/office/drawing/2014/main" id="{31086755-441F-4CCA-9C77-EDB0E9729A0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011" name="Text Box 41">
          <a:extLst>
            <a:ext uri="{FF2B5EF4-FFF2-40B4-BE49-F238E27FC236}">
              <a16:creationId xmlns="" xmlns:a16="http://schemas.microsoft.com/office/drawing/2014/main" id="{811C0223-D972-48F4-93D8-155972CB1F3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012" name="Text Box 43">
          <a:extLst>
            <a:ext uri="{FF2B5EF4-FFF2-40B4-BE49-F238E27FC236}">
              <a16:creationId xmlns="" xmlns:a16="http://schemas.microsoft.com/office/drawing/2014/main" id="{4AEC212D-C0B8-46A0-9EB7-390FB754CAF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013" name="Text Box 1">
          <a:extLst>
            <a:ext uri="{FF2B5EF4-FFF2-40B4-BE49-F238E27FC236}">
              <a16:creationId xmlns="" xmlns:a16="http://schemas.microsoft.com/office/drawing/2014/main" id="{B9742C19-0BEE-4D31-9D3D-0D7EE37A016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014" name="Text Box 8">
          <a:extLst>
            <a:ext uri="{FF2B5EF4-FFF2-40B4-BE49-F238E27FC236}">
              <a16:creationId xmlns="" xmlns:a16="http://schemas.microsoft.com/office/drawing/2014/main" id="{5C56335D-64FE-4449-8396-4FF2640C43F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015" name="Text Box 9">
          <a:extLst>
            <a:ext uri="{FF2B5EF4-FFF2-40B4-BE49-F238E27FC236}">
              <a16:creationId xmlns="" xmlns:a16="http://schemas.microsoft.com/office/drawing/2014/main" id="{523D0B8E-29A8-4588-A697-0A206066992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016" name="Text Box 10">
          <a:extLst>
            <a:ext uri="{FF2B5EF4-FFF2-40B4-BE49-F238E27FC236}">
              <a16:creationId xmlns="" xmlns:a16="http://schemas.microsoft.com/office/drawing/2014/main" id="{9FDFB151-81B5-41BA-B0B7-67E916FDD1B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017" name="Text Box 41">
          <a:extLst>
            <a:ext uri="{FF2B5EF4-FFF2-40B4-BE49-F238E27FC236}">
              <a16:creationId xmlns="" xmlns:a16="http://schemas.microsoft.com/office/drawing/2014/main" id="{31DFCBED-D287-4ABC-941B-6C1FA8BB890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018" name="Text Box 43">
          <a:extLst>
            <a:ext uri="{FF2B5EF4-FFF2-40B4-BE49-F238E27FC236}">
              <a16:creationId xmlns="" xmlns:a16="http://schemas.microsoft.com/office/drawing/2014/main" id="{5FB58EB2-6159-4373-A04A-F02ED2FCCB0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019" name="Text Box 1">
          <a:extLst>
            <a:ext uri="{FF2B5EF4-FFF2-40B4-BE49-F238E27FC236}">
              <a16:creationId xmlns="" xmlns:a16="http://schemas.microsoft.com/office/drawing/2014/main" id="{3CCA0B87-9710-4A75-8D68-A2B803AAD50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020" name="Text Box 8">
          <a:extLst>
            <a:ext uri="{FF2B5EF4-FFF2-40B4-BE49-F238E27FC236}">
              <a16:creationId xmlns="" xmlns:a16="http://schemas.microsoft.com/office/drawing/2014/main" id="{BC460C1B-CB58-4A39-8515-FF4ED266BC4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021" name="Text Box 9">
          <a:extLst>
            <a:ext uri="{FF2B5EF4-FFF2-40B4-BE49-F238E27FC236}">
              <a16:creationId xmlns="" xmlns:a16="http://schemas.microsoft.com/office/drawing/2014/main" id="{96C28516-D74E-4577-875C-6BAE6A854D4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022" name="Text Box 10">
          <a:extLst>
            <a:ext uri="{FF2B5EF4-FFF2-40B4-BE49-F238E27FC236}">
              <a16:creationId xmlns="" xmlns:a16="http://schemas.microsoft.com/office/drawing/2014/main" id="{ADBDDF0C-8D9B-4669-B548-E988A6FFE4A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023" name="Text Box 41">
          <a:extLst>
            <a:ext uri="{FF2B5EF4-FFF2-40B4-BE49-F238E27FC236}">
              <a16:creationId xmlns="" xmlns:a16="http://schemas.microsoft.com/office/drawing/2014/main" id="{4C90E8FA-8C70-466D-9FEE-2CF0FAD0EE3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024" name="Text Box 43">
          <a:extLst>
            <a:ext uri="{FF2B5EF4-FFF2-40B4-BE49-F238E27FC236}">
              <a16:creationId xmlns="" xmlns:a16="http://schemas.microsoft.com/office/drawing/2014/main" id="{84EE7702-DFF3-46D9-9694-698A0F4D1E3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28575</xdr:colOff>
      <xdr:row>8</xdr:row>
      <xdr:rowOff>38100</xdr:rowOff>
    </xdr:to>
    <xdr:sp macro="" textlink="">
      <xdr:nvSpPr>
        <xdr:cNvPr id="1025" name="Text Box 43">
          <a:extLst>
            <a:ext uri="{FF2B5EF4-FFF2-40B4-BE49-F238E27FC236}">
              <a16:creationId xmlns="" xmlns:a16="http://schemas.microsoft.com/office/drawing/2014/main" id="{81EBF38A-462C-4BD2-B6F5-F1E78BA04B9A}"/>
            </a:ext>
          </a:extLst>
        </xdr:cNvPr>
        <xdr:cNvSpPr txBox="1">
          <a:spLocks noChangeArrowheads="1"/>
        </xdr:cNvSpPr>
      </xdr:nvSpPr>
      <xdr:spPr bwMode="auto">
        <a:xfrm>
          <a:off x="0" y="19812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</xdr:row>
      <xdr:rowOff>0</xdr:rowOff>
    </xdr:from>
    <xdr:to>
      <xdr:col>0</xdr:col>
      <xdr:colOff>1552575</xdr:colOff>
      <xdr:row>8</xdr:row>
      <xdr:rowOff>38100</xdr:rowOff>
    </xdr:to>
    <xdr:sp macro="" textlink="">
      <xdr:nvSpPr>
        <xdr:cNvPr id="1026" name="Text Box 1">
          <a:extLst>
            <a:ext uri="{FF2B5EF4-FFF2-40B4-BE49-F238E27FC236}">
              <a16:creationId xmlns="" xmlns:a16="http://schemas.microsoft.com/office/drawing/2014/main" id="{FF2E437E-F772-4B79-9D97-8D0A8C30A9DB}"/>
            </a:ext>
          </a:extLst>
        </xdr:cNvPr>
        <xdr:cNvSpPr txBox="1">
          <a:spLocks noChangeArrowheads="1"/>
        </xdr:cNvSpPr>
      </xdr:nvSpPr>
      <xdr:spPr bwMode="auto">
        <a:xfrm>
          <a:off x="1524000" y="19812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</xdr:row>
      <xdr:rowOff>0</xdr:rowOff>
    </xdr:from>
    <xdr:to>
      <xdr:col>0</xdr:col>
      <xdr:colOff>1552575</xdr:colOff>
      <xdr:row>8</xdr:row>
      <xdr:rowOff>38100</xdr:rowOff>
    </xdr:to>
    <xdr:sp macro="" textlink="">
      <xdr:nvSpPr>
        <xdr:cNvPr id="1027" name="Text Box 8">
          <a:extLst>
            <a:ext uri="{FF2B5EF4-FFF2-40B4-BE49-F238E27FC236}">
              <a16:creationId xmlns="" xmlns:a16="http://schemas.microsoft.com/office/drawing/2014/main" id="{1909820F-746B-4AB0-80C5-415A3ECA5D80}"/>
            </a:ext>
          </a:extLst>
        </xdr:cNvPr>
        <xdr:cNvSpPr txBox="1">
          <a:spLocks noChangeArrowheads="1"/>
        </xdr:cNvSpPr>
      </xdr:nvSpPr>
      <xdr:spPr bwMode="auto">
        <a:xfrm>
          <a:off x="1524000" y="19812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</xdr:row>
      <xdr:rowOff>0</xdr:rowOff>
    </xdr:from>
    <xdr:to>
      <xdr:col>0</xdr:col>
      <xdr:colOff>1552575</xdr:colOff>
      <xdr:row>8</xdr:row>
      <xdr:rowOff>38100</xdr:rowOff>
    </xdr:to>
    <xdr:sp macro="" textlink="">
      <xdr:nvSpPr>
        <xdr:cNvPr id="1028" name="Text Box 9">
          <a:extLst>
            <a:ext uri="{FF2B5EF4-FFF2-40B4-BE49-F238E27FC236}">
              <a16:creationId xmlns="" xmlns:a16="http://schemas.microsoft.com/office/drawing/2014/main" id="{34A9CD71-84AF-4167-8A06-EC5E17A7816F}"/>
            </a:ext>
          </a:extLst>
        </xdr:cNvPr>
        <xdr:cNvSpPr txBox="1">
          <a:spLocks noChangeArrowheads="1"/>
        </xdr:cNvSpPr>
      </xdr:nvSpPr>
      <xdr:spPr bwMode="auto">
        <a:xfrm>
          <a:off x="1524000" y="19812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</xdr:row>
      <xdr:rowOff>0</xdr:rowOff>
    </xdr:from>
    <xdr:to>
      <xdr:col>0</xdr:col>
      <xdr:colOff>1552575</xdr:colOff>
      <xdr:row>8</xdr:row>
      <xdr:rowOff>38100</xdr:rowOff>
    </xdr:to>
    <xdr:sp macro="" textlink="">
      <xdr:nvSpPr>
        <xdr:cNvPr id="1029" name="Text Box 10">
          <a:extLst>
            <a:ext uri="{FF2B5EF4-FFF2-40B4-BE49-F238E27FC236}">
              <a16:creationId xmlns="" xmlns:a16="http://schemas.microsoft.com/office/drawing/2014/main" id="{35B11800-ED10-4B1F-9263-9C913772B77A}"/>
            </a:ext>
          </a:extLst>
        </xdr:cNvPr>
        <xdr:cNvSpPr txBox="1">
          <a:spLocks noChangeArrowheads="1"/>
        </xdr:cNvSpPr>
      </xdr:nvSpPr>
      <xdr:spPr bwMode="auto">
        <a:xfrm>
          <a:off x="1524000" y="19812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</xdr:row>
      <xdr:rowOff>0</xdr:rowOff>
    </xdr:from>
    <xdr:to>
      <xdr:col>0</xdr:col>
      <xdr:colOff>1552575</xdr:colOff>
      <xdr:row>8</xdr:row>
      <xdr:rowOff>38100</xdr:rowOff>
    </xdr:to>
    <xdr:sp macro="" textlink="">
      <xdr:nvSpPr>
        <xdr:cNvPr id="1030" name="Text Box 41">
          <a:extLst>
            <a:ext uri="{FF2B5EF4-FFF2-40B4-BE49-F238E27FC236}">
              <a16:creationId xmlns="" xmlns:a16="http://schemas.microsoft.com/office/drawing/2014/main" id="{E72B569F-78DB-49E9-A0F9-AFD86D2CB258}"/>
            </a:ext>
          </a:extLst>
        </xdr:cNvPr>
        <xdr:cNvSpPr txBox="1">
          <a:spLocks noChangeArrowheads="1"/>
        </xdr:cNvSpPr>
      </xdr:nvSpPr>
      <xdr:spPr bwMode="auto">
        <a:xfrm>
          <a:off x="1524000" y="19812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</xdr:row>
      <xdr:rowOff>0</xdr:rowOff>
    </xdr:from>
    <xdr:to>
      <xdr:col>0</xdr:col>
      <xdr:colOff>1552575</xdr:colOff>
      <xdr:row>8</xdr:row>
      <xdr:rowOff>38100</xdr:rowOff>
    </xdr:to>
    <xdr:sp macro="" textlink="">
      <xdr:nvSpPr>
        <xdr:cNvPr id="1031" name="Text Box 43">
          <a:extLst>
            <a:ext uri="{FF2B5EF4-FFF2-40B4-BE49-F238E27FC236}">
              <a16:creationId xmlns="" xmlns:a16="http://schemas.microsoft.com/office/drawing/2014/main" id="{DA8A18C5-3857-494A-B03D-33AC2BA01C01}"/>
            </a:ext>
          </a:extLst>
        </xdr:cNvPr>
        <xdr:cNvSpPr txBox="1">
          <a:spLocks noChangeArrowheads="1"/>
        </xdr:cNvSpPr>
      </xdr:nvSpPr>
      <xdr:spPr bwMode="auto">
        <a:xfrm>
          <a:off x="1524000" y="19812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</xdr:row>
      <xdr:rowOff>0</xdr:rowOff>
    </xdr:from>
    <xdr:to>
      <xdr:col>0</xdr:col>
      <xdr:colOff>1552575</xdr:colOff>
      <xdr:row>9</xdr:row>
      <xdr:rowOff>38100</xdr:rowOff>
    </xdr:to>
    <xdr:sp macro="" textlink="">
      <xdr:nvSpPr>
        <xdr:cNvPr id="1032" name="Text Box 1">
          <a:extLst>
            <a:ext uri="{FF2B5EF4-FFF2-40B4-BE49-F238E27FC236}">
              <a16:creationId xmlns="" xmlns:a16="http://schemas.microsoft.com/office/drawing/2014/main" id="{16908CD5-9507-4C57-BBC0-2FB84EC152A4}"/>
            </a:ext>
          </a:extLst>
        </xdr:cNvPr>
        <xdr:cNvSpPr txBox="1">
          <a:spLocks noChangeArrowheads="1"/>
        </xdr:cNvSpPr>
      </xdr:nvSpPr>
      <xdr:spPr bwMode="auto">
        <a:xfrm>
          <a:off x="1524000" y="222885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</xdr:row>
      <xdr:rowOff>0</xdr:rowOff>
    </xdr:from>
    <xdr:to>
      <xdr:col>0</xdr:col>
      <xdr:colOff>1552575</xdr:colOff>
      <xdr:row>9</xdr:row>
      <xdr:rowOff>38100</xdr:rowOff>
    </xdr:to>
    <xdr:sp macro="" textlink="">
      <xdr:nvSpPr>
        <xdr:cNvPr id="1033" name="Text Box 8">
          <a:extLst>
            <a:ext uri="{FF2B5EF4-FFF2-40B4-BE49-F238E27FC236}">
              <a16:creationId xmlns="" xmlns:a16="http://schemas.microsoft.com/office/drawing/2014/main" id="{3192A430-57BE-4D63-B48D-7700D2DA0258}"/>
            </a:ext>
          </a:extLst>
        </xdr:cNvPr>
        <xdr:cNvSpPr txBox="1">
          <a:spLocks noChangeArrowheads="1"/>
        </xdr:cNvSpPr>
      </xdr:nvSpPr>
      <xdr:spPr bwMode="auto">
        <a:xfrm>
          <a:off x="1524000" y="222885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</xdr:row>
      <xdr:rowOff>0</xdr:rowOff>
    </xdr:from>
    <xdr:to>
      <xdr:col>0</xdr:col>
      <xdr:colOff>1552575</xdr:colOff>
      <xdr:row>9</xdr:row>
      <xdr:rowOff>38100</xdr:rowOff>
    </xdr:to>
    <xdr:sp macro="" textlink="">
      <xdr:nvSpPr>
        <xdr:cNvPr id="1034" name="Text Box 9">
          <a:extLst>
            <a:ext uri="{FF2B5EF4-FFF2-40B4-BE49-F238E27FC236}">
              <a16:creationId xmlns="" xmlns:a16="http://schemas.microsoft.com/office/drawing/2014/main" id="{362CCB26-E272-4034-AEE6-176D7E122ECA}"/>
            </a:ext>
          </a:extLst>
        </xdr:cNvPr>
        <xdr:cNvSpPr txBox="1">
          <a:spLocks noChangeArrowheads="1"/>
        </xdr:cNvSpPr>
      </xdr:nvSpPr>
      <xdr:spPr bwMode="auto">
        <a:xfrm>
          <a:off x="1524000" y="222885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</xdr:row>
      <xdr:rowOff>0</xdr:rowOff>
    </xdr:from>
    <xdr:to>
      <xdr:col>0</xdr:col>
      <xdr:colOff>1552575</xdr:colOff>
      <xdr:row>9</xdr:row>
      <xdr:rowOff>38100</xdr:rowOff>
    </xdr:to>
    <xdr:sp macro="" textlink="">
      <xdr:nvSpPr>
        <xdr:cNvPr id="1035" name="Text Box 10">
          <a:extLst>
            <a:ext uri="{FF2B5EF4-FFF2-40B4-BE49-F238E27FC236}">
              <a16:creationId xmlns="" xmlns:a16="http://schemas.microsoft.com/office/drawing/2014/main" id="{399CD386-B724-49AF-BF9E-27F3DBDDC4F8}"/>
            </a:ext>
          </a:extLst>
        </xdr:cNvPr>
        <xdr:cNvSpPr txBox="1">
          <a:spLocks noChangeArrowheads="1"/>
        </xdr:cNvSpPr>
      </xdr:nvSpPr>
      <xdr:spPr bwMode="auto">
        <a:xfrm>
          <a:off x="1524000" y="222885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</xdr:row>
      <xdr:rowOff>0</xdr:rowOff>
    </xdr:from>
    <xdr:to>
      <xdr:col>0</xdr:col>
      <xdr:colOff>1552575</xdr:colOff>
      <xdr:row>9</xdr:row>
      <xdr:rowOff>38100</xdr:rowOff>
    </xdr:to>
    <xdr:sp macro="" textlink="">
      <xdr:nvSpPr>
        <xdr:cNvPr id="1036" name="Text Box 41">
          <a:extLst>
            <a:ext uri="{FF2B5EF4-FFF2-40B4-BE49-F238E27FC236}">
              <a16:creationId xmlns="" xmlns:a16="http://schemas.microsoft.com/office/drawing/2014/main" id="{D6D93174-224B-488A-8337-364C40BADDC7}"/>
            </a:ext>
          </a:extLst>
        </xdr:cNvPr>
        <xdr:cNvSpPr txBox="1">
          <a:spLocks noChangeArrowheads="1"/>
        </xdr:cNvSpPr>
      </xdr:nvSpPr>
      <xdr:spPr bwMode="auto">
        <a:xfrm>
          <a:off x="1524000" y="222885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</xdr:row>
      <xdr:rowOff>0</xdr:rowOff>
    </xdr:from>
    <xdr:to>
      <xdr:col>0</xdr:col>
      <xdr:colOff>1552575</xdr:colOff>
      <xdr:row>9</xdr:row>
      <xdr:rowOff>38100</xdr:rowOff>
    </xdr:to>
    <xdr:sp macro="" textlink="">
      <xdr:nvSpPr>
        <xdr:cNvPr id="1037" name="Text Box 43">
          <a:extLst>
            <a:ext uri="{FF2B5EF4-FFF2-40B4-BE49-F238E27FC236}">
              <a16:creationId xmlns="" xmlns:a16="http://schemas.microsoft.com/office/drawing/2014/main" id="{41A022B0-9816-481F-A781-C4D5D3AB517F}"/>
            </a:ext>
          </a:extLst>
        </xdr:cNvPr>
        <xdr:cNvSpPr txBox="1">
          <a:spLocks noChangeArrowheads="1"/>
        </xdr:cNvSpPr>
      </xdr:nvSpPr>
      <xdr:spPr bwMode="auto">
        <a:xfrm>
          <a:off x="1524000" y="222885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38100</xdr:rowOff>
    </xdr:to>
    <xdr:sp macro="" textlink="">
      <xdr:nvSpPr>
        <xdr:cNvPr id="1038" name="Text Box 1">
          <a:extLst>
            <a:ext uri="{FF2B5EF4-FFF2-40B4-BE49-F238E27FC236}">
              <a16:creationId xmlns="" xmlns:a16="http://schemas.microsoft.com/office/drawing/2014/main" id="{95ED6EC2-A086-43D9-A121-B3999699FEE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38100</xdr:rowOff>
    </xdr:to>
    <xdr:sp macro="" textlink="">
      <xdr:nvSpPr>
        <xdr:cNvPr id="1039" name="Text Box 8">
          <a:extLst>
            <a:ext uri="{FF2B5EF4-FFF2-40B4-BE49-F238E27FC236}">
              <a16:creationId xmlns="" xmlns:a16="http://schemas.microsoft.com/office/drawing/2014/main" id="{FB2CF849-5EA2-4227-85AC-57768060BD1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38100</xdr:rowOff>
    </xdr:to>
    <xdr:sp macro="" textlink="">
      <xdr:nvSpPr>
        <xdr:cNvPr id="1040" name="Text Box 9">
          <a:extLst>
            <a:ext uri="{FF2B5EF4-FFF2-40B4-BE49-F238E27FC236}">
              <a16:creationId xmlns="" xmlns:a16="http://schemas.microsoft.com/office/drawing/2014/main" id="{4AA43596-80D8-48D7-A85C-BB44E24AEB0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38100</xdr:rowOff>
    </xdr:to>
    <xdr:sp macro="" textlink="">
      <xdr:nvSpPr>
        <xdr:cNvPr id="1041" name="Text Box 10">
          <a:extLst>
            <a:ext uri="{FF2B5EF4-FFF2-40B4-BE49-F238E27FC236}">
              <a16:creationId xmlns="" xmlns:a16="http://schemas.microsoft.com/office/drawing/2014/main" id="{44DABDC3-7F5D-45C7-AFCC-0B546B6EB2C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38100</xdr:rowOff>
    </xdr:to>
    <xdr:sp macro="" textlink="">
      <xdr:nvSpPr>
        <xdr:cNvPr id="1042" name="Text Box 41">
          <a:extLst>
            <a:ext uri="{FF2B5EF4-FFF2-40B4-BE49-F238E27FC236}">
              <a16:creationId xmlns="" xmlns:a16="http://schemas.microsoft.com/office/drawing/2014/main" id="{E472D2F0-F994-46D8-B984-7F0CB3DA986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38100</xdr:rowOff>
    </xdr:to>
    <xdr:sp macro="" textlink="">
      <xdr:nvSpPr>
        <xdr:cNvPr id="1043" name="Text Box 43">
          <a:extLst>
            <a:ext uri="{FF2B5EF4-FFF2-40B4-BE49-F238E27FC236}">
              <a16:creationId xmlns="" xmlns:a16="http://schemas.microsoft.com/office/drawing/2014/main" id="{AFAC170F-5387-4104-ACFF-2EF9D885D2A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044" name="Text Box 1">
          <a:extLst>
            <a:ext uri="{FF2B5EF4-FFF2-40B4-BE49-F238E27FC236}">
              <a16:creationId xmlns="" xmlns:a16="http://schemas.microsoft.com/office/drawing/2014/main" id="{7BF89BD8-7CA3-41EB-88C7-CBF185DF6A7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045" name="Text Box 8">
          <a:extLst>
            <a:ext uri="{FF2B5EF4-FFF2-40B4-BE49-F238E27FC236}">
              <a16:creationId xmlns="" xmlns:a16="http://schemas.microsoft.com/office/drawing/2014/main" id="{8650232F-256B-473C-B9B7-10171F27020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046" name="Text Box 9">
          <a:extLst>
            <a:ext uri="{FF2B5EF4-FFF2-40B4-BE49-F238E27FC236}">
              <a16:creationId xmlns="" xmlns:a16="http://schemas.microsoft.com/office/drawing/2014/main" id="{7ECB8B40-7E74-4905-BAF2-BCF07AEA154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047" name="Text Box 10">
          <a:extLst>
            <a:ext uri="{FF2B5EF4-FFF2-40B4-BE49-F238E27FC236}">
              <a16:creationId xmlns="" xmlns:a16="http://schemas.microsoft.com/office/drawing/2014/main" id="{5247B82C-018B-41EC-81B0-FE59793EAAB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048" name="Text Box 41">
          <a:extLst>
            <a:ext uri="{FF2B5EF4-FFF2-40B4-BE49-F238E27FC236}">
              <a16:creationId xmlns="" xmlns:a16="http://schemas.microsoft.com/office/drawing/2014/main" id="{EBB99E00-03B2-460F-9E08-0E1E6D0DED7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049" name="Text Box 43">
          <a:extLst>
            <a:ext uri="{FF2B5EF4-FFF2-40B4-BE49-F238E27FC236}">
              <a16:creationId xmlns="" xmlns:a16="http://schemas.microsoft.com/office/drawing/2014/main" id="{581B9E8D-B952-48F1-A0CA-EA9A390576E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050" name="Text Box 1">
          <a:extLst>
            <a:ext uri="{FF2B5EF4-FFF2-40B4-BE49-F238E27FC236}">
              <a16:creationId xmlns="" xmlns:a16="http://schemas.microsoft.com/office/drawing/2014/main" id="{2574F462-7F33-4616-8BFF-D2620784D14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051" name="Text Box 8">
          <a:extLst>
            <a:ext uri="{FF2B5EF4-FFF2-40B4-BE49-F238E27FC236}">
              <a16:creationId xmlns="" xmlns:a16="http://schemas.microsoft.com/office/drawing/2014/main" id="{8914DB1A-04F0-4DB1-A5F8-4A5EFC1E794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052" name="Text Box 9">
          <a:extLst>
            <a:ext uri="{FF2B5EF4-FFF2-40B4-BE49-F238E27FC236}">
              <a16:creationId xmlns="" xmlns:a16="http://schemas.microsoft.com/office/drawing/2014/main" id="{F8BA9FE6-217B-44A2-BAA5-F4373C3128C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053" name="Text Box 10">
          <a:extLst>
            <a:ext uri="{FF2B5EF4-FFF2-40B4-BE49-F238E27FC236}">
              <a16:creationId xmlns="" xmlns:a16="http://schemas.microsoft.com/office/drawing/2014/main" id="{E48A9DE5-7355-4C42-AABB-0A30CEB354F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054" name="Text Box 41">
          <a:extLst>
            <a:ext uri="{FF2B5EF4-FFF2-40B4-BE49-F238E27FC236}">
              <a16:creationId xmlns="" xmlns:a16="http://schemas.microsoft.com/office/drawing/2014/main" id="{838FE666-8F15-4287-806F-58F13A18778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055" name="Text Box 43">
          <a:extLst>
            <a:ext uri="{FF2B5EF4-FFF2-40B4-BE49-F238E27FC236}">
              <a16:creationId xmlns="" xmlns:a16="http://schemas.microsoft.com/office/drawing/2014/main" id="{FCABB859-119B-4712-92AE-530605B2639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056" name="Text Box 1">
          <a:extLst>
            <a:ext uri="{FF2B5EF4-FFF2-40B4-BE49-F238E27FC236}">
              <a16:creationId xmlns="" xmlns:a16="http://schemas.microsoft.com/office/drawing/2014/main" id="{3A4C0452-6F39-4BBA-B725-A4DA957F4CC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057" name="Text Box 8">
          <a:extLst>
            <a:ext uri="{FF2B5EF4-FFF2-40B4-BE49-F238E27FC236}">
              <a16:creationId xmlns="" xmlns:a16="http://schemas.microsoft.com/office/drawing/2014/main" id="{50EBA005-B148-4E9E-84CE-49E2ACD7870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058" name="Text Box 9">
          <a:extLst>
            <a:ext uri="{FF2B5EF4-FFF2-40B4-BE49-F238E27FC236}">
              <a16:creationId xmlns="" xmlns:a16="http://schemas.microsoft.com/office/drawing/2014/main" id="{DA890B7D-EC25-4EC2-B594-B6C2BAC1FBA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059" name="Text Box 10">
          <a:extLst>
            <a:ext uri="{FF2B5EF4-FFF2-40B4-BE49-F238E27FC236}">
              <a16:creationId xmlns="" xmlns:a16="http://schemas.microsoft.com/office/drawing/2014/main" id="{7B260EF6-E94E-4BF9-9AB7-BE5DC251438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060" name="Text Box 41">
          <a:extLst>
            <a:ext uri="{FF2B5EF4-FFF2-40B4-BE49-F238E27FC236}">
              <a16:creationId xmlns="" xmlns:a16="http://schemas.microsoft.com/office/drawing/2014/main" id="{2DAF13E2-BDFA-4BC8-8609-F2EC3600F45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061" name="Text Box 43">
          <a:extLst>
            <a:ext uri="{FF2B5EF4-FFF2-40B4-BE49-F238E27FC236}">
              <a16:creationId xmlns="" xmlns:a16="http://schemas.microsoft.com/office/drawing/2014/main" id="{BAF1844E-4E9B-48C5-9E56-3E2CA5F6A13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062" name="Text Box 1">
          <a:extLst>
            <a:ext uri="{FF2B5EF4-FFF2-40B4-BE49-F238E27FC236}">
              <a16:creationId xmlns="" xmlns:a16="http://schemas.microsoft.com/office/drawing/2014/main" id="{75BF5111-6911-423E-BA39-537EBB7EA62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063" name="Text Box 8">
          <a:extLst>
            <a:ext uri="{FF2B5EF4-FFF2-40B4-BE49-F238E27FC236}">
              <a16:creationId xmlns="" xmlns:a16="http://schemas.microsoft.com/office/drawing/2014/main" id="{2138811C-661F-4D52-B528-75E35F4E5A9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064" name="Text Box 9">
          <a:extLst>
            <a:ext uri="{FF2B5EF4-FFF2-40B4-BE49-F238E27FC236}">
              <a16:creationId xmlns="" xmlns:a16="http://schemas.microsoft.com/office/drawing/2014/main" id="{BEECA0B9-1C9E-4836-8984-F249D912185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065" name="Text Box 10">
          <a:extLst>
            <a:ext uri="{FF2B5EF4-FFF2-40B4-BE49-F238E27FC236}">
              <a16:creationId xmlns="" xmlns:a16="http://schemas.microsoft.com/office/drawing/2014/main" id="{FFE8753E-FEB3-4E72-A4D1-EF24285D7DB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066" name="Text Box 41">
          <a:extLst>
            <a:ext uri="{FF2B5EF4-FFF2-40B4-BE49-F238E27FC236}">
              <a16:creationId xmlns="" xmlns:a16="http://schemas.microsoft.com/office/drawing/2014/main" id="{39976DC2-70E5-4A26-BF31-9D378580A10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067" name="Text Box 43">
          <a:extLst>
            <a:ext uri="{FF2B5EF4-FFF2-40B4-BE49-F238E27FC236}">
              <a16:creationId xmlns="" xmlns:a16="http://schemas.microsoft.com/office/drawing/2014/main" id="{32CD20F0-19F6-495F-8F9A-63CE8227BDD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068" name="Text Box 1">
          <a:extLst>
            <a:ext uri="{FF2B5EF4-FFF2-40B4-BE49-F238E27FC236}">
              <a16:creationId xmlns="" xmlns:a16="http://schemas.microsoft.com/office/drawing/2014/main" id="{00F901A7-4BC6-4AAD-97D1-F4EB6748623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069" name="Text Box 8">
          <a:extLst>
            <a:ext uri="{FF2B5EF4-FFF2-40B4-BE49-F238E27FC236}">
              <a16:creationId xmlns="" xmlns:a16="http://schemas.microsoft.com/office/drawing/2014/main" id="{1EDC1E35-8C4A-487B-9B25-8AF22A8A586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070" name="Text Box 9">
          <a:extLst>
            <a:ext uri="{FF2B5EF4-FFF2-40B4-BE49-F238E27FC236}">
              <a16:creationId xmlns="" xmlns:a16="http://schemas.microsoft.com/office/drawing/2014/main" id="{C3C15F97-D9FA-4C87-9580-DF38A1E4211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071" name="Text Box 10">
          <a:extLst>
            <a:ext uri="{FF2B5EF4-FFF2-40B4-BE49-F238E27FC236}">
              <a16:creationId xmlns="" xmlns:a16="http://schemas.microsoft.com/office/drawing/2014/main" id="{BF3A2258-E1D0-4974-A7AB-D43C6F77830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072" name="Text Box 41">
          <a:extLst>
            <a:ext uri="{FF2B5EF4-FFF2-40B4-BE49-F238E27FC236}">
              <a16:creationId xmlns="" xmlns:a16="http://schemas.microsoft.com/office/drawing/2014/main" id="{2CFAE7BC-9A16-40FD-86E6-5EC1268448F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073" name="Text Box 43">
          <a:extLst>
            <a:ext uri="{FF2B5EF4-FFF2-40B4-BE49-F238E27FC236}">
              <a16:creationId xmlns="" xmlns:a16="http://schemas.microsoft.com/office/drawing/2014/main" id="{CCF66F1D-38F7-4089-8DBE-5DA07801356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074" name="Text Box 1">
          <a:extLst>
            <a:ext uri="{FF2B5EF4-FFF2-40B4-BE49-F238E27FC236}">
              <a16:creationId xmlns="" xmlns:a16="http://schemas.microsoft.com/office/drawing/2014/main" id="{3E984230-31B3-479F-969F-20DF0685699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075" name="Text Box 8">
          <a:extLst>
            <a:ext uri="{FF2B5EF4-FFF2-40B4-BE49-F238E27FC236}">
              <a16:creationId xmlns="" xmlns:a16="http://schemas.microsoft.com/office/drawing/2014/main" id="{A8284C14-CBA2-4192-A35E-56589DCD27D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076" name="Text Box 9">
          <a:extLst>
            <a:ext uri="{FF2B5EF4-FFF2-40B4-BE49-F238E27FC236}">
              <a16:creationId xmlns="" xmlns:a16="http://schemas.microsoft.com/office/drawing/2014/main" id="{3E5662B1-53AE-4ABA-81F4-F63BEA77229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077" name="Text Box 10">
          <a:extLst>
            <a:ext uri="{FF2B5EF4-FFF2-40B4-BE49-F238E27FC236}">
              <a16:creationId xmlns="" xmlns:a16="http://schemas.microsoft.com/office/drawing/2014/main" id="{37E330A8-AD13-4486-8C4D-40D0E7F622A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078" name="Text Box 41">
          <a:extLst>
            <a:ext uri="{FF2B5EF4-FFF2-40B4-BE49-F238E27FC236}">
              <a16:creationId xmlns="" xmlns:a16="http://schemas.microsoft.com/office/drawing/2014/main" id="{20F170DC-8688-4C9A-ADBE-EB51E1E7C67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079" name="Text Box 43">
          <a:extLst>
            <a:ext uri="{FF2B5EF4-FFF2-40B4-BE49-F238E27FC236}">
              <a16:creationId xmlns="" xmlns:a16="http://schemas.microsoft.com/office/drawing/2014/main" id="{A939F6A1-CA79-4F2B-A135-A3AEC21EAA3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11</xdr:row>
      <xdr:rowOff>0</xdr:rowOff>
    </xdr:from>
    <xdr:to>
      <xdr:col>0</xdr:col>
      <xdr:colOff>1552575</xdr:colOff>
      <xdr:row>11</xdr:row>
      <xdr:rowOff>0</xdr:rowOff>
    </xdr:to>
    <xdr:sp macro="" textlink="">
      <xdr:nvSpPr>
        <xdr:cNvPr id="1080" name="Text Box 1">
          <a:extLst>
            <a:ext uri="{FF2B5EF4-FFF2-40B4-BE49-F238E27FC236}">
              <a16:creationId xmlns="" xmlns:a16="http://schemas.microsoft.com/office/drawing/2014/main" id="{6299C177-B61A-4DEE-99C2-0D36F68540EC}"/>
            </a:ext>
          </a:extLst>
        </xdr:cNvPr>
        <xdr:cNvSpPr txBox="1">
          <a:spLocks noChangeArrowheads="1"/>
        </xdr:cNvSpPr>
      </xdr:nvSpPr>
      <xdr:spPr bwMode="auto">
        <a:xfrm>
          <a:off x="1524000" y="2724150"/>
          <a:ext cx="317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11</xdr:row>
      <xdr:rowOff>0</xdr:rowOff>
    </xdr:from>
    <xdr:to>
      <xdr:col>0</xdr:col>
      <xdr:colOff>1552575</xdr:colOff>
      <xdr:row>11</xdr:row>
      <xdr:rowOff>0</xdr:rowOff>
    </xdr:to>
    <xdr:sp macro="" textlink="">
      <xdr:nvSpPr>
        <xdr:cNvPr id="1081" name="Text Box 8">
          <a:extLst>
            <a:ext uri="{FF2B5EF4-FFF2-40B4-BE49-F238E27FC236}">
              <a16:creationId xmlns="" xmlns:a16="http://schemas.microsoft.com/office/drawing/2014/main" id="{04635DB9-C994-4965-848F-068BA06E5FC0}"/>
            </a:ext>
          </a:extLst>
        </xdr:cNvPr>
        <xdr:cNvSpPr txBox="1">
          <a:spLocks noChangeArrowheads="1"/>
        </xdr:cNvSpPr>
      </xdr:nvSpPr>
      <xdr:spPr bwMode="auto">
        <a:xfrm>
          <a:off x="1524000" y="2724150"/>
          <a:ext cx="317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11</xdr:row>
      <xdr:rowOff>0</xdr:rowOff>
    </xdr:from>
    <xdr:to>
      <xdr:col>0</xdr:col>
      <xdr:colOff>1552575</xdr:colOff>
      <xdr:row>11</xdr:row>
      <xdr:rowOff>0</xdr:rowOff>
    </xdr:to>
    <xdr:sp macro="" textlink="">
      <xdr:nvSpPr>
        <xdr:cNvPr id="1082" name="Text Box 9">
          <a:extLst>
            <a:ext uri="{FF2B5EF4-FFF2-40B4-BE49-F238E27FC236}">
              <a16:creationId xmlns="" xmlns:a16="http://schemas.microsoft.com/office/drawing/2014/main" id="{D7D2EA8A-AAE1-47B2-9EB9-7110BE2BE5FE}"/>
            </a:ext>
          </a:extLst>
        </xdr:cNvPr>
        <xdr:cNvSpPr txBox="1">
          <a:spLocks noChangeArrowheads="1"/>
        </xdr:cNvSpPr>
      </xdr:nvSpPr>
      <xdr:spPr bwMode="auto">
        <a:xfrm>
          <a:off x="1524000" y="2724150"/>
          <a:ext cx="317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11</xdr:row>
      <xdr:rowOff>0</xdr:rowOff>
    </xdr:from>
    <xdr:to>
      <xdr:col>0</xdr:col>
      <xdr:colOff>1552575</xdr:colOff>
      <xdr:row>11</xdr:row>
      <xdr:rowOff>0</xdr:rowOff>
    </xdr:to>
    <xdr:sp macro="" textlink="">
      <xdr:nvSpPr>
        <xdr:cNvPr id="1083" name="Text Box 10">
          <a:extLst>
            <a:ext uri="{FF2B5EF4-FFF2-40B4-BE49-F238E27FC236}">
              <a16:creationId xmlns="" xmlns:a16="http://schemas.microsoft.com/office/drawing/2014/main" id="{44B1D567-191C-47FE-AC2D-8351ED7FD6CE}"/>
            </a:ext>
          </a:extLst>
        </xdr:cNvPr>
        <xdr:cNvSpPr txBox="1">
          <a:spLocks noChangeArrowheads="1"/>
        </xdr:cNvSpPr>
      </xdr:nvSpPr>
      <xdr:spPr bwMode="auto">
        <a:xfrm>
          <a:off x="1524000" y="2724150"/>
          <a:ext cx="317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11</xdr:row>
      <xdr:rowOff>0</xdr:rowOff>
    </xdr:from>
    <xdr:to>
      <xdr:col>0</xdr:col>
      <xdr:colOff>1552575</xdr:colOff>
      <xdr:row>11</xdr:row>
      <xdr:rowOff>0</xdr:rowOff>
    </xdr:to>
    <xdr:sp macro="" textlink="">
      <xdr:nvSpPr>
        <xdr:cNvPr id="1084" name="Text Box 41">
          <a:extLst>
            <a:ext uri="{FF2B5EF4-FFF2-40B4-BE49-F238E27FC236}">
              <a16:creationId xmlns="" xmlns:a16="http://schemas.microsoft.com/office/drawing/2014/main" id="{57D480B7-FF56-4701-A021-7258A35E588C}"/>
            </a:ext>
          </a:extLst>
        </xdr:cNvPr>
        <xdr:cNvSpPr txBox="1">
          <a:spLocks noChangeArrowheads="1"/>
        </xdr:cNvSpPr>
      </xdr:nvSpPr>
      <xdr:spPr bwMode="auto">
        <a:xfrm>
          <a:off x="1524000" y="2724150"/>
          <a:ext cx="317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11</xdr:row>
      <xdr:rowOff>0</xdr:rowOff>
    </xdr:from>
    <xdr:to>
      <xdr:col>0</xdr:col>
      <xdr:colOff>1552575</xdr:colOff>
      <xdr:row>11</xdr:row>
      <xdr:rowOff>0</xdr:rowOff>
    </xdr:to>
    <xdr:sp macro="" textlink="">
      <xdr:nvSpPr>
        <xdr:cNvPr id="1085" name="Text Box 43">
          <a:extLst>
            <a:ext uri="{FF2B5EF4-FFF2-40B4-BE49-F238E27FC236}">
              <a16:creationId xmlns="" xmlns:a16="http://schemas.microsoft.com/office/drawing/2014/main" id="{7CE22715-7BD0-4FC9-B572-764DE1E23E95}"/>
            </a:ext>
          </a:extLst>
        </xdr:cNvPr>
        <xdr:cNvSpPr txBox="1">
          <a:spLocks noChangeArrowheads="1"/>
        </xdr:cNvSpPr>
      </xdr:nvSpPr>
      <xdr:spPr bwMode="auto">
        <a:xfrm>
          <a:off x="1524000" y="2724150"/>
          <a:ext cx="317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11</xdr:row>
      <xdr:rowOff>0</xdr:rowOff>
    </xdr:from>
    <xdr:to>
      <xdr:col>0</xdr:col>
      <xdr:colOff>1552575</xdr:colOff>
      <xdr:row>11</xdr:row>
      <xdr:rowOff>0</xdr:rowOff>
    </xdr:to>
    <xdr:sp macro="" textlink="">
      <xdr:nvSpPr>
        <xdr:cNvPr id="1086" name="Text Box 1">
          <a:extLst>
            <a:ext uri="{FF2B5EF4-FFF2-40B4-BE49-F238E27FC236}">
              <a16:creationId xmlns="" xmlns:a16="http://schemas.microsoft.com/office/drawing/2014/main" id="{40E18A3B-7149-41E2-87B0-59B160283C70}"/>
            </a:ext>
          </a:extLst>
        </xdr:cNvPr>
        <xdr:cNvSpPr txBox="1">
          <a:spLocks noChangeArrowheads="1"/>
        </xdr:cNvSpPr>
      </xdr:nvSpPr>
      <xdr:spPr bwMode="auto">
        <a:xfrm>
          <a:off x="1524000" y="2724150"/>
          <a:ext cx="317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11</xdr:row>
      <xdr:rowOff>0</xdr:rowOff>
    </xdr:from>
    <xdr:to>
      <xdr:col>0</xdr:col>
      <xdr:colOff>1552575</xdr:colOff>
      <xdr:row>11</xdr:row>
      <xdr:rowOff>0</xdr:rowOff>
    </xdr:to>
    <xdr:sp macro="" textlink="">
      <xdr:nvSpPr>
        <xdr:cNvPr id="1087" name="Text Box 8">
          <a:extLst>
            <a:ext uri="{FF2B5EF4-FFF2-40B4-BE49-F238E27FC236}">
              <a16:creationId xmlns="" xmlns:a16="http://schemas.microsoft.com/office/drawing/2014/main" id="{2116D391-42D8-4322-8C1D-E3485FAFE5DC}"/>
            </a:ext>
          </a:extLst>
        </xdr:cNvPr>
        <xdr:cNvSpPr txBox="1">
          <a:spLocks noChangeArrowheads="1"/>
        </xdr:cNvSpPr>
      </xdr:nvSpPr>
      <xdr:spPr bwMode="auto">
        <a:xfrm>
          <a:off x="1524000" y="2724150"/>
          <a:ext cx="317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11</xdr:row>
      <xdr:rowOff>0</xdr:rowOff>
    </xdr:from>
    <xdr:to>
      <xdr:col>0</xdr:col>
      <xdr:colOff>1552575</xdr:colOff>
      <xdr:row>11</xdr:row>
      <xdr:rowOff>0</xdr:rowOff>
    </xdr:to>
    <xdr:sp macro="" textlink="">
      <xdr:nvSpPr>
        <xdr:cNvPr id="1088" name="Text Box 9">
          <a:extLst>
            <a:ext uri="{FF2B5EF4-FFF2-40B4-BE49-F238E27FC236}">
              <a16:creationId xmlns="" xmlns:a16="http://schemas.microsoft.com/office/drawing/2014/main" id="{9844F235-A3BC-48D1-88DE-6033B26EC99D}"/>
            </a:ext>
          </a:extLst>
        </xdr:cNvPr>
        <xdr:cNvSpPr txBox="1">
          <a:spLocks noChangeArrowheads="1"/>
        </xdr:cNvSpPr>
      </xdr:nvSpPr>
      <xdr:spPr bwMode="auto">
        <a:xfrm>
          <a:off x="1524000" y="2724150"/>
          <a:ext cx="317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11</xdr:row>
      <xdr:rowOff>0</xdr:rowOff>
    </xdr:from>
    <xdr:to>
      <xdr:col>0</xdr:col>
      <xdr:colOff>1552575</xdr:colOff>
      <xdr:row>11</xdr:row>
      <xdr:rowOff>0</xdr:rowOff>
    </xdr:to>
    <xdr:sp macro="" textlink="">
      <xdr:nvSpPr>
        <xdr:cNvPr id="1089" name="Text Box 10">
          <a:extLst>
            <a:ext uri="{FF2B5EF4-FFF2-40B4-BE49-F238E27FC236}">
              <a16:creationId xmlns="" xmlns:a16="http://schemas.microsoft.com/office/drawing/2014/main" id="{BFDB9563-789B-4218-B76D-E2CAA755C8C7}"/>
            </a:ext>
          </a:extLst>
        </xdr:cNvPr>
        <xdr:cNvSpPr txBox="1">
          <a:spLocks noChangeArrowheads="1"/>
        </xdr:cNvSpPr>
      </xdr:nvSpPr>
      <xdr:spPr bwMode="auto">
        <a:xfrm>
          <a:off x="1524000" y="2724150"/>
          <a:ext cx="317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11</xdr:row>
      <xdr:rowOff>0</xdr:rowOff>
    </xdr:from>
    <xdr:to>
      <xdr:col>0</xdr:col>
      <xdr:colOff>1552575</xdr:colOff>
      <xdr:row>11</xdr:row>
      <xdr:rowOff>0</xdr:rowOff>
    </xdr:to>
    <xdr:sp macro="" textlink="">
      <xdr:nvSpPr>
        <xdr:cNvPr id="1090" name="Text Box 41">
          <a:extLst>
            <a:ext uri="{FF2B5EF4-FFF2-40B4-BE49-F238E27FC236}">
              <a16:creationId xmlns="" xmlns:a16="http://schemas.microsoft.com/office/drawing/2014/main" id="{EDA6EDC5-5DE0-4641-86FB-05713B12CC89}"/>
            </a:ext>
          </a:extLst>
        </xdr:cNvPr>
        <xdr:cNvSpPr txBox="1">
          <a:spLocks noChangeArrowheads="1"/>
        </xdr:cNvSpPr>
      </xdr:nvSpPr>
      <xdr:spPr bwMode="auto">
        <a:xfrm>
          <a:off x="1524000" y="2724150"/>
          <a:ext cx="317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11</xdr:row>
      <xdr:rowOff>0</xdr:rowOff>
    </xdr:from>
    <xdr:to>
      <xdr:col>0</xdr:col>
      <xdr:colOff>1552575</xdr:colOff>
      <xdr:row>11</xdr:row>
      <xdr:rowOff>0</xdr:rowOff>
    </xdr:to>
    <xdr:sp macro="" textlink="">
      <xdr:nvSpPr>
        <xdr:cNvPr id="1091" name="Text Box 43">
          <a:extLst>
            <a:ext uri="{FF2B5EF4-FFF2-40B4-BE49-F238E27FC236}">
              <a16:creationId xmlns="" xmlns:a16="http://schemas.microsoft.com/office/drawing/2014/main" id="{EB802BDF-2A68-4428-9D54-199F7BBA6F2D}"/>
            </a:ext>
          </a:extLst>
        </xdr:cNvPr>
        <xdr:cNvSpPr txBox="1">
          <a:spLocks noChangeArrowheads="1"/>
        </xdr:cNvSpPr>
      </xdr:nvSpPr>
      <xdr:spPr bwMode="auto">
        <a:xfrm>
          <a:off x="1524000" y="2724150"/>
          <a:ext cx="317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38100</xdr:rowOff>
    </xdr:to>
    <xdr:sp macro="" textlink="">
      <xdr:nvSpPr>
        <xdr:cNvPr id="1092" name="Text Box 1">
          <a:extLst>
            <a:ext uri="{FF2B5EF4-FFF2-40B4-BE49-F238E27FC236}">
              <a16:creationId xmlns="" xmlns:a16="http://schemas.microsoft.com/office/drawing/2014/main" id="{E5B4F41B-23A6-48FB-8CD0-853E19720EA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38100</xdr:rowOff>
    </xdr:to>
    <xdr:sp macro="" textlink="">
      <xdr:nvSpPr>
        <xdr:cNvPr id="1093" name="Text Box 8">
          <a:extLst>
            <a:ext uri="{FF2B5EF4-FFF2-40B4-BE49-F238E27FC236}">
              <a16:creationId xmlns="" xmlns:a16="http://schemas.microsoft.com/office/drawing/2014/main" id="{856DE5B7-31EC-4AD1-82A7-8DDE3B29785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38100</xdr:rowOff>
    </xdr:to>
    <xdr:sp macro="" textlink="">
      <xdr:nvSpPr>
        <xdr:cNvPr id="1094" name="Text Box 9">
          <a:extLst>
            <a:ext uri="{FF2B5EF4-FFF2-40B4-BE49-F238E27FC236}">
              <a16:creationId xmlns="" xmlns:a16="http://schemas.microsoft.com/office/drawing/2014/main" id="{1A830A26-F8F9-4324-BF6A-050A2CED37F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38100</xdr:rowOff>
    </xdr:to>
    <xdr:sp macro="" textlink="">
      <xdr:nvSpPr>
        <xdr:cNvPr id="1095" name="Text Box 10">
          <a:extLst>
            <a:ext uri="{FF2B5EF4-FFF2-40B4-BE49-F238E27FC236}">
              <a16:creationId xmlns="" xmlns:a16="http://schemas.microsoft.com/office/drawing/2014/main" id="{1C3E3087-711E-4875-9915-F261906A51F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38100</xdr:rowOff>
    </xdr:to>
    <xdr:sp macro="" textlink="">
      <xdr:nvSpPr>
        <xdr:cNvPr id="1096" name="Text Box 41">
          <a:extLst>
            <a:ext uri="{FF2B5EF4-FFF2-40B4-BE49-F238E27FC236}">
              <a16:creationId xmlns="" xmlns:a16="http://schemas.microsoft.com/office/drawing/2014/main" id="{4DF2B3AC-AA10-43DC-B1B3-921ABA2D10A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38100</xdr:rowOff>
    </xdr:to>
    <xdr:sp macro="" textlink="">
      <xdr:nvSpPr>
        <xdr:cNvPr id="1097" name="Text Box 43">
          <a:extLst>
            <a:ext uri="{FF2B5EF4-FFF2-40B4-BE49-F238E27FC236}">
              <a16:creationId xmlns="" xmlns:a16="http://schemas.microsoft.com/office/drawing/2014/main" id="{657E31CA-F2F4-439F-A8EE-DA65332B1EE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098" name="Text Box 1">
          <a:extLst>
            <a:ext uri="{FF2B5EF4-FFF2-40B4-BE49-F238E27FC236}">
              <a16:creationId xmlns="" xmlns:a16="http://schemas.microsoft.com/office/drawing/2014/main" id="{93D2F22B-2051-41CF-ACEF-385FEBA8A46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099" name="Text Box 8">
          <a:extLst>
            <a:ext uri="{FF2B5EF4-FFF2-40B4-BE49-F238E27FC236}">
              <a16:creationId xmlns="" xmlns:a16="http://schemas.microsoft.com/office/drawing/2014/main" id="{EE5CC302-CFE0-4939-BDF5-4E85CC1432A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100" name="Text Box 9">
          <a:extLst>
            <a:ext uri="{FF2B5EF4-FFF2-40B4-BE49-F238E27FC236}">
              <a16:creationId xmlns="" xmlns:a16="http://schemas.microsoft.com/office/drawing/2014/main" id="{B776ADC9-4139-402B-B912-99BE7A09A79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101" name="Text Box 10">
          <a:extLst>
            <a:ext uri="{FF2B5EF4-FFF2-40B4-BE49-F238E27FC236}">
              <a16:creationId xmlns="" xmlns:a16="http://schemas.microsoft.com/office/drawing/2014/main" id="{F0A21F72-1BD6-469A-AE7D-EF3A7249556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102" name="Text Box 41">
          <a:extLst>
            <a:ext uri="{FF2B5EF4-FFF2-40B4-BE49-F238E27FC236}">
              <a16:creationId xmlns="" xmlns:a16="http://schemas.microsoft.com/office/drawing/2014/main" id="{32727F4C-F248-4C74-BA32-323020959BA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103" name="Text Box 43">
          <a:extLst>
            <a:ext uri="{FF2B5EF4-FFF2-40B4-BE49-F238E27FC236}">
              <a16:creationId xmlns="" xmlns:a16="http://schemas.microsoft.com/office/drawing/2014/main" id="{2D5EF07C-BE3F-4A10-B1D5-2CE64925BC8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104" name="Text Box 1">
          <a:extLst>
            <a:ext uri="{FF2B5EF4-FFF2-40B4-BE49-F238E27FC236}">
              <a16:creationId xmlns="" xmlns:a16="http://schemas.microsoft.com/office/drawing/2014/main" id="{56CB362B-C967-4680-8627-65FFF899BCF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105" name="Text Box 8">
          <a:extLst>
            <a:ext uri="{FF2B5EF4-FFF2-40B4-BE49-F238E27FC236}">
              <a16:creationId xmlns="" xmlns:a16="http://schemas.microsoft.com/office/drawing/2014/main" id="{F039880F-7A8A-47A5-A9E6-ABE33189048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106" name="Text Box 9">
          <a:extLst>
            <a:ext uri="{FF2B5EF4-FFF2-40B4-BE49-F238E27FC236}">
              <a16:creationId xmlns="" xmlns:a16="http://schemas.microsoft.com/office/drawing/2014/main" id="{3DB02D2B-78BF-44B9-B5EE-419FB9551A4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107" name="Text Box 10">
          <a:extLst>
            <a:ext uri="{FF2B5EF4-FFF2-40B4-BE49-F238E27FC236}">
              <a16:creationId xmlns="" xmlns:a16="http://schemas.microsoft.com/office/drawing/2014/main" id="{EA92FA87-6576-4ABC-8745-CC61FAA5C88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108" name="Text Box 41">
          <a:extLst>
            <a:ext uri="{FF2B5EF4-FFF2-40B4-BE49-F238E27FC236}">
              <a16:creationId xmlns="" xmlns:a16="http://schemas.microsoft.com/office/drawing/2014/main" id="{69BD1E02-C5F0-42A0-B5D4-4A4ABCCE0D8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109" name="Text Box 43">
          <a:extLst>
            <a:ext uri="{FF2B5EF4-FFF2-40B4-BE49-F238E27FC236}">
              <a16:creationId xmlns="" xmlns:a16="http://schemas.microsoft.com/office/drawing/2014/main" id="{F7AA8ADF-0C15-477F-9812-72BE62C4033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110" name="Text Box 1">
          <a:extLst>
            <a:ext uri="{FF2B5EF4-FFF2-40B4-BE49-F238E27FC236}">
              <a16:creationId xmlns="" xmlns:a16="http://schemas.microsoft.com/office/drawing/2014/main" id="{0F09ABE4-2D62-471F-BC86-92D528F59B7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111" name="Text Box 8">
          <a:extLst>
            <a:ext uri="{FF2B5EF4-FFF2-40B4-BE49-F238E27FC236}">
              <a16:creationId xmlns="" xmlns:a16="http://schemas.microsoft.com/office/drawing/2014/main" id="{A1ABA74B-D206-42FB-8A31-CE3D1EA7EF8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112" name="Text Box 9">
          <a:extLst>
            <a:ext uri="{FF2B5EF4-FFF2-40B4-BE49-F238E27FC236}">
              <a16:creationId xmlns="" xmlns:a16="http://schemas.microsoft.com/office/drawing/2014/main" id="{92772D7D-5997-4489-8EBC-D3DBDECC562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113" name="Text Box 10">
          <a:extLst>
            <a:ext uri="{FF2B5EF4-FFF2-40B4-BE49-F238E27FC236}">
              <a16:creationId xmlns="" xmlns:a16="http://schemas.microsoft.com/office/drawing/2014/main" id="{C9356408-D8B9-40DB-9AD1-41D56DE089D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114" name="Text Box 41">
          <a:extLst>
            <a:ext uri="{FF2B5EF4-FFF2-40B4-BE49-F238E27FC236}">
              <a16:creationId xmlns="" xmlns:a16="http://schemas.microsoft.com/office/drawing/2014/main" id="{C42632EE-4AEE-42F2-8B82-250A3A568EC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115" name="Text Box 43">
          <a:extLst>
            <a:ext uri="{FF2B5EF4-FFF2-40B4-BE49-F238E27FC236}">
              <a16:creationId xmlns="" xmlns:a16="http://schemas.microsoft.com/office/drawing/2014/main" id="{FB4CF8C9-B28C-42CE-A179-E6E544ADF45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28575</xdr:colOff>
      <xdr:row>0</xdr:row>
      <xdr:rowOff>38100</xdr:rowOff>
    </xdr:to>
    <xdr:sp macro="" textlink="">
      <xdr:nvSpPr>
        <xdr:cNvPr id="1116" name="Text Box 43">
          <a:extLst>
            <a:ext uri="{FF2B5EF4-FFF2-40B4-BE49-F238E27FC236}">
              <a16:creationId xmlns="" xmlns:a16="http://schemas.microsoft.com/office/drawing/2014/main" id="{13D6B181-8337-4FD7-AEA0-DA664715F207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117" name="Text Box 1">
          <a:extLst>
            <a:ext uri="{FF2B5EF4-FFF2-40B4-BE49-F238E27FC236}">
              <a16:creationId xmlns="" xmlns:a16="http://schemas.microsoft.com/office/drawing/2014/main" id="{F6165A57-B06C-4BDA-9437-08F6D758EFA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118" name="Text Box 8">
          <a:extLst>
            <a:ext uri="{FF2B5EF4-FFF2-40B4-BE49-F238E27FC236}">
              <a16:creationId xmlns="" xmlns:a16="http://schemas.microsoft.com/office/drawing/2014/main" id="{4A6822F4-167B-4F23-9ADC-005A5C14936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119" name="Text Box 9">
          <a:extLst>
            <a:ext uri="{FF2B5EF4-FFF2-40B4-BE49-F238E27FC236}">
              <a16:creationId xmlns="" xmlns:a16="http://schemas.microsoft.com/office/drawing/2014/main" id="{0C7A46E8-2F2C-4646-B939-049FC2E4CFF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120" name="Text Box 10">
          <a:extLst>
            <a:ext uri="{FF2B5EF4-FFF2-40B4-BE49-F238E27FC236}">
              <a16:creationId xmlns="" xmlns:a16="http://schemas.microsoft.com/office/drawing/2014/main" id="{C2874331-1177-45EF-8441-DAB27EA38E2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121" name="Text Box 41">
          <a:extLst>
            <a:ext uri="{FF2B5EF4-FFF2-40B4-BE49-F238E27FC236}">
              <a16:creationId xmlns="" xmlns:a16="http://schemas.microsoft.com/office/drawing/2014/main" id="{86B99393-DDE0-4550-905B-9E9B1F5C2CD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122" name="Text Box 43">
          <a:extLst>
            <a:ext uri="{FF2B5EF4-FFF2-40B4-BE49-F238E27FC236}">
              <a16:creationId xmlns="" xmlns:a16="http://schemas.microsoft.com/office/drawing/2014/main" id="{4F5E70F8-BEC2-4EC6-A96D-A7A936AEB1F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123" name="Text Box 1">
          <a:extLst>
            <a:ext uri="{FF2B5EF4-FFF2-40B4-BE49-F238E27FC236}">
              <a16:creationId xmlns="" xmlns:a16="http://schemas.microsoft.com/office/drawing/2014/main" id="{FE8E90EB-F964-4CC9-97C8-7AD753D3166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124" name="Text Box 8">
          <a:extLst>
            <a:ext uri="{FF2B5EF4-FFF2-40B4-BE49-F238E27FC236}">
              <a16:creationId xmlns="" xmlns:a16="http://schemas.microsoft.com/office/drawing/2014/main" id="{0A193780-7C95-4A2F-81F6-7CC0CDF8031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125" name="Text Box 9">
          <a:extLst>
            <a:ext uri="{FF2B5EF4-FFF2-40B4-BE49-F238E27FC236}">
              <a16:creationId xmlns="" xmlns:a16="http://schemas.microsoft.com/office/drawing/2014/main" id="{96404CB8-6E4E-468F-923E-FA89A0A64E7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126" name="Text Box 10">
          <a:extLst>
            <a:ext uri="{FF2B5EF4-FFF2-40B4-BE49-F238E27FC236}">
              <a16:creationId xmlns="" xmlns:a16="http://schemas.microsoft.com/office/drawing/2014/main" id="{2E8AA489-F342-4AFF-BAF4-5ADCCE27DA4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127" name="Text Box 41">
          <a:extLst>
            <a:ext uri="{FF2B5EF4-FFF2-40B4-BE49-F238E27FC236}">
              <a16:creationId xmlns="" xmlns:a16="http://schemas.microsoft.com/office/drawing/2014/main" id="{1239A817-90BF-4FB2-ADFF-D922B14E7A6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128" name="Text Box 43">
          <a:extLst>
            <a:ext uri="{FF2B5EF4-FFF2-40B4-BE49-F238E27FC236}">
              <a16:creationId xmlns="" xmlns:a16="http://schemas.microsoft.com/office/drawing/2014/main" id="{798B4343-2060-4058-893A-F84992F8111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129" name="Text Box 1">
          <a:extLst>
            <a:ext uri="{FF2B5EF4-FFF2-40B4-BE49-F238E27FC236}">
              <a16:creationId xmlns="" xmlns:a16="http://schemas.microsoft.com/office/drawing/2014/main" id="{D83F5561-CA73-4365-AA70-65DE9A1B715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130" name="Text Box 8">
          <a:extLst>
            <a:ext uri="{FF2B5EF4-FFF2-40B4-BE49-F238E27FC236}">
              <a16:creationId xmlns="" xmlns:a16="http://schemas.microsoft.com/office/drawing/2014/main" id="{E50682CB-9FF2-469E-A44A-65C237348D0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131" name="Text Box 9">
          <a:extLst>
            <a:ext uri="{FF2B5EF4-FFF2-40B4-BE49-F238E27FC236}">
              <a16:creationId xmlns="" xmlns:a16="http://schemas.microsoft.com/office/drawing/2014/main" id="{73DD71EC-BFE7-41EB-AAFA-8F5597607BF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132" name="Text Box 10">
          <a:extLst>
            <a:ext uri="{FF2B5EF4-FFF2-40B4-BE49-F238E27FC236}">
              <a16:creationId xmlns="" xmlns:a16="http://schemas.microsoft.com/office/drawing/2014/main" id="{8A7E965C-45A6-4296-AF91-0C24C1B44D5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133" name="Text Box 41">
          <a:extLst>
            <a:ext uri="{FF2B5EF4-FFF2-40B4-BE49-F238E27FC236}">
              <a16:creationId xmlns="" xmlns:a16="http://schemas.microsoft.com/office/drawing/2014/main" id="{43E03818-1312-45BB-8C70-C30B1572B9D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134" name="Text Box 43">
          <a:extLst>
            <a:ext uri="{FF2B5EF4-FFF2-40B4-BE49-F238E27FC236}">
              <a16:creationId xmlns="" xmlns:a16="http://schemas.microsoft.com/office/drawing/2014/main" id="{8AD03BE9-D09B-4628-8544-8931F3577F0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135" name="Text Box 1">
          <a:extLst>
            <a:ext uri="{FF2B5EF4-FFF2-40B4-BE49-F238E27FC236}">
              <a16:creationId xmlns="" xmlns:a16="http://schemas.microsoft.com/office/drawing/2014/main" id="{5AE86375-5877-4A03-A762-30864FE5127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136" name="Text Box 8">
          <a:extLst>
            <a:ext uri="{FF2B5EF4-FFF2-40B4-BE49-F238E27FC236}">
              <a16:creationId xmlns="" xmlns:a16="http://schemas.microsoft.com/office/drawing/2014/main" id="{33BBFA47-9445-4B33-A326-55A5AF65FA2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137" name="Text Box 9">
          <a:extLst>
            <a:ext uri="{FF2B5EF4-FFF2-40B4-BE49-F238E27FC236}">
              <a16:creationId xmlns="" xmlns:a16="http://schemas.microsoft.com/office/drawing/2014/main" id="{C08F04F1-E229-43B7-9CB2-1524B5DB4FB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138" name="Text Box 10">
          <a:extLst>
            <a:ext uri="{FF2B5EF4-FFF2-40B4-BE49-F238E27FC236}">
              <a16:creationId xmlns="" xmlns:a16="http://schemas.microsoft.com/office/drawing/2014/main" id="{AB36405A-F818-4F8B-82C7-23AA06D6D5D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139" name="Text Box 41">
          <a:extLst>
            <a:ext uri="{FF2B5EF4-FFF2-40B4-BE49-F238E27FC236}">
              <a16:creationId xmlns="" xmlns:a16="http://schemas.microsoft.com/office/drawing/2014/main" id="{6CE63A13-A50F-429A-908B-005084D4509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140" name="Text Box 43">
          <a:extLst>
            <a:ext uri="{FF2B5EF4-FFF2-40B4-BE49-F238E27FC236}">
              <a16:creationId xmlns="" xmlns:a16="http://schemas.microsoft.com/office/drawing/2014/main" id="{A3640CD6-2A9B-4C7B-9EA1-3DC251C7C13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38100</xdr:rowOff>
    </xdr:to>
    <xdr:sp macro="" textlink="">
      <xdr:nvSpPr>
        <xdr:cNvPr id="1141" name="Text Box 1">
          <a:extLst>
            <a:ext uri="{FF2B5EF4-FFF2-40B4-BE49-F238E27FC236}">
              <a16:creationId xmlns="" xmlns:a16="http://schemas.microsoft.com/office/drawing/2014/main" id="{8D1D3BED-C46D-463E-B3EC-256AC49ADB6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38100</xdr:rowOff>
    </xdr:to>
    <xdr:sp macro="" textlink="">
      <xdr:nvSpPr>
        <xdr:cNvPr id="1142" name="Text Box 8">
          <a:extLst>
            <a:ext uri="{FF2B5EF4-FFF2-40B4-BE49-F238E27FC236}">
              <a16:creationId xmlns="" xmlns:a16="http://schemas.microsoft.com/office/drawing/2014/main" id="{1DB30E2E-B7E6-4034-B7EA-8EEA59A0659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38100</xdr:rowOff>
    </xdr:to>
    <xdr:sp macro="" textlink="">
      <xdr:nvSpPr>
        <xdr:cNvPr id="1143" name="Text Box 9">
          <a:extLst>
            <a:ext uri="{FF2B5EF4-FFF2-40B4-BE49-F238E27FC236}">
              <a16:creationId xmlns="" xmlns:a16="http://schemas.microsoft.com/office/drawing/2014/main" id="{AE9A4725-7DB7-4DA9-B644-B448EAFAE0E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38100</xdr:rowOff>
    </xdr:to>
    <xdr:sp macro="" textlink="">
      <xdr:nvSpPr>
        <xdr:cNvPr id="1144" name="Text Box 10">
          <a:extLst>
            <a:ext uri="{FF2B5EF4-FFF2-40B4-BE49-F238E27FC236}">
              <a16:creationId xmlns="" xmlns:a16="http://schemas.microsoft.com/office/drawing/2014/main" id="{8D09C8C0-E342-48A9-A301-3D7A3CC6238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38100</xdr:rowOff>
    </xdr:to>
    <xdr:sp macro="" textlink="">
      <xdr:nvSpPr>
        <xdr:cNvPr id="1145" name="Text Box 41">
          <a:extLst>
            <a:ext uri="{FF2B5EF4-FFF2-40B4-BE49-F238E27FC236}">
              <a16:creationId xmlns="" xmlns:a16="http://schemas.microsoft.com/office/drawing/2014/main" id="{AC885CBF-68A2-4C86-8428-FF132A64F18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38100</xdr:rowOff>
    </xdr:to>
    <xdr:sp macro="" textlink="">
      <xdr:nvSpPr>
        <xdr:cNvPr id="1146" name="Text Box 43">
          <a:extLst>
            <a:ext uri="{FF2B5EF4-FFF2-40B4-BE49-F238E27FC236}">
              <a16:creationId xmlns="" xmlns:a16="http://schemas.microsoft.com/office/drawing/2014/main" id="{787B0F26-274A-40A0-A5F7-293FBF18353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147" name="Text Box 1">
          <a:extLst>
            <a:ext uri="{FF2B5EF4-FFF2-40B4-BE49-F238E27FC236}">
              <a16:creationId xmlns="" xmlns:a16="http://schemas.microsoft.com/office/drawing/2014/main" id="{62EF6C0C-BB16-4944-9F3B-893B70E305E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148" name="Text Box 8">
          <a:extLst>
            <a:ext uri="{FF2B5EF4-FFF2-40B4-BE49-F238E27FC236}">
              <a16:creationId xmlns="" xmlns:a16="http://schemas.microsoft.com/office/drawing/2014/main" id="{03E8C3C1-F038-48C0-87CA-02D86E6C674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149" name="Text Box 9">
          <a:extLst>
            <a:ext uri="{FF2B5EF4-FFF2-40B4-BE49-F238E27FC236}">
              <a16:creationId xmlns="" xmlns:a16="http://schemas.microsoft.com/office/drawing/2014/main" id="{ECA51D14-A9BC-400F-8846-599D44A949A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150" name="Text Box 10">
          <a:extLst>
            <a:ext uri="{FF2B5EF4-FFF2-40B4-BE49-F238E27FC236}">
              <a16:creationId xmlns="" xmlns:a16="http://schemas.microsoft.com/office/drawing/2014/main" id="{5B132D54-0BD3-494D-AD9F-D4A77F7470F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151" name="Text Box 41">
          <a:extLst>
            <a:ext uri="{FF2B5EF4-FFF2-40B4-BE49-F238E27FC236}">
              <a16:creationId xmlns="" xmlns:a16="http://schemas.microsoft.com/office/drawing/2014/main" id="{6F1A187D-63C7-44B3-BF0F-F3E0003B445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152" name="Text Box 43">
          <a:extLst>
            <a:ext uri="{FF2B5EF4-FFF2-40B4-BE49-F238E27FC236}">
              <a16:creationId xmlns="" xmlns:a16="http://schemas.microsoft.com/office/drawing/2014/main" id="{D169A491-8D29-44D8-9C86-8A53401F708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153" name="Text Box 1">
          <a:extLst>
            <a:ext uri="{FF2B5EF4-FFF2-40B4-BE49-F238E27FC236}">
              <a16:creationId xmlns="" xmlns:a16="http://schemas.microsoft.com/office/drawing/2014/main" id="{30DE13DD-1D11-457D-B784-45084FACBE1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154" name="Text Box 8">
          <a:extLst>
            <a:ext uri="{FF2B5EF4-FFF2-40B4-BE49-F238E27FC236}">
              <a16:creationId xmlns="" xmlns:a16="http://schemas.microsoft.com/office/drawing/2014/main" id="{ACBA3A9D-70B9-4DCD-9593-FF7F3A2A379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155" name="Text Box 9">
          <a:extLst>
            <a:ext uri="{FF2B5EF4-FFF2-40B4-BE49-F238E27FC236}">
              <a16:creationId xmlns="" xmlns:a16="http://schemas.microsoft.com/office/drawing/2014/main" id="{8E6E6769-488B-401E-8E5B-8AE729B7433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156" name="Text Box 10">
          <a:extLst>
            <a:ext uri="{FF2B5EF4-FFF2-40B4-BE49-F238E27FC236}">
              <a16:creationId xmlns="" xmlns:a16="http://schemas.microsoft.com/office/drawing/2014/main" id="{6620CB52-176C-4C30-81CF-45B2E1DF32D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157" name="Text Box 41">
          <a:extLst>
            <a:ext uri="{FF2B5EF4-FFF2-40B4-BE49-F238E27FC236}">
              <a16:creationId xmlns="" xmlns:a16="http://schemas.microsoft.com/office/drawing/2014/main" id="{E346C090-E4CB-4FA9-90A5-C13D1F0A1BF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158" name="Text Box 43">
          <a:extLst>
            <a:ext uri="{FF2B5EF4-FFF2-40B4-BE49-F238E27FC236}">
              <a16:creationId xmlns="" xmlns:a16="http://schemas.microsoft.com/office/drawing/2014/main" id="{F1129EF2-D154-4F85-BBBC-AFCB9DE4E9E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159" name="Text Box 1">
          <a:extLst>
            <a:ext uri="{FF2B5EF4-FFF2-40B4-BE49-F238E27FC236}">
              <a16:creationId xmlns="" xmlns:a16="http://schemas.microsoft.com/office/drawing/2014/main" id="{BD0BCB33-A410-4AD0-982F-3EF24F813FE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160" name="Text Box 8">
          <a:extLst>
            <a:ext uri="{FF2B5EF4-FFF2-40B4-BE49-F238E27FC236}">
              <a16:creationId xmlns="" xmlns:a16="http://schemas.microsoft.com/office/drawing/2014/main" id="{799348AE-A603-4C42-AD82-AA3CCDA09CF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161" name="Text Box 9">
          <a:extLst>
            <a:ext uri="{FF2B5EF4-FFF2-40B4-BE49-F238E27FC236}">
              <a16:creationId xmlns="" xmlns:a16="http://schemas.microsoft.com/office/drawing/2014/main" id="{9A8244F1-FD8A-4D98-9DA6-8A443BCB5DF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162" name="Text Box 10">
          <a:extLst>
            <a:ext uri="{FF2B5EF4-FFF2-40B4-BE49-F238E27FC236}">
              <a16:creationId xmlns="" xmlns:a16="http://schemas.microsoft.com/office/drawing/2014/main" id="{71EC64D2-CC8B-405A-A006-710C0557B02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163" name="Text Box 41">
          <a:extLst>
            <a:ext uri="{FF2B5EF4-FFF2-40B4-BE49-F238E27FC236}">
              <a16:creationId xmlns="" xmlns:a16="http://schemas.microsoft.com/office/drawing/2014/main" id="{5F81D67D-3D87-4C70-816D-F3E992340CD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164" name="Text Box 43">
          <a:extLst>
            <a:ext uri="{FF2B5EF4-FFF2-40B4-BE49-F238E27FC236}">
              <a16:creationId xmlns="" xmlns:a16="http://schemas.microsoft.com/office/drawing/2014/main" id="{014D02CD-49D7-4B14-9185-26A5EBDCC81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28575</xdr:colOff>
      <xdr:row>0</xdr:row>
      <xdr:rowOff>38100</xdr:rowOff>
    </xdr:to>
    <xdr:sp macro="" textlink="">
      <xdr:nvSpPr>
        <xdr:cNvPr id="1165" name="Text Box 43">
          <a:extLst>
            <a:ext uri="{FF2B5EF4-FFF2-40B4-BE49-F238E27FC236}">
              <a16:creationId xmlns="" xmlns:a16="http://schemas.microsoft.com/office/drawing/2014/main" id="{D68088BC-63B6-4BED-89FD-08A1794FA87C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166" name="Text Box 1">
          <a:extLst>
            <a:ext uri="{FF2B5EF4-FFF2-40B4-BE49-F238E27FC236}">
              <a16:creationId xmlns="" xmlns:a16="http://schemas.microsoft.com/office/drawing/2014/main" id="{55DB3B26-FEE7-44C3-BACD-83BCA9033C4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167" name="Text Box 8">
          <a:extLst>
            <a:ext uri="{FF2B5EF4-FFF2-40B4-BE49-F238E27FC236}">
              <a16:creationId xmlns="" xmlns:a16="http://schemas.microsoft.com/office/drawing/2014/main" id="{51BC2141-2361-41E4-912D-2902EAE4399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168" name="Text Box 9">
          <a:extLst>
            <a:ext uri="{FF2B5EF4-FFF2-40B4-BE49-F238E27FC236}">
              <a16:creationId xmlns="" xmlns:a16="http://schemas.microsoft.com/office/drawing/2014/main" id="{32451252-19EE-460C-A14E-7736CED9B7A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169" name="Text Box 10">
          <a:extLst>
            <a:ext uri="{FF2B5EF4-FFF2-40B4-BE49-F238E27FC236}">
              <a16:creationId xmlns="" xmlns:a16="http://schemas.microsoft.com/office/drawing/2014/main" id="{3F73E2C4-6A99-4E51-9A49-D2354E83822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170" name="Text Box 41">
          <a:extLst>
            <a:ext uri="{FF2B5EF4-FFF2-40B4-BE49-F238E27FC236}">
              <a16:creationId xmlns="" xmlns:a16="http://schemas.microsoft.com/office/drawing/2014/main" id="{479F09F7-6BE5-4378-866E-87F7FEE4AEE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171" name="Text Box 43">
          <a:extLst>
            <a:ext uri="{FF2B5EF4-FFF2-40B4-BE49-F238E27FC236}">
              <a16:creationId xmlns="" xmlns:a16="http://schemas.microsoft.com/office/drawing/2014/main" id="{EC77D7B0-1149-4EC3-93BF-E6DD21E17A8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172" name="Text Box 1">
          <a:extLst>
            <a:ext uri="{FF2B5EF4-FFF2-40B4-BE49-F238E27FC236}">
              <a16:creationId xmlns="" xmlns:a16="http://schemas.microsoft.com/office/drawing/2014/main" id="{F3827B1A-294C-4320-8CC9-B53712AFD1A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173" name="Text Box 8">
          <a:extLst>
            <a:ext uri="{FF2B5EF4-FFF2-40B4-BE49-F238E27FC236}">
              <a16:creationId xmlns="" xmlns:a16="http://schemas.microsoft.com/office/drawing/2014/main" id="{6BA593EE-0693-41A9-B698-80C52D2FF06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174" name="Text Box 9">
          <a:extLst>
            <a:ext uri="{FF2B5EF4-FFF2-40B4-BE49-F238E27FC236}">
              <a16:creationId xmlns="" xmlns:a16="http://schemas.microsoft.com/office/drawing/2014/main" id="{B2A14905-9101-4D82-9AFB-53011826B11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175" name="Text Box 10">
          <a:extLst>
            <a:ext uri="{FF2B5EF4-FFF2-40B4-BE49-F238E27FC236}">
              <a16:creationId xmlns="" xmlns:a16="http://schemas.microsoft.com/office/drawing/2014/main" id="{12F8E1A6-8B85-4FC8-9F6A-95B2C42FA20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176" name="Text Box 41">
          <a:extLst>
            <a:ext uri="{FF2B5EF4-FFF2-40B4-BE49-F238E27FC236}">
              <a16:creationId xmlns="" xmlns:a16="http://schemas.microsoft.com/office/drawing/2014/main" id="{465D8D10-F137-4B0F-8C5C-388A366D37E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177" name="Text Box 43">
          <a:extLst>
            <a:ext uri="{FF2B5EF4-FFF2-40B4-BE49-F238E27FC236}">
              <a16:creationId xmlns="" xmlns:a16="http://schemas.microsoft.com/office/drawing/2014/main" id="{DBDCC62D-7BBC-4ECF-9E65-B2B8A1DF0A9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178" name="Text Box 1">
          <a:extLst>
            <a:ext uri="{FF2B5EF4-FFF2-40B4-BE49-F238E27FC236}">
              <a16:creationId xmlns="" xmlns:a16="http://schemas.microsoft.com/office/drawing/2014/main" id="{6776AFFD-AF24-4226-8571-E0271DC67B9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179" name="Text Box 8">
          <a:extLst>
            <a:ext uri="{FF2B5EF4-FFF2-40B4-BE49-F238E27FC236}">
              <a16:creationId xmlns="" xmlns:a16="http://schemas.microsoft.com/office/drawing/2014/main" id="{16793822-8A7F-472C-9B1F-D139349F986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180" name="Text Box 9">
          <a:extLst>
            <a:ext uri="{FF2B5EF4-FFF2-40B4-BE49-F238E27FC236}">
              <a16:creationId xmlns="" xmlns:a16="http://schemas.microsoft.com/office/drawing/2014/main" id="{18A905B8-3351-484A-B17A-ECB7C61BE98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181" name="Text Box 10">
          <a:extLst>
            <a:ext uri="{FF2B5EF4-FFF2-40B4-BE49-F238E27FC236}">
              <a16:creationId xmlns="" xmlns:a16="http://schemas.microsoft.com/office/drawing/2014/main" id="{DFE3D67E-5EDE-4343-9706-589334721A8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182" name="Text Box 41">
          <a:extLst>
            <a:ext uri="{FF2B5EF4-FFF2-40B4-BE49-F238E27FC236}">
              <a16:creationId xmlns="" xmlns:a16="http://schemas.microsoft.com/office/drawing/2014/main" id="{D2408156-CF19-4BD1-AEA4-EAA5E1A7C52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183" name="Text Box 43">
          <a:extLst>
            <a:ext uri="{FF2B5EF4-FFF2-40B4-BE49-F238E27FC236}">
              <a16:creationId xmlns="" xmlns:a16="http://schemas.microsoft.com/office/drawing/2014/main" id="{F5F0D280-2575-4629-B223-2C2940A1D1F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184" name="Text Box 1">
          <a:extLst>
            <a:ext uri="{FF2B5EF4-FFF2-40B4-BE49-F238E27FC236}">
              <a16:creationId xmlns="" xmlns:a16="http://schemas.microsoft.com/office/drawing/2014/main" id="{4490D206-748C-4AF3-A9DB-715A09A57DE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185" name="Text Box 8">
          <a:extLst>
            <a:ext uri="{FF2B5EF4-FFF2-40B4-BE49-F238E27FC236}">
              <a16:creationId xmlns="" xmlns:a16="http://schemas.microsoft.com/office/drawing/2014/main" id="{DBEB30B9-4289-4256-BF16-AB7618A4FF0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186" name="Text Box 9">
          <a:extLst>
            <a:ext uri="{FF2B5EF4-FFF2-40B4-BE49-F238E27FC236}">
              <a16:creationId xmlns="" xmlns:a16="http://schemas.microsoft.com/office/drawing/2014/main" id="{B8805302-D3BE-4D35-B4DB-D26E9DDFDCF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187" name="Text Box 10">
          <a:extLst>
            <a:ext uri="{FF2B5EF4-FFF2-40B4-BE49-F238E27FC236}">
              <a16:creationId xmlns="" xmlns:a16="http://schemas.microsoft.com/office/drawing/2014/main" id="{C75BE930-B61C-4076-A2AA-A0A80815106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188" name="Text Box 41">
          <a:extLst>
            <a:ext uri="{FF2B5EF4-FFF2-40B4-BE49-F238E27FC236}">
              <a16:creationId xmlns="" xmlns:a16="http://schemas.microsoft.com/office/drawing/2014/main" id="{CBBFD9E9-C2D6-4255-B9F3-290F068EF5B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189" name="Text Box 43">
          <a:extLst>
            <a:ext uri="{FF2B5EF4-FFF2-40B4-BE49-F238E27FC236}">
              <a16:creationId xmlns="" xmlns:a16="http://schemas.microsoft.com/office/drawing/2014/main" id="{D1347F47-B58E-479F-83AC-407CA15035C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1524000</xdr:colOff>
      <xdr:row>9</xdr:row>
      <xdr:rowOff>0</xdr:rowOff>
    </xdr:from>
    <xdr:to>
      <xdr:col>0</xdr:col>
      <xdr:colOff>1543050</xdr:colOff>
      <xdr:row>9</xdr:row>
      <xdr:rowOff>38100</xdr:rowOff>
    </xdr:to>
    <xdr:sp macro="" textlink="">
      <xdr:nvSpPr>
        <xdr:cNvPr id="1479847" name="Text Box 1">
          <a:extLst>
            <a:ext uri="{FF2B5EF4-FFF2-40B4-BE49-F238E27FC236}">
              <a16:creationId xmlns="" xmlns:a16="http://schemas.microsoft.com/office/drawing/2014/main" id="{6FE40F15-0FE9-455A-8C53-0419CD61CD46}"/>
            </a:ext>
          </a:extLst>
        </xdr:cNvPr>
        <xdr:cNvSpPr txBox="1">
          <a:spLocks noChangeArrowheads="1"/>
        </xdr:cNvSpPr>
      </xdr:nvSpPr>
      <xdr:spPr bwMode="auto">
        <a:xfrm>
          <a:off x="1524000" y="1981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</xdr:row>
      <xdr:rowOff>0</xdr:rowOff>
    </xdr:from>
    <xdr:to>
      <xdr:col>0</xdr:col>
      <xdr:colOff>1543050</xdr:colOff>
      <xdr:row>9</xdr:row>
      <xdr:rowOff>38100</xdr:rowOff>
    </xdr:to>
    <xdr:sp macro="" textlink="">
      <xdr:nvSpPr>
        <xdr:cNvPr id="1479848" name="Text Box 8">
          <a:extLst>
            <a:ext uri="{FF2B5EF4-FFF2-40B4-BE49-F238E27FC236}">
              <a16:creationId xmlns="" xmlns:a16="http://schemas.microsoft.com/office/drawing/2014/main" id="{21096D95-CC15-4C13-954C-BF48D0BA8D4E}"/>
            </a:ext>
          </a:extLst>
        </xdr:cNvPr>
        <xdr:cNvSpPr txBox="1">
          <a:spLocks noChangeArrowheads="1"/>
        </xdr:cNvSpPr>
      </xdr:nvSpPr>
      <xdr:spPr bwMode="auto">
        <a:xfrm>
          <a:off x="1524000" y="1981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</xdr:row>
      <xdr:rowOff>0</xdr:rowOff>
    </xdr:from>
    <xdr:to>
      <xdr:col>0</xdr:col>
      <xdr:colOff>1543050</xdr:colOff>
      <xdr:row>9</xdr:row>
      <xdr:rowOff>38100</xdr:rowOff>
    </xdr:to>
    <xdr:sp macro="" textlink="">
      <xdr:nvSpPr>
        <xdr:cNvPr id="1479849" name="Text Box 9">
          <a:extLst>
            <a:ext uri="{FF2B5EF4-FFF2-40B4-BE49-F238E27FC236}">
              <a16:creationId xmlns="" xmlns:a16="http://schemas.microsoft.com/office/drawing/2014/main" id="{A3635B1C-6F40-45BC-A54C-0CB71C531A29}"/>
            </a:ext>
          </a:extLst>
        </xdr:cNvPr>
        <xdr:cNvSpPr txBox="1">
          <a:spLocks noChangeArrowheads="1"/>
        </xdr:cNvSpPr>
      </xdr:nvSpPr>
      <xdr:spPr bwMode="auto">
        <a:xfrm>
          <a:off x="1524000" y="1981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</xdr:row>
      <xdr:rowOff>0</xdr:rowOff>
    </xdr:from>
    <xdr:to>
      <xdr:col>0</xdr:col>
      <xdr:colOff>1543050</xdr:colOff>
      <xdr:row>9</xdr:row>
      <xdr:rowOff>38100</xdr:rowOff>
    </xdr:to>
    <xdr:sp macro="" textlink="">
      <xdr:nvSpPr>
        <xdr:cNvPr id="1479850" name="Text Box 10">
          <a:extLst>
            <a:ext uri="{FF2B5EF4-FFF2-40B4-BE49-F238E27FC236}">
              <a16:creationId xmlns="" xmlns:a16="http://schemas.microsoft.com/office/drawing/2014/main" id="{C39B1468-055B-4894-845A-9C766566AAA2}"/>
            </a:ext>
          </a:extLst>
        </xdr:cNvPr>
        <xdr:cNvSpPr txBox="1">
          <a:spLocks noChangeArrowheads="1"/>
        </xdr:cNvSpPr>
      </xdr:nvSpPr>
      <xdr:spPr bwMode="auto">
        <a:xfrm>
          <a:off x="1524000" y="1981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</xdr:row>
      <xdr:rowOff>0</xdr:rowOff>
    </xdr:from>
    <xdr:to>
      <xdr:col>0</xdr:col>
      <xdr:colOff>1543050</xdr:colOff>
      <xdr:row>9</xdr:row>
      <xdr:rowOff>38100</xdr:rowOff>
    </xdr:to>
    <xdr:sp macro="" textlink="">
      <xdr:nvSpPr>
        <xdr:cNvPr id="1479851" name="Text Box 41">
          <a:extLst>
            <a:ext uri="{FF2B5EF4-FFF2-40B4-BE49-F238E27FC236}">
              <a16:creationId xmlns="" xmlns:a16="http://schemas.microsoft.com/office/drawing/2014/main" id="{584608A3-1773-49A0-BE9C-03924147B02E}"/>
            </a:ext>
          </a:extLst>
        </xdr:cNvPr>
        <xdr:cNvSpPr txBox="1">
          <a:spLocks noChangeArrowheads="1"/>
        </xdr:cNvSpPr>
      </xdr:nvSpPr>
      <xdr:spPr bwMode="auto">
        <a:xfrm>
          <a:off x="1524000" y="1981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</xdr:row>
      <xdr:rowOff>0</xdr:rowOff>
    </xdr:from>
    <xdr:to>
      <xdr:col>0</xdr:col>
      <xdr:colOff>1543050</xdr:colOff>
      <xdr:row>9</xdr:row>
      <xdr:rowOff>38100</xdr:rowOff>
    </xdr:to>
    <xdr:sp macro="" textlink="">
      <xdr:nvSpPr>
        <xdr:cNvPr id="1479852" name="Text Box 43">
          <a:extLst>
            <a:ext uri="{FF2B5EF4-FFF2-40B4-BE49-F238E27FC236}">
              <a16:creationId xmlns="" xmlns:a16="http://schemas.microsoft.com/office/drawing/2014/main" id="{2E19DF76-D241-4E2B-9782-45D14EAC3656}"/>
            </a:ext>
          </a:extLst>
        </xdr:cNvPr>
        <xdr:cNvSpPr txBox="1">
          <a:spLocks noChangeArrowheads="1"/>
        </xdr:cNvSpPr>
      </xdr:nvSpPr>
      <xdr:spPr bwMode="auto">
        <a:xfrm>
          <a:off x="1524000" y="1981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30</xdr:row>
      <xdr:rowOff>0</xdr:rowOff>
    </xdr:from>
    <xdr:to>
      <xdr:col>0</xdr:col>
      <xdr:colOff>1543050</xdr:colOff>
      <xdr:row>30</xdr:row>
      <xdr:rowOff>38100</xdr:rowOff>
    </xdr:to>
    <xdr:sp macro="" textlink="">
      <xdr:nvSpPr>
        <xdr:cNvPr id="1479853" name="Text Box 1">
          <a:extLst>
            <a:ext uri="{FF2B5EF4-FFF2-40B4-BE49-F238E27FC236}">
              <a16:creationId xmlns="" xmlns:a16="http://schemas.microsoft.com/office/drawing/2014/main" id="{E5186396-113B-47C2-A9F3-6EDE2D4BE90F}"/>
            </a:ext>
          </a:extLst>
        </xdr:cNvPr>
        <xdr:cNvSpPr txBox="1">
          <a:spLocks noChangeArrowheads="1"/>
        </xdr:cNvSpPr>
      </xdr:nvSpPr>
      <xdr:spPr bwMode="auto">
        <a:xfrm>
          <a:off x="1524000" y="57150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30</xdr:row>
      <xdr:rowOff>0</xdr:rowOff>
    </xdr:from>
    <xdr:to>
      <xdr:col>0</xdr:col>
      <xdr:colOff>1543050</xdr:colOff>
      <xdr:row>30</xdr:row>
      <xdr:rowOff>38100</xdr:rowOff>
    </xdr:to>
    <xdr:sp macro="" textlink="">
      <xdr:nvSpPr>
        <xdr:cNvPr id="1479854" name="Text Box 8">
          <a:extLst>
            <a:ext uri="{FF2B5EF4-FFF2-40B4-BE49-F238E27FC236}">
              <a16:creationId xmlns="" xmlns:a16="http://schemas.microsoft.com/office/drawing/2014/main" id="{B1CF5FF8-473C-4C72-8290-C64E17B9D0DF}"/>
            </a:ext>
          </a:extLst>
        </xdr:cNvPr>
        <xdr:cNvSpPr txBox="1">
          <a:spLocks noChangeArrowheads="1"/>
        </xdr:cNvSpPr>
      </xdr:nvSpPr>
      <xdr:spPr bwMode="auto">
        <a:xfrm>
          <a:off x="1524000" y="57150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30</xdr:row>
      <xdr:rowOff>0</xdr:rowOff>
    </xdr:from>
    <xdr:to>
      <xdr:col>0</xdr:col>
      <xdr:colOff>1543050</xdr:colOff>
      <xdr:row>30</xdr:row>
      <xdr:rowOff>38100</xdr:rowOff>
    </xdr:to>
    <xdr:sp macro="" textlink="">
      <xdr:nvSpPr>
        <xdr:cNvPr id="1479855" name="Text Box 9">
          <a:extLst>
            <a:ext uri="{FF2B5EF4-FFF2-40B4-BE49-F238E27FC236}">
              <a16:creationId xmlns="" xmlns:a16="http://schemas.microsoft.com/office/drawing/2014/main" id="{0B0CA9A0-9CFE-403B-BF49-6C887B0B3045}"/>
            </a:ext>
          </a:extLst>
        </xdr:cNvPr>
        <xdr:cNvSpPr txBox="1">
          <a:spLocks noChangeArrowheads="1"/>
        </xdr:cNvSpPr>
      </xdr:nvSpPr>
      <xdr:spPr bwMode="auto">
        <a:xfrm>
          <a:off x="1524000" y="57150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30</xdr:row>
      <xdr:rowOff>0</xdr:rowOff>
    </xdr:from>
    <xdr:to>
      <xdr:col>0</xdr:col>
      <xdr:colOff>1543050</xdr:colOff>
      <xdr:row>30</xdr:row>
      <xdr:rowOff>38100</xdr:rowOff>
    </xdr:to>
    <xdr:sp macro="" textlink="">
      <xdr:nvSpPr>
        <xdr:cNvPr id="1479856" name="Text Box 10">
          <a:extLst>
            <a:ext uri="{FF2B5EF4-FFF2-40B4-BE49-F238E27FC236}">
              <a16:creationId xmlns="" xmlns:a16="http://schemas.microsoft.com/office/drawing/2014/main" id="{A6F459B1-B511-44F5-929F-12E46677D7FE}"/>
            </a:ext>
          </a:extLst>
        </xdr:cNvPr>
        <xdr:cNvSpPr txBox="1">
          <a:spLocks noChangeArrowheads="1"/>
        </xdr:cNvSpPr>
      </xdr:nvSpPr>
      <xdr:spPr bwMode="auto">
        <a:xfrm>
          <a:off x="1524000" y="57150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30</xdr:row>
      <xdr:rowOff>0</xdr:rowOff>
    </xdr:from>
    <xdr:to>
      <xdr:col>0</xdr:col>
      <xdr:colOff>1543050</xdr:colOff>
      <xdr:row>30</xdr:row>
      <xdr:rowOff>38100</xdr:rowOff>
    </xdr:to>
    <xdr:sp macro="" textlink="">
      <xdr:nvSpPr>
        <xdr:cNvPr id="1479857" name="Text Box 41">
          <a:extLst>
            <a:ext uri="{FF2B5EF4-FFF2-40B4-BE49-F238E27FC236}">
              <a16:creationId xmlns="" xmlns:a16="http://schemas.microsoft.com/office/drawing/2014/main" id="{0AF4945D-1D54-4E15-A404-8789E25A0FD2}"/>
            </a:ext>
          </a:extLst>
        </xdr:cNvPr>
        <xdr:cNvSpPr txBox="1">
          <a:spLocks noChangeArrowheads="1"/>
        </xdr:cNvSpPr>
      </xdr:nvSpPr>
      <xdr:spPr bwMode="auto">
        <a:xfrm>
          <a:off x="1524000" y="57150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30</xdr:row>
      <xdr:rowOff>0</xdr:rowOff>
    </xdr:from>
    <xdr:to>
      <xdr:col>0</xdr:col>
      <xdr:colOff>1543050</xdr:colOff>
      <xdr:row>30</xdr:row>
      <xdr:rowOff>38100</xdr:rowOff>
    </xdr:to>
    <xdr:sp macro="" textlink="">
      <xdr:nvSpPr>
        <xdr:cNvPr id="1479858" name="Text Box 43">
          <a:extLst>
            <a:ext uri="{FF2B5EF4-FFF2-40B4-BE49-F238E27FC236}">
              <a16:creationId xmlns="" xmlns:a16="http://schemas.microsoft.com/office/drawing/2014/main" id="{1377FA13-8141-4820-8F95-01020B9EEB83}"/>
            </a:ext>
          </a:extLst>
        </xdr:cNvPr>
        <xdr:cNvSpPr txBox="1">
          <a:spLocks noChangeArrowheads="1"/>
        </xdr:cNvSpPr>
      </xdr:nvSpPr>
      <xdr:spPr bwMode="auto">
        <a:xfrm>
          <a:off x="1524000" y="57150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45</xdr:row>
      <xdr:rowOff>0</xdr:rowOff>
    </xdr:from>
    <xdr:to>
      <xdr:col>0</xdr:col>
      <xdr:colOff>1543050</xdr:colOff>
      <xdr:row>45</xdr:row>
      <xdr:rowOff>38100</xdr:rowOff>
    </xdr:to>
    <xdr:sp macro="" textlink="">
      <xdr:nvSpPr>
        <xdr:cNvPr id="1479859" name="Text Box 1">
          <a:extLst>
            <a:ext uri="{FF2B5EF4-FFF2-40B4-BE49-F238E27FC236}">
              <a16:creationId xmlns="" xmlns:a16="http://schemas.microsoft.com/office/drawing/2014/main" id="{17695EE8-1481-4CD1-9074-0E350080FE42}"/>
            </a:ext>
          </a:extLst>
        </xdr:cNvPr>
        <xdr:cNvSpPr txBox="1">
          <a:spLocks noChangeArrowheads="1"/>
        </xdr:cNvSpPr>
      </xdr:nvSpPr>
      <xdr:spPr bwMode="auto">
        <a:xfrm>
          <a:off x="1524000" y="94297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45</xdr:row>
      <xdr:rowOff>0</xdr:rowOff>
    </xdr:from>
    <xdr:to>
      <xdr:col>0</xdr:col>
      <xdr:colOff>1543050</xdr:colOff>
      <xdr:row>45</xdr:row>
      <xdr:rowOff>38100</xdr:rowOff>
    </xdr:to>
    <xdr:sp macro="" textlink="">
      <xdr:nvSpPr>
        <xdr:cNvPr id="1479860" name="Text Box 8">
          <a:extLst>
            <a:ext uri="{FF2B5EF4-FFF2-40B4-BE49-F238E27FC236}">
              <a16:creationId xmlns="" xmlns:a16="http://schemas.microsoft.com/office/drawing/2014/main" id="{01EA64A0-1100-4C1A-8688-193B351072F2}"/>
            </a:ext>
          </a:extLst>
        </xdr:cNvPr>
        <xdr:cNvSpPr txBox="1">
          <a:spLocks noChangeArrowheads="1"/>
        </xdr:cNvSpPr>
      </xdr:nvSpPr>
      <xdr:spPr bwMode="auto">
        <a:xfrm>
          <a:off x="1524000" y="94297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45</xdr:row>
      <xdr:rowOff>0</xdr:rowOff>
    </xdr:from>
    <xdr:to>
      <xdr:col>0</xdr:col>
      <xdr:colOff>1543050</xdr:colOff>
      <xdr:row>45</xdr:row>
      <xdr:rowOff>38100</xdr:rowOff>
    </xdr:to>
    <xdr:sp macro="" textlink="">
      <xdr:nvSpPr>
        <xdr:cNvPr id="1479861" name="Text Box 9">
          <a:extLst>
            <a:ext uri="{FF2B5EF4-FFF2-40B4-BE49-F238E27FC236}">
              <a16:creationId xmlns="" xmlns:a16="http://schemas.microsoft.com/office/drawing/2014/main" id="{5326ACCC-0ECB-4338-960B-55DA3C7EA3CE}"/>
            </a:ext>
          </a:extLst>
        </xdr:cNvPr>
        <xdr:cNvSpPr txBox="1">
          <a:spLocks noChangeArrowheads="1"/>
        </xdr:cNvSpPr>
      </xdr:nvSpPr>
      <xdr:spPr bwMode="auto">
        <a:xfrm>
          <a:off x="1524000" y="94297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45</xdr:row>
      <xdr:rowOff>0</xdr:rowOff>
    </xdr:from>
    <xdr:to>
      <xdr:col>0</xdr:col>
      <xdr:colOff>1543050</xdr:colOff>
      <xdr:row>45</xdr:row>
      <xdr:rowOff>38100</xdr:rowOff>
    </xdr:to>
    <xdr:sp macro="" textlink="">
      <xdr:nvSpPr>
        <xdr:cNvPr id="1479862" name="Text Box 10">
          <a:extLst>
            <a:ext uri="{FF2B5EF4-FFF2-40B4-BE49-F238E27FC236}">
              <a16:creationId xmlns="" xmlns:a16="http://schemas.microsoft.com/office/drawing/2014/main" id="{C255C332-12E1-4728-9E61-27D2E976420D}"/>
            </a:ext>
          </a:extLst>
        </xdr:cNvPr>
        <xdr:cNvSpPr txBox="1">
          <a:spLocks noChangeArrowheads="1"/>
        </xdr:cNvSpPr>
      </xdr:nvSpPr>
      <xdr:spPr bwMode="auto">
        <a:xfrm>
          <a:off x="1524000" y="94297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45</xdr:row>
      <xdr:rowOff>0</xdr:rowOff>
    </xdr:from>
    <xdr:to>
      <xdr:col>0</xdr:col>
      <xdr:colOff>1543050</xdr:colOff>
      <xdr:row>45</xdr:row>
      <xdr:rowOff>38100</xdr:rowOff>
    </xdr:to>
    <xdr:sp macro="" textlink="">
      <xdr:nvSpPr>
        <xdr:cNvPr id="1479863" name="Text Box 41">
          <a:extLst>
            <a:ext uri="{FF2B5EF4-FFF2-40B4-BE49-F238E27FC236}">
              <a16:creationId xmlns="" xmlns:a16="http://schemas.microsoft.com/office/drawing/2014/main" id="{DBBE3F17-2FB9-4FDF-BF55-2F45DF9D336D}"/>
            </a:ext>
          </a:extLst>
        </xdr:cNvPr>
        <xdr:cNvSpPr txBox="1">
          <a:spLocks noChangeArrowheads="1"/>
        </xdr:cNvSpPr>
      </xdr:nvSpPr>
      <xdr:spPr bwMode="auto">
        <a:xfrm>
          <a:off x="1524000" y="94297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45</xdr:row>
      <xdr:rowOff>0</xdr:rowOff>
    </xdr:from>
    <xdr:to>
      <xdr:col>0</xdr:col>
      <xdr:colOff>1543050</xdr:colOff>
      <xdr:row>45</xdr:row>
      <xdr:rowOff>38100</xdr:rowOff>
    </xdr:to>
    <xdr:sp macro="" textlink="">
      <xdr:nvSpPr>
        <xdr:cNvPr id="1479864" name="Text Box 43">
          <a:extLst>
            <a:ext uri="{FF2B5EF4-FFF2-40B4-BE49-F238E27FC236}">
              <a16:creationId xmlns="" xmlns:a16="http://schemas.microsoft.com/office/drawing/2014/main" id="{D8A46AB9-5D6C-475C-B937-A43C0F7B8152}"/>
            </a:ext>
          </a:extLst>
        </xdr:cNvPr>
        <xdr:cNvSpPr txBox="1">
          <a:spLocks noChangeArrowheads="1"/>
        </xdr:cNvSpPr>
      </xdr:nvSpPr>
      <xdr:spPr bwMode="auto">
        <a:xfrm>
          <a:off x="1524000" y="94297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45</xdr:row>
      <xdr:rowOff>0</xdr:rowOff>
    </xdr:from>
    <xdr:to>
      <xdr:col>0</xdr:col>
      <xdr:colOff>1543050</xdr:colOff>
      <xdr:row>45</xdr:row>
      <xdr:rowOff>38100</xdr:rowOff>
    </xdr:to>
    <xdr:sp macro="" textlink="">
      <xdr:nvSpPr>
        <xdr:cNvPr id="1479865" name="Text Box 1">
          <a:extLst>
            <a:ext uri="{FF2B5EF4-FFF2-40B4-BE49-F238E27FC236}">
              <a16:creationId xmlns="" xmlns:a16="http://schemas.microsoft.com/office/drawing/2014/main" id="{1413BB37-44D2-4571-A6F7-330F9988C213}"/>
            </a:ext>
          </a:extLst>
        </xdr:cNvPr>
        <xdr:cNvSpPr txBox="1">
          <a:spLocks noChangeArrowheads="1"/>
        </xdr:cNvSpPr>
      </xdr:nvSpPr>
      <xdr:spPr bwMode="auto">
        <a:xfrm>
          <a:off x="1524000" y="94297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45</xdr:row>
      <xdr:rowOff>0</xdr:rowOff>
    </xdr:from>
    <xdr:to>
      <xdr:col>0</xdr:col>
      <xdr:colOff>1543050</xdr:colOff>
      <xdr:row>45</xdr:row>
      <xdr:rowOff>38100</xdr:rowOff>
    </xdr:to>
    <xdr:sp macro="" textlink="">
      <xdr:nvSpPr>
        <xdr:cNvPr id="1479866" name="Text Box 8">
          <a:extLst>
            <a:ext uri="{FF2B5EF4-FFF2-40B4-BE49-F238E27FC236}">
              <a16:creationId xmlns="" xmlns:a16="http://schemas.microsoft.com/office/drawing/2014/main" id="{94169599-C614-482F-B471-05CC32B78652}"/>
            </a:ext>
          </a:extLst>
        </xdr:cNvPr>
        <xdr:cNvSpPr txBox="1">
          <a:spLocks noChangeArrowheads="1"/>
        </xdr:cNvSpPr>
      </xdr:nvSpPr>
      <xdr:spPr bwMode="auto">
        <a:xfrm>
          <a:off x="1524000" y="94297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45</xdr:row>
      <xdr:rowOff>0</xdr:rowOff>
    </xdr:from>
    <xdr:to>
      <xdr:col>0</xdr:col>
      <xdr:colOff>1543050</xdr:colOff>
      <xdr:row>45</xdr:row>
      <xdr:rowOff>38100</xdr:rowOff>
    </xdr:to>
    <xdr:sp macro="" textlink="">
      <xdr:nvSpPr>
        <xdr:cNvPr id="1479867" name="Text Box 9">
          <a:extLst>
            <a:ext uri="{FF2B5EF4-FFF2-40B4-BE49-F238E27FC236}">
              <a16:creationId xmlns="" xmlns:a16="http://schemas.microsoft.com/office/drawing/2014/main" id="{49B30B10-4B3C-4C7D-99A0-5D1740B05A80}"/>
            </a:ext>
          </a:extLst>
        </xdr:cNvPr>
        <xdr:cNvSpPr txBox="1">
          <a:spLocks noChangeArrowheads="1"/>
        </xdr:cNvSpPr>
      </xdr:nvSpPr>
      <xdr:spPr bwMode="auto">
        <a:xfrm>
          <a:off x="1524000" y="94297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45</xdr:row>
      <xdr:rowOff>0</xdr:rowOff>
    </xdr:from>
    <xdr:to>
      <xdr:col>0</xdr:col>
      <xdr:colOff>1543050</xdr:colOff>
      <xdr:row>45</xdr:row>
      <xdr:rowOff>38100</xdr:rowOff>
    </xdr:to>
    <xdr:sp macro="" textlink="">
      <xdr:nvSpPr>
        <xdr:cNvPr id="1479868" name="Text Box 10">
          <a:extLst>
            <a:ext uri="{FF2B5EF4-FFF2-40B4-BE49-F238E27FC236}">
              <a16:creationId xmlns="" xmlns:a16="http://schemas.microsoft.com/office/drawing/2014/main" id="{7FFD9A0D-9482-49B2-ACCE-1B436BF91E09}"/>
            </a:ext>
          </a:extLst>
        </xdr:cNvPr>
        <xdr:cNvSpPr txBox="1">
          <a:spLocks noChangeArrowheads="1"/>
        </xdr:cNvSpPr>
      </xdr:nvSpPr>
      <xdr:spPr bwMode="auto">
        <a:xfrm>
          <a:off x="1524000" y="94297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45</xdr:row>
      <xdr:rowOff>0</xdr:rowOff>
    </xdr:from>
    <xdr:to>
      <xdr:col>0</xdr:col>
      <xdr:colOff>1543050</xdr:colOff>
      <xdr:row>45</xdr:row>
      <xdr:rowOff>38100</xdr:rowOff>
    </xdr:to>
    <xdr:sp macro="" textlink="">
      <xdr:nvSpPr>
        <xdr:cNvPr id="1479869" name="Text Box 41">
          <a:extLst>
            <a:ext uri="{FF2B5EF4-FFF2-40B4-BE49-F238E27FC236}">
              <a16:creationId xmlns="" xmlns:a16="http://schemas.microsoft.com/office/drawing/2014/main" id="{13AB9DF6-7BB4-4946-B36F-5EA0A5B43C9E}"/>
            </a:ext>
          </a:extLst>
        </xdr:cNvPr>
        <xdr:cNvSpPr txBox="1">
          <a:spLocks noChangeArrowheads="1"/>
        </xdr:cNvSpPr>
      </xdr:nvSpPr>
      <xdr:spPr bwMode="auto">
        <a:xfrm>
          <a:off x="1524000" y="94297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45</xdr:row>
      <xdr:rowOff>0</xdr:rowOff>
    </xdr:from>
    <xdr:to>
      <xdr:col>0</xdr:col>
      <xdr:colOff>1543050</xdr:colOff>
      <xdr:row>45</xdr:row>
      <xdr:rowOff>38100</xdr:rowOff>
    </xdr:to>
    <xdr:sp macro="" textlink="">
      <xdr:nvSpPr>
        <xdr:cNvPr id="1479870" name="Text Box 43">
          <a:extLst>
            <a:ext uri="{FF2B5EF4-FFF2-40B4-BE49-F238E27FC236}">
              <a16:creationId xmlns="" xmlns:a16="http://schemas.microsoft.com/office/drawing/2014/main" id="{131BBFF4-A3A8-4D6A-B928-0084A46EDA35}"/>
            </a:ext>
          </a:extLst>
        </xdr:cNvPr>
        <xdr:cNvSpPr txBox="1">
          <a:spLocks noChangeArrowheads="1"/>
        </xdr:cNvSpPr>
      </xdr:nvSpPr>
      <xdr:spPr bwMode="auto">
        <a:xfrm>
          <a:off x="1524000" y="94297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79871" name="Text Box 1">
          <a:extLst>
            <a:ext uri="{FF2B5EF4-FFF2-40B4-BE49-F238E27FC236}">
              <a16:creationId xmlns="" xmlns:a16="http://schemas.microsoft.com/office/drawing/2014/main" id="{39732492-3685-43CE-A068-4D02AC94FAF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79872" name="Text Box 8">
          <a:extLst>
            <a:ext uri="{FF2B5EF4-FFF2-40B4-BE49-F238E27FC236}">
              <a16:creationId xmlns="" xmlns:a16="http://schemas.microsoft.com/office/drawing/2014/main" id="{CA0CD750-D1E3-4458-A4EE-D29C2B6ADB4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79873" name="Text Box 9">
          <a:extLst>
            <a:ext uri="{FF2B5EF4-FFF2-40B4-BE49-F238E27FC236}">
              <a16:creationId xmlns="" xmlns:a16="http://schemas.microsoft.com/office/drawing/2014/main" id="{91FB6C2D-2D53-4D49-B4A6-EFE2F9E4CE3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79874" name="Text Box 10">
          <a:extLst>
            <a:ext uri="{FF2B5EF4-FFF2-40B4-BE49-F238E27FC236}">
              <a16:creationId xmlns="" xmlns:a16="http://schemas.microsoft.com/office/drawing/2014/main" id="{851D8DEA-9A04-4077-9B3B-C6FE23196CA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79875" name="Text Box 41">
          <a:extLst>
            <a:ext uri="{FF2B5EF4-FFF2-40B4-BE49-F238E27FC236}">
              <a16:creationId xmlns="" xmlns:a16="http://schemas.microsoft.com/office/drawing/2014/main" id="{F611023C-285A-41B0-85A3-AFCD1193829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79876" name="Text Box 43">
          <a:extLst>
            <a:ext uri="{FF2B5EF4-FFF2-40B4-BE49-F238E27FC236}">
              <a16:creationId xmlns="" xmlns:a16="http://schemas.microsoft.com/office/drawing/2014/main" id="{F269D1AF-BFDA-4813-89DA-0F8F13BE9E3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79877" name="Text Box 1">
          <a:extLst>
            <a:ext uri="{FF2B5EF4-FFF2-40B4-BE49-F238E27FC236}">
              <a16:creationId xmlns="" xmlns:a16="http://schemas.microsoft.com/office/drawing/2014/main" id="{63B8A68D-4775-4E90-9067-6655FFF8116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79878" name="Text Box 8">
          <a:extLst>
            <a:ext uri="{FF2B5EF4-FFF2-40B4-BE49-F238E27FC236}">
              <a16:creationId xmlns="" xmlns:a16="http://schemas.microsoft.com/office/drawing/2014/main" id="{BB2A55D2-D7A0-4470-8F87-3CF2D36AA71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79879" name="Text Box 9">
          <a:extLst>
            <a:ext uri="{FF2B5EF4-FFF2-40B4-BE49-F238E27FC236}">
              <a16:creationId xmlns="" xmlns:a16="http://schemas.microsoft.com/office/drawing/2014/main" id="{32BBEEF4-44E0-4488-B883-CAE090F7CBD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79880" name="Text Box 10">
          <a:extLst>
            <a:ext uri="{FF2B5EF4-FFF2-40B4-BE49-F238E27FC236}">
              <a16:creationId xmlns="" xmlns:a16="http://schemas.microsoft.com/office/drawing/2014/main" id="{C4982A94-F5BF-4984-A42B-E4F9BF66252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79881" name="Text Box 41">
          <a:extLst>
            <a:ext uri="{FF2B5EF4-FFF2-40B4-BE49-F238E27FC236}">
              <a16:creationId xmlns="" xmlns:a16="http://schemas.microsoft.com/office/drawing/2014/main" id="{470B337F-84C7-4531-B78A-CA8F6076BF3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79882" name="Text Box 43">
          <a:extLst>
            <a:ext uri="{FF2B5EF4-FFF2-40B4-BE49-F238E27FC236}">
              <a16:creationId xmlns="" xmlns:a16="http://schemas.microsoft.com/office/drawing/2014/main" id="{258EE0CB-A29B-438F-84B6-C1A1A97AAC8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79883" name="Text Box 1">
          <a:extLst>
            <a:ext uri="{FF2B5EF4-FFF2-40B4-BE49-F238E27FC236}">
              <a16:creationId xmlns="" xmlns:a16="http://schemas.microsoft.com/office/drawing/2014/main" id="{08FFDFF3-F797-4D42-BDEE-4C207E12BAD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79884" name="Text Box 8">
          <a:extLst>
            <a:ext uri="{FF2B5EF4-FFF2-40B4-BE49-F238E27FC236}">
              <a16:creationId xmlns="" xmlns:a16="http://schemas.microsoft.com/office/drawing/2014/main" id="{329270AA-6F79-4077-85E3-251B135DBF2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79885" name="Text Box 9">
          <a:extLst>
            <a:ext uri="{FF2B5EF4-FFF2-40B4-BE49-F238E27FC236}">
              <a16:creationId xmlns="" xmlns:a16="http://schemas.microsoft.com/office/drawing/2014/main" id="{79FFF27C-09F2-4A9D-8425-C70E03C20C1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79886" name="Text Box 10">
          <a:extLst>
            <a:ext uri="{FF2B5EF4-FFF2-40B4-BE49-F238E27FC236}">
              <a16:creationId xmlns="" xmlns:a16="http://schemas.microsoft.com/office/drawing/2014/main" id="{E7EE423E-665C-4CF7-A3B1-23C00F6DCCA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79887" name="Text Box 41">
          <a:extLst>
            <a:ext uri="{FF2B5EF4-FFF2-40B4-BE49-F238E27FC236}">
              <a16:creationId xmlns="" xmlns:a16="http://schemas.microsoft.com/office/drawing/2014/main" id="{269958C4-7AF7-4DFC-90D2-3B7D0E03566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79888" name="Text Box 43">
          <a:extLst>
            <a:ext uri="{FF2B5EF4-FFF2-40B4-BE49-F238E27FC236}">
              <a16:creationId xmlns="" xmlns:a16="http://schemas.microsoft.com/office/drawing/2014/main" id="{9E692957-F893-46C4-8EF7-D32C96C17A9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79889" name="Text Box 1">
          <a:extLst>
            <a:ext uri="{FF2B5EF4-FFF2-40B4-BE49-F238E27FC236}">
              <a16:creationId xmlns="" xmlns:a16="http://schemas.microsoft.com/office/drawing/2014/main" id="{5FF849C0-0483-41FE-AAAB-288BA627A7A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79890" name="Text Box 8">
          <a:extLst>
            <a:ext uri="{FF2B5EF4-FFF2-40B4-BE49-F238E27FC236}">
              <a16:creationId xmlns="" xmlns:a16="http://schemas.microsoft.com/office/drawing/2014/main" id="{B0F79733-2552-4D2D-921F-6BDFC36B689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79891" name="Text Box 9">
          <a:extLst>
            <a:ext uri="{FF2B5EF4-FFF2-40B4-BE49-F238E27FC236}">
              <a16:creationId xmlns="" xmlns:a16="http://schemas.microsoft.com/office/drawing/2014/main" id="{7EF37931-9A2C-4538-BB34-5A35F9CCADE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79892" name="Text Box 10">
          <a:extLst>
            <a:ext uri="{FF2B5EF4-FFF2-40B4-BE49-F238E27FC236}">
              <a16:creationId xmlns="" xmlns:a16="http://schemas.microsoft.com/office/drawing/2014/main" id="{C734CF82-5A9F-4ED1-85F4-8040371E588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79893" name="Text Box 41">
          <a:extLst>
            <a:ext uri="{FF2B5EF4-FFF2-40B4-BE49-F238E27FC236}">
              <a16:creationId xmlns="" xmlns:a16="http://schemas.microsoft.com/office/drawing/2014/main" id="{D4CA17EF-B7FB-49C9-8D65-ADE4A6C13B3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79894" name="Text Box 43">
          <a:extLst>
            <a:ext uri="{FF2B5EF4-FFF2-40B4-BE49-F238E27FC236}">
              <a16:creationId xmlns="" xmlns:a16="http://schemas.microsoft.com/office/drawing/2014/main" id="{F14037F8-B8C2-4DFD-90F1-BABF6551A98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79895" name="Text Box 1">
          <a:extLst>
            <a:ext uri="{FF2B5EF4-FFF2-40B4-BE49-F238E27FC236}">
              <a16:creationId xmlns="" xmlns:a16="http://schemas.microsoft.com/office/drawing/2014/main" id="{5BB74631-97C3-41ED-B5B4-1E65E1662E3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79896" name="Text Box 8">
          <a:extLst>
            <a:ext uri="{FF2B5EF4-FFF2-40B4-BE49-F238E27FC236}">
              <a16:creationId xmlns="" xmlns:a16="http://schemas.microsoft.com/office/drawing/2014/main" id="{80CE35C4-2913-438B-91DB-770D38B4C39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79897" name="Text Box 9">
          <a:extLst>
            <a:ext uri="{FF2B5EF4-FFF2-40B4-BE49-F238E27FC236}">
              <a16:creationId xmlns="" xmlns:a16="http://schemas.microsoft.com/office/drawing/2014/main" id="{EBE41E41-4D5A-4835-93C0-628BF732C12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79898" name="Text Box 10">
          <a:extLst>
            <a:ext uri="{FF2B5EF4-FFF2-40B4-BE49-F238E27FC236}">
              <a16:creationId xmlns="" xmlns:a16="http://schemas.microsoft.com/office/drawing/2014/main" id="{066E1857-40E2-4449-A1E3-869D7D82CF5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79899" name="Text Box 41">
          <a:extLst>
            <a:ext uri="{FF2B5EF4-FFF2-40B4-BE49-F238E27FC236}">
              <a16:creationId xmlns="" xmlns:a16="http://schemas.microsoft.com/office/drawing/2014/main" id="{9E53E939-34CD-4E14-A9FD-5F58D4B9939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79900" name="Text Box 43">
          <a:extLst>
            <a:ext uri="{FF2B5EF4-FFF2-40B4-BE49-F238E27FC236}">
              <a16:creationId xmlns="" xmlns:a16="http://schemas.microsoft.com/office/drawing/2014/main" id="{4E51F99E-2BD6-4E28-8758-F9E6986584C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79901" name="Text Box 1">
          <a:extLst>
            <a:ext uri="{FF2B5EF4-FFF2-40B4-BE49-F238E27FC236}">
              <a16:creationId xmlns="" xmlns:a16="http://schemas.microsoft.com/office/drawing/2014/main" id="{1FA2F3C3-5AA0-44F4-99A4-565D9B20E95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79902" name="Text Box 8">
          <a:extLst>
            <a:ext uri="{FF2B5EF4-FFF2-40B4-BE49-F238E27FC236}">
              <a16:creationId xmlns="" xmlns:a16="http://schemas.microsoft.com/office/drawing/2014/main" id="{ECE4132E-6121-43CF-AD65-87D9D0972D2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79903" name="Text Box 9">
          <a:extLst>
            <a:ext uri="{FF2B5EF4-FFF2-40B4-BE49-F238E27FC236}">
              <a16:creationId xmlns="" xmlns:a16="http://schemas.microsoft.com/office/drawing/2014/main" id="{29D39E06-F5D6-4D6C-9754-A5C96E1269B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79904" name="Text Box 10">
          <a:extLst>
            <a:ext uri="{FF2B5EF4-FFF2-40B4-BE49-F238E27FC236}">
              <a16:creationId xmlns="" xmlns:a16="http://schemas.microsoft.com/office/drawing/2014/main" id="{D3D3C527-C413-4C68-AD9C-EF4C368B317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79905" name="Text Box 41">
          <a:extLst>
            <a:ext uri="{FF2B5EF4-FFF2-40B4-BE49-F238E27FC236}">
              <a16:creationId xmlns="" xmlns:a16="http://schemas.microsoft.com/office/drawing/2014/main" id="{ACD7DC71-1482-4234-B37D-31089A91574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79906" name="Text Box 43">
          <a:extLst>
            <a:ext uri="{FF2B5EF4-FFF2-40B4-BE49-F238E27FC236}">
              <a16:creationId xmlns="" xmlns:a16="http://schemas.microsoft.com/office/drawing/2014/main" id="{F0F884BE-F433-49BD-AB5E-59877BC98EC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79907" name="Text Box 1">
          <a:extLst>
            <a:ext uri="{FF2B5EF4-FFF2-40B4-BE49-F238E27FC236}">
              <a16:creationId xmlns="" xmlns:a16="http://schemas.microsoft.com/office/drawing/2014/main" id="{6A6957DA-CA12-420A-9A29-CFB6DCAF3D3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79908" name="Text Box 8">
          <a:extLst>
            <a:ext uri="{FF2B5EF4-FFF2-40B4-BE49-F238E27FC236}">
              <a16:creationId xmlns="" xmlns:a16="http://schemas.microsoft.com/office/drawing/2014/main" id="{3FF8D8ED-82AD-464D-A118-7E32091E716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79909" name="Text Box 9">
          <a:extLst>
            <a:ext uri="{FF2B5EF4-FFF2-40B4-BE49-F238E27FC236}">
              <a16:creationId xmlns="" xmlns:a16="http://schemas.microsoft.com/office/drawing/2014/main" id="{9933C4DE-F696-4404-88EC-7001FD4D1BD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79910" name="Text Box 10">
          <a:extLst>
            <a:ext uri="{FF2B5EF4-FFF2-40B4-BE49-F238E27FC236}">
              <a16:creationId xmlns="" xmlns:a16="http://schemas.microsoft.com/office/drawing/2014/main" id="{31EDE29E-2A51-4965-86F3-96352B31BF0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79911" name="Text Box 41">
          <a:extLst>
            <a:ext uri="{FF2B5EF4-FFF2-40B4-BE49-F238E27FC236}">
              <a16:creationId xmlns="" xmlns:a16="http://schemas.microsoft.com/office/drawing/2014/main" id="{C8646C80-74F0-44E1-8E15-8CE4676AE62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79912" name="Text Box 43">
          <a:extLst>
            <a:ext uri="{FF2B5EF4-FFF2-40B4-BE49-F238E27FC236}">
              <a16:creationId xmlns="" xmlns:a16="http://schemas.microsoft.com/office/drawing/2014/main" id="{7E81DF30-D34C-43AD-8D2C-4E920DB7A6C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79913" name="Text Box 1">
          <a:extLst>
            <a:ext uri="{FF2B5EF4-FFF2-40B4-BE49-F238E27FC236}">
              <a16:creationId xmlns="" xmlns:a16="http://schemas.microsoft.com/office/drawing/2014/main" id="{C3EF4D36-2CA6-4494-A776-D806CFCCD88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79914" name="Text Box 8">
          <a:extLst>
            <a:ext uri="{FF2B5EF4-FFF2-40B4-BE49-F238E27FC236}">
              <a16:creationId xmlns="" xmlns:a16="http://schemas.microsoft.com/office/drawing/2014/main" id="{74E4D734-5B0D-48BB-8703-FD91703E18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79915" name="Text Box 9">
          <a:extLst>
            <a:ext uri="{FF2B5EF4-FFF2-40B4-BE49-F238E27FC236}">
              <a16:creationId xmlns="" xmlns:a16="http://schemas.microsoft.com/office/drawing/2014/main" id="{1C7CB9F9-ADE3-4E03-A2F4-8567AB5908C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79916" name="Text Box 10">
          <a:extLst>
            <a:ext uri="{FF2B5EF4-FFF2-40B4-BE49-F238E27FC236}">
              <a16:creationId xmlns="" xmlns:a16="http://schemas.microsoft.com/office/drawing/2014/main" id="{195477C9-1FF1-4504-A138-5BB20405C11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79917" name="Text Box 41">
          <a:extLst>
            <a:ext uri="{FF2B5EF4-FFF2-40B4-BE49-F238E27FC236}">
              <a16:creationId xmlns="" xmlns:a16="http://schemas.microsoft.com/office/drawing/2014/main" id="{8A31D5DB-BBF5-4368-BB93-D265DEC4DA6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79918" name="Text Box 43">
          <a:extLst>
            <a:ext uri="{FF2B5EF4-FFF2-40B4-BE49-F238E27FC236}">
              <a16:creationId xmlns="" xmlns:a16="http://schemas.microsoft.com/office/drawing/2014/main" id="{61071DA4-0663-45E1-A91B-522518FAA6D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79919" name="Text Box 1">
          <a:extLst>
            <a:ext uri="{FF2B5EF4-FFF2-40B4-BE49-F238E27FC236}">
              <a16:creationId xmlns="" xmlns:a16="http://schemas.microsoft.com/office/drawing/2014/main" id="{1A79CC7F-BE20-4369-A187-CF899CDC19E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79920" name="Text Box 8">
          <a:extLst>
            <a:ext uri="{FF2B5EF4-FFF2-40B4-BE49-F238E27FC236}">
              <a16:creationId xmlns="" xmlns:a16="http://schemas.microsoft.com/office/drawing/2014/main" id="{A6A87BD9-7433-41B3-B6B5-88D1AACB00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79921" name="Text Box 9">
          <a:extLst>
            <a:ext uri="{FF2B5EF4-FFF2-40B4-BE49-F238E27FC236}">
              <a16:creationId xmlns="" xmlns:a16="http://schemas.microsoft.com/office/drawing/2014/main" id="{9CD4A038-C06F-4F1F-A185-9227D97F1A7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79922" name="Text Box 10">
          <a:extLst>
            <a:ext uri="{FF2B5EF4-FFF2-40B4-BE49-F238E27FC236}">
              <a16:creationId xmlns="" xmlns:a16="http://schemas.microsoft.com/office/drawing/2014/main" id="{0B03FAC7-635F-444A-9141-6670217A4B6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79923" name="Text Box 41">
          <a:extLst>
            <a:ext uri="{FF2B5EF4-FFF2-40B4-BE49-F238E27FC236}">
              <a16:creationId xmlns="" xmlns:a16="http://schemas.microsoft.com/office/drawing/2014/main" id="{F3B38726-99A3-449F-AF78-CCDA9B52F4E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79924" name="Text Box 43">
          <a:extLst>
            <a:ext uri="{FF2B5EF4-FFF2-40B4-BE49-F238E27FC236}">
              <a16:creationId xmlns="" xmlns:a16="http://schemas.microsoft.com/office/drawing/2014/main" id="{7C5FA196-48A4-45A9-8383-DFDCE3D634B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79925" name="Text Box 1">
          <a:extLst>
            <a:ext uri="{FF2B5EF4-FFF2-40B4-BE49-F238E27FC236}">
              <a16:creationId xmlns="" xmlns:a16="http://schemas.microsoft.com/office/drawing/2014/main" id="{12F799E0-2C47-458B-82B5-3F6AF6859B2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79926" name="Text Box 8">
          <a:extLst>
            <a:ext uri="{FF2B5EF4-FFF2-40B4-BE49-F238E27FC236}">
              <a16:creationId xmlns="" xmlns:a16="http://schemas.microsoft.com/office/drawing/2014/main" id="{2153A57E-3414-4A45-AC15-D1651CD763B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79927" name="Text Box 9">
          <a:extLst>
            <a:ext uri="{FF2B5EF4-FFF2-40B4-BE49-F238E27FC236}">
              <a16:creationId xmlns="" xmlns:a16="http://schemas.microsoft.com/office/drawing/2014/main" id="{3D9AD6BE-E02D-45EF-9273-5627C7E728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79928" name="Text Box 10">
          <a:extLst>
            <a:ext uri="{FF2B5EF4-FFF2-40B4-BE49-F238E27FC236}">
              <a16:creationId xmlns="" xmlns:a16="http://schemas.microsoft.com/office/drawing/2014/main" id="{C1A7122B-5435-41B7-B67A-8897362E32B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79929" name="Text Box 41">
          <a:extLst>
            <a:ext uri="{FF2B5EF4-FFF2-40B4-BE49-F238E27FC236}">
              <a16:creationId xmlns="" xmlns:a16="http://schemas.microsoft.com/office/drawing/2014/main" id="{1E9CF75D-4998-48DF-B0C9-73D04A3A221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79930" name="Text Box 43">
          <a:extLst>
            <a:ext uri="{FF2B5EF4-FFF2-40B4-BE49-F238E27FC236}">
              <a16:creationId xmlns="" xmlns:a16="http://schemas.microsoft.com/office/drawing/2014/main" id="{449B7260-2CF8-4B88-B9AD-D1BC2360848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79931" name="Text Box 1">
          <a:extLst>
            <a:ext uri="{FF2B5EF4-FFF2-40B4-BE49-F238E27FC236}">
              <a16:creationId xmlns="" xmlns:a16="http://schemas.microsoft.com/office/drawing/2014/main" id="{A7110BE5-8E3B-4A11-B35B-529C1811BE2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79932" name="Text Box 8">
          <a:extLst>
            <a:ext uri="{FF2B5EF4-FFF2-40B4-BE49-F238E27FC236}">
              <a16:creationId xmlns="" xmlns:a16="http://schemas.microsoft.com/office/drawing/2014/main" id="{A09C8889-4423-484E-81DC-7821E9C1320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79933" name="Text Box 9">
          <a:extLst>
            <a:ext uri="{FF2B5EF4-FFF2-40B4-BE49-F238E27FC236}">
              <a16:creationId xmlns="" xmlns:a16="http://schemas.microsoft.com/office/drawing/2014/main" id="{8E4F332F-CADB-42B3-A59D-55BC4369848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79934" name="Text Box 10">
          <a:extLst>
            <a:ext uri="{FF2B5EF4-FFF2-40B4-BE49-F238E27FC236}">
              <a16:creationId xmlns="" xmlns:a16="http://schemas.microsoft.com/office/drawing/2014/main" id="{2C464596-16ED-4DB7-9D31-B898D3AFA3D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79935" name="Text Box 41">
          <a:extLst>
            <a:ext uri="{FF2B5EF4-FFF2-40B4-BE49-F238E27FC236}">
              <a16:creationId xmlns="" xmlns:a16="http://schemas.microsoft.com/office/drawing/2014/main" id="{CCE0B86B-8F15-4B76-BDD7-B555942D480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79936" name="Text Box 43">
          <a:extLst>
            <a:ext uri="{FF2B5EF4-FFF2-40B4-BE49-F238E27FC236}">
              <a16:creationId xmlns="" xmlns:a16="http://schemas.microsoft.com/office/drawing/2014/main" id="{269546F1-02AD-4AA7-9F05-FF8038F3E05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28575</xdr:colOff>
      <xdr:row>0</xdr:row>
      <xdr:rowOff>38100</xdr:rowOff>
    </xdr:to>
    <xdr:sp macro="" textlink="">
      <xdr:nvSpPr>
        <xdr:cNvPr id="1479937" name="Text Box 43">
          <a:extLst>
            <a:ext uri="{FF2B5EF4-FFF2-40B4-BE49-F238E27FC236}">
              <a16:creationId xmlns="" xmlns:a16="http://schemas.microsoft.com/office/drawing/2014/main" id="{B579ED59-2117-4B02-8FA5-7142973D0542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79938" name="Text Box 1">
          <a:extLst>
            <a:ext uri="{FF2B5EF4-FFF2-40B4-BE49-F238E27FC236}">
              <a16:creationId xmlns="" xmlns:a16="http://schemas.microsoft.com/office/drawing/2014/main" id="{EB9C1213-1DC5-42A7-9710-EAD03B07E08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79939" name="Text Box 8">
          <a:extLst>
            <a:ext uri="{FF2B5EF4-FFF2-40B4-BE49-F238E27FC236}">
              <a16:creationId xmlns="" xmlns:a16="http://schemas.microsoft.com/office/drawing/2014/main" id="{04235655-5C4D-42B1-93F1-3E04AB7C6A7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79940" name="Text Box 9">
          <a:extLst>
            <a:ext uri="{FF2B5EF4-FFF2-40B4-BE49-F238E27FC236}">
              <a16:creationId xmlns="" xmlns:a16="http://schemas.microsoft.com/office/drawing/2014/main" id="{F3024349-FCA0-44F6-A662-F77662EF15B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79941" name="Text Box 10">
          <a:extLst>
            <a:ext uri="{FF2B5EF4-FFF2-40B4-BE49-F238E27FC236}">
              <a16:creationId xmlns="" xmlns:a16="http://schemas.microsoft.com/office/drawing/2014/main" id="{C241B633-183D-4B65-92B7-01D3AFB83B7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79942" name="Text Box 41">
          <a:extLst>
            <a:ext uri="{FF2B5EF4-FFF2-40B4-BE49-F238E27FC236}">
              <a16:creationId xmlns="" xmlns:a16="http://schemas.microsoft.com/office/drawing/2014/main" id="{E53BDA8F-1A3D-446B-9BD5-376103366EB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79943" name="Text Box 43">
          <a:extLst>
            <a:ext uri="{FF2B5EF4-FFF2-40B4-BE49-F238E27FC236}">
              <a16:creationId xmlns="" xmlns:a16="http://schemas.microsoft.com/office/drawing/2014/main" id="{186F7B6C-126F-41F5-8E9D-57918D668CD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79944" name="Text Box 1">
          <a:extLst>
            <a:ext uri="{FF2B5EF4-FFF2-40B4-BE49-F238E27FC236}">
              <a16:creationId xmlns="" xmlns:a16="http://schemas.microsoft.com/office/drawing/2014/main" id="{6AE16958-87D4-48E8-A385-3279CF6E052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79945" name="Text Box 8">
          <a:extLst>
            <a:ext uri="{FF2B5EF4-FFF2-40B4-BE49-F238E27FC236}">
              <a16:creationId xmlns="" xmlns:a16="http://schemas.microsoft.com/office/drawing/2014/main" id="{5F508DF7-256A-4948-9810-448F22F5469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79946" name="Text Box 9">
          <a:extLst>
            <a:ext uri="{FF2B5EF4-FFF2-40B4-BE49-F238E27FC236}">
              <a16:creationId xmlns="" xmlns:a16="http://schemas.microsoft.com/office/drawing/2014/main" id="{121D84BC-04AE-4298-95B5-65887B3AEBD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79947" name="Text Box 10">
          <a:extLst>
            <a:ext uri="{FF2B5EF4-FFF2-40B4-BE49-F238E27FC236}">
              <a16:creationId xmlns="" xmlns:a16="http://schemas.microsoft.com/office/drawing/2014/main" id="{B0900E6C-E587-42CC-BA40-CCEE28D2A35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79948" name="Text Box 41">
          <a:extLst>
            <a:ext uri="{FF2B5EF4-FFF2-40B4-BE49-F238E27FC236}">
              <a16:creationId xmlns="" xmlns:a16="http://schemas.microsoft.com/office/drawing/2014/main" id="{6C2A9C8F-C2F8-45A3-85C4-782F12F5E10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79949" name="Text Box 43">
          <a:extLst>
            <a:ext uri="{FF2B5EF4-FFF2-40B4-BE49-F238E27FC236}">
              <a16:creationId xmlns="" xmlns:a16="http://schemas.microsoft.com/office/drawing/2014/main" id="{AA505B7D-D74C-4335-9EF5-B80A94B9C09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38100</xdr:rowOff>
    </xdr:to>
    <xdr:sp macro="" textlink="">
      <xdr:nvSpPr>
        <xdr:cNvPr id="1479950" name="Text Box 1">
          <a:extLst>
            <a:ext uri="{FF2B5EF4-FFF2-40B4-BE49-F238E27FC236}">
              <a16:creationId xmlns="" xmlns:a16="http://schemas.microsoft.com/office/drawing/2014/main" id="{EDDAA6D6-7D02-4DCD-9FC7-0E361052004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38100</xdr:rowOff>
    </xdr:to>
    <xdr:sp macro="" textlink="">
      <xdr:nvSpPr>
        <xdr:cNvPr id="1479951" name="Text Box 8">
          <a:extLst>
            <a:ext uri="{FF2B5EF4-FFF2-40B4-BE49-F238E27FC236}">
              <a16:creationId xmlns="" xmlns:a16="http://schemas.microsoft.com/office/drawing/2014/main" id="{8D1ECF51-7ACD-4D81-872D-8D2A3CADDD8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38100</xdr:rowOff>
    </xdr:to>
    <xdr:sp macro="" textlink="">
      <xdr:nvSpPr>
        <xdr:cNvPr id="1479952" name="Text Box 9">
          <a:extLst>
            <a:ext uri="{FF2B5EF4-FFF2-40B4-BE49-F238E27FC236}">
              <a16:creationId xmlns="" xmlns:a16="http://schemas.microsoft.com/office/drawing/2014/main" id="{BA05C2D7-4499-4151-A8BC-28733A38BAB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38100</xdr:rowOff>
    </xdr:to>
    <xdr:sp macro="" textlink="">
      <xdr:nvSpPr>
        <xdr:cNvPr id="1479953" name="Text Box 10">
          <a:extLst>
            <a:ext uri="{FF2B5EF4-FFF2-40B4-BE49-F238E27FC236}">
              <a16:creationId xmlns="" xmlns:a16="http://schemas.microsoft.com/office/drawing/2014/main" id="{AE900DFA-887C-43F8-A1BD-473CF6B7041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38100</xdr:rowOff>
    </xdr:to>
    <xdr:sp macro="" textlink="">
      <xdr:nvSpPr>
        <xdr:cNvPr id="1479954" name="Text Box 41">
          <a:extLst>
            <a:ext uri="{FF2B5EF4-FFF2-40B4-BE49-F238E27FC236}">
              <a16:creationId xmlns="" xmlns:a16="http://schemas.microsoft.com/office/drawing/2014/main" id="{E7053347-D4FF-4632-AA7A-085118D766A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38100</xdr:rowOff>
    </xdr:to>
    <xdr:sp macro="" textlink="">
      <xdr:nvSpPr>
        <xdr:cNvPr id="1479955" name="Text Box 43">
          <a:extLst>
            <a:ext uri="{FF2B5EF4-FFF2-40B4-BE49-F238E27FC236}">
              <a16:creationId xmlns="" xmlns:a16="http://schemas.microsoft.com/office/drawing/2014/main" id="{288997E7-6F61-456B-B5D2-114A369A62A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79956" name="Text Box 1">
          <a:extLst>
            <a:ext uri="{FF2B5EF4-FFF2-40B4-BE49-F238E27FC236}">
              <a16:creationId xmlns="" xmlns:a16="http://schemas.microsoft.com/office/drawing/2014/main" id="{5C3E1332-DA25-4E1C-B1B5-3B95C992ECE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79957" name="Text Box 8">
          <a:extLst>
            <a:ext uri="{FF2B5EF4-FFF2-40B4-BE49-F238E27FC236}">
              <a16:creationId xmlns="" xmlns:a16="http://schemas.microsoft.com/office/drawing/2014/main" id="{648B3C44-6C9D-46AA-A46A-A43133A70EF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79958" name="Text Box 9">
          <a:extLst>
            <a:ext uri="{FF2B5EF4-FFF2-40B4-BE49-F238E27FC236}">
              <a16:creationId xmlns="" xmlns:a16="http://schemas.microsoft.com/office/drawing/2014/main" id="{E49212FC-3F4B-42B2-B988-66B65D04B64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79959" name="Text Box 10">
          <a:extLst>
            <a:ext uri="{FF2B5EF4-FFF2-40B4-BE49-F238E27FC236}">
              <a16:creationId xmlns="" xmlns:a16="http://schemas.microsoft.com/office/drawing/2014/main" id="{9166E477-09CD-4154-A68E-C6676A31922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79960" name="Text Box 41">
          <a:extLst>
            <a:ext uri="{FF2B5EF4-FFF2-40B4-BE49-F238E27FC236}">
              <a16:creationId xmlns="" xmlns:a16="http://schemas.microsoft.com/office/drawing/2014/main" id="{48303BB8-02F0-4DF6-8145-96CA5225D14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79961" name="Text Box 43">
          <a:extLst>
            <a:ext uri="{FF2B5EF4-FFF2-40B4-BE49-F238E27FC236}">
              <a16:creationId xmlns="" xmlns:a16="http://schemas.microsoft.com/office/drawing/2014/main" id="{86272DF7-83C9-4985-8BA2-F02E9ACCBCE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79962" name="Text Box 1">
          <a:extLst>
            <a:ext uri="{FF2B5EF4-FFF2-40B4-BE49-F238E27FC236}">
              <a16:creationId xmlns="" xmlns:a16="http://schemas.microsoft.com/office/drawing/2014/main" id="{CD795DB6-984D-4178-B7C9-C831EA799C6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79963" name="Text Box 8">
          <a:extLst>
            <a:ext uri="{FF2B5EF4-FFF2-40B4-BE49-F238E27FC236}">
              <a16:creationId xmlns="" xmlns:a16="http://schemas.microsoft.com/office/drawing/2014/main" id="{C4467AC1-BAC8-4D99-A32D-22F5FC7AB8E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79964" name="Text Box 9">
          <a:extLst>
            <a:ext uri="{FF2B5EF4-FFF2-40B4-BE49-F238E27FC236}">
              <a16:creationId xmlns="" xmlns:a16="http://schemas.microsoft.com/office/drawing/2014/main" id="{904D49AE-DE64-43FD-A79A-624E9A0608B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79965" name="Text Box 10">
          <a:extLst>
            <a:ext uri="{FF2B5EF4-FFF2-40B4-BE49-F238E27FC236}">
              <a16:creationId xmlns="" xmlns:a16="http://schemas.microsoft.com/office/drawing/2014/main" id="{A480F17F-FBE8-4CDA-88C2-252F3CA3266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79966" name="Text Box 41">
          <a:extLst>
            <a:ext uri="{FF2B5EF4-FFF2-40B4-BE49-F238E27FC236}">
              <a16:creationId xmlns="" xmlns:a16="http://schemas.microsoft.com/office/drawing/2014/main" id="{B8541450-26F1-4A09-A9CE-4B405141CB6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79967" name="Text Box 43">
          <a:extLst>
            <a:ext uri="{FF2B5EF4-FFF2-40B4-BE49-F238E27FC236}">
              <a16:creationId xmlns="" xmlns:a16="http://schemas.microsoft.com/office/drawing/2014/main" id="{AE443FFB-5F11-47B0-8F57-7E122DEB575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79968" name="Text Box 1">
          <a:extLst>
            <a:ext uri="{FF2B5EF4-FFF2-40B4-BE49-F238E27FC236}">
              <a16:creationId xmlns="" xmlns:a16="http://schemas.microsoft.com/office/drawing/2014/main" id="{AB6D3681-23A0-44A3-AD16-7C7E010FFE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79969" name="Text Box 8">
          <a:extLst>
            <a:ext uri="{FF2B5EF4-FFF2-40B4-BE49-F238E27FC236}">
              <a16:creationId xmlns="" xmlns:a16="http://schemas.microsoft.com/office/drawing/2014/main" id="{C8311555-D563-4258-9F30-24FFBF737BA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79970" name="Text Box 9">
          <a:extLst>
            <a:ext uri="{FF2B5EF4-FFF2-40B4-BE49-F238E27FC236}">
              <a16:creationId xmlns="" xmlns:a16="http://schemas.microsoft.com/office/drawing/2014/main" id="{303C6C1E-4085-4123-AEF2-73884A09313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79971" name="Text Box 10">
          <a:extLst>
            <a:ext uri="{FF2B5EF4-FFF2-40B4-BE49-F238E27FC236}">
              <a16:creationId xmlns="" xmlns:a16="http://schemas.microsoft.com/office/drawing/2014/main" id="{49037D1C-9E89-4B3B-A7AE-CAEB3D8F954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79972" name="Text Box 41">
          <a:extLst>
            <a:ext uri="{FF2B5EF4-FFF2-40B4-BE49-F238E27FC236}">
              <a16:creationId xmlns="" xmlns:a16="http://schemas.microsoft.com/office/drawing/2014/main" id="{F701BA25-3F2B-4CC0-9177-44F49DDDE3B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79973" name="Text Box 43">
          <a:extLst>
            <a:ext uri="{FF2B5EF4-FFF2-40B4-BE49-F238E27FC236}">
              <a16:creationId xmlns="" xmlns:a16="http://schemas.microsoft.com/office/drawing/2014/main" id="{869B2002-8164-4A71-84BA-38FF3677449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79974" name="Text Box 1">
          <a:extLst>
            <a:ext uri="{FF2B5EF4-FFF2-40B4-BE49-F238E27FC236}">
              <a16:creationId xmlns="" xmlns:a16="http://schemas.microsoft.com/office/drawing/2014/main" id="{514EEB34-74D5-4920-9172-3AAD378530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79975" name="Text Box 8">
          <a:extLst>
            <a:ext uri="{FF2B5EF4-FFF2-40B4-BE49-F238E27FC236}">
              <a16:creationId xmlns="" xmlns:a16="http://schemas.microsoft.com/office/drawing/2014/main" id="{92FE662E-E76C-42E7-8DD4-C5D1914826A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79976" name="Text Box 9">
          <a:extLst>
            <a:ext uri="{FF2B5EF4-FFF2-40B4-BE49-F238E27FC236}">
              <a16:creationId xmlns="" xmlns:a16="http://schemas.microsoft.com/office/drawing/2014/main" id="{20F2D599-818A-4DA4-8AFC-EC25441977C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79977" name="Text Box 10">
          <a:extLst>
            <a:ext uri="{FF2B5EF4-FFF2-40B4-BE49-F238E27FC236}">
              <a16:creationId xmlns="" xmlns:a16="http://schemas.microsoft.com/office/drawing/2014/main" id="{AAA1B7EE-5C01-4B21-83AC-095C989E776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79978" name="Text Box 41">
          <a:extLst>
            <a:ext uri="{FF2B5EF4-FFF2-40B4-BE49-F238E27FC236}">
              <a16:creationId xmlns="" xmlns:a16="http://schemas.microsoft.com/office/drawing/2014/main" id="{AA8BF2C2-76C9-4DB4-AA10-B8F4A28336C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79979" name="Text Box 43">
          <a:extLst>
            <a:ext uri="{FF2B5EF4-FFF2-40B4-BE49-F238E27FC236}">
              <a16:creationId xmlns="" xmlns:a16="http://schemas.microsoft.com/office/drawing/2014/main" id="{C5429396-E36B-4A9A-92DF-3C4F1CA1579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79980" name="Text Box 1">
          <a:extLst>
            <a:ext uri="{FF2B5EF4-FFF2-40B4-BE49-F238E27FC236}">
              <a16:creationId xmlns="" xmlns:a16="http://schemas.microsoft.com/office/drawing/2014/main" id="{2077F782-FA74-4078-9A5A-C5F387D1BC7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79981" name="Text Box 8">
          <a:extLst>
            <a:ext uri="{FF2B5EF4-FFF2-40B4-BE49-F238E27FC236}">
              <a16:creationId xmlns="" xmlns:a16="http://schemas.microsoft.com/office/drawing/2014/main" id="{0C6470DE-DAE4-41BC-93F2-345182113CE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79982" name="Text Box 9">
          <a:extLst>
            <a:ext uri="{FF2B5EF4-FFF2-40B4-BE49-F238E27FC236}">
              <a16:creationId xmlns="" xmlns:a16="http://schemas.microsoft.com/office/drawing/2014/main" id="{A872A5CD-8E1F-44F3-97CF-ECC9B7D035F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79983" name="Text Box 10">
          <a:extLst>
            <a:ext uri="{FF2B5EF4-FFF2-40B4-BE49-F238E27FC236}">
              <a16:creationId xmlns="" xmlns:a16="http://schemas.microsoft.com/office/drawing/2014/main" id="{4B9B50F4-E008-4724-B577-3D6CAA5DF49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79984" name="Text Box 41">
          <a:extLst>
            <a:ext uri="{FF2B5EF4-FFF2-40B4-BE49-F238E27FC236}">
              <a16:creationId xmlns="" xmlns:a16="http://schemas.microsoft.com/office/drawing/2014/main" id="{8CF5F221-CF2E-4CDD-B462-1151E93D35C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79985" name="Text Box 43">
          <a:extLst>
            <a:ext uri="{FF2B5EF4-FFF2-40B4-BE49-F238E27FC236}">
              <a16:creationId xmlns="" xmlns:a16="http://schemas.microsoft.com/office/drawing/2014/main" id="{E663361A-0E96-4622-95BC-0FCB576683E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79986" name="Text Box 1">
          <a:extLst>
            <a:ext uri="{FF2B5EF4-FFF2-40B4-BE49-F238E27FC236}">
              <a16:creationId xmlns="" xmlns:a16="http://schemas.microsoft.com/office/drawing/2014/main" id="{76635137-F20D-40A5-AA9F-CAD4A88BCA7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79987" name="Text Box 8">
          <a:extLst>
            <a:ext uri="{FF2B5EF4-FFF2-40B4-BE49-F238E27FC236}">
              <a16:creationId xmlns="" xmlns:a16="http://schemas.microsoft.com/office/drawing/2014/main" id="{68914E9C-AD78-4688-9C22-A1639C09137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79988" name="Text Box 9">
          <a:extLst>
            <a:ext uri="{FF2B5EF4-FFF2-40B4-BE49-F238E27FC236}">
              <a16:creationId xmlns="" xmlns:a16="http://schemas.microsoft.com/office/drawing/2014/main" id="{FDD85B62-8AC3-422E-951B-D2D45C86F30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79989" name="Text Box 10">
          <a:extLst>
            <a:ext uri="{FF2B5EF4-FFF2-40B4-BE49-F238E27FC236}">
              <a16:creationId xmlns="" xmlns:a16="http://schemas.microsoft.com/office/drawing/2014/main" id="{367823BF-2148-452C-8645-FA36D79010E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79990" name="Text Box 41">
          <a:extLst>
            <a:ext uri="{FF2B5EF4-FFF2-40B4-BE49-F238E27FC236}">
              <a16:creationId xmlns="" xmlns:a16="http://schemas.microsoft.com/office/drawing/2014/main" id="{DF086C2C-7F24-4E80-839E-600F2AD83FB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79991" name="Text Box 43">
          <a:extLst>
            <a:ext uri="{FF2B5EF4-FFF2-40B4-BE49-F238E27FC236}">
              <a16:creationId xmlns="" xmlns:a16="http://schemas.microsoft.com/office/drawing/2014/main" id="{3540634B-1B2E-4053-8463-676CBF6772F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79992" name="Text Box 1">
          <a:extLst>
            <a:ext uri="{FF2B5EF4-FFF2-40B4-BE49-F238E27FC236}">
              <a16:creationId xmlns="" xmlns:a16="http://schemas.microsoft.com/office/drawing/2014/main" id="{509C2EFD-5FFB-4480-A864-8EAD4A89293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79993" name="Text Box 8">
          <a:extLst>
            <a:ext uri="{FF2B5EF4-FFF2-40B4-BE49-F238E27FC236}">
              <a16:creationId xmlns="" xmlns:a16="http://schemas.microsoft.com/office/drawing/2014/main" id="{97DB6580-6593-41C0-BC25-888340AB300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79994" name="Text Box 9">
          <a:extLst>
            <a:ext uri="{FF2B5EF4-FFF2-40B4-BE49-F238E27FC236}">
              <a16:creationId xmlns="" xmlns:a16="http://schemas.microsoft.com/office/drawing/2014/main" id="{15E18B09-74B4-41EB-AFE2-FD9E9FBDCAD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79995" name="Text Box 10">
          <a:extLst>
            <a:ext uri="{FF2B5EF4-FFF2-40B4-BE49-F238E27FC236}">
              <a16:creationId xmlns="" xmlns:a16="http://schemas.microsoft.com/office/drawing/2014/main" id="{94BF9928-6473-43B3-B03F-98CF1674508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79996" name="Text Box 41">
          <a:extLst>
            <a:ext uri="{FF2B5EF4-FFF2-40B4-BE49-F238E27FC236}">
              <a16:creationId xmlns="" xmlns:a16="http://schemas.microsoft.com/office/drawing/2014/main" id="{5672DD8F-5D23-44C3-BC48-67B4AD36549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79997" name="Text Box 43">
          <a:extLst>
            <a:ext uri="{FF2B5EF4-FFF2-40B4-BE49-F238E27FC236}">
              <a16:creationId xmlns="" xmlns:a16="http://schemas.microsoft.com/office/drawing/2014/main" id="{64F4BC13-C09C-450E-ACF8-17E20842CC2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79998" name="Text Box 1">
          <a:extLst>
            <a:ext uri="{FF2B5EF4-FFF2-40B4-BE49-F238E27FC236}">
              <a16:creationId xmlns="" xmlns:a16="http://schemas.microsoft.com/office/drawing/2014/main" id="{3F0CB068-F521-46CF-B545-E4D3B74A738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79999" name="Text Box 8">
          <a:extLst>
            <a:ext uri="{FF2B5EF4-FFF2-40B4-BE49-F238E27FC236}">
              <a16:creationId xmlns="" xmlns:a16="http://schemas.microsoft.com/office/drawing/2014/main" id="{1D5FB859-071F-4BCC-B2C6-D5C12379E60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80000" name="Text Box 9">
          <a:extLst>
            <a:ext uri="{FF2B5EF4-FFF2-40B4-BE49-F238E27FC236}">
              <a16:creationId xmlns="" xmlns:a16="http://schemas.microsoft.com/office/drawing/2014/main" id="{C715A085-F754-4D60-86FD-01DCBACEE8F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80001" name="Text Box 10">
          <a:extLst>
            <a:ext uri="{FF2B5EF4-FFF2-40B4-BE49-F238E27FC236}">
              <a16:creationId xmlns="" xmlns:a16="http://schemas.microsoft.com/office/drawing/2014/main" id="{1DF9D35C-C77B-4A1F-9339-BCA67DE538C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80002" name="Text Box 41">
          <a:extLst>
            <a:ext uri="{FF2B5EF4-FFF2-40B4-BE49-F238E27FC236}">
              <a16:creationId xmlns="" xmlns:a16="http://schemas.microsoft.com/office/drawing/2014/main" id="{1204B0E5-0EC8-48C8-978D-5331723822D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80003" name="Text Box 43">
          <a:extLst>
            <a:ext uri="{FF2B5EF4-FFF2-40B4-BE49-F238E27FC236}">
              <a16:creationId xmlns="" xmlns:a16="http://schemas.microsoft.com/office/drawing/2014/main" id="{D7E18B36-EAE9-4224-8F3D-3A4AE7A3343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80004" name="Text Box 1">
          <a:extLst>
            <a:ext uri="{FF2B5EF4-FFF2-40B4-BE49-F238E27FC236}">
              <a16:creationId xmlns="" xmlns:a16="http://schemas.microsoft.com/office/drawing/2014/main" id="{F89A9F2A-4D6D-4D5D-89AF-AAB57D0E6AC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80005" name="Text Box 8">
          <a:extLst>
            <a:ext uri="{FF2B5EF4-FFF2-40B4-BE49-F238E27FC236}">
              <a16:creationId xmlns="" xmlns:a16="http://schemas.microsoft.com/office/drawing/2014/main" id="{3464657E-1A24-436A-9CCB-24BB6033C9B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80006" name="Text Box 9">
          <a:extLst>
            <a:ext uri="{FF2B5EF4-FFF2-40B4-BE49-F238E27FC236}">
              <a16:creationId xmlns="" xmlns:a16="http://schemas.microsoft.com/office/drawing/2014/main" id="{D223BDD7-1F52-4416-A27A-852B1F298B4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80007" name="Text Box 10">
          <a:extLst>
            <a:ext uri="{FF2B5EF4-FFF2-40B4-BE49-F238E27FC236}">
              <a16:creationId xmlns="" xmlns:a16="http://schemas.microsoft.com/office/drawing/2014/main" id="{7CF5DC83-D7D3-4661-9C32-C41C6486B22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80008" name="Text Box 41">
          <a:extLst>
            <a:ext uri="{FF2B5EF4-FFF2-40B4-BE49-F238E27FC236}">
              <a16:creationId xmlns="" xmlns:a16="http://schemas.microsoft.com/office/drawing/2014/main" id="{84DD9E89-38E2-4AFB-95A3-90F80BD9ADD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80009" name="Text Box 43">
          <a:extLst>
            <a:ext uri="{FF2B5EF4-FFF2-40B4-BE49-F238E27FC236}">
              <a16:creationId xmlns="" xmlns:a16="http://schemas.microsoft.com/office/drawing/2014/main" id="{1DC6F163-5F7A-4B0B-83C0-6C72F017270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80010" name="Text Box 1">
          <a:extLst>
            <a:ext uri="{FF2B5EF4-FFF2-40B4-BE49-F238E27FC236}">
              <a16:creationId xmlns="" xmlns:a16="http://schemas.microsoft.com/office/drawing/2014/main" id="{333977D6-EBC1-4102-A4FA-E5A6FF0B5AF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80011" name="Text Box 8">
          <a:extLst>
            <a:ext uri="{FF2B5EF4-FFF2-40B4-BE49-F238E27FC236}">
              <a16:creationId xmlns="" xmlns:a16="http://schemas.microsoft.com/office/drawing/2014/main" id="{3A413137-90AE-4901-AC05-74842CEFE1F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80012" name="Text Box 9">
          <a:extLst>
            <a:ext uri="{FF2B5EF4-FFF2-40B4-BE49-F238E27FC236}">
              <a16:creationId xmlns="" xmlns:a16="http://schemas.microsoft.com/office/drawing/2014/main" id="{88312B2A-B7AC-47FD-B46D-532BE603FA9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80013" name="Text Box 10">
          <a:extLst>
            <a:ext uri="{FF2B5EF4-FFF2-40B4-BE49-F238E27FC236}">
              <a16:creationId xmlns="" xmlns:a16="http://schemas.microsoft.com/office/drawing/2014/main" id="{BB2AD7FD-64CC-4360-A642-49BB0006C6E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80014" name="Text Box 41">
          <a:extLst>
            <a:ext uri="{FF2B5EF4-FFF2-40B4-BE49-F238E27FC236}">
              <a16:creationId xmlns="" xmlns:a16="http://schemas.microsoft.com/office/drawing/2014/main" id="{2E78A83E-DB59-4766-A0CF-193C6F5F070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80015" name="Text Box 43">
          <a:extLst>
            <a:ext uri="{FF2B5EF4-FFF2-40B4-BE49-F238E27FC236}">
              <a16:creationId xmlns="" xmlns:a16="http://schemas.microsoft.com/office/drawing/2014/main" id="{6149B4FA-A1C9-47D7-897C-3D316348EB9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80016" name="Text Box 1">
          <a:extLst>
            <a:ext uri="{FF2B5EF4-FFF2-40B4-BE49-F238E27FC236}">
              <a16:creationId xmlns="" xmlns:a16="http://schemas.microsoft.com/office/drawing/2014/main" id="{508E180E-18D2-4602-BDAF-F557C675EAA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80017" name="Text Box 8">
          <a:extLst>
            <a:ext uri="{FF2B5EF4-FFF2-40B4-BE49-F238E27FC236}">
              <a16:creationId xmlns="" xmlns:a16="http://schemas.microsoft.com/office/drawing/2014/main" id="{88088EA4-3DD1-40AC-B7F6-FA6F4878466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80018" name="Text Box 9">
          <a:extLst>
            <a:ext uri="{FF2B5EF4-FFF2-40B4-BE49-F238E27FC236}">
              <a16:creationId xmlns="" xmlns:a16="http://schemas.microsoft.com/office/drawing/2014/main" id="{C1E4DE47-62D8-489C-B952-B6F99CC75BD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80019" name="Text Box 10">
          <a:extLst>
            <a:ext uri="{FF2B5EF4-FFF2-40B4-BE49-F238E27FC236}">
              <a16:creationId xmlns="" xmlns:a16="http://schemas.microsoft.com/office/drawing/2014/main" id="{5EC23623-76E5-45E6-BBA1-566B935BB6A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80020" name="Text Box 41">
          <a:extLst>
            <a:ext uri="{FF2B5EF4-FFF2-40B4-BE49-F238E27FC236}">
              <a16:creationId xmlns="" xmlns:a16="http://schemas.microsoft.com/office/drawing/2014/main" id="{8445E3F4-91CE-46B2-A536-BA4AE7FCC20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80021" name="Text Box 43">
          <a:extLst>
            <a:ext uri="{FF2B5EF4-FFF2-40B4-BE49-F238E27FC236}">
              <a16:creationId xmlns="" xmlns:a16="http://schemas.microsoft.com/office/drawing/2014/main" id="{680EA120-7755-4A25-B77E-2950503D6EA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80022" name="Text Box 1">
          <a:extLst>
            <a:ext uri="{FF2B5EF4-FFF2-40B4-BE49-F238E27FC236}">
              <a16:creationId xmlns="" xmlns:a16="http://schemas.microsoft.com/office/drawing/2014/main" id="{0DFED9E1-C5A3-4CAD-BF04-D9E821B7679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80023" name="Text Box 8">
          <a:extLst>
            <a:ext uri="{FF2B5EF4-FFF2-40B4-BE49-F238E27FC236}">
              <a16:creationId xmlns="" xmlns:a16="http://schemas.microsoft.com/office/drawing/2014/main" id="{42ACD399-CD40-4678-B225-454D09F8521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80024" name="Text Box 9">
          <a:extLst>
            <a:ext uri="{FF2B5EF4-FFF2-40B4-BE49-F238E27FC236}">
              <a16:creationId xmlns="" xmlns:a16="http://schemas.microsoft.com/office/drawing/2014/main" id="{239238E9-76AC-4DD1-880F-2624598AA42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80025" name="Text Box 10">
          <a:extLst>
            <a:ext uri="{FF2B5EF4-FFF2-40B4-BE49-F238E27FC236}">
              <a16:creationId xmlns="" xmlns:a16="http://schemas.microsoft.com/office/drawing/2014/main" id="{73BC2503-7A26-4159-B3FC-E0368B15F2F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80026" name="Text Box 41">
          <a:extLst>
            <a:ext uri="{FF2B5EF4-FFF2-40B4-BE49-F238E27FC236}">
              <a16:creationId xmlns="" xmlns:a16="http://schemas.microsoft.com/office/drawing/2014/main" id="{12799870-8D7B-4D14-8AA0-5ACD8921E31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80027" name="Text Box 43">
          <a:extLst>
            <a:ext uri="{FF2B5EF4-FFF2-40B4-BE49-F238E27FC236}">
              <a16:creationId xmlns="" xmlns:a16="http://schemas.microsoft.com/office/drawing/2014/main" id="{A9C815C7-1D86-4CAE-AA87-230C963B26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80028" name="Text Box 1">
          <a:extLst>
            <a:ext uri="{FF2B5EF4-FFF2-40B4-BE49-F238E27FC236}">
              <a16:creationId xmlns="" xmlns:a16="http://schemas.microsoft.com/office/drawing/2014/main" id="{6CA81BE9-907E-4D36-BDE1-FCE12E4DB94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80029" name="Text Box 8">
          <a:extLst>
            <a:ext uri="{FF2B5EF4-FFF2-40B4-BE49-F238E27FC236}">
              <a16:creationId xmlns="" xmlns:a16="http://schemas.microsoft.com/office/drawing/2014/main" id="{98C749DE-02F3-451E-ACB2-585EFD2C1E1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80030" name="Text Box 9">
          <a:extLst>
            <a:ext uri="{FF2B5EF4-FFF2-40B4-BE49-F238E27FC236}">
              <a16:creationId xmlns="" xmlns:a16="http://schemas.microsoft.com/office/drawing/2014/main" id="{2B173AC2-E11F-4361-8842-815C5782AEC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80031" name="Text Box 10">
          <a:extLst>
            <a:ext uri="{FF2B5EF4-FFF2-40B4-BE49-F238E27FC236}">
              <a16:creationId xmlns="" xmlns:a16="http://schemas.microsoft.com/office/drawing/2014/main" id="{052B450D-FB1D-4E9C-979A-4EDB760B26F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80032" name="Text Box 41">
          <a:extLst>
            <a:ext uri="{FF2B5EF4-FFF2-40B4-BE49-F238E27FC236}">
              <a16:creationId xmlns="" xmlns:a16="http://schemas.microsoft.com/office/drawing/2014/main" id="{D0C87DAE-6F79-4DA4-B012-1A66E9381CA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80033" name="Text Box 43">
          <a:extLst>
            <a:ext uri="{FF2B5EF4-FFF2-40B4-BE49-F238E27FC236}">
              <a16:creationId xmlns="" xmlns:a16="http://schemas.microsoft.com/office/drawing/2014/main" id="{647D6006-BDFF-42C4-9D8F-D88006FCF6A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80034" name="Text Box 1">
          <a:extLst>
            <a:ext uri="{FF2B5EF4-FFF2-40B4-BE49-F238E27FC236}">
              <a16:creationId xmlns="" xmlns:a16="http://schemas.microsoft.com/office/drawing/2014/main" id="{C212869E-458A-4616-827D-9EBEC7FB5D3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80035" name="Text Box 8">
          <a:extLst>
            <a:ext uri="{FF2B5EF4-FFF2-40B4-BE49-F238E27FC236}">
              <a16:creationId xmlns="" xmlns:a16="http://schemas.microsoft.com/office/drawing/2014/main" id="{657C84A3-82D8-4297-8120-D4D4821232E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80036" name="Text Box 9">
          <a:extLst>
            <a:ext uri="{FF2B5EF4-FFF2-40B4-BE49-F238E27FC236}">
              <a16:creationId xmlns="" xmlns:a16="http://schemas.microsoft.com/office/drawing/2014/main" id="{E9893DD7-C9B3-42EF-97A2-298EA855EAA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80037" name="Text Box 10">
          <a:extLst>
            <a:ext uri="{FF2B5EF4-FFF2-40B4-BE49-F238E27FC236}">
              <a16:creationId xmlns="" xmlns:a16="http://schemas.microsoft.com/office/drawing/2014/main" id="{04DB7DDF-9CCF-4139-9F88-BD97DEE0E89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80038" name="Text Box 41">
          <a:extLst>
            <a:ext uri="{FF2B5EF4-FFF2-40B4-BE49-F238E27FC236}">
              <a16:creationId xmlns="" xmlns:a16="http://schemas.microsoft.com/office/drawing/2014/main" id="{056B92E3-11A0-45D4-8D5C-66B025168A3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80039" name="Text Box 43">
          <a:extLst>
            <a:ext uri="{FF2B5EF4-FFF2-40B4-BE49-F238E27FC236}">
              <a16:creationId xmlns="" xmlns:a16="http://schemas.microsoft.com/office/drawing/2014/main" id="{567CFB9F-1456-4EB3-84D9-45F033D161C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80040" name="Text Box 1">
          <a:extLst>
            <a:ext uri="{FF2B5EF4-FFF2-40B4-BE49-F238E27FC236}">
              <a16:creationId xmlns="" xmlns:a16="http://schemas.microsoft.com/office/drawing/2014/main" id="{3640DA61-B8D8-4D73-A2BF-E813E8E7DBF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80041" name="Text Box 8">
          <a:extLst>
            <a:ext uri="{FF2B5EF4-FFF2-40B4-BE49-F238E27FC236}">
              <a16:creationId xmlns="" xmlns:a16="http://schemas.microsoft.com/office/drawing/2014/main" id="{C7ED3897-A343-42CD-A572-1E9FE1429CF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80042" name="Text Box 9">
          <a:extLst>
            <a:ext uri="{FF2B5EF4-FFF2-40B4-BE49-F238E27FC236}">
              <a16:creationId xmlns="" xmlns:a16="http://schemas.microsoft.com/office/drawing/2014/main" id="{0EF340BB-188C-46A4-BF36-43BFF7E10BA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80043" name="Text Box 10">
          <a:extLst>
            <a:ext uri="{FF2B5EF4-FFF2-40B4-BE49-F238E27FC236}">
              <a16:creationId xmlns="" xmlns:a16="http://schemas.microsoft.com/office/drawing/2014/main" id="{4A31FF0B-4C41-4391-A7D4-C6FC8AF86F1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80044" name="Text Box 41">
          <a:extLst>
            <a:ext uri="{FF2B5EF4-FFF2-40B4-BE49-F238E27FC236}">
              <a16:creationId xmlns="" xmlns:a16="http://schemas.microsoft.com/office/drawing/2014/main" id="{34058F6E-321A-4119-B8F7-526E75EE3EF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80045" name="Text Box 43">
          <a:extLst>
            <a:ext uri="{FF2B5EF4-FFF2-40B4-BE49-F238E27FC236}">
              <a16:creationId xmlns="" xmlns:a16="http://schemas.microsoft.com/office/drawing/2014/main" id="{9CCCC46D-5351-41B8-8843-4DB38BC1F57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28575</xdr:colOff>
      <xdr:row>0</xdr:row>
      <xdr:rowOff>38100</xdr:rowOff>
    </xdr:to>
    <xdr:sp macro="" textlink="">
      <xdr:nvSpPr>
        <xdr:cNvPr id="1480046" name="Text Box 43">
          <a:extLst>
            <a:ext uri="{FF2B5EF4-FFF2-40B4-BE49-F238E27FC236}">
              <a16:creationId xmlns="" xmlns:a16="http://schemas.microsoft.com/office/drawing/2014/main" id="{D4552B34-D693-4595-B249-A01436EAB681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80047" name="Text Box 1">
          <a:extLst>
            <a:ext uri="{FF2B5EF4-FFF2-40B4-BE49-F238E27FC236}">
              <a16:creationId xmlns="" xmlns:a16="http://schemas.microsoft.com/office/drawing/2014/main" id="{A839329E-FF10-490F-B478-F6E0326C46F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80048" name="Text Box 8">
          <a:extLst>
            <a:ext uri="{FF2B5EF4-FFF2-40B4-BE49-F238E27FC236}">
              <a16:creationId xmlns="" xmlns:a16="http://schemas.microsoft.com/office/drawing/2014/main" id="{DBD2A2D4-86DB-4AA6-9462-D81955A0A25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80049" name="Text Box 9">
          <a:extLst>
            <a:ext uri="{FF2B5EF4-FFF2-40B4-BE49-F238E27FC236}">
              <a16:creationId xmlns="" xmlns:a16="http://schemas.microsoft.com/office/drawing/2014/main" id="{7CDDF570-4D4E-475B-A459-3179914A2FB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80050" name="Text Box 10">
          <a:extLst>
            <a:ext uri="{FF2B5EF4-FFF2-40B4-BE49-F238E27FC236}">
              <a16:creationId xmlns="" xmlns:a16="http://schemas.microsoft.com/office/drawing/2014/main" id="{076789A0-6137-453E-B284-3C3EEFB9E97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80051" name="Text Box 41">
          <a:extLst>
            <a:ext uri="{FF2B5EF4-FFF2-40B4-BE49-F238E27FC236}">
              <a16:creationId xmlns="" xmlns:a16="http://schemas.microsoft.com/office/drawing/2014/main" id="{44184DA2-FCD3-4167-827B-7AB009B54E1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80052" name="Text Box 43">
          <a:extLst>
            <a:ext uri="{FF2B5EF4-FFF2-40B4-BE49-F238E27FC236}">
              <a16:creationId xmlns="" xmlns:a16="http://schemas.microsoft.com/office/drawing/2014/main" id="{BEEAC3D8-7ADD-47EC-B177-95B7F11888D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80053" name="Text Box 1">
          <a:extLst>
            <a:ext uri="{FF2B5EF4-FFF2-40B4-BE49-F238E27FC236}">
              <a16:creationId xmlns="" xmlns:a16="http://schemas.microsoft.com/office/drawing/2014/main" id="{2F17D94A-5756-4B35-8033-D76287DFDBD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80054" name="Text Box 8">
          <a:extLst>
            <a:ext uri="{FF2B5EF4-FFF2-40B4-BE49-F238E27FC236}">
              <a16:creationId xmlns="" xmlns:a16="http://schemas.microsoft.com/office/drawing/2014/main" id="{3F3C6DE2-5A21-4F18-A3F9-4086D2917BF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80055" name="Text Box 9">
          <a:extLst>
            <a:ext uri="{FF2B5EF4-FFF2-40B4-BE49-F238E27FC236}">
              <a16:creationId xmlns="" xmlns:a16="http://schemas.microsoft.com/office/drawing/2014/main" id="{EAF85638-A8D3-4051-97F2-961990CF445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80056" name="Text Box 10">
          <a:extLst>
            <a:ext uri="{FF2B5EF4-FFF2-40B4-BE49-F238E27FC236}">
              <a16:creationId xmlns="" xmlns:a16="http://schemas.microsoft.com/office/drawing/2014/main" id="{9E57F86F-B499-46F4-8E87-A77DF8C82DF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80057" name="Text Box 41">
          <a:extLst>
            <a:ext uri="{FF2B5EF4-FFF2-40B4-BE49-F238E27FC236}">
              <a16:creationId xmlns="" xmlns:a16="http://schemas.microsoft.com/office/drawing/2014/main" id="{4F9B4F1A-DEF9-4CE9-ABF0-65A34AA1B0C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80058" name="Text Box 43">
          <a:extLst>
            <a:ext uri="{FF2B5EF4-FFF2-40B4-BE49-F238E27FC236}">
              <a16:creationId xmlns="" xmlns:a16="http://schemas.microsoft.com/office/drawing/2014/main" id="{7090F4C4-D69A-4B3A-822E-8B4CE25B290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38100</xdr:rowOff>
    </xdr:to>
    <xdr:sp macro="" textlink="">
      <xdr:nvSpPr>
        <xdr:cNvPr id="1480059" name="Text Box 1">
          <a:extLst>
            <a:ext uri="{FF2B5EF4-FFF2-40B4-BE49-F238E27FC236}">
              <a16:creationId xmlns="" xmlns:a16="http://schemas.microsoft.com/office/drawing/2014/main" id="{62CEDFDE-C275-4681-8536-17D07F5CD8D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38100</xdr:rowOff>
    </xdr:to>
    <xdr:sp macro="" textlink="">
      <xdr:nvSpPr>
        <xdr:cNvPr id="1480060" name="Text Box 8">
          <a:extLst>
            <a:ext uri="{FF2B5EF4-FFF2-40B4-BE49-F238E27FC236}">
              <a16:creationId xmlns="" xmlns:a16="http://schemas.microsoft.com/office/drawing/2014/main" id="{4011DEF7-24FC-4CDD-887D-1FDC3DF6D8B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38100</xdr:rowOff>
    </xdr:to>
    <xdr:sp macro="" textlink="">
      <xdr:nvSpPr>
        <xdr:cNvPr id="1480061" name="Text Box 9">
          <a:extLst>
            <a:ext uri="{FF2B5EF4-FFF2-40B4-BE49-F238E27FC236}">
              <a16:creationId xmlns="" xmlns:a16="http://schemas.microsoft.com/office/drawing/2014/main" id="{C2B91A82-C6C0-4A94-9329-CCA1B9D2033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38100</xdr:rowOff>
    </xdr:to>
    <xdr:sp macro="" textlink="">
      <xdr:nvSpPr>
        <xdr:cNvPr id="1480062" name="Text Box 10">
          <a:extLst>
            <a:ext uri="{FF2B5EF4-FFF2-40B4-BE49-F238E27FC236}">
              <a16:creationId xmlns="" xmlns:a16="http://schemas.microsoft.com/office/drawing/2014/main" id="{B5E53147-F55E-4C57-A9ED-7F2D9EF90EB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38100</xdr:rowOff>
    </xdr:to>
    <xdr:sp macro="" textlink="">
      <xdr:nvSpPr>
        <xdr:cNvPr id="1480063" name="Text Box 41">
          <a:extLst>
            <a:ext uri="{FF2B5EF4-FFF2-40B4-BE49-F238E27FC236}">
              <a16:creationId xmlns="" xmlns:a16="http://schemas.microsoft.com/office/drawing/2014/main" id="{C13434D9-9E16-4F61-A77F-AE4264FBB64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38100</xdr:rowOff>
    </xdr:to>
    <xdr:sp macro="" textlink="">
      <xdr:nvSpPr>
        <xdr:cNvPr id="1480064" name="Text Box 43">
          <a:extLst>
            <a:ext uri="{FF2B5EF4-FFF2-40B4-BE49-F238E27FC236}">
              <a16:creationId xmlns="" xmlns:a16="http://schemas.microsoft.com/office/drawing/2014/main" id="{25E28093-9A86-4D7E-8724-8AA9D78E6F0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80065" name="Text Box 1">
          <a:extLst>
            <a:ext uri="{FF2B5EF4-FFF2-40B4-BE49-F238E27FC236}">
              <a16:creationId xmlns="" xmlns:a16="http://schemas.microsoft.com/office/drawing/2014/main" id="{594DA0A7-E37B-4CC5-A50E-BE07D1E1C32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80066" name="Text Box 8">
          <a:extLst>
            <a:ext uri="{FF2B5EF4-FFF2-40B4-BE49-F238E27FC236}">
              <a16:creationId xmlns="" xmlns:a16="http://schemas.microsoft.com/office/drawing/2014/main" id="{9AA154E3-DD98-44DC-B3B5-52DF5471D0E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80067" name="Text Box 9">
          <a:extLst>
            <a:ext uri="{FF2B5EF4-FFF2-40B4-BE49-F238E27FC236}">
              <a16:creationId xmlns="" xmlns:a16="http://schemas.microsoft.com/office/drawing/2014/main" id="{8FF07135-AA7A-4AB3-9B9D-F80D406F9C7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80068" name="Text Box 10">
          <a:extLst>
            <a:ext uri="{FF2B5EF4-FFF2-40B4-BE49-F238E27FC236}">
              <a16:creationId xmlns="" xmlns:a16="http://schemas.microsoft.com/office/drawing/2014/main" id="{3BF067BB-4270-4B53-840B-3970EC4F99F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80069" name="Text Box 41">
          <a:extLst>
            <a:ext uri="{FF2B5EF4-FFF2-40B4-BE49-F238E27FC236}">
              <a16:creationId xmlns="" xmlns:a16="http://schemas.microsoft.com/office/drawing/2014/main" id="{B1E65482-D36F-4F12-90DC-88D59861625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80070" name="Text Box 43">
          <a:extLst>
            <a:ext uri="{FF2B5EF4-FFF2-40B4-BE49-F238E27FC236}">
              <a16:creationId xmlns="" xmlns:a16="http://schemas.microsoft.com/office/drawing/2014/main" id="{7E9CF4A1-111B-4C6F-BCA6-74BF047E30C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80071" name="Text Box 1">
          <a:extLst>
            <a:ext uri="{FF2B5EF4-FFF2-40B4-BE49-F238E27FC236}">
              <a16:creationId xmlns="" xmlns:a16="http://schemas.microsoft.com/office/drawing/2014/main" id="{0CBE843A-9BF7-422D-A923-F875D38BB70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80072" name="Text Box 8">
          <a:extLst>
            <a:ext uri="{FF2B5EF4-FFF2-40B4-BE49-F238E27FC236}">
              <a16:creationId xmlns="" xmlns:a16="http://schemas.microsoft.com/office/drawing/2014/main" id="{1B1F7E62-5AB7-4B36-A981-29E268F3571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80073" name="Text Box 9">
          <a:extLst>
            <a:ext uri="{FF2B5EF4-FFF2-40B4-BE49-F238E27FC236}">
              <a16:creationId xmlns="" xmlns:a16="http://schemas.microsoft.com/office/drawing/2014/main" id="{223E4DC9-F15F-4035-BCE9-00DD969C24A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80074" name="Text Box 10">
          <a:extLst>
            <a:ext uri="{FF2B5EF4-FFF2-40B4-BE49-F238E27FC236}">
              <a16:creationId xmlns="" xmlns:a16="http://schemas.microsoft.com/office/drawing/2014/main" id="{F5DC87AE-F199-4E42-80B9-37C2E64EBC2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80075" name="Text Box 41">
          <a:extLst>
            <a:ext uri="{FF2B5EF4-FFF2-40B4-BE49-F238E27FC236}">
              <a16:creationId xmlns="" xmlns:a16="http://schemas.microsoft.com/office/drawing/2014/main" id="{34147862-CE4E-4C62-A195-97C90AFF02B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80076" name="Text Box 43">
          <a:extLst>
            <a:ext uri="{FF2B5EF4-FFF2-40B4-BE49-F238E27FC236}">
              <a16:creationId xmlns="" xmlns:a16="http://schemas.microsoft.com/office/drawing/2014/main" id="{11A2A992-16A5-4518-835B-B2C1821C673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80077" name="Text Box 1">
          <a:extLst>
            <a:ext uri="{FF2B5EF4-FFF2-40B4-BE49-F238E27FC236}">
              <a16:creationId xmlns="" xmlns:a16="http://schemas.microsoft.com/office/drawing/2014/main" id="{2336CE4E-1C0B-4019-9E49-8F3C222C038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80078" name="Text Box 8">
          <a:extLst>
            <a:ext uri="{FF2B5EF4-FFF2-40B4-BE49-F238E27FC236}">
              <a16:creationId xmlns="" xmlns:a16="http://schemas.microsoft.com/office/drawing/2014/main" id="{DD5B426A-F28E-4E08-98F8-E7BE4B62051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80079" name="Text Box 9">
          <a:extLst>
            <a:ext uri="{FF2B5EF4-FFF2-40B4-BE49-F238E27FC236}">
              <a16:creationId xmlns="" xmlns:a16="http://schemas.microsoft.com/office/drawing/2014/main" id="{A70FBEA0-71F3-49C9-A5BE-5E2DCB24924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80080" name="Text Box 10">
          <a:extLst>
            <a:ext uri="{FF2B5EF4-FFF2-40B4-BE49-F238E27FC236}">
              <a16:creationId xmlns="" xmlns:a16="http://schemas.microsoft.com/office/drawing/2014/main" id="{143575A8-91C9-483D-8FDA-29D9E0BFEE1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80081" name="Text Box 41">
          <a:extLst>
            <a:ext uri="{FF2B5EF4-FFF2-40B4-BE49-F238E27FC236}">
              <a16:creationId xmlns="" xmlns:a16="http://schemas.microsoft.com/office/drawing/2014/main" id="{F26D7250-AC41-47B7-B05B-B27A76B7628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80082" name="Text Box 43">
          <a:extLst>
            <a:ext uri="{FF2B5EF4-FFF2-40B4-BE49-F238E27FC236}">
              <a16:creationId xmlns="" xmlns:a16="http://schemas.microsoft.com/office/drawing/2014/main" id="{8B362C57-1C37-47AA-9FF5-D4DA78961CD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80083" name="Text Box 1">
          <a:extLst>
            <a:ext uri="{FF2B5EF4-FFF2-40B4-BE49-F238E27FC236}">
              <a16:creationId xmlns="" xmlns:a16="http://schemas.microsoft.com/office/drawing/2014/main" id="{47F792AE-9CAE-4FB9-A817-7200722FB61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80084" name="Text Box 8">
          <a:extLst>
            <a:ext uri="{FF2B5EF4-FFF2-40B4-BE49-F238E27FC236}">
              <a16:creationId xmlns="" xmlns:a16="http://schemas.microsoft.com/office/drawing/2014/main" id="{07783C3C-73B8-4522-82D9-CCA110214C7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80085" name="Text Box 9">
          <a:extLst>
            <a:ext uri="{FF2B5EF4-FFF2-40B4-BE49-F238E27FC236}">
              <a16:creationId xmlns="" xmlns:a16="http://schemas.microsoft.com/office/drawing/2014/main" id="{6A996F14-5274-405D-AFF0-D3AD8ADC960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80086" name="Text Box 10">
          <a:extLst>
            <a:ext uri="{FF2B5EF4-FFF2-40B4-BE49-F238E27FC236}">
              <a16:creationId xmlns="" xmlns:a16="http://schemas.microsoft.com/office/drawing/2014/main" id="{E90FDFE4-F625-4C4C-A21F-B475EC736CD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80087" name="Text Box 41">
          <a:extLst>
            <a:ext uri="{FF2B5EF4-FFF2-40B4-BE49-F238E27FC236}">
              <a16:creationId xmlns="" xmlns:a16="http://schemas.microsoft.com/office/drawing/2014/main" id="{E790A23C-F336-4C3C-9D8F-7B83477A8CC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80088" name="Text Box 43">
          <a:extLst>
            <a:ext uri="{FF2B5EF4-FFF2-40B4-BE49-F238E27FC236}">
              <a16:creationId xmlns="" xmlns:a16="http://schemas.microsoft.com/office/drawing/2014/main" id="{8255B83D-B1DF-4C3C-A126-50D05BB3BE9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80089" name="Text Box 1">
          <a:extLst>
            <a:ext uri="{FF2B5EF4-FFF2-40B4-BE49-F238E27FC236}">
              <a16:creationId xmlns="" xmlns:a16="http://schemas.microsoft.com/office/drawing/2014/main" id="{A38EDBF7-0384-44A7-9EB7-46A37FD8F83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80090" name="Text Box 8">
          <a:extLst>
            <a:ext uri="{FF2B5EF4-FFF2-40B4-BE49-F238E27FC236}">
              <a16:creationId xmlns="" xmlns:a16="http://schemas.microsoft.com/office/drawing/2014/main" id="{3759586B-C08D-4F39-A6CF-6FD3FF3A5CA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80091" name="Text Box 9">
          <a:extLst>
            <a:ext uri="{FF2B5EF4-FFF2-40B4-BE49-F238E27FC236}">
              <a16:creationId xmlns="" xmlns:a16="http://schemas.microsoft.com/office/drawing/2014/main" id="{E10E3552-44D2-4B8C-A3D8-4A8A851E830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80092" name="Text Box 10">
          <a:extLst>
            <a:ext uri="{FF2B5EF4-FFF2-40B4-BE49-F238E27FC236}">
              <a16:creationId xmlns="" xmlns:a16="http://schemas.microsoft.com/office/drawing/2014/main" id="{0CF0648C-7B6E-4332-A440-46D690F0EB1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80093" name="Text Box 41">
          <a:extLst>
            <a:ext uri="{FF2B5EF4-FFF2-40B4-BE49-F238E27FC236}">
              <a16:creationId xmlns="" xmlns:a16="http://schemas.microsoft.com/office/drawing/2014/main" id="{27CF00D1-8A27-4D25-A03E-D32686F72EC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80094" name="Text Box 43">
          <a:extLst>
            <a:ext uri="{FF2B5EF4-FFF2-40B4-BE49-F238E27FC236}">
              <a16:creationId xmlns="" xmlns:a16="http://schemas.microsoft.com/office/drawing/2014/main" id="{0A856806-BAC9-42D9-9FF9-5E81D1FF7EF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80095" name="Text Box 1">
          <a:extLst>
            <a:ext uri="{FF2B5EF4-FFF2-40B4-BE49-F238E27FC236}">
              <a16:creationId xmlns="" xmlns:a16="http://schemas.microsoft.com/office/drawing/2014/main" id="{DFF5BFC3-8660-4A85-A020-BA69FE1BCD9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80096" name="Text Box 8">
          <a:extLst>
            <a:ext uri="{FF2B5EF4-FFF2-40B4-BE49-F238E27FC236}">
              <a16:creationId xmlns="" xmlns:a16="http://schemas.microsoft.com/office/drawing/2014/main" id="{2833709F-D3D3-4B2F-B811-242C60B7118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80097" name="Text Box 9">
          <a:extLst>
            <a:ext uri="{FF2B5EF4-FFF2-40B4-BE49-F238E27FC236}">
              <a16:creationId xmlns="" xmlns:a16="http://schemas.microsoft.com/office/drawing/2014/main" id="{261AAAB2-3FE2-4A1A-85D4-C433C41781D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80098" name="Text Box 10">
          <a:extLst>
            <a:ext uri="{FF2B5EF4-FFF2-40B4-BE49-F238E27FC236}">
              <a16:creationId xmlns="" xmlns:a16="http://schemas.microsoft.com/office/drawing/2014/main" id="{D450EF50-DEB8-4E87-BD57-DAAEE51C584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80099" name="Text Box 41">
          <a:extLst>
            <a:ext uri="{FF2B5EF4-FFF2-40B4-BE49-F238E27FC236}">
              <a16:creationId xmlns="" xmlns:a16="http://schemas.microsoft.com/office/drawing/2014/main" id="{6B77AD78-E2A2-4D49-841A-51E9075FEDB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80100" name="Text Box 43">
          <a:extLst>
            <a:ext uri="{FF2B5EF4-FFF2-40B4-BE49-F238E27FC236}">
              <a16:creationId xmlns="" xmlns:a16="http://schemas.microsoft.com/office/drawing/2014/main" id="{A62C8E13-94D6-46DC-8DD0-85D8B44B3DB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80101" name="Text Box 1">
          <a:extLst>
            <a:ext uri="{FF2B5EF4-FFF2-40B4-BE49-F238E27FC236}">
              <a16:creationId xmlns="" xmlns:a16="http://schemas.microsoft.com/office/drawing/2014/main" id="{D71DCC9A-89F7-4D26-BFE9-7E716A02E02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80102" name="Text Box 8">
          <a:extLst>
            <a:ext uri="{FF2B5EF4-FFF2-40B4-BE49-F238E27FC236}">
              <a16:creationId xmlns="" xmlns:a16="http://schemas.microsoft.com/office/drawing/2014/main" id="{A2344C25-A31C-41C1-8340-01275DEBC33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80103" name="Text Box 9">
          <a:extLst>
            <a:ext uri="{FF2B5EF4-FFF2-40B4-BE49-F238E27FC236}">
              <a16:creationId xmlns="" xmlns:a16="http://schemas.microsoft.com/office/drawing/2014/main" id="{DF1383D0-5416-44EF-BB5F-C1718118741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80104" name="Text Box 10">
          <a:extLst>
            <a:ext uri="{FF2B5EF4-FFF2-40B4-BE49-F238E27FC236}">
              <a16:creationId xmlns="" xmlns:a16="http://schemas.microsoft.com/office/drawing/2014/main" id="{77FE331D-1E9F-4430-8B52-46FD0DC7C80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80105" name="Text Box 41">
          <a:extLst>
            <a:ext uri="{FF2B5EF4-FFF2-40B4-BE49-F238E27FC236}">
              <a16:creationId xmlns="" xmlns:a16="http://schemas.microsoft.com/office/drawing/2014/main" id="{616FFDA8-2FCC-49BD-8FAF-8059ABE438E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80106" name="Text Box 43">
          <a:extLst>
            <a:ext uri="{FF2B5EF4-FFF2-40B4-BE49-F238E27FC236}">
              <a16:creationId xmlns="" xmlns:a16="http://schemas.microsoft.com/office/drawing/2014/main" id="{9B3A777F-4442-42C8-8C09-5304221FDB4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80107" name="Text Box 1">
          <a:extLst>
            <a:ext uri="{FF2B5EF4-FFF2-40B4-BE49-F238E27FC236}">
              <a16:creationId xmlns="" xmlns:a16="http://schemas.microsoft.com/office/drawing/2014/main" id="{493C3134-6F64-49E1-96EC-2FE5DB960BA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80108" name="Text Box 8">
          <a:extLst>
            <a:ext uri="{FF2B5EF4-FFF2-40B4-BE49-F238E27FC236}">
              <a16:creationId xmlns="" xmlns:a16="http://schemas.microsoft.com/office/drawing/2014/main" id="{7CA7CBD0-7A92-4446-9224-661DA7C4525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80109" name="Text Box 9">
          <a:extLst>
            <a:ext uri="{FF2B5EF4-FFF2-40B4-BE49-F238E27FC236}">
              <a16:creationId xmlns="" xmlns:a16="http://schemas.microsoft.com/office/drawing/2014/main" id="{C62E3171-09B1-4D52-AD50-BE91CCB83E2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80110" name="Text Box 10">
          <a:extLst>
            <a:ext uri="{FF2B5EF4-FFF2-40B4-BE49-F238E27FC236}">
              <a16:creationId xmlns="" xmlns:a16="http://schemas.microsoft.com/office/drawing/2014/main" id="{6D45B732-0A74-46DD-B05D-41188BE4E24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80111" name="Text Box 41">
          <a:extLst>
            <a:ext uri="{FF2B5EF4-FFF2-40B4-BE49-F238E27FC236}">
              <a16:creationId xmlns="" xmlns:a16="http://schemas.microsoft.com/office/drawing/2014/main" id="{C0364169-5BE7-4520-9ABC-FE545735468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80112" name="Text Box 43">
          <a:extLst>
            <a:ext uri="{FF2B5EF4-FFF2-40B4-BE49-F238E27FC236}">
              <a16:creationId xmlns="" xmlns:a16="http://schemas.microsoft.com/office/drawing/2014/main" id="{B9F000A5-D320-4BA2-B604-609A837AE77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13</xdr:row>
      <xdr:rowOff>0</xdr:rowOff>
    </xdr:from>
    <xdr:to>
      <xdr:col>0</xdr:col>
      <xdr:colOff>1552575</xdr:colOff>
      <xdr:row>18</xdr:row>
      <xdr:rowOff>38100</xdr:rowOff>
    </xdr:to>
    <xdr:sp macro="" textlink="">
      <xdr:nvSpPr>
        <xdr:cNvPr id="1480113" name="Text Box 1">
          <a:extLst>
            <a:ext uri="{FF2B5EF4-FFF2-40B4-BE49-F238E27FC236}">
              <a16:creationId xmlns="" xmlns:a16="http://schemas.microsoft.com/office/drawing/2014/main" id="{7EEABE77-9DA3-4F93-A6DC-004E05F04DE9}"/>
            </a:ext>
          </a:extLst>
        </xdr:cNvPr>
        <xdr:cNvSpPr txBox="1">
          <a:spLocks noChangeArrowheads="1"/>
        </xdr:cNvSpPr>
      </xdr:nvSpPr>
      <xdr:spPr bwMode="auto">
        <a:xfrm>
          <a:off x="1524000" y="2724150"/>
          <a:ext cx="317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13</xdr:row>
      <xdr:rowOff>0</xdr:rowOff>
    </xdr:from>
    <xdr:to>
      <xdr:col>0</xdr:col>
      <xdr:colOff>1552575</xdr:colOff>
      <xdr:row>18</xdr:row>
      <xdr:rowOff>38100</xdr:rowOff>
    </xdr:to>
    <xdr:sp macro="" textlink="">
      <xdr:nvSpPr>
        <xdr:cNvPr id="1480114" name="Text Box 8">
          <a:extLst>
            <a:ext uri="{FF2B5EF4-FFF2-40B4-BE49-F238E27FC236}">
              <a16:creationId xmlns="" xmlns:a16="http://schemas.microsoft.com/office/drawing/2014/main" id="{0C28FAB5-9333-407D-AE08-392DE4D739A7}"/>
            </a:ext>
          </a:extLst>
        </xdr:cNvPr>
        <xdr:cNvSpPr txBox="1">
          <a:spLocks noChangeArrowheads="1"/>
        </xdr:cNvSpPr>
      </xdr:nvSpPr>
      <xdr:spPr bwMode="auto">
        <a:xfrm>
          <a:off x="1524000" y="2724150"/>
          <a:ext cx="317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13</xdr:row>
      <xdr:rowOff>0</xdr:rowOff>
    </xdr:from>
    <xdr:to>
      <xdr:col>0</xdr:col>
      <xdr:colOff>1552575</xdr:colOff>
      <xdr:row>18</xdr:row>
      <xdr:rowOff>38100</xdr:rowOff>
    </xdr:to>
    <xdr:sp macro="" textlink="">
      <xdr:nvSpPr>
        <xdr:cNvPr id="1480115" name="Text Box 9">
          <a:extLst>
            <a:ext uri="{FF2B5EF4-FFF2-40B4-BE49-F238E27FC236}">
              <a16:creationId xmlns="" xmlns:a16="http://schemas.microsoft.com/office/drawing/2014/main" id="{0477F75A-25B5-48EA-91F2-FCA3C3ED0F4E}"/>
            </a:ext>
          </a:extLst>
        </xdr:cNvPr>
        <xdr:cNvSpPr txBox="1">
          <a:spLocks noChangeArrowheads="1"/>
        </xdr:cNvSpPr>
      </xdr:nvSpPr>
      <xdr:spPr bwMode="auto">
        <a:xfrm>
          <a:off x="1524000" y="2724150"/>
          <a:ext cx="317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13</xdr:row>
      <xdr:rowOff>0</xdr:rowOff>
    </xdr:from>
    <xdr:to>
      <xdr:col>0</xdr:col>
      <xdr:colOff>1552575</xdr:colOff>
      <xdr:row>18</xdr:row>
      <xdr:rowOff>38100</xdr:rowOff>
    </xdr:to>
    <xdr:sp macro="" textlink="">
      <xdr:nvSpPr>
        <xdr:cNvPr id="1480116" name="Text Box 10">
          <a:extLst>
            <a:ext uri="{FF2B5EF4-FFF2-40B4-BE49-F238E27FC236}">
              <a16:creationId xmlns="" xmlns:a16="http://schemas.microsoft.com/office/drawing/2014/main" id="{925442D1-B947-4602-B7A1-7AB13686A645}"/>
            </a:ext>
          </a:extLst>
        </xdr:cNvPr>
        <xdr:cNvSpPr txBox="1">
          <a:spLocks noChangeArrowheads="1"/>
        </xdr:cNvSpPr>
      </xdr:nvSpPr>
      <xdr:spPr bwMode="auto">
        <a:xfrm>
          <a:off x="1524000" y="2724150"/>
          <a:ext cx="317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13</xdr:row>
      <xdr:rowOff>0</xdr:rowOff>
    </xdr:from>
    <xdr:to>
      <xdr:col>0</xdr:col>
      <xdr:colOff>1552575</xdr:colOff>
      <xdr:row>18</xdr:row>
      <xdr:rowOff>38100</xdr:rowOff>
    </xdr:to>
    <xdr:sp macro="" textlink="">
      <xdr:nvSpPr>
        <xdr:cNvPr id="1480117" name="Text Box 41">
          <a:extLst>
            <a:ext uri="{FF2B5EF4-FFF2-40B4-BE49-F238E27FC236}">
              <a16:creationId xmlns="" xmlns:a16="http://schemas.microsoft.com/office/drawing/2014/main" id="{8BD95BB1-3CA0-468A-B078-952D2D789C0B}"/>
            </a:ext>
          </a:extLst>
        </xdr:cNvPr>
        <xdr:cNvSpPr txBox="1">
          <a:spLocks noChangeArrowheads="1"/>
        </xdr:cNvSpPr>
      </xdr:nvSpPr>
      <xdr:spPr bwMode="auto">
        <a:xfrm>
          <a:off x="1524000" y="2724150"/>
          <a:ext cx="317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13</xdr:row>
      <xdr:rowOff>0</xdr:rowOff>
    </xdr:from>
    <xdr:to>
      <xdr:col>0</xdr:col>
      <xdr:colOff>1552575</xdr:colOff>
      <xdr:row>18</xdr:row>
      <xdr:rowOff>38100</xdr:rowOff>
    </xdr:to>
    <xdr:sp macro="" textlink="">
      <xdr:nvSpPr>
        <xdr:cNvPr id="1480118" name="Text Box 43">
          <a:extLst>
            <a:ext uri="{FF2B5EF4-FFF2-40B4-BE49-F238E27FC236}">
              <a16:creationId xmlns="" xmlns:a16="http://schemas.microsoft.com/office/drawing/2014/main" id="{EA426596-1BAC-4B21-A80D-5C2F6C4F0C96}"/>
            </a:ext>
          </a:extLst>
        </xdr:cNvPr>
        <xdr:cNvSpPr txBox="1">
          <a:spLocks noChangeArrowheads="1"/>
        </xdr:cNvSpPr>
      </xdr:nvSpPr>
      <xdr:spPr bwMode="auto">
        <a:xfrm>
          <a:off x="1524000" y="2724150"/>
          <a:ext cx="317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13</xdr:row>
      <xdr:rowOff>0</xdr:rowOff>
    </xdr:from>
    <xdr:to>
      <xdr:col>0</xdr:col>
      <xdr:colOff>1552575</xdr:colOff>
      <xdr:row>18</xdr:row>
      <xdr:rowOff>38100</xdr:rowOff>
    </xdr:to>
    <xdr:sp macro="" textlink="">
      <xdr:nvSpPr>
        <xdr:cNvPr id="1480119" name="Text Box 1">
          <a:extLst>
            <a:ext uri="{FF2B5EF4-FFF2-40B4-BE49-F238E27FC236}">
              <a16:creationId xmlns="" xmlns:a16="http://schemas.microsoft.com/office/drawing/2014/main" id="{BB564B12-EABD-4313-A20B-A28EE923965E}"/>
            </a:ext>
          </a:extLst>
        </xdr:cNvPr>
        <xdr:cNvSpPr txBox="1">
          <a:spLocks noChangeArrowheads="1"/>
        </xdr:cNvSpPr>
      </xdr:nvSpPr>
      <xdr:spPr bwMode="auto">
        <a:xfrm>
          <a:off x="1524000" y="2724150"/>
          <a:ext cx="317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13</xdr:row>
      <xdr:rowOff>0</xdr:rowOff>
    </xdr:from>
    <xdr:to>
      <xdr:col>0</xdr:col>
      <xdr:colOff>1552575</xdr:colOff>
      <xdr:row>18</xdr:row>
      <xdr:rowOff>38100</xdr:rowOff>
    </xdr:to>
    <xdr:sp macro="" textlink="">
      <xdr:nvSpPr>
        <xdr:cNvPr id="1480120" name="Text Box 8">
          <a:extLst>
            <a:ext uri="{FF2B5EF4-FFF2-40B4-BE49-F238E27FC236}">
              <a16:creationId xmlns="" xmlns:a16="http://schemas.microsoft.com/office/drawing/2014/main" id="{2B6F303C-0AB3-45E6-94E0-5C89A00B3B64}"/>
            </a:ext>
          </a:extLst>
        </xdr:cNvPr>
        <xdr:cNvSpPr txBox="1">
          <a:spLocks noChangeArrowheads="1"/>
        </xdr:cNvSpPr>
      </xdr:nvSpPr>
      <xdr:spPr bwMode="auto">
        <a:xfrm>
          <a:off x="1524000" y="2724150"/>
          <a:ext cx="317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13</xdr:row>
      <xdr:rowOff>0</xdr:rowOff>
    </xdr:from>
    <xdr:to>
      <xdr:col>0</xdr:col>
      <xdr:colOff>1552575</xdr:colOff>
      <xdr:row>18</xdr:row>
      <xdr:rowOff>38100</xdr:rowOff>
    </xdr:to>
    <xdr:sp macro="" textlink="">
      <xdr:nvSpPr>
        <xdr:cNvPr id="1480121" name="Text Box 9">
          <a:extLst>
            <a:ext uri="{FF2B5EF4-FFF2-40B4-BE49-F238E27FC236}">
              <a16:creationId xmlns="" xmlns:a16="http://schemas.microsoft.com/office/drawing/2014/main" id="{97B4BD0F-AA13-4BD4-8106-1A805671A806}"/>
            </a:ext>
          </a:extLst>
        </xdr:cNvPr>
        <xdr:cNvSpPr txBox="1">
          <a:spLocks noChangeArrowheads="1"/>
        </xdr:cNvSpPr>
      </xdr:nvSpPr>
      <xdr:spPr bwMode="auto">
        <a:xfrm>
          <a:off x="1524000" y="2724150"/>
          <a:ext cx="317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13</xdr:row>
      <xdr:rowOff>0</xdr:rowOff>
    </xdr:from>
    <xdr:to>
      <xdr:col>0</xdr:col>
      <xdr:colOff>1552575</xdr:colOff>
      <xdr:row>18</xdr:row>
      <xdr:rowOff>38100</xdr:rowOff>
    </xdr:to>
    <xdr:sp macro="" textlink="">
      <xdr:nvSpPr>
        <xdr:cNvPr id="1480122" name="Text Box 10">
          <a:extLst>
            <a:ext uri="{FF2B5EF4-FFF2-40B4-BE49-F238E27FC236}">
              <a16:creationId xmlns="" xmlns:a16="http://schemas.microsoft.com/office/drawing/2014/main" id="{6F9C3D22-F1EA-47B3-90C6-D1CEBE4AC9A5}"/>
            </a:ext>
          </a:extLst>
        </xdr:cNvPr>
        <xdr:cNvSpPr txBox="1">
          <a:spLocks noChangeArrowheads="1"/>
        </xdr:cNvSpPr>
      </xdr:nvSpPr>
      <xdr:spPr bwMode="auto">
        <a:xfrm>
          <a:off x="1524000" y="2724150"/>
          <a:ext cx="317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13</xdr:row>
      <xdr:rowOff>0</xdr:rowOff>
    </xdr:from>
    <xdr:to>
      <xdr:col>0</xdr:col>
      <xdr:colOff>1552575</xdr:colOff>
      <xdr:row>18</xdr:row>
      <xdr:rowOff>38100</xdr:rowOff>
    </xdr:to>
    <xdr:sp macro="" textlink="">
      <xdr:nvSpPr>
        <xdr:cNvPr id="1480123" name="Text Box 41">
          <a:extLst>
            <a:ext uri="{FF2B5EF4-FFF2-40B4-BE49-F238E27FC236}">
              <a16:creationId xmlns="" xmlns:a16="http://schemas.microsoft.com/office/drawing/2014/main" id="{E6E15B0B-C482-481B-B9B4-97049A7AD8EE}"/>
            </a:ext>
          </a:extLst>
        </xdr:cNvPr>
        <xdr:cNvSpPr txBox="1">
          <a:spLocks noChangeArrowheads="1"/>
        </xdr:cNvSpPr>
      </xdr:nvSpPr>
      <xdr:spPr bwMode="auto">
        <a:xfrm>
          <a:off x="1524000" y="2724150"/>
          <a:ext cx="317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13</xdr:row>
      <xdr:rowOff>0</xdr:rowOff>
    </xdr:from>
    <xdr:to>
      <xdr:col>0</xdr:col>
      <xdr:colOff>1552575</xdr:colOff>
      <xdr:row>18</xdr:row>
      <xdr:rowOff>38100</xdr:rowOff>
    </xdr:to>
    <xdr:sp macro="" textlink="">
      <xdr:nvSpPr>
        <xdr:cNvPr id="1480124" name="Text Box 43">
          <a:extLst>
            <a:ext uri="{FF2B5EF4-FFF2-40B4-BE49-F238E27FC236}">
              <a16:creationId xmlns="" xmlns:a16="http://schemas.microsoft.com/office/drawing/2014/main" id="{B54395A9-0900-4EBD-A418-5B888AA02AB4}"/>
            </a:ext>
          </a:extLst>
        </xdr:cNvPr>
        <xdr:cNvSpPr txBox="1">
          <a:spLocks noChangeArrowheads="1"/>
        </xdr:cNvSpPr>
      </xdr:nvSpPr>
      <xdr:spPr bwMode="auto">
        <a:xfrm>
          <a:off x="1524000" y="2724150"/>
          <a:ext cx="317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80125" name="Text Box 1">
          <a:extLst>
            <a:ext uri="{FF2B5EF4-FFF2-40B4-BE49-F238E27FC236}">
              <a16:creationId xmlns="" xmlns:a16="http://schemas.microsoft.com/office/drawing/2014/main" id="{43A37302-60AA-4F17-B969-63D1DC7F1E6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80126" name="Text Box 8">
          <a:extLst>
            <a:ext uri="{FF2B5EF4-FFF2-40B4-BE49-F238E27FC236}">
              <a16:creationId xmlns="" xmlns:a16="http://schemas.microsoft.com/office/drawing/2014/main" id="{6B45791E-5C02-497F-AD30-50DC5570025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80127" name="Text Box 9">
          <a:extLst>
            <a:ext uri="{FF2B5EF4-FFF2-40B4-BE49-F238E27FC236}">
              <a16:creationId xmlns="" xmlns:a16="http://schemas.microsoft.com/office/drawing/2014/main" id="{3CC5E458-E880-4591-AB7A-95E9A2C9C3D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80128" name="Text Box 10">
          <a:extLst>
            <a:ext uri="{FF2B5EF4-FFF2-40B4-BE49-F238E27FC236}">
              <a16:creationId xmlns="" xmlns:a16="http://schemas.microsoft.com/office/drawing/2014/main" id="{4C9AE95B-6D57-44BA-9FE1-128944DF69F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80129" name="Text Box 41">
          <a:extLst>
            <a:ext uri="{FF2B5EF4-FFF2-40B4-BE49-F238E27FC236}">
              <a16:creationId xmlns="" xmlns:a16="http://schemas.microsoft.com/office/drawing/2014/main" id="{4ADBA2B4-70DA-4402-BFE2-2C56EDCE7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80130" name="Text Box 43">
          <a:extLst>
            <a:ext uri="{FF2B5EF4-FFF2-40B4-BE49-F238E27FC236}">
              <a16:creationId xmlns="" xmlns:a16="http://schemas.microsoft.com/office/drawing/2014/main" id="{C2EB0CD6-BD78-4191-8C16-A65A29D6EC4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80131" name="Text Box 1">
          <a:extLst>
            <a:ext uri="{FF2B5EF4-FFF2-40B4-BE49-F238E27FC236}">
              <a16:creationId xmlns="" xmlns:a16="http://schemas.microsoft.com/office/drawing/2014/main" id="{6BC511EE-425B-4594-8338-895FFCF1101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80132" name="Text Box 8">
          <a:extLst>
            <a:ext uri="{FF2B5EF4-FFF2-40B4-BE49-F238E27FC236}">
              <a16:creationId xmlns="" xmlns:a16="http://schemas.microsoft.com/office/drawing/2014/main" id="{B81C4037-6B03-41CF-98AA-6387E52DB72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80133" name="Text Box 9">
          <a:extLst>
            <a:ext uri="{FF2B5EF4-FFF2-40B4-BE49-F238E27FC236}">
              <a16:creationId xmlns="" xmlns:a16="http://schemas.microsoft.com/office/drawing/2014/main" id="{61D3A1E1-0E41-42F7-90CA-59AE7959822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80134" name="Text Box 10">
          <a:extLst>
            <a:ext uri="{FF2B5EF4-FFF2-40B4-BE49-F238E27FC236}">
              <a16:creationId xmlns="" xmlns:a16="http://schemas.microsoft.com/office/drawing/2014/main" id="{669C3202-A972-4AD6-8458-8439656CB9D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80135" name="Text Box 41">
          <a:extLst>
            <a:ext uri="{FF2B5EF4-FFF2-40B4-BE49-F238E27FC236}">
              <a16:creationId xmlns="" xmlns:a16="http://schemas.microsoft.com/office/drawing/2014/main" id="{AC5D2EFF-ABA6-450C-A1CC-245B982430B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80136" name="Text Box 43">
          <a:extLst>
            <a:ext uri="{FF2B5EF4-FFF2-40B4-BE49-F238E27FC236}">
              <a16:creationId xmlns="" xmlns:a16="http://schemas.microsoft.com/office/drawing/2014/main" id="{21C66F14-A2AD-48CF-B507-59648103104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80137" name="Text Box 1">
          <a:extLst>
            <a:ext uri="{FF2B5EF4-FFF2-40B4-BE49-F238E27FC236}">
              <a16:creationId xmlns="" xmlns:a16="http://schemas.microsoft.com/office/drawing/2014/main" id="{AA78994B-7F60-4E0C-870D-2F3A30D4BB3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80138" name="Text Box 8">
          <a:extLst>
            <a:ext uri="{FF2B5EF4-FFF2-40B4-BE49-F238E27FC236}">
              <a16:creationId xmlns="" xmlns:a16="http://schemas.microsoft.com/office/drawing/2014/main" id="{76826E33-3EB9-47EA-897D-A886BA8275D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80139" name="Text Box 9">
          <a:extLst>
            <a:ext uri="{FF2B5EF4-FFF2-40B4-BE49-F238E27FC236}">
              <a16:creationId xmlns="" xmlns:a16="http://schemas.microsoft.com/office/drawing/2014/main" id="{3AD9892A-1C41-4D31-A47E-7848501A3D8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80140" name="Text Box 10">
          <a:extLst>
            <a:ext uri="{FF2B5EF4-FFF2-40B4-BE49-F238E27FC236}">
              <a16:creationId xmlns="" xmlns:a16="http://schemas.microsoft.com/office/drawing/2014/main" id="{C592D8E9-B984-4EEC-85D3-61B6C851AB1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80141" name="Text Box 41">
          <a:extLst>
            <a:ext uri="{FF2B5EF4-FFF2-40B4-BE49-F238E27FC236}">
              <a16:creationId xmlns="" xmlns:a16="http://schemas.microsoft.com/office/drawing/2014/main" id="{2ABC520E-15E5-4138-9526-ED5727F8CC1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80142" name="Text Box 43">
          <a:extLst>
            <a:ext uri="{FF2B5EF4-FFF2-40B4-BE49-F238E27FC236}">
              <a16:creationId xmlns="" xmlns:a16="http://schemas.microsoft.com/office/drawing/2014/main" id="{97042E5E-46C9-4816-8442-F777F8D8F16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80143" name="Text Box 1">
          <a:extLst>
            <a:ext uri="{FF2B5EF4-FFF2-40B4-BE49-F238E27FC236}">
              <a16:creationId xmlns="" xmlns:a16="http://schemas.microsoft.com/office/drawing/2014/main" id="{161D5082-B140-45A1-A57E-83D43026700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80144" name="Text Box 8">
          <a:extLst>
            <a:ext uri="{FF2B5EF4-FFF2-40B4-BE49-F238E27FC236}">
              <a16:creationId xmlns="" xmlns:a16="http://schemas.microsoft.com/office/drawing/2014/main" id="{54B2ACBC-515C-4FD6-BAA0-D77E35852D2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80145" name="Text Box 9">
          <a:extLst>
            <a:ext uri="{FF2B5EF4-FFF2-40B4-BE49-F238E27FC236}">
              <a16:creationId xmlns="" xmlns:a16="http://schemas.microsoft.com/office/drawing/2014/main" id="{9D5F7EF2-6928-433A-8659-5572C52B460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80146" name="Text Box 10">
          <a:extLst>
            <a:ext uri="{FF2B5EF4-FFF2-40B4-BE49-F238E27FC236}">
              <a16:creationId xmlns="" xmlns:a16="http://schemas.microsoft.com/office/drawing/2014/main" id="{8C43C26E-7EE0-47D0-8916-FEC975E870D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80147" name="Text Box 41">
          <a:extLst>
            <a:ext uri="{FF2B5EF4-FFF2-40B4-BE49-F238E27FC236}">
              <a16:creationId xmlns="" xmlns:a16="http://schemas.microsoft.com/office/drawing/2014/main" id="{09FD7CB1-AE81-448C-AAC2-3547645CED1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80148" name="Text Box 43">
          <a:extLst>
            <a:ext uri="{FF2B5EF4-FFF2-40B4-BE49-F238E27FC236}">
              <a16:creationId xmlns="" xmlns:a16="http://schemas.microsoft.com/office/drawing/2014/main" id="{35707E88-40FC-46AB-A2D3-D8E81BB0B4B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80149" name="Text Box 1">
          <a:extLst>
            <a:ext uri="{FF2B5EF4-FFF2-40B4-BE49-F238E27FC236}">
              <a16:creationId xmlns="" xmlns:a16="http://schemas.microsoft.com/office/drawing/2014/main" id="{C8840E7C-73EB-491F-ACE4-98582587688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80150" name="Text Box 8">
          <a:extLst>
            <a:ext uri="{FF2B5EF4-FFF2-40B4-BE49-F238E27FC236}">
              <a16:creationId xmlns="" xmlns:a16="http://schemas.microsoft.com/office/drawing/2014/main" id="{3A2FF856-4F6D-4DC0-87B9-DE87C8C509F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80151" name="Text Box 9">
          <a:extLst>
            <a:ext uri="{FF2B5EF4-FFF2-40B4-BE49-F238E27FC236}">
              <a16:creationId xmlns="" xmlns:a16="http://schemas.microsoft.com/office/drawing/2014/main" id="{D72299E4-9BBD-4F9C-AD66-B3AE0D30C48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80152" name="Text Box 10">
          <a:extLst>
            <a:ext uri="{FF2B5EF4-FFF2-40B4-BE49-F238E27FC236}">
              <a16:creationId xmlns="" xmlns:a16="http://schemas.microsoft.com/office/drawing/2014/main" id="{EB3DAA19-9B81-40C0-A55D-1A94AD7149D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80153" name="Text Box 41">
          <a:extLst>
            <a:ext uri="{FF2B5EF4-FFF2-40B4-BE49-F238E27FC236}">
              <a16:creationId xmlns="" xmlns:a16="http://schemas.microsoft.com/office/drawing/2014/main" id="{1DFCAF2D-D32C-494B-8C00-8331882E90F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80154" name="Text Box 43">
          <a:extLst>
            <a:ext uri="{FF2B5EF4-FFF2-40B4-BE49-F238E27FC236}">
              <a16:creationId xmlns="" xmlns:a16="http://schemas.microsoft.com/office/drawing/2014/main" id="{A68D1098-0605-4311-8E61-216E8B1B0BF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80155" name="Text Box 1">
          <a:extLst>
            <a:ext uri="{FF2B5EF4-FFF2-40B4-BE49-F238E27FC236}">
              <a16:creationId xmlns="" xmlns:a16="http://schemas.microsoft.com/office/drawing/2014/main" id="{6FBF80DB-EB96-4F3E-A046-DDE57D1A66B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80156" name="Text Box 8">
          <a:extLst>
            <a:ext uri="{FF2B5EF4-FFF2-40B4-BE49-F238E27FC236}">
              <a16:creationId xmlns="" xmlns:a16="http://schemas.microsoft.com/office/drawing/2014/main" id="{7A90F63B-9D25-49D3-AEB8-332413FB019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80157" name="Text Box 9">
          <a:extLst>
            <a:ext uri="{FF2B5EF4-FFF2-40B4-BE49-F238E27FC236}">
              <a16:creationId xmlns="" xmlns:a16="http://schemas.microsoft.com/office/drawing/2014/main" id="{A3E15912-175D-4A56-A81B-61EE9BA7C28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80158" name="Text Box 10">
          <a:extLst>
            <a:ext uri="{FF2B5EF4-FFF2-40B4-BE49-F238E27FC236}">
              <a16:creationId xmlns="" xmlns:a16="http://schemas.microsoft.com/office/drawing/2014/main" id="{4A42428A-2457-4260-987A-1AAF45368C8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80159" name="Text Box 41">
          <a:extLst>
            <a:ext uri="{FF2B5EF4-FFF2-40B4-BE49-F238E27FC236}">
              <a16:creationId xmlns="" xmlns:a16="http://schemas.microsoft.com/office/drawing/2014/main" id="{5954CB8B-E30A-4F36-B049-0940DAADF39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80160" name="Text Box 43">
          <a:extLst>
            <a:ext uri="{FF2B5EF4-FFF2-40B4-BE49-F238E27FC236}">
              <a16:creationId xmlns="" xmlns:a16="http://schemas.microsoft.com/office/drawing/2014/main" id="{C7B464F1-18F4-4BE5-B474-BB944FE8492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80161" name="Text Box 1">
          <a:extLst>
            <a:ext uri="{FF2B5EF4-FFF2-40B4-BE49-F238E27FC236}">
              <a16:creationId xmlns="" xmlns:a16="http://schemas.microsoft.com/office/drawing/2014/main" id="{93151DBE-08DE-4AD1-8F9A-2DF77FC60BB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80162" name="Text Box 8">
          <a:extLst>
            <a:ext uri="{FF2B5EF4-FFF2-40B4-BE49-F238E27FC236}">
              <a16:creationId xmlns="" xmlns:a16="http://schemas.microsoft.com/office/drawing/2014/main" id="{E7D32753-2B01-476E-B9B9-5DE2917A46A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80163" name="Text Box 9">
          <a:extLst>
            <a:ext uri="{FF2B5EF4-FFF2-40B4-BE49-F238E27FC236}">
              <a16:creationId xmlns="" xmlns:a16="http://schemas.microsoft.com/office/drawing/2014/main" id="{06AD750B-41D2-4F27-B5F9-36C012CC06E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80164" name="Text Box 10">
          <a:extLst>
            <a:ext uri="{FF2B5EF4-FFF2-40B4-BE49-F238E27FC236}">
              <a16:creationId xmlns="" xmlns:a16="http://schemas.microsoft.com/office/drawing/2014/main" id="{A0BA4663-2F5B-4416-A300-291514E0D7C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80165" name="Text Box 41">
          <a:extLst>
            <a:ext uri="{FF2B5EF4-FFF2-40B4-BE49-F238E27FC236}">
              <a16:creationId xmlns="" xmlns:a16="http://schemas.microsoft.com/office/drawing/2014/main" id="{8CEF8FC8-35CF-47C1-B85F-68ABEA6E82D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80166" name="Text Box 43">
          <a:extLst>
            <a:ext uri="{FF2B5EF4-FFF2-40B4-BE49-F238E27FC236}">
              <a16:creationId xmlns="" xmlns:a16="http://schemas.microsoft.com/office/drawing/2014/main" id="{A80BB42F-38A6-4E00-AB48-4D7AA770036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28575</xdr:colOff>
      <xdr:row>0</xdr:row>
      <xdr:rowOff>38100</xdr:rowOff>
    </xdr:to>
    <xdr:sp macro="" textlink="">
      <xdr:nvSpPr>
        <xdr:cNvPr id="1480167" name="Text Box 43">
          <a:extLst>
            <a:ext uri="{FF2B5EF4-FFF2-40B4-BE49-F238E27FC236}">
              <a16:creationId xmlns="" xmlns:a16="http://schemas.microsoft.com/office/drawing/2014/main" id="{FBAE3686-96E6-423A-ACD1-441519953E5F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80168" name="Text Box 1">
          <a:extLst>
            <a:ext uri="{FF2B5EF4-FFF2-40B4-BE49-F238E27FC236}">
              <a16:creationId xmlns="" xmlns:a16="http://schemas.microsoft.com/office/drawing/2014/main" id="{01854615-2075-4801-A67F-728510EB295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80169" name="Text Box 8">
          <a:extLst>
            <a:ext uri="{FF2B5EF4-FFF2-40B4-BE49-F238E27FC236}">
              <a16:creationId xmlns="" xmlns:a16="http://schemas.microsoft.com/office/drawing/2014/main" id="{367230CD-FC73-4B81-BBF8-894E82E1A63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80170" name="Text Box 9">
          <a:extLst>
            <a:ext uri="{FF2B5EF4-FFF2-40B4-BE49-F238E27FC236}">
              <a16:creationId xmlns="" xmlns:a16="http://schemas.microsoft.com/office/drawing/2014/main" id="{8FA57AFC-C03C-47CC-B7CA-ECE53751BB2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80171" name="Text Box 10">
          <a:extLst>
            <a:ext uri="{FF2B5EF4-FFF2-40B4-BE49-F238E27FC236}">
              <a16:creationId xmlns="" xmlns:a16="http://schemas.microsoft.com/office/drawing/2014/main" id="{13892893-2D0A-4E48-AAEE-A6C2CD370C2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80172" name="Text Box 41">
          <a:extLst>
            <a:ext uri="{FF2B5EF4-FFF2-40B4-BE49-F238E27FC236}">
              <a16:creationId xmlns="" xmlns:a16="http://schemas.microsoft.com/office/drawing/2014/main" id="{952D332E-9828-4B77-87DC-C5DCE3D3657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80173" name="Text Box 43">
          <a:extLst>
            <a:ext uri="{FF2B5EF4-FFF2-40B4-BE49-F238E27FC236}">
              <a16:creationId xmlns="" xmlns:a16="http://schemas.microsoft.com/office/drawing/2014/main" id="{9B616020-DE08-4CD1-84B3-2578C4162C5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80174" name="Text Box 1">
          <a:extLst>
            <a:ext uri="{FF2B5EF4-FFF2-40B4-BE49-F238E27FC236}">
              <a16:creationId xmlns="" xmlns:a16="http://schemas.microsoft.com/office/drawing/2014/main" id="{73614494-CEF9-42D4-ACD2-3CC2FEC6A3B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80175" name="Text Box 8">
          <a:extLst>
            <a:ext uri="{FF2B5EF4-FFF2-40B4-BE49-F238E27FC236}">
              <a16:creationId xmlns="" xmlns:a16="http://schemas.microsoft.com/office/drawing/2014/main" id="{1F7BCFCE-1CB1-49FC-8959-AD7F734ADAE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80176" name="Text Box 9">
          <a:extLst>
            <a:ext uri="{FF2B5EF4-FFF2-40B4-BE49-F238E27FC236}">
              <a16:creationId xmlns="" xmlns:a16="http://schemas.microsoft.com/office/drawing/2014/main" id="{7C4E506E-A8B2-42E1-B218-F8EA673F71D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80177" name="Text Box 10">
          <a:extLst>
            <a:ext uri="{FF2B5EF4-FFF2-40B4-BE49-F238E27FC236}">
              <a16:creationId xmlns="" xmlns:a16="http://schemas.microsoft.com/office/drawing/2014/main" id="{9F373A89-CE43-44C9-998D-EEE39F40F6D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80178" name="Text Box 41">
          <a:extLst>
            <a:ext uri="{FF2B5EF4-FFF2-40B4-BE49-F238E27FC236}">
              <a16:creationId xmlns="" xmlns:a16="http://schemas.microsoft.com/office/drawing/2014/main" id="{D70FD1D0-02DA-4D08-9E22-2798B75C118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80179" name="Text Box 43">
          <a:extLst>
            <a:ext uri="{FF2B5EF4-FFF2-40B4-BE49-F238E27FC236}">
              <a16:creationId xmlns="" xmlns:a16="http://schemas.microsoft.com/office/drawing/2014/main" id="{5E8EF475-624F-41A5-8C3C-174CCB0F0E2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38100</xdr:rowOff>
    </xdr:to>
    <xdr:sp macro="" textlink="">
      <xdr:nvSpPr>
        <xdr:cNvPr id="1480180" name="Text Box 1">
          <a:extLst>
            <a:ext uri="{FF2B5EF4-FFF2-40B4-BE49-F238E27FC236}">
              <a16:creationId xmlns="" xmlns:a16="http://schemas.microsoft.com/office/drawing/2014/main" id="{7073E44C-2628-40DD-8125-B561E8B7654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38100</xdr:rowOff>
    </xdr:to>
    <xdr:sp macro="" textlink="">
      <xdr:nvSpPr>
        <xdr:cNvPr id="1480181" name="Text Box 8">
          <a:extLst>
            <a:ext uri="{FF2B5EF4-FFF2-40B4-BE49-F238E27FC236}">
              <a16:creationId xmlns="" xmlns:a16="http://schemas.microsoft.com/office/drawing/2014/main" id="{707288CC-0565-4DE2-938E-548A8D394A7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38100</xdr:rowOff>
    </xdr:to>
    <xdr:sp macro="" textlink="">
      <xdr:nvSpPr>
        <xdr:cNvPr id="1480182" name="Text Box 9">
          <a:extLst>
            <a:ext uri="{FF2B5EF4-FFF2-40B4-BE49-F238E27FC236}">
              <a16:creationId xmlns="" xmlns:a16="http://schemas.microsoft.com/office/drawing/2014/main" id="{77215F94-3452-4EC4-B4AD-B5846D2C766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38100</xdr:rowOff>
    </xdr:to>
    <xdr:sp macro="" textlink="">
      <xdr:nvSpPr>
        <xdr:cNvPr id="1480183" name="Text Box 10">
          <a:extLst>
            <a:ext uri="{FF2B5EF4-FFF2-40B4-BE49-F238E27FC236}">
              <a16:creationId xmlns="" xmlns:a16="http://schemas.microsoft.com/office/drawing/2014/main" id="{97CF1EAA-8698-4D94-8BD6-3EA3E242514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38100</xdr:rowOff>
    </xdr:to>
    <xdr:sp macro="" textlink="">
      <xdr:nvSpPr>
        <xdr:cNvPr id="1480184" name="Text Box 41">
          <a:extLst>
            <a:ext uri="{FF2B5EF4-FFF2-40B4-BE49-F238E27FC236}">
              <a16:creationId xmlns="" xmlns:a16="http://schemas.microsoft.com/office/drawing/2014/main" id="{B9C91A38-BFED-4F96-85E1-751DB780B2B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38100</xdr:rowOff>
    </xdr:to>
    <xdr:sp macro="" textlink="">
      <xdr:nvSpPr>
        <xdr:cNvPr id="1480185" name="Text Box 43">
          <a:extLst>
            <a:ext uri="{FF2B5EF4-FFF2-40B4-BE49-F238E27FC236}">
              <a16:creationId xmlns="" xmlns:a16="http://schemas.microsoft.com/office/drawing/2014/main" id="{14E21C9A-107E-4C46-BEDE-F0912758B28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80186" name="Text Box 1">
          <a:extLst>
            <a:ext uri="{FF2B5EF4-FFF2-40B4-BE49-F238E27FC236}">
              <a16:creationId xmlns="" xmlns:a16="http://schemas.microsoft.com/office/drawing/2014/main" id="{60074EF8-C333-4480-A444-AF55656DF7C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80187" name="Text Box 8">
          <a:extLst>
            <a:ext uri="{FF2B5EF4-FFF2-40B4-BE49-F238E27FC236}">
              <a16:creationId xmlns="" xmlns:a16="http://schemas.microsoft.com/office/drawing/2014/main" id="{EFDADB83-B83E-463A-B267-977ADF4D762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80188" name="Text Box 9">
          <a:extLst>
            <a:ext uri="{FF2B5EF4-FFF2-40B4-BE49-F238E27FC236}">
              <a16:creationId xmlns="" xmlns:a16="http://schemas.microsoft.com/office/drawing/2014/main" id="{0811D8FF-425E-4032-BC41-4683E52A061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80189" name="Text Box 10">
          <a:extLst>
            <a:ext uri="{FF2B5EF4-FFF2-40B4-BE49-F238E27FC236}">
              <a16:creationId xmlns="" xmlns:a16="http://schemas.microsoft.com/office/drawing/2014/main" id="{B333BEFA-411C-464E-99B6-1175E16EC56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80190" name="Text Box 41">
          <a:extLst>
            <a:ext uri="{FF2B5EF4-FFF2-40B4-BE49-F238E27FC236}">
              <a16:creationId xmlns="" xmlns:a16="http://schemas.microsoft.com/office/drawing/2014/main" id="{626A843E-6753-44BD-B920-9E6179B1EF4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80191" name="Text Box 43">
          <a:extLst>
            <a:ext uri="{FF2B5EF4-FFF2-40B4-BE49-F238E27FC236}">
              <a16:creationId xmlns="" xmlns:a16="http://schemas.microsoft.com/office/drawing/2014/main" id="{7DC3A2B5-F000-47A3-AC0B-FC7B3317E8E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80192" name="Text Box 1">
          <a:extLst>
            <a:ext uri="{FF2B5EF4-FFF2-40B4-BE49-F238E27FC236}">
              <a16:creationId xmlns="" xmlns:a16="http://schemas.microsoft.com/office/drawing/2014/main" id="{F550184E-F6D4-40A3-A41E-A64B2B7B6F7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80193" name="Text Box 8">
          <a:extLst>
            <a:ext uri="{FF2B5EF4-FFF2-40B4-BE49-F238E27FC236}">
              <a16:creationId xmlns="" xmlns:a16="http://schemas.microsoft.com/office/drawing/2014/main" id="{4840F2F1-2022-4C1E-8D22-2E14E0E08AC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80194" name="Text Box 9">
          <a:extLst>
            <a:ext uri="{FF2B5EF4-FFF2-40B4-BE49-F238E27FC236}">
              <a16:creationId xmlns="" xmlns:a16="http://schemas.microsoft.com/office/drawing/2014/main" id="{2FDD88F0-A324-4E54-BB4F-23FC45BE5AA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80195" name="Text Box 10">
          <a:extLst>
            <a:ext uri="{FF2B5EF4-FFF2-40B4-BE49-F238E27FC236}">
              <a16:creationId xmlns="" xmlns:a16="http://schemas.microsoft.com/office/drawing/2014/main" id="{D0F47E4E-44A2-4D36-A39B-1ECAB555B94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80196" name="Text Box 41">
          <a:extLst>
            <a:ext uri="{FF2B5EF4-FFF2-40B4-BE49-F238E27FC236}">
              <a16:creationId xmlns="" xmlns:a16="http://schemas.microsoft.com/office/drawing/2014/main" id="{E7332DA6-54E4-46A6-9A3E-6C8D999208D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80197" name="Text Box 43">
          <a:extLst>
            <a:ext uri="{FF2B5EF4-FFF2-40B4-BE49-F238E27FC236}">
              <a16:creationId xmlns="" xmlns:a16="http://schemas.microsoft.com/office/drawing/2014/main" id="{67C1A033-56E6-49D0-9E84-FFB34E27BA1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80198" name="Text Box 1">
          <a:extLst>
            <a:ext uri="{FF2B5EF4-FFF2-40B4-BE49-F238E27FC236}">
              <a16:creationId xmlns="" xmlns:a16="http://schemas.microsoft.com/office/drawing/2014/main" id="{392E6BBC-1D64-49EE-ACDA-AC7DDE5325A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80199" name="Text Box 8">
          <a:extLst>
            <a:ext uri="{FF2B5EF4-FFF2-40B4-BE49-F238E27FC236}">
              <a16:creationId xmlns="" xmlns:a16="http://schemas.microsoft.com/office/drawing/2014/main" id="{D5CD261E-224D-43BF-93FA-1BECCDB84ED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80200" name="Text Box 9">
          <a:extLst>
            <a:ext uri="{FF2B5EF4-FFF2-40B4-BE49-F238E27FC236}">
              <a16:creationId xmlns="" xmlns:a16="http://schemas.microsoft.com/office/drawing/2014/main" id="{099154A9-5591-4FF2-9D57-2ABE54CECD2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80201" name="Text Box 10">
          <a:extLst>
            <a:ext uri="{FF2B5EF4-FFF2-40B4-BE49-F238E27FC236}">
              <a16:creationId xmlns="" xmlns:a16="http://schemas.microsoft.com/office/drawing/2014/main" id="{7AE18828-B837-46BC-BA35-6CB5D5B992D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80202" name="Text Box 41">
          <a:extLst>
            <a:ext uri="{FF2B5EF4-FFF2-40B4-BE49-F238E27FC236}">
              <a16:creationId xmlns="" xmlns:a16="http://schemas.microsoft.com/office/drawing/2014/main" id="{77CF2C9B-9F20-453F-B2FA-48F6426180E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80203" name="Text Box 43">
          <a:extLst>
            <a:ext uri="{FF2B5EF4-FFF2-40B4-BE49-F238E27FC236}">
              <a16:creationId xmlns="" xmlns:a16="http://schemas.microsoft.com/office/drawing/2014/main" id="{6CCFCC2D-19D3-42ED-BEC2-2D9EF634C48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80204" name="Text Box 1">
          <a:extLst>
            <a:ext uri="{FF2B5EF4-FFF2-40B4-BE49-F238E27FC236}">
              <a16:creationId xmlns="" xmlns:a16="http://schemas.microsoft.com/office/drawing/2014/main" id="{6DE78EF4-1D29-4584-ABBA-9A7C257428E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80205" name="Text Box 8">
          <a:extLst>
            <a:ext uri="{FF2B5EF4-FFF2-40B4-BE49-F238E27FC236}">
              <a16:creationId xmlns="" xmlns:a16="http://schemas.microsoft.com/office/drawing/2014/main" id="{535A218A-7348-4345-B413-919416D7F34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80206" name="Text Box 9">
          <a:extLst>
            <a:ext uri="{FF2B5EF4-FFF2-40B4-BE49-F238E27FC236}">
              <a16:creationId xmlns="" xmlns:a16="http://schemas.microsoft.com/office/drawing/2014/main" id="{ECBA4704-6B98-41DB-B7A4-3524857469A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80207" name="Text Box 10">
          <a:extLst>
            <a:ext uri="{FF2B5EF4-FFF2-40B4-BE49-F238E27FC236}">
              <a16:creationId xmlns="" xmlns:a16="http://schemas.microsoft.com/office/drawing/2014/main" id="{8A6AA1BF-D4AF-4994-B5F6-14C97F37F98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80208" name="Text Box 41">
          <a:extLst>
            <a:ext uri="{FF2B5EF4-FFF2-40B4-BE49-F238E27FC236}">
              <a16:creationId xmlns="" xmlns:a16="http://schemas.microsoft.com/office/drawing/2014/main" id="{30C2740B-30C4-4D8B-80F5-21E4CD17CAF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80209" name="Text Box 43">
          <a:extLst>
            <a:ext uri="{FF2B5EF4-FFF2-40B4-BE49-F238E27FC236}">
              <a16:creationId xmlns="" xmlns:a16="http://schemas.microsoft.com/office/drawing/2014/main" id="{A2C07103-94D2-438D-99AD-92160086A71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80210" name="Text Box 1">
          <a:extLst>
            <a:ext uri="{FF2B5EF4-FFF2-40B4-BE49-F238E27FC236}">
              <a16:creationId xmlns="" xmlns:a16="http://schemas.microsoft.com/office/drawing/2014/main" id="{EF8B8EB3-34BB-4761-8770-AE7B4EC77D9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80211" name="Text Box 8">
          <a:extLst>
            <a:ext uri="{FF2B5EF4-FFF2-40B4-BE49-F238E27FC236}">
              <a16:creationId xmlns="" xmlns:a16="http://schemas.microsoft.com/office/drawing/2014/main" id="{5ACB6297-1F81-4AF7-8D41-A77F4AD6038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80212" name="Text Box 9">
          <a:extLst>
            <a:ext uri="{FF2B5EF4-FFF2-40B4-BE49-F238E27FC236}">
              <a16:creationId xmlns="" xmlns:a16="http://schemas.microsoft.com/office/drawing/2014/main" id="{3FC684AF-7B19-4CB0-A36E-91D8E02DF0D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80213" name="Text Box 10">
          <a:extLst>
            <a:ext uri="{FF2B5EF4-FFF2-40B4-BE49-F238E27FC236}">
              <a16:creationId xmlns="" xmlns:a16="http://schemas.microsoft.com/office/drawing/2014/main" id="{C1CC8155-1A9D-4641-91CC-4C7BFEDCC10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80214" name="Text Box 41">
          <a:extLst>
            <a:ext uri="{FF2B5EF4-FFF2-40B4-BE49-F238E27FC236}">
              <a16:creationId xmlns="" xmlns:a16="http://schemas.microsoft.com/office/drawing/2014/main" id="{297AD295-F759-47FC-8085-482D4F98E0E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80215" name="Text Box 43">
          <a:extLst>
            <a:ext uri="{FF2B5EF4-FFF2-40B4-BE49-F238E27FC236}">
              <a16:creationId xmlns="" xmlns:a16="http://schemas.microsoft.com/office/drawing/2014/main" id="{5168D1C0-880A-4800-8449-A55A534816E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80216" name="Text Box 1">
          <a:extLst>
            <a:ext uri="{FF2B5EF4-FFF2-40B4-BE49-F238E27FC236}">
              <a16:creationId xmlns="" xmlns:a16="http://schemas.microsoft.com/office/drawing/2014/main" id="{DA8D60A8-9490-4741-A6A3-EE41953E383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80217" name="Text Box 8">
          <a:extLst>
            <a:ext uri="{FF2B5EF4-FFF2-40B4-BE49-F238E27FC236}">
              <a16:creationId xmlns="" xmlns:a16="http://schemas.microsoft.com/office/drawing/2014/main" id="{922EBD80-B11C-445E-BDFD-0780F6B75BA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80218" name="Text Box 9">
          <a:extLst>
            <a:ext uri="{FF2B5EF4-FFF2-40B4-BE49-F238E27FC236}">
              <a16:creationId xmlns="" xmlns:a16="http://schemas.microsoft.com/office/drawing/2014/main" id="{5EA05BB5-3207-490B-86BE-D2FBA80B296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80219" name="Text Box 10">
          <a:extLst>
            <a:ext uri="{FF2B5EF4-FFF2-40B4-BE49-F238E27FC236}">
              <a16:creationId xmlns="" xmlns:a16="http://schemas.microsoft.com/office/drawing/2014/main" id="{CE2F84B2-1AD0-4DC1-B6A6-6B083401595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80220" name="Text Box 41">
          <a:extLst>
            <a:ext uri="{FF2B5EF4-FFF2-40B4-BE49-F238E27FC236}">
              <a16:creationId xmlns="" xmlns:a16="http://schemas.microsoft.com/office/drawing/2014/main" id="{F28CA718-ED8A-4862-8174-535CE7076A7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80221" name="Text Box 43">
          <a:extLst>
            <a:ext uri="{FF2B5EF4-FFF2-40B4-BE49-F238E27FC236}">
              <a16:creationId xmlns="" xmlns:a16="http://schemas.microsoft.com/office/drawing/2014/main" id="{785FAEA5-7AAB-4EE2-8844-ABD0BE07E46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80222" name="Text Box 1">
          <a:extLst>
            <a:ext uri="{FF2B5EF4-FFF2-40B4-BE49-F238E27FC236}">
              <a16:creationId xmlns="" xmlns:a16="http://schemas.microsoft.com/office/drawing/2014/main" id="{D503F379-EE3C-43FF-A903-552B904D2E2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80223" name="Text Box 8">
          <a:extLst>
            <a:ext uri="{FF2B5EF4-FFF2-40B4-BE49-F238E27FC236}">
              <a16:creationId xmlns="" xmlns:a16="http://schemas.microsoft.com/office/drawing/2014/main" id="{4071803A-5E6A-4E48-982E-DAE3B5AEE7F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80224" name="Text Box 9">
          <a:extLst>
            <a:ext uri="{FF2B5EF4-FFF2-40B4-BE49-F238E27FC236}">
              <a16:creationId xmlns="" xmlns:a16="http://schemas.microsoft.com/office/drawing/2014/main" id="{58B32579-4402-48D1-BD7E-6158D72B133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80225" name="Text Box 10">
          <a:extLst>
            <a:ext uri="{FF2B5EF4-FFF2-40B4-BE49-F238E27FC236}">
              <a16:creationId xmlns="" xmlns:a16="http://schemas.microsoft.com/office/drawing/2014/main" id="{1F9D3DF8-8CBC-44CC-B9D1-5A2052C3CA5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80226" name="Text Box 41">
          <a:extLst>
            <a:ext uri="{FF2B5EF4-FFF2-40B4-BE49-F238E27FC236}">
              <a16:creationId xmlns="" xmlns:a16="http://schemas.microsoft.com/office/drawing/2014/main" id="{7703B0D6-4CA1-4865-AB52-D9B6AAE36C3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80227" name="Text Box 43">
          <a:extLst>
            <a:ext uri="{FF2B5EF4-FFF2-40B4-BE49-F238E27FC236}">
              <a16:creationId xmlns="" xmlns:a16="http://schemas.microsoft.com/office/drawing/2014/main" id="{1C402A16-E978-4A06-80A2-0E3918FECA6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20</xdr:row>
      <xdr:rowOff>0</xdr:rowOff>
    </xdr:from>
    <xdr:to>
      <xdr:col>0</xdr:col>
      <xdr:colOff>1552575</xdr:colOff>
      <xdr:row>20</xdr:row>
      <xdr:rowOff>38100</xdr:rowOff>
    </xdr:to>
    <xdr:sp macro="" textlink="">
      <xdr:nvSpPr>
        <xdr:cNvPr id="1480228" name="Text Box 1">
          <a:extLst>
            <a:ext uri="{FF2B5EF4-FFF2-40B4-BE49-F238E27FC236}">
              <a16:creationId xmlns="" xmlns:a16="http://schemas.microsoft.com/office/drawing/2014/main" id="{42BC49EE-9C2F-42F2-8747-4350F172414B}"/>
            </a:ext>
          </a:extLst>
        </xdr:cNvPr>
        <xdr:cNvSpPr txBox="1">
          <a:spLocks noChangeArrowheads="1"/>
        </xdr:cNvSpPr>
      </xdr:nvSpPr>
      <xdr:spPr bwMode="auto">
        <a:xfrm>
          <a:off x="1524000" y="32385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20</xdr:row>
      <xdr:rowOff>0</xdr:rowOff>
    </xdr:from>
    <xdr:to>
      <xdr:col>0</xdr:col>
      <xdr:colOff>1552575</xdr:colOff>
      <xdr:row>20</xdr:row>
      <xdr:rowOff>38100</xdr:rowOff>
    </xdr:to>
    <xdr:sp macro="" textlink="">
      <xdr:nvSpPr>
        <xdr:cNvPr id="1480229" name="Text Box 8">
          <a:extLst>
            <a:ext uri="{FF2B5EF4-FFF2-40B4-BE49-F238E27FC236}">
              <a16:creationId xmlns="" xmlns:a16="http://schemas.microsoft.com/office/drawing/2014/main" id="{985AE859-9DA3-454C-9C38-5F8FD4BBBE7D}"/>
            </a:ext>
          </a:extLst>
        </xdr:cNvPr>
        <xdr:cNvSpPr txBox="1">
          <a:spLocks noChangeArrowheads="1"/>
        </xdr:cNvSpPr>
      </xdr:nvSpPr>
      <xdr:spPr bwMode="auto">
        <a:xfrm>
          <a:off x="1524000" y="32385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20</xdr:row>
      <xdr:rowOff>0</xdr:rowOff>
    </xdr:from>
    <xdr:to>
      <xdr:col>0</xdr:col>
      <xdr:colOff>1552575</xdr:colOff>
      <xdr:row>20</xdr:row>
      <xdr:rowOff>38100</xdr:rowOff>
    </xdr:to>
    <xdr:sp macro="" textlink="">
      <xdr:nvSpPr>
        <xdr:cNvPr id="1480230" name="Text Box 9">
          <a:extLst>
            <a:ext uri="{FF2B5EF4-FFF2-40B4-BE49-F238E27FC236}">
              <a16:creationId xmlns="" xmlns:a16="http://schemas.microsoft.com/office/drawing/2014/main" id="{6C529C34-C7B6-4A34-AD94-E8956C389492}"/>
            </a:ext>
          </a:extLst>
        </xdr:cNvPr>
        <xdr:cNvSpPr txBox="1">
          <a:spLocks noChangeArrowheads="1"/>
        </xdr:cNvSpPr>
      </xdr:nvSpPr>
      <xdr:spPr bwMode="auto">
        <a:xfrm>
          <a:off x="1524000" y="32385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20</xdr:row>
      <xdr:rowOff>0</xdr:rowOff>
    </xdr:from>
    <xdr:to>
      <xdr:col>0</xdr:col>
      <xdr:colOff>1552575</xdr:colOff>
      <xdr:row>20</xdr:row>
      <xdr:rowOff>38100</xdr:rowOff>
    </xdr:to>
    <xdr:sp macro="" textlink="">
      <xdr:nvSpPr>
        <xdr:cNvPr id="1480231" name="Text Box 10">
          <a:extLst>
            <a:ext uri="{FF2B5EF4-FFF2-40B4-BE49-F238E27FC236}">
              <a16:creationId xmlns="" xmlns:a16="http://schemas.microsoft.com/office/drawing/2014/main" id="{49AF20C7-7742-444C-A19F-37DABA1079B6}"/>
            </a:ext>
          </a:extLst>
        </xdr:cNvPr>
        <xdr:cNvSpPr txBox="1">
          <a:spLocks noChangeArrowheads="1"/>
        </xdr:cNvSpPr>
      </xdr:nvSpPr>
      <xdr:spPr bwMode="auto">
        <a:xfrm>
          <a:off x="1524000" y="32385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20</xdr:row>
      <xdr:rowOff>0</xdr:rowOff>
    </xdr:from>
    <xdr:to>
      <xdr:col>0</xdr:col>
      <xdr:colOff>1552575</xdr:colOff>
      <xdr:row>20</xdr:row>
      <xdr:rowOff>38100</xdr:rowOff>
    </xdr:to>
    <xdr:sp macro="" textlink="">
      <xdr:nvSpPr>
        <xdr:cNvPr id="1480232" name="Text Box 41">
          <a:extLst>
            <a:ext uri="{FF2B5EF4-FFF2-40B4-BE49-F238E27FC236}">
              <a16:creationId xmlns="" xmlns:a16="http://schemas.microsoft.com/office/drawing/2014/main" id="{A2C25339-98A0-4106-A2AE-223917F1496E}"/>
            </a:ext>
          </a:extLst>
        </xdr:cNvPr>
        <xdr:cNvSpPr txBox="1">
          <a:spLocks noChangeArrowheads="1"/>
        </xdr:cNvSpPr>
      </xdr:nvSpPr>
      <xdr:spPr bwMode="auto">
        <a:xfrm>
          <a:off x="1524000" y="32385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20</xdr:row>
      <xdr:rowOff>0</xdr:rowOff>
    </xdr:from>
    <xdr:to>
      <xdr:col>0</xdr:col>
      <xdr:colOff>1552575</xdr:colOff>
      <xdr:row>20</xdr:row>
      <xdr:rowOff>38100</xdr:rowOff>
    </xdr:to>
    <xdr:sp macro="" textlink="">
      <xdr:nvSpPr>
        <xdr:cNvPr id="1480233" name="Text Box 43">
          <a:extLst>
            <a:ext uri="{FF2B5EF4-FFF2-40B4-BE49-F238E27FC236}">
              <a16:creationId xmlns="" xmlns:a16="http://schemas.microsoft.com/office/drawing/2014/main" id="{9EA314F9-B608-4357-A511-2D3B78F16530}"/>
            </a:ext>
          </a:extLst>
        </xdr:cNvPr>
        <xdr:cNvSpPr txBox="1">
          <a:spLocks noChangeArrowheads="1"/>
        </xdr:cNvSpPr>
      </xdr:nvSpPr>
      <xdr:spPr bwMode="auto">
        <a:xfrm>
          <a:off x="1524000" y="32385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80234" name="Text Box 1">
          <a:extLst>
            <a:ext uri="{FF2B5EF4-FFF2-40B4-BE49-F238E27FC236}">
              <a16:creationId xmlns="" xmlns:a16="http://schemas.microsoft.com/office/drawing/2014/main" id="{4B09E098-D1DB-45EC-A2DA-50CDF30A7C5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80235" name="Text Box 8">
          <a:extLst>
            <a:ext uri="{FF2B5EF4-FFF2-40B4-BE49-F238E27FC236}">
              <a16:creationId xmlns="" xmlns:a16="http://schemas.microsoft.com/office/drawing/2014/main" id="{646DF446-8436-42E5-881E-60360D3F7C4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80236" name="Text Box 9">
          <a:extLst>
            <a:ext uri="{FF2B5EF4-FFF2-40B4-BE49-F238E27FC236}">
              <a16:creationId xmlns="" xmlns:a16="http://schemas.microsoft.com/office/drawing/2014/main" id="{326D7DFC-AE6D-4BCD-974B-980498587D6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80237" name="Text Box 10">
          <a:extLst>
            <a:ext uri="{FF2B5EF4-FFF2-40B4-BE49-F238E27FC236}">
              <a16:creationId xmlns="" xmlns:a16="http://schemas.microsoft.com/office/drawing/2014/main" id="{7A42B325-9B3A-42AE-BFFF-7E8D2B890C0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80238" name="Text Box 41">
          <a:extLst>
            <a:ext uri="{FF2B5EF4-FFF2-40B4-BE49-F238E27FC236}">
              <a16:creationId xmlns="" xmlns:a16="http://schemas.microsoft.com/office/drawing/2014/main" id="{C27738CF-8850-46CF-A606-B05E2E12A28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80239" name="Text Box 43">
          <a:extLst>
            <a:ext uri="{FF2B5EF4-FFF2-40B4-BE49-F238E27FC236}">
              <a16:creationId xmlns="" xmlns:a16="http://schemas.microsoft.com/office/drawing/2014/main" id="{20B062E8-F75E-4045-A246-24EA8F31BDD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80240" name="Text Box 1">
          <a:extLst>
            <a:ext uri="{FF2B5EF4-FFF2-40B4-BE49-F238E27FC236}">
              <a16:creationId xmlns="" xmlns:a16="http://schemas.microsoft.com/office/drawing/2014/main" id="{8B18BF54-3460-4EF2-B20F-F56B85BA23D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80241" name="Text Box 8">
          <a:extLst>
            <a:ext uri="{FF2B5EF4-FFF2-40B4-BE49-F238E27FC236}">
              <a16:creationId xmlns="" xmlns:a16="http://schemas.microsoft.com/office/drawing/2014/main" id="{1D7F8E27-80F1-48BA-908C-002481EF13F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80242" name="Text Box 9">
          <a:extLst>
            <a:ext uri="{FF2B5EF4-FFF2-40B4-BE49-F238E27FC236}">
              <a16:creationId xmlns="" xmlns:a16="http://schemas.microsoft.com/office/drawing/2014/main" id="{D6B51528-1D50-4F72-9752-59F62F0EE63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80243" name="Text Box 10">
          <a:extLst>
            <a:ext uri="{FF2B5EF4-FFF2-40B4-BE49-F238E27FC236}">
              <a16:creationId xmlns="" xmlns:a16="http://schemas.microsoft.com/office/drawing/2014/main" id="{1F5306B9-61CB-4C62-9627-08763E8A394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80244" name="Text Box 41">
          <a:extLst>
            <a:ext uri="{FF2B5EF4-FFF2-40B4-BE49-F238E27FC236}">
              <a16:creationId xmlns="" xmlns:a16="http://schemas.microsoft.com/office/drawing/2014/main" id="{01A5BA59-7E00-4F93-8A84-22960410A73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80245" name="Text Box 43">
          <a:extLst>
            <a:ext uri="{FF2B5EF4-FFF2-40B4-BE49-F238E27FC236}">
              <a16:creationId xmlns="" xmlns:a16="http://schemas.microsoft.com/office/drawing/2014/main" id="{3F7249AC-3E65-49FD-B865-14E4436BB49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80246" name="Text Box 1">
          <a:extLst>
            <a:ext uri="{FF2B5EF4-FFF2-40B4-BE49-F238E27FC236}">
              <a16:creationId xmlns="" xmlns:a16="http://schemas.microsoft.com/office/drawing/2014/main" id="{372FD87C-3764-4DB8-AAC4-D2DED41321B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80247" name="Text Box 8">
          <a:extLst>
            <a:ext uri="{FF2B5EF4-FFF2-40B4-BE49-F238E27FC236}">
              <a16:creationId xmlns="" xmlns:a16="http://schemas.microsoft.com/office/drawing/2014/main" id="{FED3D374-292F-4EF3-B7D8-73DF9D4BB16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80248" name="Text Box 9">
          <a:extLst>
            <a:ext uri="{FF2B5EF4-FFF2-40B4-BE49-F238E27FC236}">
              <a16:creationId xmlns="" xmlns:a16="http://schemas.microsoft.com/office/drawing/2014/main" id="{C6E7CE2A-14E6-4077-9FDC-7F17EB07807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80249" name="Text Box 10">
          <a:extLst>
            <a:ext uri="{FF2B5EF4-FFF2-40B4-BE49-F238E27FC236}">
              <a16:creationId xmlns="" xmlns:a16="http://schemas.microsoft.com/office/drawing/2014/main" id="{9B0491B5-6B82-4AEE-8A31-39B65FD42DD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80250" name="Text Box 41">
          <a:extLst>
            <a:ext uri="{FF2B5EF4-FFF2-40B4-BE49-F238E27FC236}">
              <a16:creationId xmlns="" xmlns:a16="http://schemas.microsoft.com/office/drawing/2014/main" id="{CA0FAE36-C0D4-44EE-91AC-D40408B934A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80251" name="Text Box 43">
          <a:extLst>
            <a:ext uri="{FF2B5EF4-FFF2-40B4-BE49-F238E27FC236}">
              <a16:creationId xmlns="" xmlns:a16="http://schemas.microsoft.com/office/drawing/2014/main" id="{FAEDF162-6984-4496-B2A7-05348AB2E2F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80252" name="Text Box 1">
          <a:extLst>
            <a:ext uri="{FF2B5EF4-FFF2-40B4-BE49-F238E27FC236}">
              <a16:creationId xmlns="" xmlns:a16="http://schemas.microsoft.com/office/drawing/2014/main" id="{55BC5843-046F-4208-9979-2E8691336F8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80253" name="Text Box 8">
          <a:extLst>
            <a:ext uri="{FF2B5EF4-FFF2-40B4-BE49-F238E27FC236}">
              <a16:creationId xmlns="" xmlns:a16="http://schemas.microsoft.com/office/drawing/2014/main" id="{F25423FA-6872-46DD-A0CC-FD30153A9E0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80254" name="Text Box 9">
          <a:extLst>
            <a:ext uri="{FF2B5EF4-FFF2-40B4-BE49-F238E27FC236}">
              <a16:creationId xmlns="" xmlns:a16="http://schemas.microsoft.com/office/drawing/2014/main" id="{553E6522-157A-4363-B3A2-A339A01C3C5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80255" name="Text Box 10">
          <a:extLst>
            <a:ext uri="{FF2B5EF4-FFF2-40B4-BE49-F238E27FC236}">
              <a16:creationId xmlns="" xmlns:a16="http://schemas.microsoft.com/office/drawing/2014/main" id="{BF38E898-8487-4A31-BF8F-6FD44485FD3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80256" name="Text Box 41">
          <a:extLst>
            <a:ext uri="{FF2B5EF4-FFF2-40B4-BE49-F238E27FC236}">
              <a16:creationId xmlns="" xmlns:a16="http://schemas.microsoft.com/office/drawing/2014/main" id="{2B90312C-B69F-4CBC-B056-05E58826B0E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80257" name="Text Box 43">
          <a:extLst>
            <a:ext uri="{FF2B5EF4-FFF2-40B4-BE49-F238E27FC236}">
              <a16:creationId xmlns="" xmlns:a16="http://schemas.microsoft.com/office/drawing/2014/main" id="{893E97FF-6B39-4159-A740-B6D6C67D597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80258" name="Text Box 1">
          <a:extLst>
            <a:ext uri="{FF2B5EF4-FFF2-40B4-BE49-F238E27FC236}">
              <a16:creationId xmlns="" xmlns:a16="http://schemas.microsoft.com/office/drawing/2014/main" id="{FB24B518-37E4-4CBF-B380-94A3AE05328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80259" name="Text Box 8">
          <a:extLst>
            <a:ext uri="{FF2B5EF4-FFF2-40B4-BE49-F238E27FC236}">
              <a16:creationId xmlns="" xmlns:a16="http://schemas.microsoft.com/office/drawing/2014/main" id="{054B3374-4F25-4069-8DAC-A3EB859FED3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80260" name="Text Box 9">
          <a:extLst>
            <a:ext uri="{FF2B5EF4-FFF2-40B4-BE49-F238E27FC236}">
              <a16:creationId xmlns="" xmlns:a16="http://schemas.microsoft.com/office/drawing/2014/main" id="{49374201-1ED6-4132-981A-7453BAA04FA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80261" name="Text Box 10">
          <a:extLst>
            <a:ext uri="{FF2B5EF4-FFF2-40B4-BE49-F238E27FC236}">
              <a16:creationId xmlns="" xmlns:a16="http://schemas.microsoft.com/office/drawing/2014/main" id="{8B369410-45ED-4624-8990-B5C2C98CA95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80262" name="Text Box 41">
          <a:extLst>
            <a:ext uri="{FF2B5EF4-FFF2-40B4-BE49-F238E27FC236}">
              <a16:creationId xmlns="" xmlns:a16="http://schemas.microsoft.com/office/drawing/2014/main" id="{A0B43635-04AB-4C06-A467-4E9C9976C29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80263" name="Text Box 43">
          <a:extLst>
            <a:ext uri="{FF2B5EF4-FFF2-40B4-BE49-F238E27FC236}">
              <a16:creationId xmlns="" xmlns:a16="http://schemas.microsoft.com/office/drawing/2014/main" id="{BA8CA48F-08E1-48F7-B714-A18AB59C1F0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80264" name="Text Box 1">
          <a:extLst>
            <a:ext uri="{FF2B5EF4-FFF2-40B4-BE49-F238E27FC236}">
              <a16:creationId xmlns="" xmlns:a16="http://schemas.microsoft.com/office/drawing/2014/main" id="{6FCD5219-4105-4A4E-B3AA-5E09D300C27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80265" name="Text Box 8">
          <a:extLst>
            <a:ext uri="{FF2B5EF4-FFF2-40B4-BE49-F238E27FC236}">
              <a16:creationId xmlns="" xmlns:a16="http://schemas.microsoft.com/office/drawing/2014/main" id="{46EAF8E0-15F3-4879-A306-2D078A64056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80266" name="Text Box 9">
          <a:extLst>
            <a:ext uri="{FF2B5EF4-FFF2-40B4-BE49-F238E27FC236}">
              <a16:creationId xmlns="" xmlns:a16="http://schemas.microsoft.com/office/drawing/2014/main" id="{3EAC6A70-CD80-4DA1-83A7-337E138848B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80267" name="Text Box 10">
          <a:extLst>
            <a:ext uri="{FF2B5EF4-FFF2-40B4-BE49-F238E27FC236}">
              <a16:creationId xmlns="" xmlns:a16="http://schemas.microsoft.com/office/drawing/2014/main" id="{27C466EB-8FBA-43CE-92BE-50052DBC494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80268" name="Text Box 41">
          <a:extLst>
            <a:ext uri="{FF2B5EF4-FFF2-40B4-BE49-F238E27FC236}">
              <a16:creationId xmlns="" xmlns:a16="http://schemas.microsoft.com/office/drawing/2014/main" id="{8344B7B4-3CC7-4B36-930E-81BDBD7AF8D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80269" name="Text Box 43">
          <a:extLst>
            <a:ext uri="{FF2B5EF4-FFF2-40B4-BE49-F238E27FC236}">
              <a16:creationId xmlns="" xmlns:a16="http://schemas.microsoft.com/office/drawing/2014/main" id="{F5A8B58C-CA01-476B-8AA7-AFC2300036B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80270" name="Text Box 1">
          <a:extLst>
            <a:ext uri="{FF2B5EF4-FFF2-40B4-BE49-F238E27FC236}">
              <a16:creationId xmlns="" xmlns:a16="http://schemas.microsoft.com/office/drawing/2014/main" id="{B4F45908-5440-45D8-A795-CD2E22CE82E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80271" name="Text Box 8">
          <a:extLst>
            <a:ext uri="{FF2B5EF4-FFF2-40B4-BE49-F238E27FC236}">
              <a16:creationId xmlns="" xmlns:a16="http://schemas.microsoft.com/office/drawing/2014/main" id="{4712C733-2A83-45EC-AB0B-ECF87FC3E0B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80272" name="Text Box 9">
          <a:extLst>
            <a:ext uri="{FF2B5EF4-FFF2-40B4-BE49-F238E27FC236}">
              <a16:creationId xmlns="" xmlns:a16="http://schemas.microsoft.com/office/drawing/2014/main" id="{6EA1C10F-6197-478D-AE64-F4BDA625B80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80273" name="Text Box 10">
          <a:extLst>
            <a:ext uri="{FF2B5EF4-FFF2-40B4-BE49-F238E27FC236}">
              <a16:creationId xmlns="" xmlns:a16="http://schemas.microsoft.com/office/drawing/2014/main" id="{D1B3717D-827F-402A-ADFD-277E7435EAD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80274" name="Text Box 41">
          <a:extLst>
            <a:ext uri="{FF2B5EF4-FFF2-40B4-BE49-F238E27FC236}">
              <a16:creationId xmlns="" xmlns:a16="http://schemas.microsoft.com/office/drawing/2014/main" id="{61A71588-11E4-4D5E-B669-B2E027A8F0D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80275" name="Text Box 43">
          <a:extLst>
            <a:ext uri="{FF2B5EF4-FFF2-40B4-BE49-F238E27FC236}">
              <a16:creationId xmlns="" xmlns:a16="http://schemas.microsoft.com/office/drawing/2014/main" id="{FCBB07CD-33D2-476F-B31C-3111F071AA5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</xdr:row>
      <xdr:rowOff>0</xdr:rowOff>
    </xdr:from>
    <xdr:to>
      <xdr:col>0</xdr:col>
      <xdr:colOff>28575</xdr:colOff>
      <xdr:row>9</xdr:row>
      <xdr:rowOff>38100</xdr:rowOff>
    </xdr:to>
    <xdr:sp macro="" textlink="">
      <xdr:nvSpPr>
        <xdr:cNvPr id="1480276" name="Text Box 43">
          <a:extLst>
            <a:ext uri="{FF2B5EF4-FFF2-40B4-BE49-F238E27FC236}">
              <a16:creationId xmlns="" xmlns:a16="http://schemas.microsoft.com/office/drawing/2014/main" id="{D681AB6B-43B2-4410-AA27-F86C1DFB6920}"/>
            </a:ext>
          </a:extLst>
        </xdr:cNvPr>
        <xdr:cNvSpPr txBox="1">
          <a:spLocks noChangeArrowheads="1"/>
        </xdr:cNvSpPr>
      </xdr:nvSpPr>
      <xdr:spPr bwMode="auto">
        <a:xfrm>
          <a:off x="0" y="19812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</xdr:row>
      <xdr:rowOff>0</xdr:rowOff>
    </xdr:from>
    <xdr:to>
      <xdr:col>0</xdr:col>
      <xdr:colOff>1552575</xdr:colOff>
      <xdr:row>9</xdr:row>
      <xdr:rowOff>38100</xdr:rowOff>
    </xdr:to>
    <xdr:sp macro="" textlink="">
      <xdr:nvSpPr>
        <xdr:cNvPr id="1480277" name="Text Box 1">
          <a:extLst>
            <a:ext uri="{FF2B5EF4-FFF2-40B4-BE49-F238E27FC236}">
              <a16:creationId xmlns="" xmlns:a16="http://schemas.microsoft.com/office/drawing/2014/main" id="{36931CE7-CC6B-4B9D-9285-3FB94273AD06}"/>
            </a:ext>
          </a:extLst>
        </xdr:cNvPr>
        <xdr:cNvSpPr txBox="1">
          <a:spLocks noChangeArrowheads="1"/>
        </xdr:cNvSpPr>
      </xdr:nvSpPr>
      <xdr:spPr bwMode="auto">
        <a:xfrm>
          <a:off x="1524000" y="19812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</xdr:row>
      <xdr:rowOff>0</xdr:rowOff>
    </xdr:from>
    <xdr:to>
      <xdr:col>0</xdr:col>
      <xdr:colOff>1552575</xdr:colOff>
      <xdr:row>9</xdr:row>
      <xdr:rowOff>38100</xdr:rowOff>
    </xdr:to>
    <xdr:sp macro="" textlink="">
      <xdr:nvSpPr>
        <xdr:cNvPr id="1480278" name="Text Box 8">
          <a:extLst>
            <a:ext uri="{FF2B5EF4-FFF2-40B4-BE49-F238E27FC236}">
              <a16:creationId xmlns="" xmlns:a16="http://schemas.microsoft.com/office/drawing/2014/main" id="{98628C0A-7888-46E9-A3A7-1521B2D27C37}"/>
            </a:ext>
          </a:extLst>
        </xdr:cNvPr>
        <xdr:cNvSpPr txBox="1">
          <a:spLocks noChangeArrowheads="1"/>
        </xdr:cNvSpPr>
      </xdr:nvSpPr>
      <xdr:spPr bwMode="auto">
        <a:xfrm>
          <a:off x="1524000" y="19812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</xdr:row>
      <xdr:rowOff>0</xdr:rowOff>
    </xdr:from>
    <xdr:to>
      <xdr:col>0</xdr:col>
      <xdr:colOff>1552575</xdr:colOff>
      <xdr:row>9</xdr:row>
      <xdr:rowOff>38100</xdr:rowOff>
    </xdr:to>
    <xdr:sp macro="" textlink="">
      <xdr:nvSpPr>
        <xdr:cNvPr id="1480279" name="Text Box 9">
          <a:extLst>
            <a:ext uri="{FF2B5EF4-FFF2-40B4-BE49-F238E27FC236}">
              <a16:creationId xmlns="" xmlns:a16="http://schemas.microsoft.com/office/drawing/2014/main" id="{58A8DD56-F8CD-49D6-9F9C-265EE978FBBA}"/>
            </a:ext>
          </a:extLst>
        </xdr:cNvPr>
        <xdr:cNvSpPr txBox="1">
          <a:spLocks noChangeArrowheads="1"/>
        </xdr:cNvSpPr>
      </xdr:nvSpPr>
      <xdr:spPr bwMode="auto">
        <a:xfrm>
          <a:off x="1524000" y="19812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</xdr:row>
      <xdr:rowOff>0</xdr:rowOff>
    </xdr:from>
    <xdr:to>
      <xdr:col>0</xdr:col>
      <xdr:colOff>1552575</xdr:colOff>
      <xdr:row>9</xdr:row>
      <xdr:rowOff>38100</xdr:rowOff>
    </xdr:to>
    <xdr:sp macro="" textlink="">
      <xdr:nvSpPr>
        <xdr:cNvPr id="1480280" name="Text Box 10">
          <a:extLst>
            <a:ext uri="{FF2B5EF4-FFF2-40B4-BE49-F238E27FC236}">
              <a16:creationId xmlns="" xmlns:a16="http://schemas.microsoft.com/office/drawing/2014/main" id="{41AEDEA4-1EEF-4303-A2B3-CFEBFE66DC84}"/>
            </a:ext>
          </a:extLst>
        </xdr:cNvPr>
        <xdr:cNvSpPr txBox="1">
          <a:spLocks noChangeArrowheads="1"/>
        </xdr:cNvSpPr>
      </xdr:nvSpPr>
      <xdr:spPr bwMode="auto">
        <a:xfrm>
          <a:off x="1524000" y="19812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</xdr:row>
      <xdr:rowOff>0</xdr:rowOff>
    </xdr:from>
    <xdr:to>
      <xdr:col>0</xdr:col>
      <xdr:colOff>1552575</xdr:colOff>
      <xdr:row>9</xdr:row>
      <xdr:rowOff>38100</xdr:rowOff>
    </xdr:to>
    <xdr:sp macro="" textlink="">
      <xdr:nvSpPr>
        <xdr:cNvPr id="1480281" name="Text Box 41">
          <a:extLst>
            <a:ext uri="{FF2B5EF4-FFF2-40B4-BE49-F238E27FC236}">
              <a16:creationId xmlns="" xmlns:a16="http://schemas.microsoft.com/office/drawing/2014/main" id="{85CF029B-FABE-4C27-962E-F559BEF60FCC}"/>
            </a:ext>
          </a:extLst>
        </xdr:cNvPr>
        <xdr:cNvSpPr txBox="1">
          <a:spLocks noChangeArrowheads="1"/>
        </xdr:cNvSpPr>
      </xdr:nvSpPr>
      <xdr:spPr bwMode="auto">
        <a:xfrm>
          <a:off x="1524000" y="19812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</xdr:row>
      <xdr:rowOff>0</xdr:rowOff>
    </xdr:from>
    <xdr:to>
      <xdr:col>0</xdr:col>
      <xdr:colOff>1552575</xdr:colOff>
      <xdr:row>9</xdr:row>
      <xdr:rowOff>38100</xdr:rowOff>
    </xdr:to>
    <xdr:sp macro="" textlink="">
      <xdr:nvSpPr>
        <xdr:cNvPr id="1480282" name="Text Box 43">
          <a:extLst>
            <a:ext uri="{FF2B5EF4-FFF2-40B4-BE49-F238E27FC236}">
              <a16:creationId xmlns="" xmlns:a16="http://schemas.microsoft.com/office/drawing/2014/main" id="{F946C36D-31B4-478F-9636-78FAC7E1C827}"/>
            </a:ext>
          </a:extLst>
        </xdr:cNvPr>
        <xdr:cNvSpPr txBox="1">
          <a:spLocks noChangeArrowheads="1"/>
        </xdr:cNvSpPr>
      </xdr:nvSpPr>
      <xdr:spPr bwMode="auto">
        <a:xfrm>
          <a:off x="1524000" y="19812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10</xdr:row>
      <xdr:rowOff>0</xdr:rowOff>
    </xdr:from>
    <xdr:to>
      <xdr:col>0</xdr:col>
      <xdr:colOff>1552575</xdr:colOff>
      <xdr:row>10</xdr:row>
      <xdr:rowOff>38100</xdr:rowOff>
    </xdr:to>
    <xdr:sp macro="" textlink="">
      <xdr:nvSpPr>
        <xdr:cNvPr id="1480283" name="Text Box 1">
          <a:extLst>
            <a:ext uri="{FF2B5EF4-FFF2-40B4-BE49-F238E27FC236}">
              <a16:creationId xmlns="" xmlns:a16="http://schemas.microsoft.com/office/drawing/2014/main" id="{25C2DD62-E705-479C-8516-7861E9CBA000}"/>
            </a:ext>
          </a:extLst>
        </xdr:cNvPr>
        <xdr:cNvSpPr txBox="1">
          <a:spLocks noChangeArrowheads="1"/>
        </xdr:cNvSpPr>
      </xdr:nvSpPr>
      <xdr:spPr bwMode="auto">
        <a:xfrm>
          <a:off x="1524000" y="222885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10</xdr:row>
      <xdr:rowOff>0</xdr:rowOff>
    </xdr:from>
    <xdr:to>
      <xdr:col>0</xdr:col>
      <xdr:colOff>1552575</xdr:colOff>
      <xdr:row>10</xdr:row>
      <xdr:rowOff>38100</xdr:rowOff>
    </xdr:to>
    <xdr:sp macro="" textlink="">
      <xdr:nvSpPr>
        <xdr:cNvPr id="1480284" name="Text Box 8">
          <a:extLst>
            <a:ext uri="{FF2B5EF4-FFF2-40B4-BE49-F238E27FC236}">
              <a16:creationId xmlns="" xmlns:a16="http://schemas.microsoft.com/office/drawing/2014/main" id="{1BBA0C62-E54A-419A-97B5-3145D71F8A37}"/>
            </a:ext>
          </a:extLst>
        </xdr:cNvPr>
        <xdr:cNvSpPr txBox="1">
          <a:spLocks noChangeArrowheads="1"/>
        </xdr:cNvSpPr>
      </xdr:nvSpPr>
      <xdr:spPr bwMode="auto">
        <a:xfrm>
          <a:off x="1524000" y="222885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10</xdr:row>
      <xdr:rowOff>0</xdr:rowOff>
    </xdr:from>
    <xdr:to>
      <xdr:col>0</xdr:col>
      <xdr:colOff>1552575</xdr:colOff>
      <xdr:row>10</xdr:row>
      <xdr:rowOff>38100</xdr:rowOff>
    </xdr:to>
    <xdr:sp macro="" textlink="">
      <xdr:nvSpPr>
        <xdr:cNvPr id="1480285" name="Text Box 9">
          <a:extLst>
            <a:ext uri="{FF2B5EF4-FFF2-40B4-BE49-F238E27FC236}">
              <a16:creationId xmlns="" xmlns:a16="http://schemas.microsoft.com/office/drawing/2014/main" id="{731C4225-ED07-4168-AE44-6AA169B474FE}"/>
            </a:ext>
          </a:extLst>
        </xdr:cNvPr>
        <xdr:cNvSpPr txBox="1">
          <a:spLocks noChangeArrowheads="1"/>
        </xdr:cNvSpPr>
      </xdr:nvSpPr>
      <xdr:spPr bwMode="auto">
        <a:xfrm>
          <a:off x="1524000" y="222885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10</xdr:row>
      <xdr:rowOff>0</xdr:rowOff>
    </xdr:from>
    <xdr:to>
      <xdr:col>0</xdr:col>
      <xdr:colOff>1552575</xdr:colOff>
      <xdr:row>10</xdr:row>
      <xdr:rowOff>38100</xdr:rowOff>
    </xdr:to>
    <xdr:sp macro="" textlink="">
      <xdr:nvSpPr>
        <xdr:cNvPr id="1480286" name="Text Box 10">
          <a:extLst>
            <a:ext uri="{FF2B5EF4-FFF2-40B4-BE49-F238E27FC236}">
              <a16:creationId xmlns="" xmlns:a16="http://schemas.microsoft.com/office/drawing/2014/main" id="{61A5623D-04AB-48A5-A0A0-F5B83365DDB3}"/>
            </a:ext>
          </a:extLst>
        </xdr:cNvPr>
        <xdr:cNvSpPr txBox="1">
          <a:spLocks noChangeArrowheads="1"/>
        </xdr:cNvSpPr>
      </xdr:nvSpPr>
      <xdr:spPr bwMode="auto">
        <a:xfrm>
          <a:off x="1524000" y="222885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10</xdr:row>
      <xdr:rowOff>0</xdr:rowOff>
    </xdr:from>
    <xdr:to>
      <xdr:col>0</xdr:col>
      <xdr:colOff>1552575</xdr:colOff>
      <xdr:row>10</xdr:row>
      <xdr:rowOff>38100</xdr:rowOff>
    </xdr:to>
    <xdr:sp macro="" textlink="">
      <xdr:nvSpPr>
        <xdr:cNvPr id="1480287" name="Text Box 41">
          <a:extLst>
            <a:ext uri="{FF2B5EF4-FFF2-40B4-BE49-F238E27FC236}">
              <a16:creationId xmlns="" xmlns:a16="http://schemas.microsoft.com/office/drawing/2014/main" id="{CDED554D-5225-4231-A6CB-909BC6EFF9E1}"/>
            </a:ext>
          </a:extLst>
        </xdr:cNvPr>
        <xdr:cNvSpPr txBox="1">
          <a:spLocks noChangeArrowheads="1"/>
        </xdr:cNvSpPr>
      </xdr:nvSpPr>
      <xdr:spPr bwMode="auto">
        <a:xfrm>
          <a:off x="1524000" y="222885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10</xdr:row>
      <xdr:rowOff>0</xdr:rowOff>
    </xdr:from>
    <xdr:to>
      <xdr:col>0</xdr:col>
      <xdr:colOff>1552575</xdr:colOff>
      <xdr:row>10</xdr:row>
      <xdr:rowOff>38100</xdr:rowOff>
    </xdr:to>
    <xdr:sp macro="" textlink="">
      <xdr:nvSpPr>
        <xdr:cNvPr id="1480288" name="Text Box 43">
          <a:extLst>
            <a:ext uri="{FF2B5EF4-FFF2-40B4-BE49-F238E27FC236}">
              <a16:creationId xmlns="" xmlns:a16="http://schemas.microsoft.com/office/drawing/2014/main" id="{C79EB5BC-08D3-4C25-BF51-A7275E1756DB}"/>
            </a:ext>
          </a:extLst>
        </xdr:cNvPr>
        <xdr:cNvSpPr txBox="1">
          <a:spLocks noChangeArrowheads="1"/>
        </xdr:cNvSpPr>
      </xdr:nvSpPr>
      <xdr:spPr bwMode="auto">
        <a:xfrm>
          <a:off x="1524000" y="222885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38100</xdr:rowOff>
    </xdr:to>
    <xdr:sp macro="" textlink="">
      <xdr:nvSpPr>
        <xdr:cNvPr id="1480289" name="Text Box 1">
          <a:extLst>
            <a:ext uri="{FF2B5EF4-FFF2-40B4-BE49-F238E27FC236}">
              <a16:creationId xmlns="" xmlns:a16="http://schemas.microsoft.com/office/drawing/2014/main" id="{00350AD6-75E7-44AC-BAC3-9498B3875EB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38100</xdr:rowOff>
    </xdr:to>
    <xdr:sp macro="" textlink="">
      <xdr:nvSpPr>
        <xdr:cNvPr id="1480290" name="Text Box 8">
          <a:extLst>
            <a:ext uri="{FF2B5EF4-FFF2-40B4-BE49-F238E27FC236}">
              <a16:creationId xmlns="" xmlns:a16="http://schemas.microsoft.com/office/drawing/2014/main" id="{75F998F6-E7A4-47FC-87D6-1B2415F1409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38100</xdr:rowOff>
    </xdr:to>
    <xdr:sp macro="" textlink="">
      <xdr:nvSpPr>
        <xdr:cNvPr id="1480291" name="Text Box 9">
          <a:extLst>
            <a:ext uri="{FF2B5EF4-FFF2-40B4-BE49-F238E27FC236}">
              <a16:creationId xmlns="" xmlns:a16="http://schemas.microsoft.com/office/drawing/2014/main" id="{1B755542-C6FB-42EA-BA4C-D504838E188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38100</xdr:rowOff>
    </xdr:to>
    <xdr:sp macro="" textlink="">
      <xdr:nvSpPr>
        <xdr:cNvPr id="1480292" name="Text Box 10">
          <a:extLst>
            <a:ext uri="{FF2B5EF4-FFF2-40B4-BE49-F238E27FC236}">
              <a16:creationId xmlns="" xmlns:a16="http://schemas.microsoft.com/office/drawing/2014/main" id="{EB45CFA0-6591-49FF-810B-CC50ABAA5C6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38100</xdr:rowOff>
    </xdr:to>
    <xdr:sp macro="" textlink="">
      <xdr:nvSpPr>
        <xdr:cNvPr id="1480293" name="Text Box 41">
          <a:extLst>
            <a:ext uri="{FF2B5EF4-FFF2-40B4-BE49-F238E27FC236}">
              <a16:creationId xmlns="" xmlns:a16="http://schemas.microsoft.com/office/drawing/2014/main" id="{2354C942-E882-4B5F-886E-2E969B7D51E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38100</xdr:rowOff>
    </xdr:to>
    <xdr:sp macro="" textlink="">
      <xdr:nvSpPr>
        <xdr:cNvPr id="1480294" name="Text Box 43">
          <a:extLst>
            <a:ext uri="{FF2B5EF4-FFF2-40B4-BE49-F238E27FC236}">
              <a16:creationId xmlns="" xmlns:a16="http://schemas.microsoft.com/office/drawing/2014/main" id="{CAC85621-DC97-45BA-B2BF-AB9D73B2555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80295" name="Text Box 1">
          <a:extLst>
            <a:ext uri="{FF2B5EF4-FFF2-40B4-BE49-F238E27FC236}">
              <a16:creationId xmlns="" xmlns:a16="http://schemas.microsoft.com/office/drawing/2014/main" id="{F2396914-61EA-4788-8AA0-642A8178D27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80296" name="Text Box 8">
          <a:extLst>
            <a:ext uri="{FF2B5EF4-FFF2-40B4-BE49-F238E27FC236}">
              <a16:creationId xmlns="" xmlns:a16="http://schemas.microsoft.com/office/drawing/2014/main" id="{58C1DF75-5C34-4888-8DAC-0474DB4CC7B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80297" name="Text Box 9">
          <a:extLst>
            <a:ext uri="{FF2B5EF4-FFF2-40B4-BE49-F238E27FC236}">
              <a16:creationId xmlns="" xmlns:a16="http://schemas.microsoft.com/office/drawing/2014/main" id="{E95216C8-0CAF-48D2-9117-082D3F4BADC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80298" name="Text Box 10">
          <a:extLst>
            <a:ext uri="{FF2B5EF4-FFF2-40B4-BE49-F238E27FC236}">
              <a16:creationId xmlns="" xmlns:a16="http://schemas.microsoft.com/office/drawing/2014/main" id="{528C22C6-E57B-4F84-BD85-97A4A4B6085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80299" name="Text Box 41">
          <a:extLst>
            <a:ext uri="{FF2B5EF4-FFF2-40B4-BE49-F238E27FC236}">
              <a16:creationId xmlns="" xmlns:a16="http://schemas.microsoft.com/office/drawing/2014/main" id="{D67ADB9B-8B1B-4D8E-A344-491C956A851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80300" name="Text Box 43">
          <a:extLst>
            <a:ext uri="{FF2B5EF4-FFF2-40B4-BE49-F238E27FC236}">
              <a16:creationId xmlns="" xmlns:a16="http://schemas.microsoft.com/office/drawing/2014/main" id="{87D5D8B1-FEDA-4EB3-A6E0-A6CDDF8E1C1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80301" name="Text Box 1">
          <a:extLst>
            <a:ext uri="{FF2B5EF4-FFF2-40B4-BE49-F238E27FC236}">
              <a16:creationId xmlns="" xmlns:a16="http://schemas.microsoft.com/office/drawing/2014/main" id="{D0C43C89-351C-4E0A-9513-B10F0B6947C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80302" name="Text Box 8">
          <a:extLst>
            <a:ext uri="{FF2B5EF4-FFF2-40B4-BE49-F238E27FC236}">
              <a16:creationId xmlns="" xmlns:a16="http://schemas.microsoft.com/office/drawing/2014/main" id="{89574915-94F4-42A7-8994-7352EA9F214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80303" name="Text Box 9">
          <a:extLst>
            <a:ext uri="{FF2B5EF4-FFF2-40B4-BE49-F238E27FC236}">
              <a16:creationId xmlns="" xmlns:a16="http://schemas.microsoft.com/office/drawing/2014/main" id="{E9024DC4-9C12-4FF6-A7B0-EB8333AC3C7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80304" name="Text Box 10">
          <a:extLst>
            <a:ext uri="{FF2B5EF4-FFF2-40B4-BE49-F238E27FC236}">
              <a16:creationId xmlns="" xmlns:a16="http://schemas.microsoft.com/office/drawing/2014/main" id="{974C1077-4860-481C-AAA8-08A8627041F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80305" name="Text Box 41">
          <a:extLst>
            <a:ext uri="{FF2B5EF4-FFF2-40B4-BE49-F238E27FC236}">
              <a16:creationId xmlns="" xmlns:a16="http://schemas.microsoft.com/office/drawing/2014/main" id="{45575C0C-F091-4940-819A-7D4666F347B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80306" name="Text Box 43">
          <a:extLst>
            <a:ext uri="{FF2B5EF4-FFF2-40B4-BE49-F238E27FC236}">
              <a16:creationId xmlns="" xmlns:a16="http://schemas.microsoft.com/office/drawing/2014/main" id="{686406D5-35E0-4F33-A555-D69486F7325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80307" name="Text Box 1">
          <a:extLst>
            <a:ext uri="{FF2B5EF4-FFF2-40B4-BE49-F238E27FC236}">
              <a16:creationId xmlns="" xmlns:a16="http://schemas.microsoft.com/office/drawing/2014/main" id="{66DC10DF-C78F-4028-932A-068F1B649D2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80308" name="Text Box 8">
          <a:extLst>
            <a:ext uri="{FF2B5EF4-FFF2-40B4-BE49-F238E27FC236}">
              <a16:creationId xmlns="" xmlns:a16="http://schemas.microsoft.com/office/drawing/2014/main" id="{78847AB7-9487-4B87-B98F-87973F7E816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80309" name="Text Box 9">
          <a:extLst>
            <a:ext uri="{FF2B5EF4-FFF2-40B4-BE49-F238E27FC236}">
              <a16:creationId xmlns="" xmlns:a16="http://schemas.microsoft.com/office/drawing/2014/main" id="{5263900D-3F72-46F9-9DD4-C42C42286A5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80310" name="Text Box 10">
          <a:extLst>
            <a:ext uri="{FF2B5EF4-FFF2-40B4-BE49-F238E27FC236}">
              <a16:creationId xmlns="" xmlns:a16="http://schemas.microsoft.com/office/drawing/2014/main" id="{862AAB56-09E6-4568-A9C4-ED487B95508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80311" name="Text Box 41">
          <a:extLst>
            <a:ext uri="{FF2B5EF4-FFF2-40B4-BE49-F238E27FC236}">
              <a16:creationId xmlns="" xmlns:a16="http://schemas.microsoft.com/office/drawing/2014/main" id="{90A5FE6E-A5C3-4448-9D1C-DBBF01C87EF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80312" name="Text Box 43">
          <a:extLst>
            <a:ext uri="{FF2B5EF4-FFF2-40B4-BE49-F238E27FC236}">
              <a16:creationId xmlns="" xmlns:a16="http://schemas.microsoft.com/office/drawing/2014/main" id="{F9951437-609B-4A54-8AB9-21936B95A8A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80313" name="Text Box 1">
          <a:extLst>
            <a:ext uri="{FF2B5EF4-FFF2-40B4-BE49-F238E27FC236}">
              <a16:creationId xmlns="" xmlns:a16="http://schemas.microsoft.com/office/drawing/2014/main" id="{FB1AEB5B-6902-4366-8E21-08C9B0AC9CD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80314" name="Text Box 8">
          <a:extLst>
            <a:ext uri="{FF2B5EF4-FFF2-40B4-BE49-F238E27FC236}">
              <a16:creationId xmlns="" xmlns:a16="http://schemas.microsoft.com/office/drawing/2014/main" id="{8DCCE014-4C5A-4444-BE5A-9D68246C8EC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80315" name="Text Box 9">
          <a:extLst>
            <a:ext uri="{FF2B5EF4-FFF2-40B4-BE49-F238E27FC236}">
              <a16:creationId xmlns="" xmlns:a16="http://schemas.microsoft.com/office/drawing/2014/main" id="{BF106D21-251C-4B22-B972-516BA81537D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80316" name="Text Box 10">
          <a:extLst>
            <a:ext uri="{FF2B5EF4-FFF2-40B4-BE49-F238E27FC236}">
              <a16:creationId xmlns="" xmlns:a16="http://schemas.microsoft.com/office/drawing/2014/main" id="{DC4879EC-AF1F-48EC-B48B-88D20FFCFE0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80317" name="Text Box 41">
          <a:extLst>
            <a:ext uri="{FF2B5EF4-FFF2-40B4-BE49-F238E27FC236}">
              <a16:creationId xmlns="" xmlns:a16="http://schemas.microsoft.com/office/drawing/2014/main" id="{FCC2B390-A3EF-42A8-888E-12A66B7E249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80318" name="Text Box 43">
          <a:extLst>
            <a:ext uri="{FF2B5EF4-FFF2-40B4-BE49-F238E27FC236}">
              <a16:creationId xmlns="" xmlns:a16="http://schemas.microsoft.com/office/drawing/2014/main" id="{0353F81B-3FAD-42ED-8ACD-07356AD48C3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80319" name="Text Box 1">
          <a:extLst>
            <a:ext uri="{FF2B5EF4-FFF2-40B4-BE49-F238E27FC236}">
              <a16:creationId xmlns="" xmlns:a16="http://schemas.microsoft.com/office/drawing/2014/main" id="{62CB40D5-09BC-4DEE-A4A2-5047D715826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80320" name="Text Box 8">
          <a:extLst>
            <a:ext uri="{FF2B5EF4-FFF2-40B4-BE49-F238E27FC236}">
              <a16:creationId xmlns="" xmlns:a16="http://schemas.microsoft.com/office/drawing/2014/main" id="{09B93D9B-99FA-4BDB-86C6-E5E40DE231D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80321" name="Text Box 9">
          <a:extLst>
            <a:ext uri="{FF2B5EF4-FFF2-40B4-BE49-F238E27FC236}">
              <a16:creationId xmlns="" xmlns:a16="http://schemas.microsoft.com/office/drawing/2014/main" id="{9B100661-159F-423F-B9AB-5937E3FCF42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80322" name="Text Box 10">
          <a:extLst>
            <a:ext uri="{FF2B5EF4-FFF2-40B4-BE49-F238E27FC236}">
              <a16:creationId xmlns="" xmlns:a16="http://schemas.microsoft.com/office/drawing/2014/main" id="{2B1F96B7-F9C6-4C3A-821C-59B5A392E02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80323" name="Text Box 41">
          <a:extLst>
            <a:ext uri="{FF2B5EF4-FFF2-40B4-BE49-F238E27FC236}">
              <a16:creationId xmlns="" xmlns:a16="http://schemas.microsoft.com/office/drawing/2014/main" id="{F837CF3E-EBFD-4632-B5CD-17C0FB37CAB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80324" name="Text Box 43">
          <a:extLst>
            <a:ext uri="{FF2B5EF4-FFF2-40B4-BE49-F238E27FC236}">
              <a16:creationId xmlns="" xmlns:a16="http://schemas.microsoft.com/office/drawing/2014/main" id="{E41160FB-1E08-4A9E-823F-A4E8C8DDE0A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80325" name="Text Box 1">
          <a:extLst>
            <a:ext uri="{FF2B5EF4-FFF2-40B4-BE49-F238E27FC236}">
              <a16:creationId xmlns="" xmlns:a16="http://schemas.microsoft.com/office/drawing/2014/main" id="{B136B411-308D-4DDE-9BB6-DDF7B89F62B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80326" name="Text Box 8">
          <a:extLst>
            <a:ext uri="{FF2B5EF4-FFF2-40B4-BE49-F238E27FC236}">
              <a16:creationId xmlns="" xmlns:a16="http://schemas.microsoft.com/office/drawing/2014/main" id="{E9F4F3DE-FC9F-49D3-9186-A001E7A0E83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80327" name="Text Box 9">
          <a:extLst>
            <a:ext uri="{FF2B5EF4-FFF2-40B4-BE49-F238E27FC236}">
              <a16:creationId xmlns="" xmlns:a16="http://schemas.microsoft.com/office/drawing/2014/main" id="{94EA6797-7A6E-425F-B035-13FDF8242BB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80328" name="Text Box 10">
          <a:extLst>
            <a:ext uri="{FF2B5EF4-FFF2-40B4-BE49-F238E27FC236}">
              <a16:creationId xmlns="" xmlns:a16="http://schemas.microsoft.com/office/drawing/2014/main" id="{69FDC9D4-559F-44C1-B98D-C2C09ACCBCD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80329" name="Text Box 41">
          <a:extLst>
            <a:ext uri="{FF2B5EF4-FFF2-40B4-BE49-F238E27FC236}">
              <a16:creationId xmlns="" xmlns:a16="http://schemas.microsoft.com/office/drawing/2014/main" id="{CDC22306-CDB6-4BCA-8156-738CBDA6885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80330" name="Text Box 43">
          <a:extLst>
            <a:ext uri="{FF2B5EF4-FFF2-40B4-BE49-F238E27FC236}">
              <a16:creationId xmlns="" xmlns:a16="http://schemas.microsoft.com/office/drawing/2014/main" id="{DAC8283A-8CCA-426E-A12A-CBE447E0107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13</xdr:row>
      <xdr:rowOff>0</xdr:rowOff>
    </xdr:from>
    <xdr:to>
      <xdr:col>0</xdr:col>
      <xdr:colOff>1552575</xdr:colOff>
      <xdr:row>18</xdr:row>
      <xdr:rowOff>38100</xdr:rowOff>
    </xdr:to>
    <xdr:sp macro="" textlink="">
      <xdr:nvSpPr>
        <xdr:cNvPr id="1480331" name="Text Box 1">
          <a:extLst>
            <a:ext uri="{FF2B5EF4-FFF2-40B4-BE49-F238E27FC236}">
              <a16:creationId xmlns="" xmlns:a16="http://schemas.microsoft.com/office/drawing/2014/main" id="{13BD5934-9F68-4C20-B0CF-944E25F555DA}"/>
            </a:ext>
          </a:extLst>
        </xdr:cNvPr>
        <xdr:cNvSpPr txBox="1">
          <a:spLocks noChangeArrowheads="1"/>
        </xdr:cNvSpPr>
      </xdr:nvSpPr>
      <xdr:spPr bwMode="auto">
        <a:xfrm>
          <a:off x="1524000" y="2724150"/>
          <a:ext cx="317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13</xdr:row>
      <xdr:rowOff>0</xdr:rowOff>
    </xdr:from>
    <xdr:to>
      <xdr:col>0</xdr:col>
      <xdr:colOff>1552575</xdr:colOff>
      <xdr:row>18</xdr:row>
      <xdr:rowOff>38100</xdr:rowOff>
    </xdr:to>
    <xdr:sp macro="" textlink="">
      <xdr:nvSpPr>
        <xdr:cNvPr id="1480332" name="Text Box 8">
          <a:extLst>
            <a:ext uri="{FF2B5EF4-FFF2-40B4-BE49-F238E27FC236}">
              <a16:creationId xmlns="" xmlns:a16="http://schemas.microsoft.com/office/drawing/2014/main" id="{51354029-84F8-4959-99CA-831B57189B26}"/>
            </a:ext>
          </a:extLst>
        </xdr:cNvPr>
        <xdr:cNvSpPr txBox="1">
          <a:spLocks noChangeArrowheads="1"/>
        </xdr:cNvSpPr>
      </xdr:nvSpPr>
      <xdr:spPr bwMode="auto">
        <a:xfrm>
          <a:off x="1524000" y="2724150"/>
          <a:ext cx="317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13</xdr:row>
      <xdr:rowOff>0</xdr:rowOff>
    </xdr:from>
    <xdr:to>
      <xdr:col>0</xdr:col>
      <xdr:colOff>1552575</xdr:colOff>
      <xdr:row>18</xdr:row>
      <xdr:rowOff>38100</xdr:rowOff>
    </xdr:to>
    <xdr:sp macro="" textlink="">
      <xdr:nvSpPr>
        <xdr:cNvPr id="1480333" name="Text Box 9">
          <a:extLst>
            <a:ext uri="{FF2B5EF4-FFF2-40B4-BE49-F238E27FC236}">
              <a16:creationId xmlns="" xmlns:a16="http://schemas.microsoft.com/office/drawing/2014/main" id="{85B23642-2F93-4A9A-AB6D-80BD0456F726}"/>
            </a:ext>
          </a:extLst>
        </xdr:cNvPr>
        <xdr:cNvSpPr txBox="1">
          <a:spLocks noChangeArrowheads="1"/>
        </xdr:cNvSpPr>
      </xdr:nvSpPr>
      <xdr:spPr bwMode="auto">
        <a:xfrm>
          <a:off x="1524000" y="2724150"/>
          <a:ext cx="317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13</xdr:row>
      <xdr:rowOff>0</xdr:rowOff>
    </xdr:from>
    <xdr:to>
      <xdr:col>0</xdr:col>
      <xdr:colOff>1552575</xdr:colOff>
      <xdr:row>18</xdr:row>
      <xdr:rowOff>38100</xdr:rowOff>
    </xdr:to>
    <xdr:sp macro="" textlink="">
      <xdr:nvSpPr>
        <xdr:cNvPr id="1480334" name="Text Box 10">
          <a:extLst>
            <a:ext uri="{FF2B5EF4-FFF2-40B4-BE49-F238E27FC236}">
              <a16:creationId xmlns="" xmlns:a16="http://schemas.microsoft.com/office/drawing/2014/main" id="{7CA58BCC-084B-4D27-BAA6-9DA566D26C33}"/>
            </a:ext>
          </a:extLst>
        </xdr:cNvPr>
        <xdr:cNvSpPr txBox="1">
          <a:spLocks noChangeArrowheads="1"/>
        </xdr:cNvSpPr>
      </xdr:nvSpPr>
      <xdr:spPr bwMode="auto">
        <a:xfrm>
          <a:off x="1524000" y="2724150"/>
          <a:ext cx="317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13</xdr:row>
      <xdr:rowOff>0</xdr:rowOff>
    </xdr:from>
    <xdr:to>
      <xdr:col>0</xdr:col>
      <xdr:colOff>1552575</xdr:colOff>
      <xdr:row>18</xdr:row>
      <xdr:rowOff>38100</xdr:rowOff>
    </xdr:to>
    <xdr:sp macro="" textlink="">
      <xdr:nvSpPr>
        <xdr:cNvPr id="1480335" name="Text Box 41">
          <a:extLst>
            <a:ext uri="{FF2B5EF4-FFF2-40B4-BE49-F238E27FC236}">
              <a16:creationId xmlns="" xmlns:a16="http://schemas.microsoft.com/office/drawing/2014/main" id="{3918CC0A-FB1F-47BE-A16B-F3B1FE559114}"/>
            </a:ext>
          </a:extLst>
        </xdr:cNvPr>
        <xdr:cNvSpPr txBox="1">
          <a:spLocks noChangeArrowheads="1"/>
        </xdr:cNvSpPr>
      </xdr:nvSpPr>
      <xdr:spPr bwMode="auto">
        <a:xfrm>
          <a:off x="1524000" y="2724150"/>
          <a:ext cx="317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13</xdr:row>
      <xdr:rowOff>0</xdr:rowOff>
    </xdr:from>
    <xdr:to>
      <xdr:col>0</xdr:col>
      <xdr:colOff>1552575</xdr:colOff>
      <xdr:row>18</xdr:row>
      <xdr:rowOff>38100</xdr:rowOff>
    </xdr:to>
    <xdr:sp macro="" textlink="">
      <xdr:nvSpPr>
        <xdr:cNvPr id="1480336" name="Text Box 43">
          <a:extLst>
            <a:ext uri="{FF2B5EF4-FFF2-40B4-BE49-F238E27FC236}">
              <a16:creationId xmlns="" xmlns:a16="http://schemas.microsoft.com/office/drawing/2014/main" id="{F1A0E189-CA99-4DF8-B7E0-55D68DA6036A}"/>
            </a:ext>
          </a:extLst>
        </xdr:cNvPr>
        <xdr:cNvSpPr txBox="1">
          <a:spLocks noChangeArrowheads="1"/>
        </xdr:cNvSpPr>
      </xdr:nvSpPr>
      <xdr:spPr bwMode="auto">
        <a:xfrm>
          <a:off x="1524000" y="2724150"/>
          <a:ext cx="317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13</xdr:row>
      <xdr:rowOff>0</xdr:rowOff>
    </xdr:from>
    <xdr:to>
      <xdr:col>0</xdr:col>
      <xdr:colOff>1552575</xdr:colOff>
      <xdr:row>18</xdr:row>
      <xdr:rowOff>38100</xdr:rowOff>
    </xdr:to>
    <xdr:sp macro="" textlink="">
      <xdr:nvSpPr>
        <xdr:cNvPr id="1480337" name="Text Box 1">
          <a:extLst>
            <a:ext uri="{FF2B5EF4-FFF2-40B4-BE49-F238E27FC236}">
              <a16:creationId xmlns="" xmlns:a16="http://schemas.microsoft.com/office/drawing/2014/main" id="{FE15723A-8A9B-4271-85D2-D1135E65ABFE}"/>
            </a:ext>
          </a:extLst>
        </xdr:cNvPr>
        <xdr:cNvSpPr txBox="1">
          <a:spLocks noChangeArrowheads="1"/>
        </xdr:cNvSpPr>
      </xdr:nvSpPr>
      <xdr:spPr bwMode="auto">
        <a:xfrm>
          <a:off x="1524000" y="2724150"/>
          <a:ext cx="317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13</xdr:row>
      <xdr:rowOff>0</xdr:rowOff>
    </xdr:from>
    <xdr:to>
      <xdr:col>0</xdr:col>
      <xdr:colOff>1552575</xdr:colOff>
      <xdr:row>18</xdr:row>
      <xdr:rowOff>38100</xdr:rowOff>
    </xdr:to>
    <xdr:sp macro="" textlink="">
      <xdr:nvSpPr>
        <xdr:cNvPr id="1480338" name="Text Box 8">
          <a:extLst>
            <a:ext uri="{FF2B5EF4-FFF2-40B4-BE49-F238E27FC236}">
              <a16:creationId xmlns="" xmlns:a16="http://schemas.microsoft.com/office/drawing/2014/main" id="{ED4F131E-C3A6-47AB-949D-E1454AFED706}"/>
            </a:ext>
          </a:extLst>
        </xdr:cNvPr>
        <xdr:cNvSpPr txBox="1">
          <a:spLocks noChangeArrowheads="1"/>
        </xdr:cNvSpPr>
      </xdr:nvSpPr>
      <xdr:spPr bwMode="auto">
        <a:xfrm>
          <a:off x="1524000" y="2724150"/>
          <a:ext cx="317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13</xdr:row>
      <xdr:rowOff>0</xdr:rowOff>
    </xdr:from>
    <xdr:to>
      <xdr:col>0</xdr:col>
      <xdr:colOff>1552575</xdr:colOff>
      <xdr:row>18</xdr:row>
      <xdr:rowOff>38100</xdr:rowOff>
    </xdr:to>
    <xdr:sp macro="" textlink="">
      <xdr:nvSpPr>
        <xdr:cNvPr id="1480339" name="Text Box 9">
          <a:extLst>
            <a:ext uri="{FF2B5EF4-FFF2-40B4-BE49-F238E27FC236}">
              <a16:creationId xmlns="" xmlns:a16="http://schemas.microsoft.com/office/drawing/2014/main" id="{A91DB271-9FCE-43CA-A34C-D0EBB59256E1}"/>
            </a:ext>
          </a:extLst>
        </xdr:cNvPr>
        <xdr:cNvSpPr txBox="1">
          <a:spLocks noChangeArrowheads="1"/>
        </xdr:cNvSpPr>
      </xdr:nvSpPr>
      <xdr:spPr bwMode="auto">
        <a:xfrm>
          <a:off x="1524000" y="2724150"/>
          <a:ext cx="317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13</xdr:row>
      <xdr:rowOff>0</xdr:rowOff>
    </xdr:from>
    <xdr:to>
      <xdr:col>0</xdr:col>
      <xdr:colOff>1552575</xdr:colOff>
      <xdr:row>18</xdr:row>
      <xdr:rowOff>38100</xdr:rowOff>
    </xdr:to>
    <xdr:sp macro="" textlink="">
      <xdr:nvSpPr>
        <xdr:cNvPr id="1480340" name="Text Box 10">
          <a:extLst>
            <a:ext uri="{FF2B5EF4-FFF2-40B4-BE49-F238E27FC236}">
              <a16:creationId xmlns="" xmlns:a16="http://schemas.microsoft.com/office/drawing/2014/main" id="{71F9A25F-BEEC-49DD-A90D-746869AE8690}"/>
            </a:ext>
          </a:extLst>
        </xdr:cNvPr>
        <xdr:cNvSpPr txBox="1">
          <a:spLocks noChangeArrowheads="1"/>
        </xdr:cNvSpPr>
      </xdr:nvSpPr>
      <xdr:spPr bwMode="auto">
        <a:xfrm>
          <a:off x="1524000" y="2724150"/>
          <a:ext cx="317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13</xdr:row>
      <xdr:rowOff>0</xdr:rowOff>
    </xdr:from>
    <xdr:to>
      <xdr:col>0</xdr:col>
      <xdr:colOff>1552575</xdr:colOff>
      <xdr:row>18</xdr:row>
      <xdr:rowOff>38100</xdr:rowOff>
    </xdr:to>
    <xdr:sp macro="" textlink="">
      <xdr:nvSpPr>
        <xdr:cNvPr id="1480341" name="Text Box 41">
          <a:extLst>
            <a:ext uri="{FF2B5EF4-FFF2-40B4-BE49-F238E27FC236}">
              <a16:creationId xmlns="" xmlns:a16="http://schemas.microsoft.com/office/drawing/2014/main" id="{D7DC802B-4E5A-418D-A8E5-979D9D85D826}"/>
            </a:ext>
          </a:extLst>
        </xdr:cNvPr>
        <xdr:cNvSpPr txBox="1">
          <a:spLocks noChangeArrowheads="1"/>
        </xdr:cNvSpPr>
      </xdr:nvSpPr>
      <xdr:spPr bwMode="auto">
        <a:xfrm>
          <a:off x="1524000" y="2724150"/>
          <a:ext cx="317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13</xdr:row>
      <xdr:rowOff>0</xdr:rowOff>
    </xdr:from>
    <xdr:to>
      <xdr:col>0</xdr:col>
      <xdr:colOff>1552575</xdr:colOff>
      <xdr:row>18</xdr:row>
      <xdr:rowOff>38100</xdr:rowOff>
    </xdr:to>
    <xdr:sp macro="" textlink="">
      <xdr:nvSpPr>
        <xdr:cNvPr id="1480342" name="Text Box 43">
          <a:extLst>
            <a:ext uri="{FF2B5EF4-FFF2-40B4-BE49-F238E27FC236}">
              <a16:creationId xmlns="" xmlns:a16="http://schemas.microsoft.com/office/drawing/2014/main" id="{D304E0D1-BC29-452A-A1DC-2D0DEFF2594E}"/>
            </a:ext>
          </a:extLst>
        </xdr:cNvPr>
        <xdr:cNvSpPr txBox="1">
          <a:spLocks noChangeArrowheads="1"/>
        </xdr:cNvSpPr>
      </xdr:nvSpPr>
      <xdr:spPr bwMode="auto">
        <a:xfrm>
          <a:off x="1524000" y="2724150"/>
          <a:ext cx="317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38100</xdr:rowOff>
    </xdr:to>
    <xdr:sp macro="" textlink="">
      <xdr:nvSpPr>
        <xdr:cNvPr id="1480343" name="Text Box 1">
          <a:extLst>
            <a:ext uri="{FF2B5EF4-FFF2-40B4-BE49-F238E27FC236}">
              <a16:creationId xmlns="" xmlns:a16="http://schemas.microsoft.com/office/drawing/2014/main" id="{1B937F5E-A772-4C8F-BC35-11B5E536B5D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38100</xdr:rowOff>
    </xdr:to>
    <xdr:sp macro="" textlink="">
      <xdr:nvSpPr>
        <xdr:cNvPr id="1480344" name="Text Box 8">
          <a:extLst>
            <a:ext uri="{FF2B5EF4-FFF2-40B4-BE49-F238E27FC236}">
              <a16:creationId xmlns="" xmlns:a16="http://schemas.microsoft.com/office/drawing/2014/main" id="{17CB00A5-F185-469E-A550-F2AB1106491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38100</xdr:rowOff>
    </xdr:to>
    <xdr:sp macro="" textlink="">
      <xdr:nvSpPr>
        <xdr:cNvPr id="1480345" name="Text Box 9">
          <a:extLst>
            <a:ext uri="{FF2B5EF4-FFF2-40B4-BE49-F238E27FC236}">
              <a16:creationId xmlns="" xmlns:a16="http://schemas.microsoft.com/office/drawing/2014/main" id="{11051AB9-BFDB-4C82-8E6A-115E53473CD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38100</xdr:rowOff>
    </xdr:to>
    <xdr:sp macro="" textlink="">
      <xdr:nvSpPr>
        <xdr:cNvPr id="1480346" name="Text Box 10">
          <a:extLst>
            <a:ext uri="{FF2B5EF4-FFF2-40B4-BE49-F238E27FC236}">
              <a16:creationId xmlns="" xmlns:a16="http://schemas.microsoft.com/office/drawing/2014/main" id="{4EF14EB4-CE67-434D-B3FF-5ED3B026213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38100</xdr:rowOff>
    </xdr:to>
    <xdr:sp macro="" textlink="">
      <xdr:nvSpPr>
        <xdr:cNvPr id="1480347" name="Text Box 41">
          <a:extLst>
            <a:ext uri="{FF2B5EF4-FFF2-40B4-BE49-F238E27FC236}">
              <a16:creationId xmlns="" xmlns:a16="http://schemas.microsoft.com/office/drawing/2014/main" id="{8B2B1A35-B299-42DA-BA91-31AB5511CFB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38100</xdr:rowOff>
    </xdr:to>
    <xdr:sp macro="" textlink="">
      <xdr:nvSpPr>
        <xdr:cNvPr id="1480348" name="Text Box 43">
          <a:extLst>
            <a:ext uri="{FF2B5EF4-FFF2-40B4-BE49-F238E27FC236}">
              <a16:creationId xmlns="" xmlns:a16="http://schemas.microsoft.com/office/drawing/2014/main" id="{3C5525F0-B049-49C2-9C9A-3A08F5E4F24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80349" name="Text Box 1">
          <a:extLst>
            <a:ext uri="{FF2B5EF4-FFF2-40B4-BE49-F238E27FC236}">
              <a16:creationId xmlns="" xmlns:a16="http://schemas.microsoft.com/office/drawing/2014/main" id="{983CFF06-C397-4099-9111-89614DE92FA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80350" name="Text Box 8">
          <a:extLst>
            <a:ext uri="{FF2B5EF4-FFF2-40B4-BE49-F238E27FC236}">
              <a16:creationId xmlns="" xmlns:a16="http://schemas.microsoft.com/office/drawing/2014/main" id="{28E23A16-2D45-469D-B1B3-1A00E8FC888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80351" name="Text Box 9">
          <a:extLst>
            <a:ext uri="{FF2B5EF4-FFF2-40B4-BE49-F238E27FC236}">
              <a16:creationId xmlns="" xmlns:a16="http://schemas.microsoft.com/office/drawing/2014/main" id="{18927108-E1CE-4BA5-BBBD-71868102BA2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80352" name="Text Box 10">
          <a:extLst>
            <a:ext uri="{FF2B5EF4-FFF2-40B4-BE49-F238E27FC236}">
              <a16:creationId xmlns="" xmlns:a16="http://schemas.microsoft.com/office/drawing/2014/main" id="{314E0F73-C440-445C-8CFB-A6AAEC71940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80353" name="Text Box 41">
          <a:extLst>
            <a:ext uri="{FF2B5EF4-FFF2-40B4-BE49-F238E27FC236}">
              <a16:creationId xmlns="" xmlns:a16="http://schemas.microsoft.com/office/drawing/2014/main" id="{795C7BCC-302A-483F-996D-5BB02F8F469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80354" name="Text Box 43">
          <a:extLst>
            <a:ext uri="{FF2B5EF4-FFF2-40B4-BE49-F238E27FC236}">
              <a16:creationId xmlns="" xmlns:a16="http://schemas.microsoft.com/office/drawing/2014/main" id="{4BB41C9C-53E2-46AA-83EC-92D97056130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80355" name="Text Box 1">
          <a:extLst>
            <a:ext uri="{FF2B5EF4-FFF2-40B4-BE49-F238E27FC236}">
              <a16:creationId xmlns="" xmlns:a16="http://schemas.microsoft.com/office/drawing/2014/main" id="{75506385-9566-4381-8067-B2822295187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80356" name="Text Box 8">
          <a:extLst>
            <a:ext uri="{FF2B5EF4-FFF2-40B4-BE49-F238E27FC236}">
              <a16:creationId xmlns="" xmlns:a16="http://schemas.microsoft.com/office/drawing/2014/main" id="{11F8E26A-2917-4162-B46F-B40D04A6392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80357" name="Text Box 9">
          <a:extLst>
            <a:ext uri="{FF2B5EF4-FFF2-40B4-BE49-F238E27FC236}">
              <a16:creationId xmlns="" xmlns:a16="http://schemas.microsoft.com/office/drawing/2014/main" id="{847AC9BF-8A76-46F1-A7B3-2474AC855BF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80358" name="Text Box 10">
          <a:extLst>
            <a:ext uri="{FF2B5EF4-FFF2-40B4-BE49-F238E27FC236}">
              <a16:creationId xmlns="" xmlns:a16="http://schemas.microsoft.com/office/drawing/2014/main" id="{07BD087B-36A2-450B-BE56-472E378CB82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80359" name="Text Box 41">
          <a:extLst>
            <a:ext uri="{FF2B5EF4-FFF2-40B4-BE49-F238E27FC236}">
              <a16:creationId xmlns="" xmlns:a16="http://schemas.microsoft.com/office/drawing/2014/main" id="{9BD99D58-391F-4862-A808-943D24839D6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80360" name="Text Box 43">
          <a:extLst>
            <a:ext uri="{FF2B5EF4-FFF2-40B4-BE49-F238E27FC236}">
              <a16:creationId xmlns="" xmlns:a16="http://schemas.microsoft.com/office/drawing/2014/main" id="{EA632C0F-1929-4611-9251-6D0DA0252F8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80361" name="Text Box 1">
          <a:extLst>
            <a:ext uri="{FF2B5EF4-FFF2-40B4-BE49-F238E27FC236}">
              <a16:creationId xmlns="" xmlns:a16="http://schemas.microsoft.com/office/drawing/2014/main" id="{AD3B4A52-FC4E-45BF-9F09-0B5AFECCA25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80362" name="Text Box 8">
          <a:extLst>
            <a:ext uri="{FF2B5EF4-FFF2-40B4-BE49-F238E27FC236}">
              <a16:creationId xmlns="" xmlns:a16="http://schemas.microsoft.com/office/drawing/2014/main" id="{61F7B1F3-7049-4E5C-BA12-3F10CE70668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80363" name="Text Box 9">
          <a:extLst>
            <a:ext uri="{FF2B5EF4-FFF2-40B4-BE49-F238E27FC236}">
              <a16:creationId xmlns="" xmlns:a16="http://schemas.microsoft.com/office/drawing/2014/main" id="{6A6502F8-DE30-49D8-B06D-04D64AAE43C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80364" name="Text Box 10">
          <a:extLst>
            <a:ext uri="{FF2B5EF4-FFF2-40B4-BE49-F238E27FC236}">
              <a16:creationId xmlns="" xmlns:a16="http://schemas.microsoft.com/office/drawing/2014/main" id="{12D68F77-6F09-4033-A2D4-9C56CA071BA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80365" name="Text Box 41">
          <a:extLst>
            <a:ext uri="{FF2B5EF4-FFF2-40B4-BE49-F238E27FC236}">
              <a16:creationId xmlns="" xmlns:a16="http://schemas.microsoft.com/office/drawing/2014/main" id="{378354F2-35AD-4137-85F7-6F70ACD8818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80366" name="Text Box 43">
          <a:extLst>
            <a:ext uri="{FF2B5EF4-FFF2-40B4-BE49-F238E27FC236}">
              <a16:creationId xmlns="" xmlns:a16="http://schemas.microsoft.com/office/drawing/2014/main" id="{12A4D07A-9A08-4F19-BCE7-FB4F55A751A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28575</xdr:colOff>
      <xdr:row>0</xdr:row>
      <xdr:rowOff>38100</xdr:rowOff>
    </xdr:to>
    <xdr:sp macro="" textlink="">
      <xdr:nvSpPr>
        <xdr:cNvPr id="1480367" name="Text Box 43">
          <a:extLst>
            <a:ext uri="{FF2B5EF4-FFF2-40B4-BE49-F238E27FC236}">
              <a16:creationId xmlns="" xmlns:a16="http://schemas.microsoft.com/office/drawing/2014/main" id="{FFC72BBF-009C-49F3-9ABB-9941044C14D4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80368" name="Text Box 1">
          <a:extLst>
            <a:ext uri="{FF2B5EF4-FFF2-40B4-BE49-F238E27FC236}">
              <a16:creationId xmlns="" xmlns:a16="http://schemas.microsoft.com/office/drawing/2014/main" id="{6B3FE319-1EFD-4B31-AB4C-EB36114CFB7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80369" name="Text Box 8">
          <a:extLst>
            <a:ext uri="{FF2B5EF4-FFF2-40B4-BE49-F238E27FC236}">
              <a16:creationId xmlns="" xmlns:a16="http://schemas.microsoft.com/office/drawing/2014/main" id="{FA675A97-E494-46C6-87E9-05DFEAA1F83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80370" name="Text Box 9">
          <a:extLst>
            <a:ext uri="{FF2B5EF4-FFF2-40B4-BE49-F238E27FC236}">
              <a16:creationId xmlns="" xmlns:a16="http://schemas.microsoft.com/office/drawing/2014/main" id="{C72AF485-42A9-4C1B-A248-F2756C8FA08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80371" name="Text Box 10">
          <a:extLst>
            <a:ext uri="{FF2B5EF4-FFF2-40B4-BE49-F238E27FC236}">
              <a16:creationId xmlns="" xmlns:a16="http://schemas.microsoft.com/office/drawing/2014/main" id="{DAFB63C1-8629-4FCB-891D-A7544AECD90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80372" name="Text Box 41">
          <a:extLst>
            <a:ext uri="{FF2B5EF4-FFF2-40B4-BE49-F238E27FC236}">
              <a16:creationId xmlns="" xmlns:a16="http://schemas.microsoft.com/office/drawing/2014/main" id="{806CC0D5-4EB4-493E-8E0F-A224CB38E5E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80373" name="Text Box 43">
          <a:extLst>
            <a:ext uri="{FF2B5EF4-FFF2-40B4-BE49-F238E27FC236}">
              <a16:creationId xmlns="" xmlns:a16="http://schemas.microsoft.com/office/drawing/2014/main" id="{74DA70C3-52C3-4A2B-AB6A-17AFC577C45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80374" name="Text Box 1">
          <a:extLst>
            <a:ext uri="{FF2B5EF4-FFF2-40B4-BE49-F238E27FC236}">
              <a16:creationId xmlns="" xmlns:a16="http://schemas.microsoft.com/office/drawing/2014/main" id="{1BD5222D-D082-4B21-AAEE-27772AC7837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80375" name="Text Box 8">
          <a:extLst>
            <a:ext uri="{FF2B5EF4-FFF2-40B4-BE49-F238E27FC236}">
              <a16:creationId xmlns="" xmlns:a16="http://schemas.microsoft.com/office/drawing/2014/main" id="{4EEDE7B7-32C0-45B9-B9C8-7097F2F5D64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80376" name="Text Box 9">
          <a:extLst>
            <a:ext uri="{FF2B5EF4-FFF2-40B4-BE49-F238E27FC236}">
              <a16:creationId xmlns="" xmlns:a16="http://schemas.microsoft.com/office/drawing/2014/main" id="{D944075F-C33B-4873-B6FA-4A9FAEF7C59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80377" name="Text Box 10">
          <a:extLst>
            <a:ext uri="{FF2B5EF4-FFF2-40B4-BE49-F238E27FC236}">
              <a16:creationId xmlns="" xmlns:a16="http://schemas.microsoft.com/office/drawing/2014/main" id="{ED5A0D6E-3089-47C7-A541-B3B9726243F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80378" name="Text Box 41">
          <a:extLst>
            <a:ext uri="{FF2B5EF4-FFF2-40B4-BE49-F238E27FC236}">
              <a16:creationId xmlns="" xmlns:a16="http://schemas.microsoft.com/office/drawing/2014/main" id="{9624C96A-982D-4F52-A64B-2C9D2A12DD6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80379" name="Text Box 43">
          <a:extLst>
            <a:ext uri="{FF2B5EF4-FFF2-40B4-BE49-F238E27FC236}">
              <a16:creationId xmlns="" xmlns:a16="http://schemas.microsoft.com/office/drawing/2014/main" id="{507D638C-9AFA-45AC-96F6-78E598019A5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80380" name="Text Box 1">
          <a:extLst>
            <a:ext uri="{FF2B5EF4-FFF2-40B4-BE49-F238E27FC236}">
              <a16:creationId xmlns="" xmlns:a16="http://schemas.microsoft.com/office/drawing/2014/main" id="{C46B9606-9919-4D0C-9544-6D206BEAB7E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80381" name="Text Box 8">
          <a:extLst>
            <a:ext uri="{FF2B5EF4-FFF2-40B4-BE49-F238E27FC236}">
              <a16:creationId xmlns="" xmlns:a16="http://schemas.microsoft.com/office/drawing/2014/main" id="{156C86C6-4453-4A81-AA4D-B2047822FB8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80382" name="Text Box 9">
          <a:extLst>
            <a:ext uri="{FF2B5EF4-FFF2-40B4-BE49-F238E27FC236}">
              <a16:creationId xmlns="" xmlns:a16="http://schemas.microsoft.com/office/drawing/2014/main" id="{FB04363E-C9A9-4002-BCF9-5D23E162706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80383" name="Text Box 10">
          <a:extLst>
            <a:ext uri="{FF2B5EF4-FFF2-40B4-BE49-F238E27FC236}">
              <a16:creationId xmlns="" xmlns:a16="http://schemas.microsoft.com/office/drawing/2014/main" id="{8036ADF6-161C-4B41-B4E2-1865559C279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80384" name="Text Box 41">
          <a:extLst>
            <a:ext uri="{FF2B5EF4-FFF2-40B4-BE49-F238E27FC236}">
              <a16:creationId xmlns="" xmlns:a16="http://schemas.microsoft.com/office/drawing/2014/main" id="{12DA9BE4-56E4-4BCB-9763-F0CEBACEEE1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80385" name="Text Box 43">
          <a:extLst>
            <a:ext uri="{FF2B5EF4-FFF2-40B4-BE49-F238E27FC236}">
              <a16:creationId xmlns="" xmlns:a16="http://schemas.microsoft.com/office/drawing/2014/main" id="{96EDE947-551D-4080-8262-19D38D65E20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80386" name="Text Box 1">
          <a:extLst>
            <a:ext uri="{FF2B5EF4-FFF2-40B4-BE49-F238E27FC236}">
              <a16:creationId xmlns="" xmlns:a16="http://schemas.microsoft.com/office/drawing/2014/main" id="{455C68EE-B04F-4324-A8CE-088E4D91A89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80387" name="Text Box 8">
          <a:extLst>
            <a:ext uri="{FF2B5EF4-FFF2-40B4-BE49-F238E27FC236}">
              <a16:creationId xmlns="" xmlns:a16="http://schemas.microsoft.com/office/drawing/2014/main" id="{7191D396-6D6F-4E58-8205-A99D281E9B1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80388" name="Text Box 9">
          <a:extLst>
            <a:ext uri="{FF2B5EF4-FFF2-40B4-BE49-F238E27FC236}">
              <a16:creationId xmlns="" xmlns:a16="http://schemas.microsoft.com/office/drawing/2014/main" id="{9A6831B7-490E-4456-AB65-C007443348D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80389" name="Text Box 10">
          <a:extLst>
            <a:ext uri="{FF2B5EF4-FFF2-40B4-BE49-F238E27FC236}">
              <a16:creationId xmlns="" xmlns:a16="http://schemas.microsoft.com/office/drawing/2014/main" id="{E1B471C8-0782-4FB7-8B0E-99D1D35E169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80390" name="Text Box 41">
          <a:extLst>
            <a:ext uri="{FF2B5EF4-FFF2-40B4-BE49-F238E27FC236}">
              <a16:creationId xmlns="" xmlns:a16="http://schemas.microsoft.com/office/drawing/2014/main" id="{9FE1A8C2-3700-4B92-AA60-EBE10F55026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80391" name="Text Box 43">
          <a:extLst>
            <a:ext uri="{FF2B5EF4-FFF2-40B4-BE49-F238E27FC236}">
              <a16:creationId xmlns="" xmlns:a16="http://schemas.microsoft.com/office/drawing/2014/main" id="{6560CF94-90C6-473C-AD5E-7473B295412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38100</xdr:rowOff>
    </xdr:to>
    <xdr:sp macro="" textlink="">
      <xdr:nvSpPr>
        <xdr:cNvPr id="1480392" name="Text Box 1">
          <a:extLst>
            <a:ext uri="{FF2B5EF4-FFF2-40B4-BE49-F238E27FC236}">
              <a16:creationId xmlns="" xmlns:a16="http://schemas.microsoft.com/office/drawing/2014/main" id="{F5FF0902-F560-40F4-AB52-7A9FCD018B2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38100</xdr:rowOff>
    </xdr:to>
    <xdr:sp macro="" textlink="">
      <xdr:nvSpPr>
        <xdr:cNvPr id="1480393" name="Text Box 8">
          <a:extLst>
            <a:ext uri="{FF2B5EF4-FFF2-40B4-BE49-F238E27FC236}">
              <a16:creationId xmlns="" xmlns:a16="http://schemas.microsoft.com/office/drawing/2014/main" id="{165246E9-5563-45C0-89BC-680948E55CB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38100</xdr:rowOff>
    </xdr:to>
    <xdr:sp macro="" textlink="">
      <xdr:nvSpPr>
        <xdr:cNvPr id="1480394" name="Text Box 9">
          <a:extLst>
            <a:ext uri="{FF2B5EF4-FFF2-40B4-BE49-F238E27FC236}">
              <a16:creationId xmlns="" xmlns:a16="http://schemas.microsoft.com/office/drawing/2014/main" id="{44C51697-5600-4F0E-B018-C2756987585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38100</xdr:rowOff>
    </xdr:to>
    <xdr:sp macro="" textlink="">
      <xdr:nvSpPr>
        <xdr:cNvPr id="1480395" name="Text Box 10">
          <a:extLst>
            <a:ext uri="{FF2B5EF4-FFF2-40B4-BE49-F238E27FC236}">
              <a16:creationId xmlns="" xmlns:a16="http://schemas.microsoft.com/office/drawing/2014/main" id="{9739B32C-E3E3-401E-985E-0C681BB6BA7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38100</xdr:rowOff>
    </xdr:to>
    <xdr:sp macro="" textlink="">
      <xdr:nvSpPr>
        <xdr:cNvPr id="1480396" name="Text Box 41">
          <a:extLst>
            <a:ext uri="{FF2B5EF4-FFF2-40B4-BE49-F238E27FC236}">
              <a16:creationId xmlns="" xmlns:a16="http://schemas.microsoft.com/office/drawing/2014/main" id="{7A8205CF-50A0-4C2E-B361-983A4F4EFCA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38100</xdr:rowOff>
    </xdr:to>
    <xdr:sp macro="" textlink="">
      <xdr:nvSpPr>
        <xdr:cNvPr id="1480397" name="Text Box 43">
          <a:extLst>
            <a:ext uri="{FF2B5EF4-FFF2-40B4-BE49-F238E27FC236}">
              <a16:creationId xmlns="" xmlns:a16="http://schemas.microsoft.com/office/drawing/2014/main" id="{AE5D8CF2-1C0B-4CDC-A585-2BBD85B7D44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80398" name="Text Box 1">
          <a:extLst>
            <a:ext uri="{FF2B5EF4-FFF2-40B4-BE49-F238E27FC236}">
              <a16:creationId xmlns="" xmlns:a16="http://schemas.microsoft.com/office/drawing/2014/main" id="{699F4BA8-A067-4502-9346-18B0D602930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80399" name="Text Box 8">
          <a:extLst>
            <a:ext uri="{FF2B5EF4-FFF2-40B4-BE49-F238E27FC236}">
              <a16:creationId xmlns="" xmlns:a16="http://schemas.microsoft.com/office/drawing/2014/main" id="{4EC2716C-4C4E-418A-9713-902E79E6A13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80400" name="Text Box 9">
          <a:extLst>
            <a:ext uri="{FF2B5EF4-FFF2-40B4-BE49-F238E27FC236}">
              <a16:creationId xmlns="" xmlns:a16="http://schemas.microsoft.com/office/drawing/2014/main" id="{26A8CB07-5739-4A0B-A39D-234C6C379FF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80401" name="Text Box 10">
          <a:extLst>
            <a:ext uri="{FF2B5EF4-FFF2-40B4-BE49-F238E27FC236}">
              <a16:creationId xmlns="" xmlns:a16="http://schemas.microsoft.com/office/drawing/2014/main" id="{EF8216DD-D69F-40E5-8B01-F7CE3BA0370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80402" name="Text Box 41">
          <a:extLst>
            <a:ext uri="{FF2B5EF4-FFF2-40B4-BE49-F238E27FC236}">
              <a16:creationId xmlns="" xmlns:a16="http://schemas.microsoft.com/office/drawing/2014/main" id="{5E4A2BF5-C23B-494C-A22C-B2ED2AD2CC1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80403" name="Text Box 43">
          <a:extLst>
            <a:ext uri="{FF2B5EF4-FFF2-40B4-BE49-F238E27FC236}">
              <a16:creationId xmlns="" xmlns:a16="http://schemas.microsoft.com/office/drawing/2014/main" id="{E6B98DBD-096E-48D2-94BF-537C5B8DB3D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80404" name="Text Box 1">
          <a:extLst>
            <a:ext uri="{FF2B5EF4-FFF2-40B4-BE49-F238E27FC236}">
              <a16:creationId xmlns="" xmlns:a16="http://schemas.microsoft.com/office/drawing/2014/main" id="{E53C6B84-F966-4444-B831-5C8AD5DEB29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80405" name="Text Box 8">
          <a:extLst>
            <a:ext uri="{FF2B5EF4-FFF2-40B4-BE49-F238E27FC236}">
              <a16:creationId xmlns="" xmlns:a16="http://schemas.microsoft.com/office/drawing/2014/main" id="{D6EABC8B-9B69-4F14-A8F7-8F824E7CBD9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80406" name="Text Box 9">
          <a:extLst>
            <a:ext uri="{FF2B5EF4-FFF2-40B4-BE49-F238E27FC236}">
              <a16:creationId xmlns="" xmlns:a16="http://schemas.microsoft.com/office/drawing/2014/main" id="{EFBA23E6-C446-43AF-85B2-C4862A3591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80407" name="Text Box 10">
          <a:extLst>
            <a:ext uri="{FF2B5EF4-FFF2-40B4-BE49-F238E27FC236}">
              <a16:creationId xmlns="" xmlns:a16="http://schemas.microsoft.com/office/drawing/2014/main" id="{66B071AE-4962-486B-8784-8200AD30CE5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80408" name="Text Box 41">
          <a:extLst>
            <a:ext uri="{FF2B5EF4-FFF2-40B4-BE49-F238E27FC236}">
              <a16:creationId xmlns="" xmlns:a16="http://schemas.microsoft.com/office/drawing/2014/main" id="{60A19250-02EE-48E5-9E21-83C27D7609C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80409" name="Text Box 43">
          <a:extLst>
            <a:ext uri="{FF2B5EF4-FFF2-40B4-BE49-F238E27FC236}">
              <a16:creationId xmlns="" xmlns:a16="http://schemas.microsoft.com/office/drawing/2014/main" id="{C07EEACC-461A-4E28-8C19-305989FB9E6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80410" name="Text Box 1">
          <a:extLst>
            <a:ext uri="{FF2B5EF4-FFF2-40B4-BE49-F238E27FC236}">
              <a16:creationId xmlns="" xmlns:a16="http://schemas.microsoft.com/office/drawing/2014/main" id="{27B183F2-6715-4BC7-B303-EB0BB45A881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80411" name="Text Box 8">
          <a:extLst>
            <a:ext uri="{FF2B5EF4-FFF2-40B4-BE49-F238E27FC236}">
              <a16:creationId xmlns="" xmlns:a16="http://schemas.microsoft.com/office/drawing/2014/main" id="{A2A1DC61-3881-413C-9CB8-14D7C2C9AD5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80412" name="Text Box 9">
          <a:extLst>
            <a:ext uri="{FF2B5EF4-FFF2-40B4-BE49-F238E27FC236}">
              <a16:creationId xmlns="" xmlns:a16="http://schemas.microsoft.com/office/drawing/2014/main" id="{AD495941-DCD9-4154-9F73-E7BB90E19DF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80413" name="Text Box 10">
          <a:extLst>
            <a:ext uri="{FF2B5EF4-FFF2-40B4-BE49-F238E27FC236}">
              <a16:creationId xmlns="" xmlns:a16="http://schemas.microsoft.com/office/drawing/2014/main" id="{4994B03B-CB84-4213-ABD5-E8B280E0DBD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80414" name="Text Box 41">
          <a:extLst>
            <a:ext uri="{FF2B5EF4-FFF2-40B4-BE49-F238E27FC236}">
              <a16:creationId xmlns="" xmlns:a16="http://schemas.microsoft.com/office/drawing/2014/main" id="{E5A3FFB9-56AD-46F8-8C16-DC3B8920AA4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80415" name="Text Box 43">
          <a:extLst>
            <a:ext uri="{FF2B5EF4-FFF2-40B4-BE49-F238E27FC236}">
              <a16:creationId xmlns="" xmlns:a16="http://schemas.microsoft.com/office/drawing/2014/main" id="{35B2AAC3-E178-4F49-8958-FC4EAC69008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28575</xdr:colOff>
      <xdr:row>0</xdr:row>
      <xdr:rowOff>38100</xdr:rowOff>
    </xdr:to>
    <xdr:sp macro="" textlink="">
      <xdr:nvSpPr>
        <xdr:cNvPr id="1480416" name="Text Box 43">
          <a:extLst>
            <a:ext uri="{FF2B5EF4-FFF2-40B4-BE49-F238E27FC236}">
              <a16:creationId xmlns="" xmlns:a16="http://schemas.microsoft.com/office/drawing/2014/main" id="{58E303F3-0232-4EC8-857F-ADC51981D15F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80417" name="Text Box 1">
          <a:extLst>
            <a:ext uri="{FF2B5EF4-FFF2-40B4-BE49-F238E27FC236}">
              <a16:creationId xmlns="" xmlns:a16="http://schemas.microsoft.com/office/drawing/2014/main" id="{46BD0F21-7AF8-4CB5-8A0C-91B6B773817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80418" name="Text Box 8">
          <a:extLst>
            <a:ext uri="{FF2B5EF4-FFF2-40B4-BE49-F238E27FC236}">
              <a16:creationId xmlns="" xmlns:a16="http://schemas.microsoft.com/office/drawing/2014/main" id="{47305D28-47AA-400F-8666-533797F47C5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80419" name="Text Box 9">
          <a:extLst>
            <a:ext uri="{FF2B5EF4-FFF2-40B4-BE49-F238E27FC236}">
              <a16:creationId xmlns="" xmlns:a16="http://schemas.microsoft.com/office/drawing/2014/main" id="{D0EA3009-A288-4DCD-84BD-0C3BC48F033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80420" name="Text Box 10">
          <a:extLst>
            <a:ext uri="{FF2B5EF4-FFF2-40B4-BE49-F238E27FC236}">
              <a16:creationId xmlns="" xmlns:a16="http://schemas.microsoft.com/office/drawing/2014/main" id="{3560E2FB-B7F6-4AC1-B000-D0DE65BCFA5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80421" name="Text Box 41">
          <a:extLst>
            <a:ext uri="{FF2B5EF4-FFF2-40B4-BE49-F238E27FC236}">
              <a16:creationId xmlns="" xmlns:a16="http://schemas.microsoft.com/office/drawing/2014/main" id="{6BAF7D96-5FD9-4D22-B94F-3A97721532B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80422" name="Text Box 43">
          <a:extLst>
            <a:ext uri="{FF2B5EF4-FFF2-40B4-BE49-F238E27FC236}">
              <a16:creationId xmlns="" xmlns:a16="http://schemas.microsoft.com/office/drawing/2014/main" id="{3115C8DE-E4A6-41C7-97B5-08A28BDA9B8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80423" name="Text Box 1">
          <a:extLst>
            <a:ext uri="{FF2B5EF4-FFF2-40B4-BE49-F238E27FC236}">
              <a16:creationId xmlns="" xmlns:a16="http://schemas.microsoft.com/office/drawing/2014/main" id="{F5CE3373-3627-4ABF-9A77-6E0A4DB1F5C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80424" name="Text Box 8">
          <a:extLst>
            <a:ext uri="{FF2B5EF4-FFF2-40B4-BE49-F238E27FC236}">
              <a16:creationId xmlns="" xmlns:a16="http://schemas.microsoft.com/office/drawing/2014/main" id="{2D3F8EC6-2C79-4016-8EE2-90AA2C75473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80425" name="Text Box 9">
          <a:extLst>
            <a:ext uri="{FF2B5EF4-FFF2-40B4-BE49-F238E27FC236}">
              <a16:creationId xmlns="" xmlns:a16="http://schemas.microsoft.com/office/drawing/2014/main" id="{4B5381FF-E799-4C27-8CAA-9C744C7D509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80426" name="Text Box 10">
          <a:extLst>
            <a:ext uri="{FF2B5EF4-FFF2-40B4-BE49-F238E27FC236}">
              <a16:creationId xmlns="" xmlns:a16="http://schemas.microsoft.com/office/drawing/2014/main" id="{97B6B3FC-9170-4F92-B86C-AE1BF1D280B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80427" name="Text Box 41">
          <a:extLst>
            <a:ext uri="{FF2B5EF4-FFF2-40B4-BE49-F238E27FC236}">
              <a16:creationId xmlns="" xmlns:a16="http://schemas.microsoft.com/office/drawing/2014/main" id="{7E333A73-5096-4E16-815E-1B608B66F45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80428" name="Text Box 43">
          <a:extLst>
            <a:ext uri="{FF2B5EF4-FFF2-40B4-BE49-F238E27FC236}">
              <a16:creationId xmlns="" xmlns:a16="http://schemas.microsoft.com/office/drawing/2014/main" id="{3C52768D-9334-44DD-ABE1-BFB0650CE63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80429" name="Text Box 1">
          <a:extLst>
            <a:ext uri="{FF2B5EF4-FFF2-40B4-BE49-F238E27FC236}">
              <a16:creationId xmlns="" xmlns:a16="http://schemas.microsoft.com/office/drawing/2014/main" id="{FD1A8ABA-3A0D-4C35-8A59-466EEF6FC1F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80430" name="Text Box 8">
          <a:extLst>
            <a:ext uri="{FF2B5EF4-FFF2-40B4-BE49-F238E27FC236}">
              <a16:creationId xmlns="" xmlns:a16="http://schemas.microsoft.com/office/drawing/2014/main" id="{1AD90A2C-711F-46BD-9374-95655F21564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80431" name="Text Box 9">
          <a:extLst>
            <a:ext uri="{FF2B5EF4-FFF2-40B4-BE49-F238E27FC236}">
              <a16:creationId xmlns="" xmlns:a16="http://schemas.microsoft.com/office/drawing/2014/main" id="{082B467A-5DE2-4817-AFAD-888F213306D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80432" name="Text Box 10">
          <a:extLst>
            <a:ext uri="{FF2B5EF4-FFF2-40B4-BE49-F238E27FC236}">
              <a16:creationId xmlns="" xmlns:a16="http://schemas.microsoft.com/office/drawing/2014/main" id="{FB25695B-9992-482E-804D-A18360BB027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80433" name="Text Box 41">
          <a:extLst>
            <a:ext uri="{FF2B5EF4-FFF2-40B4-BE49-F238E27FC236}">
              <a16:creationId xmlns="" xmlns:a16="http://schemas.microsoft.com/office/drawing/2014/main" id="{3754E82C-0C13-4436-9904-0AB7C69C37A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80434" name="Text Box 43">
          <a:extLst>
            <a:ext uri="{FF2B5EF4-FFF2-40B4-BE49-F238E27FC236}">
              <a16:creationId xmlns="" xmlns:a16="http://schemas.microsoft.com/office/drawing/2014/main" id="{6D4EC585-C108-4912-92C8-ECDAA05D87C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80435" name="Text Box 1">
          <a:extLst>
            <a:ext uri="{FF2B5EF4-FFF2-40B4-BE49-F238E27FC236}">
              <a16:creationId xmlns="" xmlns:a16="http://schemas.microsoft.com/office/drawing/2014/main" id="{D370114C-1DE2-4A1F-B854-100E4B19DE7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80436" name="Text Box 8">
          <a:extLst>
            <a:ext uri="{FF2B5EF4-FFF2-40B4-BE49-F238E27FC236}">
              <a16:creationId xmlns="" xmlns:a16="http://schemas.microsoft.com/office/drawing/2014/main" id="{ED13CF15-1329-4740-B325-DF5C9D82410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80437" name="Text Box 9">
          <a:extLst>
            <a:ext uri="{FF2B5EF4-FFF2-40B4-BE49-F238E27FC236}">
              <a16:creationId xmlns="" xmlns:a16="http://schemas.microsoft.com/office/drawing/2014/main" id="{04566DEE-D9C8-476C-9AC6-7B8B35E2BB6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80438" name="Text Box 10">
          <a:extLst>
            <a:ext uri="{FF2B5EF4-FFF2-40B4-BE49-F238E27FC236}">
              <a16:creationId xmlns="" xmlns:a16="http://schemas.microsoft.com/office/drawing/2014/main" id="{268BA438-56C8-44B3-8CAE-851BE57C453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80439" name="Text Box 41">
          <a:extLst>
            <a:ext uri="{FF2B5EF4-FFF2-40B4-BE49-F238E27FC236}">
              <a16:creationId xmlns="" xmlns:a16="http://schemas.microsoft.com/office/drawing/2014/main" id="{7199D556-31F9-4A5A-91C3-34D853656FF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38100</xdr:rowOff>
    </xdr:to>
    <xdr:sp macro="" textlink="">
      <xdr:nvSpPr>
        <xdr:cNvPr id="1480440" name="Text Box 43">
          <a:extLst>
            <a:ext uri="{FF2B5EF4-FFF2-40B4-BE49-F238E27FC236}">
              <a16:creationId xmlns="" xmlns:a16="http://schemas.microsoft.com/office/drawing/2014/main" id="{E8900A0F-E5D6-4A38-BC3D-B8CD5FF5849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15875</xdr:colOff>
      <xdr:row>0</xdr:row>
      <xdr:rowOff>0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="" xmlns:a16="http://schemas.microsoft.com/office/drawing/2014/main" id="{051D666F-66D5-41F2-A165-BA869DC9C7BA}"/>
            </a:ext>
          </a:extLst>
        </xdr:cNvPr>
        <xdr:cNvSpPr txBox="1"/>
      </xdr:nvSpPr>
      <xdr:spPr>
        <a:xfrm>
          <a:off x="592137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15875</xdr:colOff>
      <xdr:row>0</xdr:row>
      <xdr:rowOff>0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="" xmlns:a16="http://schemas.microsoft.com/office/drawing/2014/main" id="{068689AE-8287-421E-8B78-006571B5683F}"/>
            </a:ext>
          </a:extLst>
        </xdr:cNvPr>
        <xdr:cNvSpPr txBox="1"/>
      </xdr:nvSpPr>
      <xdr:spPr>
        <a:xfrm>
          <a:off x="7072313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15875</xdr:colOff>
      <xdr:row>0</xdr:row>
      <xdr:rowOff>0</xdr:rowOff>
    </xdr:from>
    <xdr:ext cx="184731" cy="264560"/>
    <xdr:sp macro="" textlink="">
      <xdr:nvSpPr>
        <xdr:cNvPr id="4" name="TextBox 3">
          <a:extLst>
            <a:ext uri="{FF2B5EF4-FFF2-40B4-BE49-F238E27FC236}">
              <a16:creationId xmlns="" xmlns:a16="http://schemas.microsoft.com/office/drawing/2014/main" id="{6268AA07-9116-48C3-B0B0-35C7EB2EFA52}"/>
            </a:ext>
          </a:extLst>
        </xdr:cNvPr>
        <xdr:cNvSpPr txBox="1"/>
      </xdr:nvSpPr>
      <xdr:spPr>
        <a:xfrm>
          <a:off x="7072313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15875</xdr:colOff>
      <xdr:row>0</xdr:row>
      <xdr:rowOff>0</xdr:rowOff>
    </xdr:from>
    <xdr:ext cx="184731" cy="264560"/>
    <xdr:sp macro="" textlink="">
      <xdr:nvSpPr>
        <xdr:cNvPr id="5" name="TextBox 4">
          <a:extLst>
            <a:ext uri="{FF2B5EF4-FFF2-40B4-BE49-F238E27FC236}">
              <a16:creationId xmlns="" xmlns:a16="http://schemas.microsoft.com/office/drawing/2014/main" id="{9925648B-049B-4EDA-9C26-D3B65099487C}"/>
            </a:ext>
          </a:extLst>
        </xdr:cNvPr>
        <xdr:cNvSpPr txBox="1"/>
      </xdr:nvSpPr>
      <xdr:spPr>
        <a:xfrm>
          <a:off x="7072313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1466850</xdr:colOff>
      <xdr:row>8</xdr:row>
      <xdr:rowOff>0</xdr:rowOff>
    </xdr:from>
    <xdr:to>
      <xdr:col>1</xdr:col>
      <xdr:colOff>0</xdr:colOff>
      <xdr:row>8</xdr:row>
      <xdr:rowOff>44450</xdr:rowOff>
    </xdr:to>
    <xdr:sp macro="" textlink="">
      <xdr:nvSpPr>
        <xdr:cNvPr id="1459383" name="Text Box 1">
          <a:extLst>
            <a:ext uri="{FF2B5EF4-FFF2-40B4-BE49-F238E27FC236}">
              <a16:creationId xmlns="" xmlns:a16="http://schemas.microsoft.com/office/drawing/2014/main" id="{4C219413-BB17-4708-8055-58C9904F9753}"/>
            </a:ext>
          </a:extLst>
        </xdr:cNvPr>
        <xdr:cNvSpPr txBox="1">
          <a:spLocks noChangeArrowheads="1"/>
        </xdr:cNvSpPr>
      </xdr:nvSpPr>
      <xdr:spPr bwMode="auto">
        <a:xfrm>
          <a:off x="558800" y="23431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1466850</xdr:colOff>
      <xdr:row>8</xdr:row>
      <xdr:rowOff>0</xdr:rowOff>
    </xdr:from>
    <xdr:to>
      <xdr:col>1</xdr:col>
      <xdr:colOff>0</xdr:colOff>
      <xdr:row>8</xdr:row>
      <xdr:rowOff>44450</xdr:rowOff>
    </xdr:to>
    <xdr:sp macro="" textlink="">
      <xdr:nvSpPr>
        <xdr:cNvPr id="1459384" name="Text Box 8">
          <a:extLst>
            <a:ext uri="{FF2B5EF4-FFF2-40B4-BE49-F238E27FC236}">
              <a16:creationId xmlns="" xmlns:a16="http://schemas.microsoft.com/office/drawing/2014/main" id="{B7B4F8DA-6DAE-47FF-8367-53A2BBC23D74}"/>
            </a:ext>
          </a:extLst>
        </xdr:cNvPr>
        <xdr:cNvSpPr txBox="1">
          <a:spLocks noChangeArrowheads="1"/>
        </xdr:cNvSpPr>
      </xdr:nvSpPr>
      <xdr:spPr bwMode="auto">
        <a:xfrm>
          <a:off x="558800" y="23431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1466850</xdr:colOff>
      <xdr:row>8</xdr:row>
      <xdr:rowOff>0</xdr:rowOff>
    </xdr:from>
    <xdr:to>
      <xdr:col>1</xdr:col>
      <xdr:colOff>0</xdr:colOff>
      <xdr:row>8</xdr:row>
      <xdr:rowOff>44450</xdr:rowOff>
    </xdr:to>
    <xdr:sp macro="" textlink="">
      <xdr:nvSpPr>
        <xdr:cNvPr id="1459385" name="Text Box 9">
          <a:extLst>
            <a:ext uri="{FF2B5EF4-FFF2-40B4-BE49-F238E27FC236}">
              <a16:creationId xmlns="" xmlns:a16="http://schemas.microsoft.com/office/drawing/2014/main" id="{D815A17F-88FD-4F44-91E8-BCBBB3BA3EA2}"/>
            </a:ext>
          </a:extLst>
        </xdr:cNvPr>
        <xdr:cNvSpPr txBox="1">
          <a:spLocks noChangeArrowheads="1"/>
        </xdr:cNvSpPr>
      </xdr:nvSpPr>
      <xdr:spPr bwMode="auto">
        <a:xfrm>
          <a:off x="558800" y="23431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1466850</xdr:colOff>
      <xdr:row>8</xdr:row>
      <xdr:rowOff>0</xdr:rowOff>
    </xdr:from>
    <xdr:to>
      <xdr:col>1</xdr:col>
      <xdr:colOff>0</xdr:colOff>
      <xdr:row>8</xdr:row>
      <xdr:rowOff>44450</xdr:rowOff>
    </xdr:to>
    <xdr:sp macro="" textlink="">
      <xdr:nvSpPr>
        <xdr:cNvPr id="1459386" name="Text Box 10">
          <a:extLst>
            <a:ext uri="{FF2B5EF4-FFF2-40B4-BE49-F238E27FC236}">
              <a16:creationId xmlns="" xmlns:a16="http://schemas.microsoft.com/office/drawing/2014/main" id="{8BCB9FEA-214C-45AC-B7C7-0634D5C758A5}"/>
            </a:ext>
          </a:extLst>
        </xdr:cNvPr>
        <xdr:cNvSpPr txBox="1">
          <a:spLocks noChangeArrowheads="1"/>
        </xdr:cNvSpPr>
      </xdr:nvSpPr>
      <xdr:spPr bwMode="auto">
        <a:xfrm>
          <a:off x="558800" y="23431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1466850</xdr:colOff>
      <xdr:row>8</xdr:row>
      <xdr:rowOff>0</xdr:rowOff>
    </xdr:from>
    <xdr:to>
      <xdr:col>1</xdr:col>
      <xdr:colOff>0</xdr:colOff>
      <xdr:row>8</xdr:row>
      <xdr:rowOff>44450</xdr:rowOff>
    </xdr:to>
    <xdr:sp macro="" textlink="">
      <xdr:nvSpPr>
        <xdr:cNvPr id="1459387" name="Text Box 41">
          <a:extLst>
            <a:ext uri="{FF2B5EF4-FFF2-40B4-BE49-F238E27FC236}">
              <a16:creationId xmlns="" xmlns:a16="http://schemas.microsoft.com/office/drawing/2014/main" id="{0050DC36-0057-465A-A0C2-0A1397A2C697}"/>
            </a:ext>
          </a:extLst>
        </xdr:cNvPr>
        <xdr:cNvSpPr txBox="1">
          <a:spLocks noChangeArrowheads="1"/>
        </xdr:cNvSpPr>
      </xdr:nvSpPr>
      <xdr:spPr bwMode="auto">
        <a:xfrm>
          <a:off x="558800" y="23431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1466850</xdr:colOff>
      <xdr:row>8</xdr:row>
      <xdr:rowOff>0</xdr:rowOff>
    </xdr:from>
    <xdr:to>
      <xdr:col>1</xdr:col>
      <xdr:colOff>0</xdr:colOff>
      <xdr:row>8</xdr:row>
      <xdr:rowOff>44450</xdr:rowOff>
    </xdr:to>
    <xdr:sp macro="" textlink="">
      <xdr:nvSpPr>
        <xdr:cNvPr id="1459388" name="Text Box 43">
          <a:extLst>
            <a:ext uri="{FF2B5EF4-FFF2-40B4-BE49-F238E27FC236}">
              <a16:creationId xmlns="" xmlns:a16="http://schemas.microsoft.com/office/drawing/2014/main" id="{AAE59628-A8D1-4682-A4F6-EE49870CFD4F}"/>
            </a:ext>
          </a:extLst>
        </xdr:cNvPr>
        <xdr:cNvSpPr txBox="1">
          <a:spLocks noChangeArrowheads="1"/>
        </xdr:cNvSpPr>
      </xdr:nvSpPr>
      <xdr:spPr bwMode="auto">
        <a:xfrm>
          <a:off x="558800" y="23431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1466850</xdr:colOff>
      <xdr:row>8</xdr:row>
      <xdr:rowOff>0</xdr:rowOff>
    </xdr:from>
    <xdr:to>
      <xdr:col>1</xdr:col>
      <xdr:colOff>0</xdr:colOff>
      <xdr:row>8</xdr:row>
      <xdr:rowOff>44450</xdr:rowOff>
    </xdr:to>
    <xdr:sp macro="" textlink="">
      <xdr:nvSpPr>
        <xdr:cNvPr id="1459389" name="Text Box 1">
          <a:extLst>
            <a:ext uri="{FF2B5EF4-FFF2-40B4-BE49-F238E27FC236}">
              <a16:creationId xmlns="" xmlns:a16="http://schemas.microsoft.com/office/drawing/2014/main" id="{8E76093D-9598-4AFC-90DE-86B473A562B9}"/>
            </a:ext>
          </a:extLst>
        </xdr:cNvPr>
        <xdr:cNvSpPr txBox="1">
          <a:spLocks noChangeArrowheads="1"/>
        </xdr:cNvSpPr>
      </xdr:nvSpPr>
      <xdr:spPr bwMode="auto">
        <a:xfrm>
          <a:off x="558800" y="23431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1466850</xdr:colOff>
      <xdr:row>8</xdr:row>
      <xdr:rowOff>0</xdr:rowOff>
    </xdr:from>
    <xdr:to>
      <xdr:col>1</xdr:col>
      <xdr:colOff>0</xdr:colOff>
      <xdr:row>8</xdr:row>
      <xdr:rowOff>44450</xdr:rowOff>
    </xdr:to>
    <xdr:sp macro="" textlink="">
      <xdr:nvSpPr>
        <xdr:cNvPr id="1459390" name="Text Box 8">
          <a:extLst>
            <a:ext uri="{FF2B5EF4-FFF2-40B4-BE49-F238E27FC236}">
              <a16:creationId xmlns="" xmlns:a16="http://schemas.microsoft.com/office/drawing/2014/main" id="{5065D51F-6351-44A2-B29F-54364F917414}"/>
            </a:ext>
          </a:extLst>
        </xdr:cNvPr>
        <xdr:cNvSpPr txBox="1">
          <a:spLocks noChangeArrowheads="1"/>
        </xdr:cNvSpPr>
      </xdr:nvSpPr>
      <xdr:spPr bwMode="auto">
        <a:xfrm>
          <a:off x="558800" y="23431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1466850</xdr:colOff>
      <xdr:row>8</xdr:row>
      <xdr:rowOff>0</xdr:rowOff>
    </xdr:from>
    <xdr:to>
      <xdr:col>1</xdr:col>
      <xdr:colOff>0</xdr:colOff>
      <xdr:row>8</xdr:row>
      <xdr:rowOff>44450</xdr:rowOff>
    </xdr:to>
    <xdr:sp macro="" textlink="">
      <xdr:nvSpPr>
        <xdr:cNvPr id="1459391" name="Text Box 9">
          <a:extLst>
            <a:ext uri="{FF2B5EF4-FFF2-40B4-BE49-F238E27FC236}">
              <a16:creationId xmlns="" xmlns:a16="http://schemas.microsoft.com/office/drawing/2014/main" id="{2A1137E7-B8AB-4F1A-84EB-12C48DBFBD76}"/>
            </a:ext>
          </a:extLst>
        </xdr:cNvPr>
        <xdr:cNvSpPr txBox="1">
          <a:spLocks noChangeArrowheads="1"/>
        </xdr:cNvSpPr>
      </xdr:nvSpPr>
      <xdr:spPr bwMode="auto">
        <a:xfrm>
          <a:off x="558800" y="23431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1466850</xdr:colOff>
      <xdr:row>8</xdr:row>
      <xdr:rowOff>0</xdr:rowOff>
    </xdr:from>
    <xdr:to>
      <xdr:col>1</xdr:col>
      <xdr:colOff>0</xdr:colOff>
      <xdr:row>8</xdr:row>
      <xdr:rowOff>44450</xdr:rowOff>
    </xdr:to>
    <xdr:sp macro="" textlink="">
      <xdr:nvSpPr>
        <xdr:cNvPr id="1459392" name="Text Box 10">
          <a:extLst>
            <a:ext uri="{FF2B5EF4-FFF2-40B4-BE49-F238E27FC236}">
              <a16:creationId xmlns="" xmlns:a16="http://schemas.microsoft.com/office/drawing/2014/main" id="{CC39ABAB-B4DF-4555-90C4-88429E269618}"/>
            </a:ext>
          </a:extLst>
        </xdr:cNvPr>
        <xdr:cNvSpPr txBox="1">
          <a:spLocks noChangeArrowheads="1"/>
        </xdr:cNvSpPr>
      </xdr:nvSpPr>
      <xdr:spPr bwMode="auto">
        <a:xfrm>
          <a:off x="558800" y="23431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1466850</xdr:colOff>
      <xdr:row>8</xdr:row>
      <xdr:rowOff>0</xdr:rowOff>
    </xdr:from>
    <xdr:to>
      <xdr:col>1</xdr:col>
      <xdr:colOff>0</xdr:colOff>
      <xdr:row>8</xdr:row>
      <xdr:rowOff>44450</xdr:rowOff>
    </xdr:to>
    <xdr:sp macro="" textlink="">
      <xdr:nvSpPr>
        <xdr:cNvPr id="1459393" name="Text Box 41">
          <a:extLst>
            <a:ext uri="{FF2B5EF4-FFF2-40B4-BE49-F238E27FC236}">
              <a16:creationId xmlns="" xmlns:a16="http://schemas.microsoft.com/office/drawing/2014/main" id="{43973967-8347-4B5B-A95F-FCF3EBE37E76}"/>
            </a:ext>
          </a:extLst>
        </xdr:cNvPr>
        <xdr:cNvSpPr txBox="1">
          <a:spLocks noChangeArrowheads="1"/>
        </xdr:cNvSpPr>
      </xdr:nvSpPr>
      <xdr:spPr bwMode="auto">
        <a:xfrm>
          <a:off x="558800" y="23431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1466850</xdr:colOff>
      <xdr:row>8</xdr:row>
      <xdr:rowOff>0</xdr:rowOff>
    </xdr:from>
    <xdr:to>
      <xdr:col>1</xdr:col>
      <xdr:colOff>0</xdr:colOff>
      <xdr:row>8</xdr:row>
      <xdr:rowOff>44450</xdr:rowOff>
    </xdr:to>
    <xdr:sp macro="" textlink="">
      <xdr:nvSpPr>
        <xdr:cNvPr id="1459394" name="Text Box 43">
          <a:extLst>
            <a:ext uri="{FF2B5EF4-FFF2-40B4-BE49-F238E27FC236}">
              <a16:creationId xmlns="" xmlns:a16="http://schemas.microsoft.com/office/drawing/2014/main" id="{C09C9F5D-D976-44AF-A1C5-8CBDCCB3A038}"/>
            </a:ext>
          </a:extLst>
        </xdr:cNvPr>
        <xdr:cNvSpPr txBox="1">
          <a:spLocks noChangeArrowheads="1"/>
        </xdr:cNvSpPr>
      </xdr:nvSpPr>
      <xdr:spPr bwMode="auto">
        <a:xfrm>
          <a:off x="558800" y="23431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1466850</xdr:colOff>
      <xdr:row>8</xdr:row>
      <xdr:rowOff>0</xdr:rowOff>
    </xdr:from>
    <xdr:to>
      <xdr:col>1</xdr:col>
      <xdr:colOff>0</xdr:colOff>
      <xdr:row>8</xdr:row>
      <xdr:rowOff>44450</xdr:rowOff>
    </xdr:to>
    <xdr:sp macro="" textlink="">
      <xdr:nvSpPr>
        <xdr:cNvPr id="1459395" name="Text Box 1">
          <a:extLst>
            <a:ext uri="{FF2B5EF4-FFF2-40B4-BE49-F238E27FC236}">
              <a16:creationId xmlns="" xmlns:a16="http://schemas.microsoft.com/office/drawing/2014/main" id="{65BB54E7-CC41-452F-94C9-44C774176ADB}"/>
            </a:ext>
          </a:extLst>
        </xdr:cNvPr>
        <xdr:cNvSpPr txBox="1">
          <a:spLocks noChangeArrowheads="1"/>
        </xdr:cNvSpPr>
      </xdr:nvSpPr>
      <xdr:spPr bwMode="auto">
        <a:xfrm>
          <a:off x="558800" y="23431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1466850</xdr:colOff>
      <xdr:row>8</xdr:row>
      <xdr:rowOff>0</xdr:rowOff>
    </xdr:from>
    <xdr:to>
      <xdr:col>1</xdr:col>
      <xdr:colOff>0</xdr:colOff>
      <xdr:row>8</xdr:row>
      <xdr:rowOff>44450</xdr:rowOff>
    </xdr:to>
    <xdr:sp macro="" textlink="">
      <xdr:nvSpPr>
        <xdr:cNvPr id="1459396" name="Text Box 8">
          <a:extLst>
            <a:ext uri="{FF2B5EF4-FFF2-40B4-BE49-F238E27FC236}">
              <a16:creationId xmlns="" xmlns:a16="http://schemas.microsoft.com/office/drawing/2014/main" id="{6A1A68AE-09E4-434E-88EB-FEC1061CEB05}"/>
            </a:ext>
          </a:extLst>
        </xdr:cNvPr>
        <xdr:cNvSpPr txBox="1">
          <a:spLocks noChangeArrowheads="1"/>
        </xdr:cNvSpPr>
      </xdr:nvSpPr>
      <xdr:spPr bwMode="auto">
        <a:xfrm>
          <a:off x="558800" y="23431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1466850</xdr:colOff>
      <xdr:row>8</xdr:row>
      <xdr:rowOff>0</xdr:rowOff>
    </xdr:from>
    <xdr:to>
      <xdr:col>1</xdr:col>
      <xdr:colOff>0</xdr:colOff>
      <xdr:row>8</xdr:row>
      <xdr:rowOff>44450</xdr:rowOff>
    </xdr:to>
    <xdr:sp macro="" textlink="">
      <xdr:nvSpPr>
        <xdr:cNvPr id="1459397" name="Text Box 9">
          <a:extLst>
            <a:ext uri="{FF2B5EF4-FFF2-40B4-BE49-F238E27FC236}">
              <a16:creationId xmlns="" xmlns:a16="http://schemas.microsoft.com/office/drawing/2014/main" id="{8C215D8D-13C3-4B09-A640-D04864A9FD6B}"/>
            </a:ext>
          </a:extLst>
        </xdr:cNvPr>
        <xdr:cNvSpPr txBox="1">
          <a:spLocks noChangeArrowheads="1"/>
        </xdr:cNvSpPr>
      </xdr:nvSpPr>
      <xdr:spPr bwMode="auto">
        <a:xfrm>
          <a:off x="558800" y="23431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1466850</xdr:colOff>
      <xdr:row>8</xdr:row>
      <xdr:rowOff>0</xdr:rowOff>
    </xdr:from>
    <xdr:to>
      <xdr:col>1</xdr:col>
      <xdr:colOff>0</xdr:colOff>
      <xdr:row>8</xdr:row>
      <xdr:rowOff>44450</xdr:rowOff>
    </xdr:to>
    <xdr:sp macro="" textlink="">
      <xdr:nvSpPr>
        <xdr:cNvPr id="1459398" name="Text Box 10">
          <a:extLst>
            <a:ext uri="{FF2B5EF4-FFF2-40B4-BE49-F238E27FC236}">
              <a16:creationId xmlns="" xmlns:a16="http://schemas.microsoft.com/office/drawing/2014/main" id="{E5340173-C511-4AC6-BD55-B3AF4D1CFA64}"/>
            </a:ext>
          </a:extLst>
        </xdr:cNvPr>
        <xdr:cNvSpPr txBox="1">
          <a:spLocks noChangeArrowheads="1"/>
        </xdr:cNvSpPr>
      </xdr:nvSpPr>
      <xdr:spPr bwMode="auto">
        <a:xfrm>
          <a:off x="558800" y="23431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1466850</xdr:colOff>
      <xdr:row>8</xdr:row>
      <xdr:rowOff>0</xdr:rowOff>
    </xdr:from>
    <xdr:to>
      <xdr:col>1</xdr:col>
      <xdr:colOff>0</xdr:colOff>
      <xdr:row>8</xdr:row>
      <xdr:rowOff>44450</xdr:rowOff>
    </xdr:to>
    <xdr:sp macro="" textlink="">
      <xdr:nvSpPr>
        <xdr:cNvPr id="1459399" name="Text Box 41">
          <a:extLst>
            <a:ext uri="{FF2B5EF4-FFF2-40B4-BE49-F238E27FC236}">
              <a16:creationId xmlns="" xmlns:a16="http://schemas.microsoft.com/office/drawing/2014/main" id="{0CCE83FA-03A9-41EC-996B-1FEC65D3FDD7}"/>
            </a:ext>
          </a:extLst>
        </xdr:cNvPr>
        <xdr:cNvSpPr txBox="1">
          <a:spLocks noChangeArrowheads="1"/>
        </xdr:cNvSpPr>
      </xdr:nvSpPr>
      <xdr:spPr bwMode="auto">
        <a:xfrm>
          <a:off x="558800" y="23431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1466850</xdr:colOff>
      <xdr:row>8</xdr:row>
      <xdr:rowOff>0</xdr:rowOff>
    </xdr:from>
    <xdr:to>
      <xdr:col>1</xdr:col>
      <xdr:colOff>0</xdr:colOff>
      <xdr:row>8</xdr:row>
      <xdr:rowOff>44450</xdr:rowOff>
    </xdr:to>
    <xdr:sp macro="" textlink="">
      <xdr:nvSpPr>
        <xdr:cNvPr id="1459400" name="Text Box 43">
          <a:extLst>
            <a:ext uri="{FF2B5EF4-FFF2-40B4-BE49-F238E27FC236}">
              <a16:creationId xmlns="" xmlns:a16="http://schemas.microsoft.com/office/drawing/2014/main" id="{05294E03-F122-4099-BB73-DD00E078553B}"/>
            </a:ext>
          </a:extLst>
        </xdr:cNvPr>
        <xdr:cNvSpPr txBox="1">
          <a:spLocks noChangeArrowheads="1"/>
        </xdr:cNvSpPr>
      </xdr:nvSpPr>
      <xdr:spPr bwMode="auto">
        <a:xfrm>
          <a:off x="558800" y="23431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95"/>
  <sheetViews>
    <sheetView tabSelected="1" view="pageBreakPreview" zoomScale="80" zoomScaleNormal="100" zoomScaleSheetLayoutView="80" workbookViewId="0">
      <selection activeCell="O10" sqref="O10"/>
    </sheetView>
  </sheetViews>
  <sheetFormatPr defaultColWidth="10.42578125" defaultRowHeight="21" customHeight="1" x14ac:dyDescent="0.45"/>
  <cols>
    <col min="1" max="1" width="38" style="10" customWidth="1"/>
    <col min="2" max="2" width="9.42578125" style="196" customWidth="1"/>
    <col min="3" max="3" width="0.42578125" style="6" customWidth="1"/>
    <col min="4" max="4" width="16.5703125" style="11" customWidth="1"/>
    <col min="5" max="5" width="1.5703125" style="6" customWidth="1"/>
    <col min="6" max="6" width="16.5703125" style="11" customWidth="1"/>
    <col min="7" max="7" width="1.5703125" style="6" customWidth="1"/>
    <col min="8" max="8" width="16.5703125" style="11" customWidth="1"/>
    <col min="9" max="9" width="1.5703125" style="6" customWidth="1"/>
    <col min="10" max="10" width="16.5703125" style="11" customWidth="1"/>
    <col min="11" max="16384" width="10.42578125" style="6"/>
  </cols>
  <sheetData>
    <row r="1" spans="1:10" s="3" customFormat="1" ht="21" customHeight="1" x14ac:dyDescent="0.5">
      <c r="A1" s="69" t="s">
        <v>153</v>
      </c>
      <c r="B1" s="190"/>
      <c r="C1" s="2"/>
      <c r="D1" s="2"/>
      <c r="E1" s="2"/>
      <c r="F1" s="2"/>
      <c r="G1" s="2"/>
      <c r="H1" s="2"/>
      <c r="I1" s="2"/>
      <c r="J1" s="2"/>
    </row>
    <row r="2" spans="1:10" s="3" customFormat="1" ht="21" customHeight="1" x14ac:dyDescent="0.5">
      <c r="A2" s="70" t="s">
        <v>28</v>
      </c>
      <c r="B2" s="191"/>
      <c r="C2" s="1"/>
      <c r="D2" s="1"/>
      <c r="E2" s="1"/>
      <c r="F2" s="1"/>
      <c r="G2" s="1"/>
      <c r="H2" s="1"/>
      <c r="I2" s="1"/>
      <c r="J2" s="1"/>
    </row>
    <row r="3" spans="1:10" s="80" customFormat="1" ht="21" customHeight="1" x14ac:dyDescent="0.25">
      <c r="A3" s="87"/>
      <c r="B3" s="87"/>
      <c r="C3" s="87"/>
      <c r="D3" s="87"/>
      <c r="E3" s="87"/>
      <c r="F3" s="87"/>
      <c r="G3" s="87"/>
      <c r="H3" s="87"/>
      <c r="I3" s="87"/>
      <c r="J3" s="87"/>
    </row>
    <row r="4" spans="1:10" s="78" customFormat="1" ht="21" customHeight="1" x14ac:dyDescent="0.25">
      <c r="A4" s="75"/>
      <c r="B4" s="117"/>
      <c r="C4" s="81"/>
      <c r="D4" s="455" t="s">
        <v>115</v>
      </c>
      <c r="E4" s="455"/>
      <c r="F4" s="455"/>
      <c r="G4" s="455"/>
      <c r="H4" s="455" t="s">
        <v>114</v>
      </c>
      <c r="I4" s="455"/>
      <c r="J4" s="455"/>
    </row>
    <row r="5" spans="1:10" s="78" customFormat="1" ht="21" customHeight="1" x14ac:dyDescent="0.25">
      <c r="A5" s="75"/>
      <c r="B5" s="117"/>
      <c r="C5" s="81"/>
      <c r="D5" s="455" t="s">
        <v>112</v>
      </c>
      <c r="E5" s="455"/>
      <c r="F5" s="455"/>
      <c r="G5" s="455"/>
      <c r="H5" s="455" t="s">
        <v>113</v>
      </c>
      <c r="I5" s="455"/>
      <c r="J5" s="455"/>
    </row>
    <row r="6" spans="1:10" s="78" customFormat="1" ht="21" customHeight="1" x14ac:dyDescent="0.25">
      <c r="A6" s="75"/>
      <c r="B6" s="117"/>
      <c r="C6" s="76"/>
      <c r="D6" s="454" t="s">
        <v>35</v>
      </c>
      <c r="E6" s="454"/>
      <c r="F6" s="454"/>
      <c r="G6" s="77"/>
      <c r="H6" s="454" t="s">
        <v>35</v>
      </c>
      <c r="I6" s="454"/>
      <c r="J6" s="454"/>
    </row>
    <row r="7" spans="1:10" s="78" customFormat="1" ht="21" customHeight="1" x14ac:dyDescent="0.25">
      <c r="A7" s="189" t="s">
        <v>29</v>
      </c>
      <c r="B7" s="73" t="s">
        <v>30</v>
      </c>
      <c r="C7" s="76"/>
      <c r="D7" s="77" t="s">
        <v>215</v>
      </c>
      <c r="E7" s="77"/>
      <c r="F7" s="77" t="s">
        <v>182</v>
      </c>
      <c r="G7" s="77"/>
      <c r="H7" s="435" t="s">
        <v>215</v>
      </c>
      <c r="I7" s="435"/>
      <c r="J7" s="435" t="s">
        <v>182</v>
      </c>
    </row>
    <row r="8" spans="1:10" s="78" customFormat="1" ht="21" customHeight="1" x14ac:dyDescent="0.25">
      <c r="A8" s="75"/>
      <c r="B8" s="82"/>
      <c r="C8" s="76"/>
      <c r="D8" s="456" t="s">
        <v>36</v>
      </c>
      <c r="E8" s="457"/>
      <c r="F8" s="457"/>
      <c r="G8" s="457"/>
      <c r="H8" s="457"/>
      <c r="I8" s="457"/>
      <c r="J8" s="457"/>
    </row>
    <row r="9" spans="1:10" s="78" customFormat="1" ht="21" customHeight="1" x14ac:dyDescent="0.25">
      <c r="A9" s="79" t="s">
        <v>37</v>
      </c>
      <c r="B9" s="83"/>
      <c r="C9" s="83"/>
      <c r="D9" s="81"/>
      <c r="E9" s="84"/>
      <c r="F9" s="81"/>
      <c r="G9" s="84"/>
      <c r="H9" s="81"/>
      <c r="I9" s="84"/>
      <c r="J9" s="81"/>
    </row>
    <row r="10" spans="1:10" s="78" customFormat="1" ht="21" customHeight="1" x14ac:dyDescent="0.25">
      <c r="A10" s="124" t="s">
        <v>38</v>
      </c>
      <c r="B10" s="184">
        <v>7</v>
      </c>
      <c r="D10" s="86">
        <v>151205494</v>
      </c>
      <c r="E10" s="81"/>
      <c r="F10" s="86">
        <v>279902870</v>
      </c>
      <c r="G10" s="81"/>
      <c r="H10" s="86">
        <v>57188697</v>
      </c>
      <c r="I10" s="81"/>
      <c r="J10" s="86">
        <v>168313600</v>
      </c>
    </row>
    <row r="11" spans="1:10" s="410" customFormat="1" ht="21" hidden="1" customHeight="1" x14ac:dyDescent="0.25">
      <c r="A11" s="397" t="s">
        <v>186</v>
      </c>
      <c r="B11" s="409"/>
      <c r="D11" s="411"/>
      <c r="E11" s="412"/>
      <c r="F11" s="411"/>
      <c r="G11" s="412"/>
      <c r="H11" s="411"/>
      <c r="I11" s="412"/>
      <c r="J11" s="411"/>
    </row>
    <row r="12" spans="1:10" s="78" customFormat="1" ht="21" customHeight="1" x14ac:dyDescent="0.25">
      <c r="A12" s="126" t="s">
        <v>186</v>
      </c>
      <c r="B12" s="184">
        <v>8</v>
      </c>
      <c r="D12" s="86">
        <v>33802571</v>
      </c>
      <c r="E12" s="81"/>
      <c r="F12" s="86">
        <v>205708180</v>
      </c>
      <c r="G12" s="81"/>
      <c r="H12" s="86">
        <v>33802571</v>
      </c>
      <c r="I12" s="81"/>
      <c r="J12" s="86">
        <v>205708180</v>
      </c>
    </row>
    <row r="13" spans="1:10" s="78" customFormat="1" ht="21" customHeight="1" x14ac:dyDescent="0.25">
      <c r="A13" s="124" t="s">
        <v>39</v>
      </c>
      <c r="B13" s="184" t="s">
        <v>244</v>
      </c>
      <c r="D13" s="87">
        <v>110360003</v>
      </c>
      <c r="E13" s="87"/>
      <c r="F13" s="87">
        <v>131574663</v>
      </c>
      <c r="G13" s="87"/>
      <c r="H13" s="86">
        <v>127174613</v>
      </c>
      <c r="I13" s="87"/>
      <c r="J13" s="86">
        <v>115975632</v>
      </c>
    </row>
    <row r="14" spans="1:10" s="78" customFormat="1" ht="21" hidden="1" customHeight="1" x14ac:dyDescent="0.25">
      <c r="A14" s="76" t="s">
        <v>129</v>
      </c>
      <c r="E14" s="87"/>
      <c r="G14" s="109"/>
      <c r="H14" s="109"/>
      <c r="I14" s="109"/>
      <c r="J14" s="109"/>
    </row>
    <row r="15" spans="1:10" s="78" customFormat="1" ht="21" hidden="1" customHeight="1" x14ac:dyDescent="0.25">
      <c r="A15" s="76" t="s">
        <v>128</v>
      </c>
      <c r="B15" s="184"/>
      <c r="E15" s="87"/>
      <c r="G15" s="109"/>
      <c r="H15" s="405"/>
      <c r="I15" s="109"/>
      <c r="J15" s="405">
        <v>0</v>
      </c>
    </row>
    <row r="16" spans="1:10" s="78" customFormat="1" ht="21" customHeight="1" x14ac:dyDescent="0.25">
      <c r="A16" s="124" t="s">
        <v>166</v>
      </c>
      <c r="B16" s="184" t="s">
        <v>245</v>
      </c>
      <c r="D16" s="78">
        <v>28487019</v>
      </c>
      <c r="E16" s="87"/>
      <c r="F16" s="78">
        <v>35449890</v>
      </c>
      <c r="G16" s="87"/>
      <c r="H16" s="87">
        <v>20108609</v>
      </c>
      <c r="I16" s="87"/>
      <c r="J16" s="87">
        <v>32113798</v>
      </c>
    </row>
    <row r="17" spans="1:10" s="78" customFormat="1" ht="21" customHeight="1" x14ac:dyDescent="0.25">
      <c r="A17" s="124" t="s">
        <v>40</v>
      </c>
      <c r="B17" s="184">
        <v>11</v>
      </c>
      <c r="D17" s="87">
        <v>220654216</v>
      </c>
      <c r="E17" s="81"/>
      <c r="F17" s="87">
        <v>193502642</v>
      </c>
      <c r="G17" s="81"/>
      <c r="H17" s="86">
        <v>151386992</v>
      </c>
      <c r="I17" s="81"/>
      <c r="J17" s="86">
        <v>163707029</v>
      </c>
    </row>
    <row r="18" spans="1:10" s="78" customFormat="1" ht="21" customHeight="1" x14ac:dyDescent="0.25">
      <c r="A18" s="124" t="s">
        <v>266</v>
      </c>
      <c r="B18" s="184">
        <v>3</v>
      </c>
      <c r="D18" s="87">
        <v>8591968</v>
      </c>
      <c r="E18" s="81"/>
      <c r="F18" s="109">
        <v>0</v>
      </c>
      <c r="G18" s="81"/>
      <c r="H18" s="86">
        <v>8591937</v>
      </c>
      <c r="I18" s="81"/>
      <c r="J18" s="109">
        <v>0</v>
      </c>
    </row>
    <row r="19" spans="1:10" s="78" customFormat="1" ht="21" customHeight="1" x14ac:dyDescent="0.25">
      <c r="A19" s="124" t="s">
        <v>41</v>
      </c>
      <c r="B19" s="192"/>
      <c r="D19" s="185">
        <v>18780539</v>
      </c>
      <c r="E19" s="81"/>
      <c r="F19" s="185">
        <v>9393385</v>
      </c>
      <c r="G19" s="81"/>
      <c r="H19" s="86">
        <v>6946692</v>
      </c>
      <c r="I19" s="81"/>
      <c r="J19" s="86">
        <v>1199673</v>
      </c>
    </row>
    <row r="20" spans="1:10" s="71" customFormat="1" ht="21" customHeight="1" x14ac:dyDescent="0.2">
      <c r="A20" s="125" t="s">
        <v>42</v>
      </c>
      <c r="B20" s="193"/>
      <c r="D20" s="89">
        <f>SUM(D10:D19)</f>
        <v>571881810</v>
      </c>
      <c r="E20" s="90"/>
      <c r="F20" s="89">
        <f>SUM(F10:F19)</f>
        <v>855531630</v>
      </c>
      <c r="G20" s="90"/>
      <c r="H20" s="89">
        <f>SUM(H10:H19)</f>
        <v>405200111</v>
      </c>
      <c r="I20" s="90"/>
      <c r="J20" s="89">
        <f>SUM(J10:J19)</f>
        <v>687017912</v>
      </c>
    </row>
    <row r="21" spans="1:10" s="78" customFormat="1" ht="21" customHeight="1" x14ac:dyDescent="0.25">
      <c r="A21" s="88"/>
      <c r="B21" s="192"/>
      <c r="D21" s="91"/>
      <c r="E21" s="92"/>
      <c r="F21" s="91"/>
      <c r="G21" s="92"/>
      <c r="H21" s="93"/>
      <c r="I21" s="92"/>
      <c r="J21" s="93"/>
    </row>
    <row r="22" spans="1:10" s="78" customFormat="1" ht="21" customHeight="1" x14ac:dyDescent="0.25">
      <c r="A22" s="79" t="s">
        <v>43</v>
      </c>
      <c r="B22" s="83"/>
      <c r="C22" s="83"/>
      <c r="D22" s="94"/>
      <c r="E22" s="94"/>
      <c r="F22" s="94"/>
      <c r="G22" s="94"/>
      <c r="H22" s="95"/>
      <c r="I22" s="94"/>
      <c r="J22" s="95"/>
    </row>
    <row r="23" spans="1:10" s="78" customFormat="1" ht="21" customHeight="1" x14ac:dyDescent="0.25">
      <c r="A23" s="126" t="s">
        <v>205</v>
      </c>
      <c r="B23" s="83">
        <v>13</v>
      </c>
      <c r="C23" s="83"/>
      <c r="D23" s="185">
        <v>1000000</v>
      </c>
      <c r="E23" s="94"/>
      <c r="F23" s="185">
        <v>8614242</v>
      </c>
      <c r="G23" s="94"/>
      <c r="H23" s="185">
        <v>1000000</v>
      </c>
      <c r="I23" s="96"/>
      <c r="J23" s="185">
        <v>9836900</v>
      </c>
    </row>
    <row r="24" spans="1:10" s="78" customFormat="1" ht="21" customHeight="1" x14ac:dyDescent="0.25">
      <c r="A24" s="126" t="s">
        <v>177</v>
      </c>
      <c r="B24" s="83">
        <v>13</v>
      </c>
      <c r="C24" s="83"/>
      <c r="D24" s="94">
        <v>10136141</v>
      </c>
      <c r="E24" s="97"/>
      <c r="F24" s="94">
        <v>9554608</v>
      </c>
      <c r="G24" s="97"/>
      <c r="H24" s="219">
        <v>9251197</v>
      </c>
      <c r="I24" s="97"/>
      <c r="J24" s="219">
        <v>15750000</v>
      </c>
    </row>
    <row r="25" spans="1:10" s="78" customFormat="1" ht="21" customHeight="1" x14ac:dyDescent="0.25">
      <c r="A25" s="126" t="s">
        <v>44</v>
      </c>
      <c r="B25" s="83" t="s">
        <v>246</v>
      </c>
      <c r="C25" s="83"/>
      <c r="D25" s="185">
        <v>0</v>
      </c>
      <c r="E25" s="97"/>
      <c r="F25" s="185">
        <v>0</v>
      </c>
      <c r="G25" s="97"/>
      <c r="H25" s="219">
        <v>98024975</v>
      </c>
      <c r="I25" s="97"/>
      <c r="J25" s="219">
        <v>95124975</v>
      </c>
    </row>
    <row r="26" spans="1:10" s="78" customFormat="1" ht="21" customHeight="1" x14ac:dyDescent="0.25">
      <c r="A26" s="126" t="s">
        <v>161</v>
      </c>
      <c r="B26" s="83">
        <v>8</v>
      </c>
      <c r="C26" s="83"/>
      <c r="D26" s="185">
        <v>2842000</v>
      </c>
      <c r="E26" s="95"/>
      <c r="F26" s="185">
        <v>28242000</v>
      </c>
      <c r="G26" s="95"/>
      <c r="H26" s="219">
        <v>1662000</v>
      </c>
      <c r="I26" s="95"/>
      <c r="J26" s="219">
        <v>27262000</v>
      </c>
    </row>
    <row r="27" spans="1:10" s="78" customFormat="1" ht="21" customHeight="1" x14ac:dyDescent="0.25">
      <c r="A27" s="129" t="s">
        <v>45</v>
      </c>
      <c r="B27" s="83">
        <v>16</v>
      </c>
      <c r="C27" s="83"/>
      <c r="D27" s="98">
        <v>418242978</v>
      </c>
      <c r="E27" s="98"/>
      <c r="F27" s="98">
        <v>276931727</v>
      </c>
      <c r="G27" s="98"/>
      <c r="H27" s="220">
        <v>415305727</v>
      </c>
      <c r="I27" s="98"/>
      <c r="J27" s="220">
        <v>232692729</v>
      </c>
    </row>
    <row r="28" spans="1:10" s="78" customFormat="1" ht="21" hidden="1" customHeight="1" x14ac:dyDescent="0.25">
      <c r="A28" s="129" t="s">
        <v>126</v>
      </c>
      <c r="B28" s="83"/>
      <c r="C28" s="83"/>
      <c r="D28" s="86"/>
      <c r="E28" s="98"/>
      <c r="F28" s="86">
        <v>0</v>
      </c>
      <c r="G28" s="98"/>
      <c r="H28" s="220"/>
      <c r="I28" s="98"/>
      <c r="J28" s="220"/>
    </row>
    <row r="29" spans="1:10" s="78" customFormat="1" ht="21" customHeight="1" x14ac:dyDescent="0.25">
      <c r="A29" s="129" t="s">
        <v>249</v>
      </c>
      <c r="B29" s="83">
        <v>17</v>
      </c>
      <c r="C29" s="83"/>
      <c r="D29" s="86">
        <v>33008747</v>
      </c>
      <c r="E29" s="98"/>
      <c r="F29" s="109">
        <v>0</v>
      </c>
      <c r="G29" s="98"/>
      <c r="H29" s="109">
        <v>0</v>
      </c>
      <c r="I29" s="98"/>
      <c r="J29" s="109">
        <v>0</v>
      </c>
    </row>
    <row r="30" spans="1:10" s="78" customFormat="1" ht="21" customHeight="1" x14ac:dyDescent="0.25">
      <c r="A30" s="129" t="s">
        <v>126</v>
      </c>
      <c r="B30" s="83" t="s">
        <v>208</v>
      </c>
      <c r="C30" s="83"/>
      <c r="D30" s="86">
        <v>29827800</v>
      </c>
      <c r="E30" s="98"/>
      <c r="F30" s="109">
        <v>0</v>
      </c>
      <c r="G30" s="98"/>
      <c r="H30" s="109">
        <v>0</v>
      </c>
      <c r="I30" s="98"/>
      <c r="J30" s="109">
        <v>0</v>
      </c>
    </row>
    <row r="31" spans="1:10" s="78" customFormat="1" ht="21" customHeight="1" x14ac:dyDescent="0.25">
      <c r="A31" s="124" t="s">
        <v>219</v>
      </c>
      <c r="B31" s="83" t="s">
        <v>148</v>
      </c>
      <c r="C31" s="83"/>
      <c r="D31" s="78">
        <v>41204220</v>
      </c>
      <c r="E31" s="98"/>
      <c r="F31" s="78">
        <v>1932194</v>
      </c>
      <c r="G31" s="98"/>
      <c r="H31" s="220">
        <v>20319308</v>
      </c>
      <c r="I31" s="98"/>
      <c r="J31" s="220">
        <v>505615</v>
      </c>
    </row>
    <row r="32" spans="1:10" s="78" customFormat="1" ht="21" customHeight="1" x14ac:dyDescent="0.25">
      <c r="A32" s="124" t="s">
        <v>107</v>
      </c>
      <c r="B32" s="83">
        <v>31</v>
      </c>
      <c r="C32" s="83"/>
      <c r="D32" s="99">
        <v>1743253</v>
      </c>
      <c r="E32" s="98"/>
      <c r="F32" s="99">
        <v>6431359</v>
      </c>
      <c r="G32" s="98"/>
      <c r="H32" s="220">
        <v>0</v>
      </c>
      <c r="I32" s="98"/>
      <c r="J32" s="220">
        <v>6144576</v>
      </c>
    </row>
    <row r="33" spans="1:10" s="78" customFormat="1" ht="21" customHeight="1" x14ac:dyDescent="0.25">
      <c r="A33" s="124" t="s">
        <v>46</v>
      </c>
      <c r="B33" s="83"/>
      <c r="C33" s="100"/>
      <c r="D33" s="99">
        <v>4470739</v>
      </c>
      <c r="E33" s="101"/>
      <c r="F33" s="99">
        <v>4770520</v>
      </c>
      <c r="G33" s="101"/>
      <c r="H33" s="220">
        <v>614345</v>
      </c>
      <c r="I33" s="101"/>
      <c r="J33" s="220">
        <v>4072088</v>
      </c>
    </row>
    <row r="34" spans="1:10" s="71" customFormat="1" ht="21" customHeight="1" x14ac:dyDescent="0.25">
      <c r="A34" s="125" t="s">
        <v>47</v>
      </c>
      <c r="B34" s="102"/>
      <c r="C34" s="103"/>
      <c r="D34" s="89">
        <f>SUM(D23:D33)</f>
        <v>542475878</v>
      </c>
      <c r="E34" s="90"/>
      <c r="F34" s="89">
        <f>SUM(F23:F33)</f>
        <v>336476650</v>
      </c>
      <c r="G34" s="90"/>
      <c r="H34" s="229">
        <f>SUM(H23:H33)</f>
        <v>546177552</v>
      </c>
      <c r="I34" s="90"/>
      <c r="J34" s="229">
        <f>SUM(J23:J33)</f>
        <v>391388883</v>
      </c>
    </row>
    <row r="35" spans="1:10" s="78" customFormat="1" ht="21" customHeight="1" x14ac:dyDescent="0.25">
      <c r="A35" s="88"/>
      <c r="B35" s="83"/>
      <c r="C35" s="76"/>
      <c r="D35" s="104"/>
      <c r="E35" s="92"/>
      <c r="F35" s="104"/>
      <c r="G35" s="92"/>
      <c r="H35" s="93"/>
      <c r="I35" s="92"/>
      <c r="J35" s="93"/>
    </row>
    <row r="36" spans="1:10" s="71" customFormat="1" ht="21" customHeight="1" thickBot="1" x14ac:dyDescent="0.3">
      <c r="A36" s="127" t="s">
        <v>48</v>
      </c>
      <c r="B36" s="102"/>
      <c r="C36" s="103"/>
      <c r="D36" s="105">
        <f>D20+D34</f>
        <v>1114357688</v>
      </c>
      <c r="E36" s="106"/>
      <c r="F36" s="105">
        <f>F20+F34</f>
        <v>1192008280</v>
      </c>
      <c r="G36" s="106"/>
      <c r="H36" s="107">
        <f>SUM(H20+H34)</f>
        <v>951377663</v>
      </c>
      <c r="I36" s="106"/>
      <c r="J36" s="107">
        <f>SUM(J20+J34)</f>
        <v>1078406795</v>
      </c>
    </row>
    <row r="37" spans="1:10" s="78" customFormat="1" ht="21" customHeight="1" thickTop="1" x14ac:dyDescent="0.25">
      <c r="A37" s="108" t="s">
        <v>3</v>
      </c>
      <c r="B37" s="121"/>
      <c r="C37" s="83"/>
      <c r="D37" s="109"/>
      <c r="E37" s="109"/>
      <c r="F37" s="109"/>
      <c r="G37" s="109"/>
      <c r="H37" s="109"/>
      <c r="I37" s="109"/>
      <c r="J37" s="109"/>
    </row>
    <row r="38" spans="1:10" s="80" customFormat="1" ht="21" customHeight="1" x14ac:dyDescent="0.3">
      <c r="A38" s="69" t="s">
        <v>153</v>
      </c>
      <c r="B38" s="194"/>
      <c r="C38" s="71"/>
      <c r="D38" s="71"/>
      <c r="E38" s="71"/>
      <c r="F38" s="71"/>
      <c r="G38" s="71"/>
      <c r="H38" s="71"/>
      <c r="I38" s="71"/>
      <c r="J38" s="71"/>
    </row>
    <row r="39" spans="1:10" s="80" customFormat="1" ht="21" customHeight="1" x14ac:dyDescent="0.25">
      <c r="A39" s="70" t="str">
        <f>A2</f>
        <v>Statement of financial position</v>
      </c>
      <c r="B39" s="194"/>
      <c r="C39" s="71"/>
      <c r="D39" s="71"/>
      <c r="E39" s="71"/>
      <c r="F39" s="71"/>
      <c r="G39" s="71"/>
      <c r="H39" s="71"/>
      <c r="I39" s="71"/>
      <c r="J39" s="71"/>
    </row>
    <row r="40" spans="1:10" s="80" customFormat="1" ht="21" customHeight="1" x14ac:dyDescent="0.25">
      <c r="A40" s="70"/>
      <c r="B40" s="194"/>
      <c r="C40" s="71"/>
      <c r="D40" s="71"/>
      <c r="E40" s="71"/>
      <c r="F40" s="71"/>
      <c r="G40" s="71"/>
      <c r="H40" s="71"/>
      <c r="I40" s="71"/>
      <c r="J40" s="71"/>
    </row>
    <row r="41" spans="1:10" s="78" customFormat="1" ht="21" customHeight="1" x14ac:dyDescent="0.25">
      <c r="A41" s="75"/>
      <c r="B41" s="117"/>
      <c r="C41" s="81"/>
      <c r="D41" s="455" t="s">
        <v>115</v>
      </c>
      <c r="E41" s="455"/>
      <c r="F41" s="455"/>
      <c r="G41" s="455"/>
      <c r="H41" s="455" t="s">
        <v>114</v>
      </c>
      <c r="I41" s="455"/>
      <c r="J41" s="455"/>
    </row>
    <row r="42" spans="1:10" s="78" customFormat="1" ht="21" customHeight="1" x14ac:dyDescent="0.25">
      <c r="A42" s="75"/>
      <c r="B42" s="117"/>
      <c r="C42" s="81"/>
      <c r="D42" s="455" t="s">
        <v>112</v>
      </c>
      <c r="E42" s="455"/>
      <c r="F42" s="455"/>
      <c r="G42" s="455"/>
      <c r="H42" s="455" t="s">
        <v>113</v>
      </c>
      <c r="I42" s="455"/>
      <c r="J42" s="455"/>
    </row>
    <row r="43" spans="1:10" s="78" customFormat="1" ht="21" customHeight="1" x14ac:dyDescent="0.25">
      <c r="A43" s="75"/>
      <c r="B43" s="117"/>
      <c r="C43" s="76"/>
      <c r="D43" s="454" t="s">
        <v>35</v>
      </c>
      <c r="E43" s="454"/>
      <c r="F43" s="454"/>
      <c r="G43" s="77"/>
      <c r="H43" s="454" t="s">
        <v>35</v>
      </c>
      <c r="I43" s="454"/>
      <c r="J43" s="454"/>
    </row>
    <row r="44" spans="1:10" s="78" customFormat="1" ht="21" customHeight="1" x14ac:dyDescent="0.25">
      <c r="A44" s="188" t="s">
        <v>49</v>
      </c>
      <c r="B44" s="73" t="s">
        <v>30</v>
      </c>
      <c r="C44" s="76"/>
      <c r="D44" s="435" t="s">
        <v>215</v>
      </c>
      <c r="E44" s="435"/>
      <c r="F44" s="435" t="s">
        <v>182</v>
      </c>
      <c r="G44" s="435"/>
      <c r="H44" s="435" t="s">
        <v>215</v>
      </c>
      <c r="I44" s="435"/>
      <c r="J44" s="435" t="s">
        <v>182</v>
      </c>
    </row>
    <row r="45" spans="1:10" s="78" customFormat="1" ht="21" customHeight="1" x14ac:dyDescent="0.25">
      <c r="A45" s="75"/>
      <c r="B45" s="82"/>
      <c r="C45" s="76"/>
      <c r="D45" s="456" t="s">
        <v>36</v>
      </c>
      <c r="E45" s="457"/>
      <c r="F45" s="457"/>
      <c r="G45" s="457"/>
      <c r="H45" s="457"/>
      <c r="I45" s="457"/>
      <c r="J45" s="457"/>
    </row>
    <row r="46" spans="1:10" s="78" customFormat="1" ht="21" customHeight="1" x14ac:dyDescent="0.25">
      <c r="A46" s="128" t="s">
        <v>50</v>
      </c>
      <c r="B46" s="82"/>
      <c r="C46" s="76"/>
      <c r="D46" s="95"/>
      <c r="E46" s="110"/>
      <c r="F46" s="95"/>
      <c r="G46" s="110"/>
      <c r="H46" s="95"/>
      <c r="I46" s="110"/>
      <c r="J46" s="95"/>
    </row>
    <row r="47" spans="1:10" s="78" customFormat="1" ht="21" hidden="1" customHeight="1" x14ac:dyDescent="0.25">
      <c r="A47" s="129" t="s">
        <v>51</v>
      </c>
      <c r="B47" s="83"/>
      <c r="C47" s="76"/>
      <c r="D47" s="95"/>
      <c r="E47" s="110"/>
      <c r="F47" s="95"/>
      <c r="G47" s="110"/>
      <c r="H47" s="95"/>
      <c r="I47" s="110"/>
      <c r="J47" s="95"/>
    </row>
    <row r="48" spans="1:10" s="78" customFormat="1" ht="21" hidden="1" customHeight="1" x14ac:dyDescent="0.25">
      <c r="A48" s="129" t="s">
        <v>52</v>
      </c>
      <c r="B48" s="83">
        <v>18</v>
      </c>
      <c r="C48" s="83"/>
      <c r="D48" s="413"/>
      <c r="E48" s="95"/>
      <c r="F48" s="413">
        <v>0</v>
      </c>
      <c r="G48" s="95"/>
      <c r="H48" s="398"/>
      <c r="I48" s="95"/>
      <c r="J48" s="398">
        <v>0</v>
      </c>
    </row>
    <row r="49" spans="1:10" s="78" customFormat="1" ht="21" customHeight="1" x14ac:dyDescent="0.25">
      <c r="A49" s="126" t="s">
        <v>53</v>
      </c>
      <c r="B49" s="83"/>
      <c r="C49" s="83"/>
      <c r="D49" s="86">
        <v>50681653</v>
      </c>
      <c r="E49" s="101"/>
      <c r="F49" s="86">
        <v>25981932</v>
      </c>
      <c r="G49" s="101"/>
      <c r="H49" s="98">
        <v>40327900</v>
      </c>
      <c r="I49" s="101"/>
      <c r="J49" s="98">
        <v>17217648</v>
      </c>
    </row>
    <row r="50" spans="1:10" s="78" customFormat="1" ht="21" customHeight="1" x14ac:dyDescent="0.25">
      <c r="A50" s="126" t="s">
        <v>167</v>
      </c>
      <c r="B50" s="83" t="s">
        <v>247</v>
      </c>
      <c r="C50" s="83"/>
      <c r="D50" s="86">
        <v>123671639</v>
      </c>
      <c r="E50" s="101"/>
      <c r="F50" s="86">
        <v>53612297</v>
      </c>
      <c r="G50" s="101"/>
      <c r="H50" s="98">
        <v>60838993</v>
      </c>
      <c r="I50" s="101"/>
      <c r="J50" s="98">
        <v>46894590</v>
      </c>
    </row>
    <row r="51" spans="1:10" s="78" customFormat="1" ht="21" hidden="1" customHeight="1" x14ac:dyDescent="0.25">
      <c r="A51" s="85" t="s">
        <v>54</v>
      </c>
      <c r="B51" s="117"/>
      <c r="E51" s="87"/>
      <c r="G51" s="87"/>
      <c r="H51" s="98"/>
      <c r="I51" s="87"/>
      <c r="J51" s="98"/>
    </row>
    <row r="52" spans="1:10" s="78" customFormat="1" ht="21" hidden="1" customHeight="1" x14ac:dyDescent="0.45">
      <c r="A52" s="85" t="s">
        <v>97</v>
      </c>
      <c r="B52" s="117">
        <v>19</v>
      </c>
      <c r="C52" s="83"/>
      <c r="D52" s="227"/>
      <c r="E52" s="98"/>
      <c r="F52" s="227"/>
      <c r="G52" s="98"/>
      <c r="H52" s="322"/>
      <c r="I52" s="98"/>
      <c r="J52" s="322">
        <v>0</v>
      </c>
    </row>
    <row r="53" spans="1:10" s="78" customFormat="1" ht="21" hidden="1" customHeight="1" x14ac:dyDescent="0.25">
      <c r="A53" s="85" t="s">
        <v>130</v>
      </c>
      <c r="B53" s="83" t="s">
        <v>208</v>
      </c>
      <c r="C53" s="83"/>
      <c r="D53" s="227"/>
      <c r="E53" s="98"/>
      <c r="F53" s="227">
        <v>0</v>
      </c>
      <c r="G53" s="98"/>
      <c r="H53" s="227"/>
      <c r="I53" s="98"/>
      <c r="J53" s="227">
        <v>0</v>
      </c>
    </row>
    <row r="54" spans="1:10" s="78" customFormat="1" ht="21" customHeight="1" x14ac:dyDescent="0.25">
      <c r="A54" s="85" t="s">
        <v>190</v>
      </c>
      <c r="B54" s="83"/>
      <c r="C54" s="83"/>
      <c r="D54" s="227">
        <v>243783</v>
      </c>
      <c r="E54" s="98"/>
      <c r="F54" s="227">
        <v>1776685</v>
      </c>
      <c r="G54" s="98"/>
      <c r="H54" s="227">
        <v>243783</v>
      </c>
      <c r="I54" s="98"/>
      <c r="J54" s="227">
        <v>829208</v>
      </c>
    </row>
    <row r="55" spans="1:10" s="78" customFormat="1" ht="21" customHeight="1" x14ac:dyDescent="0.25">
      <c r="A55" s="85" t="s">
        <v>55</v>
      </c>
      <c r="B55" s="117"/>
      <c r="C55" s="83"/>
      <c r="D55" s="227">
        <v>62424</v>
      </c>
      <c r="E55" s="98"/>
      <c r="F55" s="227">
        <v>4305364</v>
      </c>
      <c r="G55" s="98"/>
      <c r="H55" s="227">
        <v>0</v>
      </c>
      <c r="I55" s="98"/>
      <c r="J55" s="227">
        <v>0</v>
      </c>
    </row>
    <row r="56" spans="1:10" s="78" customFormat="1" ht="21" customHeight="1" x14ac:dyDescent="0.25">
      <c r="A56" s="126" t="s">
        <v>56</v>
      </c>
      <c r="B56" s="83" t="s">
        <v>262</v>
      </c>
      <c r="C56" s="100"/>
      <c r="D56" s="111">
        <v>10532366</v>
      </c>
      <c r="E56" s="101"/>
      <c r="F56" s="111">
        <v>6626150</v>
      </c>
      <c r="G56" s="101"/>
      <c r="H56" s="112">
        <v>9592846</v>
      </c>
      <c r="I56" s="101"/>
      <c r="J56" s="112">
        <v>6196203</v>
      </c>
    </row>
    <row r="57" spans="1:10" s="71" customFormat="1" ht="21" customHeight="1" x14ac:dyDescent="0.25">
      <c r="A57" s="125" t="s">
        <v>57</v>
      </c>
      <c r="B57" s="102"/>
      <c r="C57" s="102"/>
      <c r="D57" s="89">
        <f>SUM(D48:D56)</f>
        <v>185191865</v>
      </c>
      <c r="E57" s="113"/>
      <c r="F57" s="89">
        <f>SUM(F48:F56)</f>
        <v>92302428</v>
      </c>
      <c r="G57" s="113"/>
      <c r="H57" s="89">
        <f>SUM(H48:H56)</f>
        <v>111003522</v>
      </c>
      <c r="I57" s="113"/>
      <c r="J57" s="89">
        <f>SUM(J48:J56)</f>
        <v>71137649</v>
      </c>
    </row>
    <row r="58" spans="1:10" s="78" customFormat="1" ht="21" customHeight="1" x14ac:dyDescent="0.25">
      <c r="A58" s="88"/>
      <c r="B58" s="83"/>
      <c r="C58" s="83"/>
      <c r="D58" s="93"/>
      <c r="E58" s="87"/>
      <c r="F58" s="93"/>
      <c r="G58" s="87"/>
      <c r="H58" s="93"/>
      <c r="I58" s="87"/>
      <c r="J58" s="93"/>
    </row>
    <row r="59" spans="1:10" s="78" customFormat="1" ht="21" customHeight="1" x14ac:dyDescent="0.25">
      <c r="A59" s="79" t="s">
        <v>58</v>
      </c>
      <c r="B59" s="83"/>
      <c r="D59" s="86"/>
      <c r="E59" s="81"/>
      <c r="F59" s="86"/>
      <c r="G59" s="81"/>
      <c r="H59" s="86"/>
      <c r="I59" s="81"/>
      <c r="J59" s="86"/>
    </row>
    <row r="60" spans="1:10" s="78" customFormat="1" ht="21" hidden="1" customHeight="1" x14ac:dyDescent="0.25">
      <c r="A60" s="124" t="s">
        <v>98</v>
      </c>
      <c r="B60" s="83"/>
      <c r="D60" s="86"/>
      <c r="E60" s="81"/>
      <c r="F60" s="86"/>
      <c r="G60" s="81"/>
      <c r="H60" s="86"/>
      <c r="I60" s="81"/>
      <c r="J60" s="86"/>
    </row>
    <row r="61" spans="1:10" s="78" customFormat="1" ht="21" hidden="1" customHeight="1" x14ac:dyDescent="0.25">
      <c r="A61" s="130" t="s">
        <v>99</v>
      </c>
      <c r="B61" s="83"/>
      <c r="E61" s="81"/>
      <c r="G61" s="81"/>
      <c r="H61" s="227">
        <v>0</v>
      </c>
      <c r="I61" s="81"/>
      <c r="J61" s="227">
        <v>0</v>
      </c>
    </row>
    <row r="62" spans="1:10" s="78" customFormat="1" ht="21" customHeight="1" x14ac:dyDescent="0.25">
      <c r="A62" s="130" t="s">
        <v>59</v>
      </c>
      <c r="B62" s="83"/>
      <c r="D62" s="227">
        <v>0</v>
      </c>
      <c r="E62" s="86"/>
      <c r="F62" s="227">
        <v>2019392</v>
      </c>
      <c r="G62" s="86"/>
      <c r="H62" s="227">
        <v>0</v>
      </c>
      <c r="I62" s="86"/>
      <c r="J62" s="86">
        <v>512903</v>
      </c>
    </row>
    <row r="63" spans="1:10" s="78" customFormat="1" ht="21" customHeight="1" x14ac:dyDescent="0.25">
      <c r="A63" s="130" t="s">
        <v>248</v>
      </c>
      <c r="B63" s="83">
        <v>21</v>
      </c>
      <c r="D63" s="227">
        <v>37044137</v>
      </c>
      <c r="E63" s="86"/>
      <c r="F63" s="227">
        <v>0</v>
      </c>
      <c r="G63" s="86"/>
      <c r="H63" s="227">
        <v>0</v>
      </c>
      <c r="I63" s="86"/>
      <c r="J63" s="227">
        <v>0</v>
      </c>
    </row>
    <row r="64" spans="1:10" s="78" customFormat="1" ht="21" customHeight="1" x14ac:dyDescent="0.25">
      <c r="A64" s="130" t="s">
        <v>202</v>
      </c>
      <c r="B64" s="83">
        <v>24</v>
      </c>
      <c r="C64" s="100"/>
      <c r="D64" s="86">
        <v>4796913</v>
      </c>
      <c r="E64" s="101"/>
      <c r="F64" s="86">
        <v>5386655</v>
      </c>
      <c r="G64" s="101"/>
      <c r="H64" s="115">
        <v>4091842</v>
      </c>
      <c r="I64" s="101"/>
      <c r="J64" s="115">
        <v>5045410</v>
      </c>
    </row>
    <row r="65" spans="1:10" s="78" customFormat="1" ht="21" customHeight="1" x14ac:dyDescent="0.25">
      <c r="A65" s="130" t="s">
        <v>220</v>
      </c>
      <c r="B65" s="83">
        <v>31</v>
      </c>
      <c r="C65" s="100"/>
      <c r="D65" s="86">
        <v>38040074</v>
      </c>
      <c r="E65" s="101"/>
      <c r="F65" s="109">
        <v>0</v>
      </c>
      <c r="G65" s="101"/>
      <c r="H65" s="115">
        <v>38040074</v>
      </c>
      <c r="I65" s="101"/>
      <c r="J65" s="227">
        <v>0</v>
      </c>
    </row>
    <row r="66" spans="1:10" s="71" customFormat="1" ht="21" customHeight="1" x14ac:dyDescent="0.25">
      <c r="A66" s="127" t="s">
        <v>60</v>
      </c>
      <c r="B66" s="102"/>
      <c r="D66" s="89">
        <f>SUM(D62:D65)</f>
        <v>79881124</v>
      </c>
      <c r="E66" s="90"/>
      <c r="F66" s="89">
        <f>SUM(F62:F65)</f>
        <v>7406047</v>
      </c>
      <c r="G66" s="90"/>
      <c r="H66" s="89">
        <f>SUM(H62:H65)</f>
        <v>42131916</v>
      </c>
      <c r="I66" s="90"/>
      <c r="J66" s="89">
        <f>SUM(J62:J65)</f>
        <v>5558313</v>
      </c>
    </row>
    <row r="67" spans="1:10" s="71" customFormat="1" ht="21" customHeight="1" x14ac:dyDescent="0.25">
      <c r="A67" s="127" t="s">
        <v>61</v>
      </c>
      <c r="B67" s="102"/>
      <c r="D67" s="89">
        <f>D57+D66</f>
        <v>265072989</v>
      </c>
      <c r="E67" s="90"/>
      <c r="F67" s="89">
        <f>F57+F66</f>
        <v>99708475</v>
      </c>
      <c r="G67" s="90"/>
      <c r="H67" s="89">
        <f>SUM(H57+H66)</f>
        <v>153135438</v>
      </c>
      <c r="I67" s="90"/>
      <c r="J67" s="89">
        <f>SUM(J57+J66)</f>
        <v>76695962</v>
      </c>
    </row>
    <row r="68" spans="1:10" s="78" customFormat="1" ht="21" customHeight="1" x14ac:dyDescent="0.25">
      <c r="A68" s="116"/>
      <c r="B68" s="83"/>
      <c r="D68" s="93"/>
      <c r="E68" s="81"/>
      <c r="F68" s="93"/>
      <c r="G68" s="81"/>
      <c r="H68" s="93"/>
      <c r="I68" s="81"/>
      <c r="J68" s="93"/>
    </row>
    <row r="69" spans="1:10" s="80" customFormat="1" ht="21" customHeight="1" x14ac:dyDescent="0.3">
      <c r="A69" s="69" t="s">
        <v>153</v>
      </c>
      <c r="B69" s="194"/>
      <c r="C69" s="71"/>
      <c r="D69" s="71"/>
      <c r="E69" s="71"/>
      <c r="F69" s="71"/>
      <c r="G69" s="71"/>
      <c r="H69" s="71"/>
      <c r="I69" s="71"/>
      <c r="J69" s="71"/>
    </row>
    <row r="70" spans="1:10" s="80" customFormat="1" ht="21" customHeight="1" x14ac:dyDescent="0.25">
      <c r="A70" s="70" t="str">
        <f>A2</f>
        <v>Statement of financial position</v>
      </c>
      <c r="B70" s="194"/>
      <c r="C70" s="71"/>
      <c r="D70" s="71"/>
      <c r="E70" s="71"/>
      <c r="F70" s="71"/>
      <c r="G70" s="71"/>
      <c r="H70" s="71"/>
      <c r="I70" s="71"/>
      <c r="J70" s="71"/>
    </row>
    <row r="71" spans="1:10" s="80" customFormat="1" ht="21" customHeight="1" x14ac:dyDescent="0.25">
      <c r="A71" s="70"/>
      <c r="B71" s="194"/>
      <c r="C71" s="71"/>
      <c r="D71" s="71"/>
      <c r="E71" s="71"/>
      <c r="F71" s="71"/>
      <c r="G71" s="71"/>
      <c r="H71" s="71"/>
      <c r="I71" s="71"/>
      <c r="J71" s="71"/>
    </row>
    <row r="72" spans="1:10" s="80" customFormat="1" ht="21" customHeight="1" x14ac:dyDescent="0.25">
      <c r="A72" s="70"/>
      <c r="B72" s="194"/>
      <c r="C72" s="71"/>
      <c r="D72" s="455" t="s">
        <v>115</v>
      </c>
      <c r="E72" s="455"/>
      <c r="F72" s="455"/>
      <c r="G72" s="455"/>
      <c r="H72" s="455" t="s">
        <v>114</v>
      </c>
      <c r="I72" s="455"/>
      <c r="J72" s="455"/>
    </row>
    <row r="73" spans="1:10" s="78" customFormat="1" ht="21" customHeight="1" x14ac:dyDescent="0.25">
      <c r="A73" s="75"/>
      <c r="B73" s="117"/>
      <c r="C73" s="81"/>
      <c r="D73" s="455" t="s">
        <v>112</v>
      </c>
      <c r="E73" s="455"/>
      <c r="F73" s="455"/>
      <c r="G73" s="455"/>
      <c r="H73" s="455" t="s">
        <v>113</v>
      </c>
      <c r="I73" s="455"/>
      <c r="J73" s="455"/>
    </row>
    <row r="74" spans="1:10" s="78" customFormat="1" ht="21" customHeight="1" x14ac:dyDescent="0.25">
      <c r="B74" s="117"/>
      <c r="C74" s="76"/>
      <c r="D74" s="454" t="s">
        <v>35</v>
      </c>
      <c r="E74" s="454"/>
      <c r="F74" s="454"/>
      <c r="G74" s="77"/>
      <c r="H74" s="454" t="s">
        <v>35</v>
      </c>
      <c r="I74" s="454"/>
      <c r="J74" s="454"/>
    </row>
    <row r="75" spans="1:10" s="78" customFormat="1" ht="21" customHeight="1" x14ac:dyDescent="0.25">
      <c r="A75" s="188" t="s">
        <v>49</v>
      </c>
      <c r="B75" s="73" t="s">
        <v>30</v>
      </c>
      <c r="C75" s="76"/>
      <c r="D75" s="435" t="s">
        <v>215</v>
      </c>
      <c r="E75" s="435"/>
      <c r="F75" s="435" t="s">
        <v>182</v>
      </c>
      <c r="G75" s="435"/>
      <c r="H75" s="435" t="s">
        <v>215</v>
      </c>
      <c r="I75" s="435"/>
      <c r="J75" s="435" t="s">
        <v>182</v>
      </c>
    </row>
    <row r="76" spans="1:10" s="78" customFormat="1" ht="21" customHeight="1" x14ac:dyDescent="0.25">
      <c r="A76" s="75"/>
      <c r="B76" s="82"/>
      <c r="C76" s="76"/>
      <c r="D76" s="456" t="s">
        <v>36</v>
      </c>
      <c r="E76" s="457"/>
      <c r="F76" s="457"/>
      <c r="G76" s="457"/>
      <c r="H76" s="457"/>
      <c r="I76" s="457"/>
      <c r="J76" s="457"/>
    </row>
    <row r="77" spans="1:10" s="78" customFormat="1" ht="21" customHeight="1" x14ac:dyDescent="0.25">
      <c r="A77" s="131" t="s">
        <v>62</v>
      </c>
      <c r="B77" s="83"/>
      <c r="C77" s="83"/>
      <c r="D77" s="95"/>
      <c r="E77" s="117"/>
      <c r="F77" s="95"/>
      <c r="G77" s="117"/>
      <c r="H77" s="95"/>
      <c r="I77" s="117"/>
      <c r="J77" s="95"/>
    </row>
    <row r="78" spans="1:10" s="78" customFormat="1" ht="21" customHeight="1" x14ac:dyDescent="0.25">
      <c r="A78" s="129" t="s">
        <v>100</v>
      </c>
      <c r="B78" s="83">
        <v>25</v>
      </c>
      <c r="C78" s="83"/>
      <c r="D78" s="83"/>
      <c r="E78" s="101"/>
      <c r="F78" s="83"/>
      <c r="G78" s="101"/>
      <c r="H78" s="118"/>
      <c r="I78" s="101"/>
      <c r="J78" s="118"/>
    </row>
    <row r="79" spans="1:10" s="78" customFormat="1" ht="21" customHeight="1" thickBot="1" x14ac:dyDescent="0.3">
      <c r="A79" s="124" t="s">
        <v>63</v>
      </c>
      <c r="B79" s="83"/>
      <c r="C79" s="83"/>
      <c r="D79" s="119">
        <v>526925023</v>
      </c>
      <c r="E79" s="101"/>
      <c r="F79" s="119">
        <v>526925023</v>
      </c>
      <c r="G79" s="101"/>
      <c r="H79" s="119">
        <v>526925023</v>
      </c>
      <c r="I79" s="101"/>
      <c r="J79" s="119">
        <v>526925023</v>
      </c>
    </row>
    <row r="80" spans="1:10" s="78" customFormat="1" ht="21" customHeight="1" thickTop="1" x14ac:dyDescent="0.25">
      <c r="A80" s="129" t="s">
        <v>64</v>
      </c>
      <c r="B80" s="83"/>
      <c r="C80" s="83"/>
      <c r="D80" s="120">
        <v>424029474</v>
      </c>
      <c r="E80" s="101"/>
      <c r="F80" s="120">
        <v>424029474</v>
      </c>
      <c r="G80" s="101"/>
      <c r="H80" s="120">
        <v>424029474</v>
      </c>
      <c r="I80" s="101"/>
      <c r="J80" s="120">
        <v>424029474</v>
      </c>
    </row>
    <row r="81" spans="1:10" s="78" customFormat="1" ht="21" customHeight="1" x14ac:dyDescent="0.25">
      <c r="A81" s="129" t="s">
        <v>111</v>
      </c>
      <c r="B81" s="83">
        <v>25</v>
      </c>
      <c r="C81" s="83"/>
      <c r="D81" s="120">
        <v>649893744</v>
      </c>
      <c r="E81" s="101"/>
      <c r="F81" s="120">
        <v>649893744</v>
      </c>
      <c r="G81" s="217"/>
      <c r="H81" s="227">
        <v>649893744</v>
      </c>
      <c r="I81" s="217"/>
      <c r="J81" s="227">
        <v>649893744</v>
      </c>
    </row>
    <row r="82" spans="1:10" s="78" customFormat="1" ht="21" customHeight="1" x14ac:dyDescent="0.25">
      <c r="A82" s="85" t="s">
        <v>275</v>
      </c>
      <c r="B82" s="83"/>
      <c r="C82" s="83"/>
      <c r="D82" s="120"/>
      <c r="E82" s="101"/>
      <c r="F82" s="120"/>
      <c r="G82" s="101"/>
      <c r="H82" s="120"/>
      <c r="I82" s="101"/>
      <c r="J82" s="120"/>
    </row>
    <row r="83" spans="1:10" s="78" customFormat="1" ht="21" customHeight="1" x14ac:dyDescent="0.25">
      <c r="A83" s="85" t="s">
        <v>65</v>
      </c>
      <c r="B83" s="83"/>
      <c r="C83" s="83"/>
      <c r="D83" s="120"/>
      <c r="E83" s="101"/>
      <c r="F83" s="120"/>
      <c r="G83" s="101"/>
      <c r="H83" s="120"/>
      <c r="I83" s="101"/>
      <c r="J83" s="120"/>
    </row>
    <row r="84" spans="1:10" s="78" customFormat="1" ht="21" customHeight="1" x14ac:dyDescent="0.25">
      <c r="A84" s="85" t="s">
        <v>66</v>
      </c>
      <c r="B84" s="83">
        <v>26</v>
      </c>
      <c r="C84" s="83"/>
      <c r="D84" s="120">
        <v>20900000</v>
      </c>
      <c r="E84" s="101"/>
      <c r="F84" s="120">
        <v>20900000</v>
      </c>
      <c r="G84" s="101"/>
      <c r="H84" s="122">
        <v>20900000</v>
      </c>
      <c r="I84" s="101"/>
      <c r="J84" s="122">
        <v>20900000</v>
      </c>
    </row>
    <row r="85" spans="1:10" s="78" customFormat="1" ht="21" customHeight="1" x14ac:dyDescent="0.25">
      <c r="A85" s="85" t="s">
        <v>281</v>
      </c>
      <c r="D85" s="234">
        <v>-461537710</v>
      </c>
      <c r="E85" s="234"/>
      <c r="F85" s="234">
        <v>-93787413</v>
      </c>
      <c r="G85" s="234"/>
      <c r="H85" s="234">
        <v>-452121504</v>
      </c>
      <c r="I85" s="234"/>
      <c r="J85" s="234">
        <v>-93112385</v>
      </c>
    </row>
    <row r="86" spans="1:10" s="78" customFormat="1" ht="21" hidden="1" customHeight="1" x14ac:dyDescent="0.25">
      <c r="D86" s="93"/>
      <c r="E86" s="81"/>
      <c r="F86" s="93"/>
      <c r="G86" s="81"/>
      <c r="H86" s="93"/>
      <c r="I86" s="81"/>
      <c r="J86" s="93"/>
    </row>
    <row r="87" spans="1:10" s="247" customFormat="1" ht="21" customHeight="1" x14ac:dyDescent="0.5">
      <c r="A87" s="243" t="s">
        <v>267</v>
      </c>
      <c r="B87" s="244"/>
      <c r="C87" s="244"/>
      <c r="D87" s="245">
        <v>182861530</v>
      </c>
      <c r="E87" s="246"/>
      <c r="F87" s="245">
        <v>27321019</v>
      </c>
      <c r="G87" s="246"/>
      <c r="H87" s="426">
        <v>155540511</v>
      </c>
      <c r="I87" s="246"/>
      <c r="J87" s="426">
        <v>0</v>
      </c>
    </row>
    <row r="88" spans="1:10" s="247" customFormat="1" ht="21" customHeight="1" x14ac:dyDescent="0.5">
      <c r="A88" s="248" t="s">
        <v>155</v>
      </c>
      <c r="B88" s="244"/>
      <c r="C88" s="244"/>
      <c r="D88" s="249"/>
      <c r="E88" s="159"/>
      <c r="F88" s="249"/>
      <c r="G88" s="159"/>
      <c r="H88" s="249"/>
      <c r="I88" s="159"/>
      <c r="J88" s="249"/>
    </row>
    <row r="89" spans="1:10" s="247" customFormat="1" ht="21" customHeight="1" x14ac:dyDescent="0.5">
      <c r="A89" s="250" t="s">
        <v>154</v>
      </c>
      <c r="B89" s="244"/>
      <c r="C89" s="244"/>
      <c r="D89" s="239">
        <f>SUM(D80:D87)</f>
        <v>816147038</v>
      </c>
      <c r="E89" s="240"/>
      <c r="F89" s="239">
        <f>SUM(F80:F87)</f>
        <v>1028356824</v>
      </c>
      <c r="G89" s="240"/>
      <c r="H89" s="239">
        <f>SUM(H80:H87)</f>
        <v>798242225</v>
      </c>
      <c r="I89" s="240"/>
      <c r="J89" s="239">
        <f>SUM(J80:J87)</f>
        <v>1001710833</v>
      </c>
    </row>
    <row r="90" spans="1:10" s="247" customFormat="1" ht="21" customHeight="1" x14ac:dyDescent="0.5">
      <c r="A90" s="250"/>
      <c r="B90" s="244"/>
      <c r="C90" s="244"/>
      <c r="D90" s="239"/>
      <c r="E90" s="240"/>
      <c r="F90" s="239"/>
      <c r="G90" s="240"/>
      <c r="H90" s="239"/>
      <c r="I90" s="240"/>
      <c r="J90" s="239"/>
    </row>
    <row r="91" spans="1:10" s="247" customFormat="1" ht="21" customHeight="1" x14ac:dyDescent="0.5">
      <c r="A91" s="160" t="s">
        <v>116</v>
      </c>
      <c r="B91" s="244">
        <v>15</v>
      </c>
      <c r="C91" s="244"/>
      <c r="D91" s="241">
        <v>33137661</v>
      </c>
      <c r="E91" s="251"/>
      <c r="F91" s="241">
        <v>63942981</v>
      </c>
      <c r="G91" s="161"/>
      <c r="H91" s="242">
        <v>0</v>
      </c>
      <c r="I91" s="161"/>
      <c r="J91" s="242">
        <v>0</v>
      </c>
    </row>
    <row r="92" spans="1:10" s="78" customFormat="1" ht="21" customHeight="1" x14ac:dyDescent="0.25">
      <c r="A92" s="127" t="s">
        <v>68</v>
      </c>
      <c r="B92" s="83"/>
      <c r="C92" s="83"/>
      <c r="D92" s="204">
        <f>D89+D91</f>
        <v>849284699</v>
      </c>
      <c r="E92" s="113"/>
      <c r="F92" s="204">
        <f>F89+F91</f>
        <v>1092299805</v>
      </c>
      <c r="G92" s="205"/>
      <c r="H92" s="204">
        <f>H89+H91</f>
        <v>798242225</v>
      </c>
      <c r="I92" s="205"/>
      <c r="J92" s="204">
        <f>J89+J91</f>
        <v>1001710833</v>
      </c>
    </row>
    <row r="93" spans="1:10" s="78" customFormat="1" ht="8.25" customHeight="1" x14ac:dyDescent="0.25">
      <c r="A93" s="127"/>
      <c r="B93" s="83"/>
      <c r="C93" s="83"/>
      <c r="D93" s="221"/>
      <c r="E93" s="113"/>
      <c r="F93" s="221"/>
      <c r="G93" s="113"/>
      <c r="H93" s="221"/>
      <c r="I93" s="113"/>
      <c r="J93" s="221"/>
    </row>
    <row r="94" spans="1:10" s="78" customFormat="1" ht="21" customHeight="1" thickBot="1" x14ac:dyDescent="0.3">
      <c r="A94" s="127" t="s">
        <v>67</v>
      </c>
      <c r="B94" s="83"/>
      <c r="C94" s="83"/>
      <c r="D94" s="107">
        <f>D92+D67</f>
        <v>1114357688</v>
      </c>
      <c r="E94" s="113"/>
      <c r="F94" s="107">
        <f>F92+F67</f>
        <v>1192008280</v>
      </c>
      <c r="G94" s="113"/>
      <c r="H94" s="107">
        <f>H92+H67</f>
        <v>951377663</v>
      </c>
      <c r="I94" s="113"/>
      <c r="J94" s="107">
        <f>J92+J67</f>
        <v>1078406795</v>
      </c>
    </row>
    <row r="95" spans="1:10" ht="21" customHeight="1" thickTop="1" x14ac:dyDescent="0.5">
      <c r="A95" s="8"/>
      <c r="B95" s="195"/>
      <c r="C95" s="13"/>
      <c r="D95" s="68">
        <f>D36-D94</f>
        <v>0</v>
      </c>
      <c r="E95" s="68"/>
      <c r="F95" s="68">
        <f>F36-F94</f>
        <v>0</v>
      </c>
      <c r="G95" s="68"/>
      <c r="H95" s="68">
        <f>H94-H36</f>
        <v>0</v>
      </c>
      <c r="I95" s="68"/>
      <c r="J95" s="68">
        <f>J94-J36</f>
        <v>0</v>
      </c>
    </row>
  </sheetData>
  <mergeCells count="21">
    <mergeCell ref="D4:G4"/>
    <mergeCell ref="H4:J4"/>
    <mergeCell ref="D6:F6"/>
    <mergeCell ref="H6:J6"/>
    <mergeCell ref="H41:J41"/>
    <mergeCell ref="D41:G41"/>
    <mergeCell ref="H5:J5"/>
    <mergeCell ref="D43:F43"/>
    <mergeCell ref="D42:G42"/>
    <mergeCell ref="D8:J8"/>
    <mergeCell ref="D5:G5"/>
    <mergeCell ref="D76:J76"/>
    <mergeCell ref="H42:J42"/>
    <mergeCell ref="D74:F74"/>
    <mergeCell ref="H74:J74"/>
    <mergeCell ref="H73:J73"/>
    <mergeCell ref="D73:G73"/>
    <mergeCell ref="D72:G72"/>
    <mergeCell ref="H72:J72"/>
    <mergeCell ref="D45:J45"/>
    <mergeCell ref="H43:J43"/>
  </mergeCells>
  <pageMargins left="0.8" right="0.8" top="0.48" bottom="0.5" header="0.5" footer="0.5"/>
  <pageSetup paperSize="9" scale="77" firstPageNumber="9" fitToHeight="3" orientation="portrait" useFirstPageNumber="1" r:id="rId1"/>
  <headerFooter>
    <oddHeader xml:space="preserve">&amp;C
</oddHeader>
    <oddFooter>&amp;L&amp;"Times New Roman,Regular"&amp;11The accompanying notes are an integral part of these financial statements.&amp;"Angsana New,Regular"
&amp;C&amp;"Times New Roman,Regular"&amp;11&amp;P</oddFooter>
  </headerFooter>
  <rowBreaks count="2" manualBreakCount="2">
    <brk id="37" max="16383" man="1"/>
    <brk id="68" max="15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O78"/>
  <sheetViews>
    <sheetView view="pageBreakPreview" topLeftCell="A46" zoomScale="80" zoomScaleNormal="70" zoomScaleSheetLayoutView="80" workbookViewId="0">
      <selection activeCell="A77" sqref="A77"/>
    </sheetView>
  </sheetViews>
  <sheetFormatPr defaultColWidth="30.42578125" defaultRowHeight="21" customHeight="1" x14ac:dyDescent="0.5"/>
  <cols>
    <col min="1" max="1" width="51.7109375" style="4" customWidth="1"/>
    <col min="2" max="2" width="6.28515625" style="5" customWidth="1"/>
    <col min="3" max="3" width="0.42578125" style="5" customWidth="1"/>
    <col min="4" max="4" width="14.7109375" style="5" customWidth="1"/>
    <col min="5" max="5" width="0.85546875" style="5" customWidth="1"/>
    <col min="6" max="6" width="16" style="5" bestFit="1" customWidth="1"/>
    <col min="7" max="7" width="0.85546875" style="5" customWidth="1"/>
    <col min="8" max="8" width="14.85546875" style="9" customWidth="1"/>
    <col min="9" max="9" width="0.85546875" style="7" customWidth="1"/>
    <col min="10" max="10" width="16.140625" style="9" bestFit="1" customWidth="1"/>
    <col min="11" max="11" width="0.42578125" style="5" customWidth="1"/>
    <col min="12" max="12" width="10.7109375" style="5" customWidth="1"/>
    <col min="13" max="13" width="18.7109375" style="5" customWidth="1"/>
    <col min="14" max="14" width="16.140625" style="5" customWidth="1"/>
    <col min="15" max="15" width="12.85546875" style="5" bestFit="1" customWidth="1"/>
    <col min="16" max="255" width="10.42578125" style="5" customWidth="1"/>
    <col min="256" max="16384" width="30.42578125" style="5"/>
  </cols>
  <sheetData>
    <row r="1" spans="1:15" s="12" customFormat="1" ht="21" customHeight="1" x14ac:dyDescent="0.5">
      <c r="A1" s="392" t="s">
        <v>153</v>
      </c>
      <c r="B1" s="1"/>
      <c r="C1" s="1"/>
      <c r="D1" s="1"/>
      <c r="E1" s="1"/>
      <c r="F1" s="1"/>
      <c r="G1" s="1"/>
      <c r="H1" s="1"/>
      <c r="I1" s="1"/>
      <c r="J1" s="1"/>
      <c r="L1" s="5"/>
      <c r="M1" s="5"/>
      <c r="N1" s="5"/>
      <c r="O1" s="5"/>
    </row>
    <row r="2" spans="1:15" s="80" customFormat="1" ht="21" customHeight="1" x14ac:dyDescent="0.25">
      <c r="A2" s="394" t="s">
        <v>69</v>
      </c>
      <c r="B2" s="71"/>
      <c r="C2" s="71"/>
      <c r="D2" s="71"/>
      <c r="E2" s="71"/>
      <c r="F2" s="71"/>
      <c r="G2" s="71"/>
      <c r="H2" s="71"/>
      <c r="I2" s="71"/>
      <c r="J2" s="71"/>
    </row>
    <row r="3" spans="1:15" s="80" customFormat="1" ht="21" customHeight="1" x14ac:dyDescent="0.25">
      <c r="A3" s="98"/>
      <c r="B3" s="98"/>
      <c r="C3" s="98"/>
      <c r="D3" s="98"/>
      <c r="E3" s="98"/>
      <c r="F3" s="98"/>
      <c r="G3" s="98"/>
      <c r="H3" s="98"/>
      <c r="I3" s="98"/>
      <c r="J3" s="98"/>
    </row>
    <row r="4" spans="1:15" s="78" customFormat="1" ht="21" customHeight="1" x14ac:dyDescent="0.25">
      <c r="A4" s="75"/>
      <c r="C4" s="81"/>
      <c r="D4" s="455" t="s">
        <v>31</v>
      </c>
      <c r="E4" s="455"/>
      <c r="F4" s="455"/>
      <c r="G4" s="76"/>
      <c r="H4" s="455" t="s">
        <v>33</v>
      </c>
      <c r="I4" s="455"/>
      <c r="J4" s="455"/>
      <c r="L4" s="80"/>
      <c r="M4" s="80"/>
      <c r="N4" s="80"/>
      <c r="O4" s="80"/>
    </row>
    <row r="5" spans="1:15" s="78" customFormat="1" ht="21" customHeight="1" x14ac:dyDescent="0.25">
      <c r="A5" s="75"/>
      <c r="C5" s="81"/>
      <c r="D5" s="459" t="s">
        <v>70</v>
      </c>
      <c r="E5" s="459"/>
      <c r="F5" s="459"/>
      <c r="G5" s="74"/>
      <c r="H5" s="459" t="s">
        <v>70</v>
      </c>
      <c r="I5" s="459"/>
      <c r="J5" s="459"/>
      <c r="L5" s="80"/>
      <c r="M5" s="80"/>
      <c r="N5" s="80"/>
      <c r="O5" s="80"/>
    </row>
    <row r="6" spans="1:15" s="78" customFormat="1" ht="21" customHeight="1" x14ac:dyDescent="0.25">
      <c r="A6" s="75"/>
      <c r="C6" s="81"/>
      <c r="D6" s="458" t="s">
        <v>35</v>
      </c>
      <c r="E6" s="458"/>
      <c r="F6" s="458"/>
      <c r="G6" s="74"/>
      <c r="H6" s="458" t="s">
        <v>35</v>
      </c>
      <c r="I6" s="458"/>
      <c r="J6" s="458"/>
      <c r="L6" s="80"/>
      <c r="M6" s="80"/>
      <c r="N6" s="80"/>
      <c r="O6" s="80"/>
    </row>
    <row r="7" spans="1:15" s="78" customFormat="1" ht="21" customHeight="1" x14ac:dyDescent="0.25">
      <c r="A7" s="75"/>
      <c r="B7" s="73" t="s">
        <v>30</v>
      </c>
      <c r="C7" s="73"/>
      <c r="D7" s="110">
        <v>2019</v>
      </c>
      <c r="E7" s="110"/>
      <c r="F7" s="110">
        <v>2018</v>
      </c>
      <c r="G7" s="110"/>
      <c r="H7" s="438">
        <v>2019</v>
      </c>
      <c r="I7" s="438"/>
      <c r="J7" s="438">
        <v>2018</v>
      </c>
    </row>
    <row r="8" spans="1:15" s="78" customFormat="1" ht="21" customHeight="1" x14ac:dyDescent="0.25">
      <c r="A8" s="75"/>
      <c r="B8" s="82"/>
      <c r="C8" s="76"/>
      <c r="D8" s="456" t="s">
        <v>36</v>
      </c>
      <c r="E8" s="456"/>
      <c r="F8" s="456"/>
      <c r="G8" s="456"/>
      <c r="H8" s="456"/>
      <c r="I8" s="456"/>
      <c r="J8" s="456"/>
    </row>
    <row r="9" spans="1:15" s="78" customFormat="1" ht="21" customHeight="1" x14ac:dyDescent="0.25">
      <c r="A9" s="252" t="s">
        <v>157</v>
      </c>
      <c r="B9" s="82"/>
      <c r="C9" s="76"/>
      <c r="D9" s="238"/>
      <c r="E9" s="238"/>
      <c r="F9" s="238"/>
      <c r="G9" s="238"/>
      <c r="H9" s="238"/>
      <c r="I9" s="238"/>
      <c r="J9" s="238"/>
    </row>
    <row r="10" spans="1:15" s="78" customFormat="1" ht="21" customHeight="1" x14ac:dyDescent="0.25">
      <c r="A10" s="79" t="s">
        <v>268</v>
      </c>
      <c r="B10" s="83"/>
      <c r="D10" s="87"/>
      <c r="E10" s="87"/>
      <c r="F10" s="87"/>
      <c r="H10" s="87"/>
      <c r="I10" s="84"/>
      <c r="J10" s="87"/>
    </row>
    <row r="11" spans="1:15" s="78" customFormat="1" ht="21" customHeight="1" x14ac:dyDescent="0.25">
      <c r="A11" s="124" t="s">
        <v>132</v>
      </c>
      <c r="C11" s="83"/>
      <c r="D11" s="134">
        <v>359979215</v>
      </c>
      <c r="E11" s="134"/>
      <c r="F11" s="134">
        <v>541361411</v>
      </c>
      <c r="G11" s="123"/>
      <c r="H11" s="134">
        <v>366510903</v>
      </c>
      <c r="I11" s="92"/>
      <c r="J11" s="134">
        <v>533679230</v>
      </c>
    </row>
    <row r="12" spans="1:15" s="78" customFormat="1" ht="21" customHeight="1" x14ac:dyDescent="0.25">
      <c r="A12" s="124" t="s">
        <v>131</v>
      </c>
      <c r="C12" s="83"/>
      <c r="D12" s="134">
        <v>32549944</v>
      </c>
      <c r="E12" s="134"/>
      <c r="F12" s="134">
        <v>14881201</v>
      </c>
      <c r="G12" s="123"/>
      <c r="H12" s="227">
        <v>2298493</v>
      </c>
      <c r="I12" s="92"/>
      <c r="J12" s="109">
        <v>0</v>
      </c>
    </row>
    <row r="13" spans="1:15" s="78" customFormat="1" ht="21" customHeight="1" x14ac:dyDescent="0.25">
      <c r="A13" s="124" t="s">
        <v>146</v>
      </c>
      <c r="C13" s="83"/>
      <c r="D13" s="134">
        <v>422478</v>
      </c>
      <c r="E13" s="134"/>
      <c r="F13" s="134">
        <v>541421</v>
      </c>
      <c r="G13" s="123"/>
      <c r="H13" s="134">
        <v>327115</v>
      </c>
      <c r="I13" s="92"/>
      <c r="J13" s="134">
        <v>455656</v>
      </c>
    </row>
    <row r="14" spans="1:15" s="78" customFormat="1" ht="21" customHeight="1" x14ac:dyDescent="0.25">
      <c r="A14" s="126" t="s">
        <v>165</v>
      </c>
      <c r="B14" s="83" t="s">
        <v>250</v>
      </c>
      <c r="C14" s="83"/>
      <c r="D14" s="185">
        <v>3541086</v>
      </c>
      <c r="E14" s="134"/>
      <c r="F14" s="185">
        <v>45804391</v>
      </c>
      <c r="G14" s="123"/>
      <c r="H14" s="185">
        <v>2693458</v>
      </c>
      <c r="I14" s="92"/>
      <c r="J14" s="185">
        <v>62943128</v>
      </c>
    </row>
    <row r="15" spans="1:15" s="78" customFormat="1" ht="21" customHeight="1" x14ac:dyDescent="0.25">
      <c r="A15" s="130" t="s">
        <v>71</v>
      </c>
      <c r="B15" s="83"/>
      <c r="D15" s="135">
        <v>7253560</v>
      </c>
      <c r="E15" s="135"/>
      <c r="F15" s="135">
        <v>14493709</v>
      </c>
      <c r="G15" s="92"/>
      <c r="H15" s="134">
        <v>8743981</v>
      </c>
      <c r="I15" s="92"/>
      <c r="J15" s="134">
        <v>12516698</v>
      </c>
    </row>
    <row r="16" spans="1:15" s="71" customFormat="1" ht="21" customHeight="1" x14ac:dyDescent="0.25">
      <c r="A16" s="125" t="s">
        <v>269</v>
      </c>
      <c r="B16" s="102"/>
      <c r="D16" s="204">
        <f>SUM(D11:D15)</f>
        <v>403746283</v>
      </c>
      <c r="E16" s="106"/>
      <c r="F16" s="204">
        <f>SUM(F11:F15)</f>
        <v>617082133</v>
      </c>
      <c r="G16" s="106"/>
      <c r="H16" s="204">
        <f>SUM(H11:H15)</f>
        <v>380573950</v>
      </c>
      <c r="I16" s="106"/>
      <c r="J16" s="204">
        <f>SUM(J11:J15)</f>
        <v>609594712</v>
      </c>
      <c r="L16" s="78"/>
      <c r="M16" s="78"/>
      <c r="N16" s="78"/>
      <c r="O16" s="78"/>
    </row>
    <row r="17" spans="1:15" s="78" customFormat="1" ht="21" customHeight="1" x14ac:dyDescent="0.25">
      <c r="A17" s="136"/>
      <c r="B17" s="83"/>
      <c r="D17" s="92"/>
      <c r="E17" s="92"/>
      <c r="F17" s="92"/>
      <c r="G17" s="92"/>
      <c r="H17" s="92"/>
      <c r="I17" s="92"/>
      <c r="J17" s="92"/>
      <c r="L17" s="71"/>
      <c r="M17" s="71"/>
      <c r="N17" s="71"/>
      <c r="O17" s="71"/>
    </row>
    <row r="18" spans="1:15" s="78" customFormat="1" ht="21" customHeight="1" x14ac:dyDescent="0.25">
      <c r="A18" s="131" t="s">
        <v>72</v>
      </c>
      <c r="B18" s="83"/>
      <c r="D18" s="135"/>
      <c r="E18" s="135"/>
      <c r="F18" s="135"/>
      <c r="G18" s="92"/>
      <c r="H18" s="134"/>
      <c r="I18" s="92"/>
      <c r="J18" s="134"/>
    </row>
    <row r="19" spans="1:15" s="78" customFormat="1" ht="21" customHeight="1" x14ac:dyDescent="0.25">
      <c r="A19" s="126" t="s">
        <v>134</v>
      </c>
      <c r="B19" s="83">
        <v>11</v>
      </c>
      <c r="D19" s="135">
        <v>296722965</v>
      </c>
      <c r="E19" s="135"/>
      <c r="F19" s="135">
        <v>397919686</v>
      </c>
      <c r="G19" s="134"/>
      <c r="H19" s="134">
        <v>324405451</v>
      </c>
      <c r="I19" s="134"/>
      <c r="J19" s="134">
        <v>418712658</v>
      </c>
    </row>
    <row r="20" spans="1:15" s="78" customFormat="1" ht="21" customHeight="1" x14ac:dyDescent="0.25">
      <c r="A20" s="126" t="s">
        <v>133</v>
      </c>
      <c r="B20" s="83"/>
      <c r="D20" s="135">
        <v>31578673</v>
      </c>
      <c r="E20" s="135"/>
      <c r="F20" s="135">
        <v>13140506</v>
      </c>
      <c r="G20" s="123"/>
      <c r="H20" s="185">
        <v>8007517</v>
      </c>
      <c r="I20" s="92"/>
      <c r="J20" s="185">
        <v>0</v>
      </c>
    </row>
    <row r="21" spans="1:15" s="78" customFormat="1" ht="21" customHeight="1" x14ac:dyDescent="0.25">
      <c r="A21" s="124" t="s">
        <v>156</v>
      </c>
      <c r="B21" s="83"/>
      <c r="C21" s="76"/>
      <c r="D21" s="135">
        <v>103771945</v>
      </c>
      <c r="E21" s="135"/>
      <c r="F21" s="135">
        <v>127984191</v>
      </c>
      <c r="G21" s="134"/>
      <c r="H21" s="134">
        <v>67171492</v>
      </c>
      <c r="I21" s="134"/>
      <c r="J21" s="134">
        <v>121480919</v>
      </c>
    </row>
    <row r="22" spans="1:15" s="84" customFormat="1" ht="21" customHeight="1" x14ac:dyDescent="0.25">
      <c r="A22" s="124" t="s">
        <v>73</v>
      </c>
      <c r="B22" s="83"/>
      <c r="D22" s="135">
        <v>138818061</v>
      </c>
      <c r="E22" s="135"/>
      <c r="F22" s="135">
        <v>113390335</v>
      </c>
      <c r="G22" s="137"/>
      <c r="H22" s="134">
        <v>108334922</v>
      </c>
      <c r="I22" s="137"/>
      <c r="J22" s="134">
        <v>105263962</v>
      </c>
      <c r="L22" s="78"/>
      <c r="M22" s="78"/>
      <c r="N22" s="78"/>
      <c r="O22" s="78"/>
    </row>
    <row r="23" spans="1:15" s="84" customFormat="1" ht="21" customHeight="1" x14ac:dyDescent="0.25">
      <c r="A23" s="434" t="s">
        <v>278</v>
      </c>
      <c r="B23" s="83">
        <v>8</v>
      </c>
      <c r="D23" s="135">
        <v>171823733</v>
      </c>
      <c r="E23" s="135"/>
      <c r="F23" s="135">
        <v>91133819</v>
      </c>
      <c r="G23" s="137"/>
      <c r="H23" s="135">
        <v>171823733</v>
      </c>
      <c r="I23" s="137"/>
      <c r="J23" s="135">
        <v>91133819</v>
      </c>
      <c r="L23" s="78"/>
      <c r="M23" s="78"/>
      <c r="N23" s="78"/>
      <c r="O23" s="78"/>
    </row>
    <row r="24" spans="1:15" s="84" customFormat="1" ht="21" customHeight="1" x14ac:dyDescent="0.25">
      <c r="A24" s="434" t="s">
        <v>286</v>
      </c>
      <c r="B24" s="83"/>
      <c r="D24" s="135"/>
      <c r="E24" s="135"/>
      <c r="F24" s="135"/>
      <c r="G24" s="137"/>
      <c r="H24" s="135"/>
      <c r="I24" s="137"/>
      <c r="J24" s="135"/>
      <c r="L24" s="78"/>
      <c r="M24" s="78"/>
      <c r="N24" s="78"/>
      <c r="O24" s="78"/>
    </row>
    <row r="25" spans="1:15" s="84" customFormat="1" ht="21" customHeight="1" x14ac:dyDescent="0.25">
      <c r="A25" s="434" t="s">
        <v>287</v>
      </c>
      <c r="B25" s="83">
        <v>13</v>
      </c>
      <c r="D25" s="235">
        <v>0</v>
      </c>
      <c r="E25" s="135"/>
      <c r="F25" s="235">
        <v>0</v>
      </c>
      <c r="G25" s="137"/>
      <c r="H25" s="135">
        <v>46103503</v>
      </c>
      <c r="I25" s="235"/>
      <c r="J25" s="109">
        <v>0</v>
      </c>
      <c r="L25" s="78"/>
      <c r="M25" s="78"/>
      <c r="N25" s="78"/>
      <c r="O25" s="78"/>
    </row>
    <row r="26" spans="1:15" s="84" customFormat="1" ht="21" customHeight="1" x14ac:dyDescent="0.25">
      <c r="A26" s="76" t="s">
        <v>288</v>
      </c>
      <c r="B26" s="83">
        <v>12</v>
      </c>
      <c r="D26" s="235">
        <v>1218741</v>
      </c>
      <c r="E26" s="135"/>
      <c r="F26" s="235">
        <v>0</v>
      </c>
      <c r="G26" s="137"/>
      <c r="H26" s="227">
        <v>11000000</v>
      </c>
      <c r="I26" s="137"/>
      <c r="J26" s="109">
        <v>0</v>
      </c>
      <c r="L26" s="78"/>
      <c r="M26" s="78"/>
      <c r="N26" s="78"/>
      <c r="O26" s="78"/>
    </row>
    <row r="27" spans="1:15" s="78" customFormat="1" ht="21" customHeight="1" x14ac:dyDescent="0.25">
      <c r="A27" s="76" t="s">
        <v>74</v>
      </c>
      <c r="B27" s="414">
        <v>6</v>
      </c>
      <c r="D27" s="135">
        <v>630091</v>
      </c>
      <c r="E27" s="135"/>
      <c r="F27" s="135">
        <v>741805</v>
      </c>
      <c r="G27" s="92"/>
      <c r="H27" s="134">
        <v>266939</v>
      </c>
      <c r="I27" s="92"/>
      <c r="J27" s="134">
        <v>1307116</v>
      </c>
      <c r="L27" s="84"/>
      <c r="M27" s="84"/>
      <c r="N27" s="84"/>
      <c r="O27" s="84"/>
    </row>
    <row r="28" spans="1:15" s="71" customFormat="1" ht="21" customHeight="1" x14ac:dyDescent="0.25">
      <c r="A28" s="125" t="s">
        <v>75</v>
      </c>
      <c r="D28" s="222">
        <f>SUM(D19:D27)</f>
        <v>744564209</v>
      </c>
      <c r="E28" s="106"/>
      <c r="F28" s="222">
        <f>SUM(F19:F27)</f>
        <v>744310342</v>
      </c>
      <c r="G28" s="106"/>
      <c r="H28" s="222">
        <f>SUM(H19:H27)</f>
        <v>737113557</v>
      </c>
      <c r="I28" s="106"/>
      <c r="J28" s="222">
        <f>SUM(J19:J27)</f>
        <v>737898474</v>
      </c>
      <c r="L28" s="78"/>
      <c r="M28" s="78"/>
      <c r="N28" s="78"/>
      <c r="O28" s="78"/>
    </row>
    <row r="29" spans="1:15" s="71" customFormat="1" ht="21" customHeight="1" x14ac:dyDescent="0.25">
      <c r="A29" s="125"/>
      <c r="D29" s="205"/>
      <c r="E29" s="106"/>
      <c r="F29" s="205"/>
      <c r="G29" s="106"/>
      <c r="H29" s="205"/>
      <c r="I29" s="106"/>
      <c r="J29" s="205"/>
      <c r="L29" s="78"/>
      <c r="M29" s="78"/>
      <c r="N29" s="78"/>
      <c r="O29" s="78"/>
    </row>
    <row r="30" spans="1:15" s="71" customFormat="1" ht="21" customHeight="1" x14ac:dyDescent="0.25">
      <c r="A30" s="124" t="s">
        <v>191</v>
      </c>
      <c r="B30" s="83">
        <v>13</v>
      </c>
      <c r="D30" s="228">
        <v>-37800721</v>
      </c>
      <c r="E30" s="106"/>
      <c r="F30" s="228">
        <v>-7308696</v>
      </c>
      <c r="G30" s="92"/>
      <c r="H30" s="223">
        <v>0</v>
      </c>
      <c r="I30" s="92"/>
      <c r="J30" s="223">
        <v>0</v>
      </c>
      <c r="L30" s="78"/>
      <c r="M30" s="78"/>
      <c r="N30" s="78"/>
      <c r="O30" s="78"/>
    </row>
    <row r="31" spans="1:15" s="78" customFormat="1" ht="21" customHeight="1" x14ac:dyDescent="0.25">
      <c r="A31" s="136"/>
      <c r="D31" s="92"/>
      <c r="E31" s="92"/>
      <c r="F31" s="92"/>
      <c r="G31" s="92"/>
      <c r="H31" s="92"/>
      <c r="I31" s="92"/>
      <c r="J31" s="92"/>
      <c r="L31" s="71"/>
      <c r="M31" s="71"/>
      <c r="N31" s="71"/>
      <c r="O31" s="71"/>
    </row>
    <row r="32" spans="1:15" s="71" customFormat="1" ht="21" customHeight="1" x14ac:dyDescent="0.25">
      <c r="A32" s="103" t="s">
        <v>168</v>
      </c>
      <c r="B32" s="102"/>
      <c r="D32" s="114"/>
      <c r="E32" s="114"/>
      <c r="F32" s="114"/>
      <c r="G32" s="114"/>
      <c r="H32" s="114"/>
      <c r="I32" s="114"/>
      <c r="J32" s="114"/>
      <c r="L32" s="78"/>
      <c r="M32" s="78"/>
      <c r="N32" s="78"/>
      <c r="O32" s="78"/>
    </row>
    <row r="33" spans="1:15" s="71" customFormat="1" ht="21" customHeight="1" x14ac:dyDescent="0.25">
      <c r="A33" s="127" t="s">
        <v>170</v>
      </c>
      <c r="D33" s="140">
        <f>D16-D28+D30</f>
        <v>-378618647</v>
      </c>
      <c r="E33" s="140"/>
      <c r="F33" s="140">
        <f>F16-F28+F30</f>
        <v>-134536905</v>
      </c>
      <c r="G33" s="106"/>
      <c r="H33" s="141">
        <f>H16-H28-H30</f>
        <v>-356539607</v>
      </c>
      <c r="I33" s="106"/>
      <c r="J33" s="141">
        <f>J16-J28-J30</f>
        <v>-128303762</v>
      </c>
      <c r="L33" s="78"/>
      <c r="M33" s="78"/>
      <c r="N33" s="78"/>
      <c r="O33" s="78"/>
    </row>
    <row r="34" spans="1:15" s="78" customFormat="1" ht="21" customHeight="1" x14ac:dyDescent="0.25">
      <c r="A34" s="76" t="s">
        <v>181</v>
      </c>
      <c r="B34" s="83">
        <v>31</v>
      </c>
      <c r="D34" s="92">
        <v>-3576694</v>
      </c>
      <c r="E34" s="92"/>
      <c r="F34" s="92">
        <v>-42660969</v>
      </c>
      <c r="G34" s="92"/>
      <c r="H34" s="134">
        <v>-4733520</v>
      </c>
      <c r="I34" s="138"/>
      <c r="J34" s="134">
        <v>-37940806</v>
      </c>
      <c r="K34" s="139"/>
      <c r="L34" s="71"/>
      <c r="M34" s="71"/>
      <c r="N34" s="71"/>
      <c r="O34" s="71"/>
    </row>
    <row r="35" spans="1:15" s="71" customFormat="1" ht="21" customHeight="1" x14ac:dyDescent="0.25">
      <c r="A35" s="127" t="s">
        <v>169</v>
      </c>
      <c r="D35" s="197">
        <f>SUM(D33:D34)</f>
        <v>-382195341</v>
      </c>
      <c r="E35" s="140"/>
      <c r="F35" s="197">
        <f>SUM(F33:F34)</f>
        <v>-177197874</v>
      </c>
      <c r="G35" s="106"/>
      <c r="H35" s="198">
        <f>SUM(H33:H34)</f>
        <v>-361273127</v>
      </c>
      <c r="I35" s="106"/>
      <c r="J35" s="198">
        <f>SUM(J33:J34)</f>
        <v>-166244568</v>
      </c>
      <c r="L35" s="78"/>
      <c r="M35" s="78"/>
      <c r="N35" s="78"/>
      <c r="O35" s="78"/>
    </row>
    <row r="36" spans="1:15" s="71" customFormat="1" ht="21" customHeight="1" x14ac:dyDescent="0.25">
      <c r="A36" s="72"/>
      <c r="D36" s="140"/>
      <c r="E36" s="140"/>
      <c r="F36" s="140"/>
      <c r="G36" s="106"/>
      <c r="H36" s="141"/>
      <c r="I36" s="106"/>
      <c r="J36" s="141"/>
      <c r="L36" s="78"/>
      <c r="M36" s="78"/>
      <c r="N36" s="78"/>
      <c r="O36" s="78"/>
    </row>
    <row r="37" spans="1:15" s="71" customFormat="1" ht="21" customHeight="1" x14ac:dyDescent="0.25">
      <c r="A37" s="72" t="s">
        <v>158</v>
      </c>
      <c r="D37" s="140"/>
      <c r="E37" s="140"/>
      <c r="F37" s="140"/>
      <c r="G37" s="106"/>
      <c r="H37" s="141"/>
      <c r="I37" s="106"/>
      <c r="J37" s="141"/>
      <c r="L37" s="78"/>
      <c r="M37" s="78"/>
      <c r="N37" s="78"/>
      <c r="O37" s="78"/>
    </row>
    <row r="38" spans="1:15" s="71" customFormat="1" ht="21" customHeight="1" x14ac:dyDescent="0.25">
      <c r="A38" s="130" t="s">
        <v>221</v>
      </c>
      <c r="D38" s="140"/>
      <c r="E38" s="140"/>
      <c r="F38" s="140"/>
      <c r="G38" s="106"/>
      <c r="H38" s="141"/>
      <c r="I38" s="106"/>
      <c r="J38" s="141"/>
      <c r="L38" s="78"/>
      <c r="M38" s="78"/>
      <c r="N38" s="78"/>
      <c r="O38" s="78"/>
    </row>
    <row r="39" spans="1:15" s="71" customFormat="1" ht="21" customHeight="1" x14ac:dyDescent="0.25">
      <c r="A39" s="253" t="s">
        <v>174</v>
      </c>
      <c r="B39" s="83">
        <v>12</v>
      </c>
      <c r="D39" s="234">
        <v>-3071176</v>
      </c>
      <c r="E39" s="137"/>
      <c r="F39" s="234">
        <v>-3460046</v>
      </c>
      <c r="G39" s="92"/>
      <c r="H39" s="234">
        <v>0</v>
      </c>
      <c r="I39" s="92"/>
      <c r="J39" s="234">
        <v>0</v>
      </c>
      <c r="L39" s="78"/>
      <c r="M39" s="78"/>
      <c r="N39" s="78"/>
      <c r="O39" s="78"/>
    </row>
    <row r="40" spans="1:15" s="71" customFormat="1" ht="21" customHeight="1" thickBot="1" x14ac:dyDescent="0.3">
      <c r="A40" s="72" t="s">
        <v>192</v>
      </c>
      <c r="D40" s="254">
        <f>D35+D39</f>
        <v>-385266517</v>
      </c>
      <c r="E40" s="140"/>
      <c r="F40" s="254">
        <f>F35+F39</f>
        <v>-180657920</v>
      </c>
      <c r="G40" s="106"/>
      <c r="H40" s="254">
        <f>H35+H39</f>
        <v>-361273127</v>
      </c>
      <c r="I40" s="106"/>
      <c r="J40" s="254">
        <f>J35+J39</f>
        <v>-166244568</v>
      </c>
      <c r="L40" s="78"/>
      <c r="M40" s="78"/>
      <c r="N40" s="78"/>
      <c r="O40" s="78"/>
    </row>
    <row r="41" spans="1:15" s="71" customFormat="1" ht="21" customHeight="1" thickTop="1" x14ac:dyDescent="0.25">
      <c r="A41" s="72"/>
      <c r="D41" s="140"/>
      <c r="E41" s="140"/>
      <c r="F41" s="140"/>
      <c r="G41" s="106"/>
      <c r="H41" s="141"/>
      <c r="I41" s="106"/>
      <c r="J41" s="141"/>
      <c r="L41" s="78"/>
      <c r="M41" s="78"/>
      <c r="N41" s="78"/>
      <c r="O41" s="78"/>
    </row>
    <row r="42" spans="1:15" s="146" customFormat="1" ht="21" customHeight="1" x14ac:dyDescent="0.25">
      <c r="A42" s="392" t="s">
        <v>153</v>
      </c>
      <c r="B42" s="145"/>
      <c r="C42" s="145"/>
      <c r="D42" s="71"/>
      <c r="E42" s="71"/>
      <c r="F42" s="71"/>
      <c r="G42" s="71"/>
      <c r="H42" s="71"/>
      <c r="I42" s="71"/>
      <c r="J42" s="71"/>
      <c r="L42" s="144"/>
      <c r="M42" s="144"/>
      <c r="N42" s="144"/>
      <c r="O42" s="144"/>
    </row>
    <row r="43" spans="1:15" s="146" customFormat="1" ht="21" customHeight="1" x14ac:dyDescent="0.25">
      <c r="A43" s="394" t="s">
        <v>69</v>
      </c>
      <c r="B43" s="147"/>
      <c r="C43" s="148"/>
      <c r="D43" s="149"/>
      <c r="E43" s="149"/>
      <c r="F43" s="149"/>
      <c r="G43" s="149"/>
      <c r="H43" s="150"/>
      <c r="I43" s="151"/>
      <c r="J43" s="150"/>
    </row>
    <row r="44" spans="1:15" s="146" customFormat="1" ht="21" customHeight="1" x14ac:dyDescent="0.25">
      <c r="A44" s="164"/>
      <c r="B44" s="147"/>
      <c r="C44" s="148"/>
      <c r="D44" s="149"/>
      <c r="E44" s="149"/>
      <c r="F44" s="149"/>
      <c r="G44" s="149"/>
      <c r="H44" s="150"/>
      <c r="I44" s="151"/>
      <c r="J44" s="150"/>
    </row>
    <row r="45" spans="1:15" s="78" customFormat="1" ht="21" customHeight="1" x14ac:dyDescent="0.25">
      <c r="A45" s="75"/>
      <c r="C45" s="81"/>
      <c r="D45" s="455" t="s">
        <v>31</v>
      </c>
      <c r="E45" s="455"/>
      <c r="F45" s="455"/>
      <c r="G45" s="76"/>
      <c r="H45" s="455" t="s">
        <v>33</v>
      </c>
      <c r="I45" s="455"/>
      <c r="J45" s="455"/>
      <c r="L45" s="146"/>
      <c r="M45" s="146"/>
      <c r="N45" s="146"/>
      <c r="O45" s="146"/>
    </row>
    <row r="46" spans="1:15" s="78" customFormat="1" ht="21" customHeight="1" x14ac:dyDescent="0.25">
      <c r="A46" s="75"/>
      <c r="C46" s="81"/>
      <c r="D46" s="459" t="s">
        <v>70</v>
      </c>
      <c r="E46" s="459"/>
      <c r="F46" s="459"/>
      <c r="G46" s="74"/>
      <c r="H46" s="459" t="s">
        <v>70</v>
      </c>
      <c r="I46" s="459"/>
      <c r="J46" s="459"/>
      <c r="L46" s="146"/>
      <c r="M46" s="146"/>
      <c r="N46" s="146"/>
      <c r="O46" s="146"/>
    </row>
    <row r="47" spans="1:15" s="78" customFormat="1" ht="21" customHeight="1" x14ac:dyDescent="0.25">
      <c r="A47" s="72"/>
      <c r="C47" s="81"/>
      <c r="D47" s="458" t="s">
        <v>35</v>
      </c>
      <c r="E47" s="458"/>
      <c r="F47" s="458"/>
      <c r="G47" s="74"/>
      <c r="H47" s="458" t="s">
        <v>35</v>
      </c>
      <c r="I47" s="458"/>
      <c r="J47" s="458"/>
      <c r="L47" s="146"/>
      <c r="M47" s="146"/>
      <c r="N47" s="146"/>
      <c r="O47" s="146"/>
    </row>
    <row r="48" spans="1:15" s="78" customFormat="1" ht="21" customHeight="1" x14ac:dyDescent="0.25">
      <c r="A48" s="75"/>
      <c r="B48" s="73" t="s">
        <v>30</v>
      </c>
      <c r="C48" s="73"/>
      <c r="D48" s="438">
        <v>2019</v>
      </c>
      <c r="E48" s="438"/>
      <c r="F48" s="438">
        <v>2018</v>
      </c>
      <c r="G48" s="438"/>
      <c r="H48" s="438">
        <v>2019</v>
      </c>
      <c r="I48" s="438"/>
      <c r="J48" s="438">
        <v>2018</v>
      </c>
    </row>
    <row r="49" spans="1:15" s="78" customFormat="1" ht="21" customHeight="1" x14ac:dyDescent="0.25">
      <c r="A49" s="75"/>
      <c r="B49" s="82"/>
      <c r="C49" s="76"/>
      <c r="D49" s="456" t="s">
        <v>36</v>
      </c>
      <c r="E49" s="456"/>
      <c r="F49" s="456"/>
      <c r="G49" s="456"/>
      <c r="H49" s="456"/>
      <c r="I49" s="456"/>
      <c r="J49" s="456"/>
    </row>
    <row r="50" spans="1:15" s="71" customFormat="1" ht="21" customHeight="1" x14ac:dyDescent="0.25">
      <c r="A50" s="131" t="s">
        <v>193</v>
      </c>
      <c r="D50" s="140"/>
      <c r="E50" s="140"/>
      <c r="F50" s="234"/>
      <c r="G50" s="106"/>
      <c r="H50" s="141"/>
      <c r="I50" s="106"/>
      <c r="J50" s="141"/>
      <c r="L50" s="78"/>
      <c r="M50" s="78"/>
      <c r="N50" s="78"/>
      <c r="O50" s="78"/>
    </row>
    <row r="51" spans="1:15" s="71" customFormat="1" ht="21" customHeight="1" x14ac:dyDescent="0.25">
      <c r="A51" s="130" t="s">
        <v>222</v>
      </c>
      <c r="B51" s="83" t="s">
        <v>251</v>
      </c>
      <c r="D51" s="234">
        <v>194425639</v>
      </c>
      <c r="E51" s="233"/>
      <c r="F51" s="444">
        <v>0</v>
      </c>
      <c r="G51" s="233"/>
      <c r="H51" s="235">
        <v>194425639</v>
      </c>
      <c r="I51" s="233"/>
      <c r="J51" s="138">
        <v>0</v>
      </c>
      <c r="L51" s="78"/>
      <c r="M51" s="78"/>
      <c r="N51" s="78"/>
      <c r="O51" s="78"/>
    </row>
    <row r="52" spans="1:15" s="71" customFormat="1" ht="21" customHeight="1" x14ac:dyDescent="0.25">
      <c r="A52" s="130" t="s">
        <v>197</v>
      </c>
      <c r="B52" s="83">
        <v>24</v>
      </c>
      <c r="D52" s="234">
        <v>3116564</v>
      </c>
      <c r="E52" s="233"/>
      <c r="F52" s="234">
        <v>904311</v>
      </c>
      <c r="G52" s="233"/>
      <c r="H52" s="235">
        <v>2830010</v>
      </c>
      <c r="I52" s="233"/>
      <c r="J52" s="235">
        <v>904311</v>
      </c>
      <c r="L52" s="78"/>
      <c r="M52" s="78"/>
      <c r="N52" s="78"/>
      <c r="O52" s="78"/>
    </row>
    <row r="53" spans="1:15" s="71" customFormat="1" ht="21" customHeight="1" x14ac:dyDescent="0.25">
      <c r="A53" s="129" t="s">
        <v>189</v>
      </c>
      <c r="D53" s="237">
        <v>-39508441</v>
      </c>
      <c r="E53" s="206"/>
      <c r="F53" s="237">
        <v>-180862</v>
      </c>
      <c r="G53" s="206"/>
      <c r="H53" s="237">
        <v>-39451130</v>
      </c>
      <c r="I53" s="206"/>
      <c r="J53" s="237">
        <v>-180862</v>
      </c>
      <c r="L53" s="78"/>
      <c r="M53" s="78"/>
      <c r="N53" s="78"/>
      <c r="O53" s="78"/>
    </row>
    <row r="54" spans="1:15" s="71" customFormat="1" ht="21" customHeight="1" x14ac:dyDescent="0.25">
      <c r="A54" s="72" t="s">
        <v>223</v>
      </c>
      <c r="D54" s="423">
        <f>SUM(D51:D53)</f>
        <v>158033762</v>
      </c>
      <c r="E54" s="206"/>
      <c r="F54" s="423">
        <f>SUM(F51:F53)</f>
        <v>723449</v>
      </c>
      <c r="G54" s="206"/>
      <c r="H54" s="423">
        <f>SUM(H51:H53)</f>
        <v>157804519</v>
      </c>
      <c r="I54" s="206"/>
      <c r="J54" s="423">
        <f>SUM(J51:J53)</f>
        <v>723449</v>
      </c>
      <c r="L54" s="78"/>
      <c r="M54" s="78"/>
      <c r="N54" s="78"/>
      <c r="O54" s="78"/>
    </row>
    <row r="55" spans="1:15" s="71" customFormat="1" ht="21" customHeight="1" x14ac:dyDescent="0.25">
      <c r="A55" s="72" t="s">
        <v>289</v>
      </c>
      <c r="D55" s="451"/>
      <c r="E55" s="206"/>
      <c r="F55" s="451"/>
      <c r="G55" s="206"/>
      <c r="H55" s="451"/>
      <c r="I55" s="206"/>
      <c r="J55" s="451"/>
      <c r="L55" s="78"/>
      <c r="M55" s="78"/>
      <c r="N55" s="78"/>
      <c r="O55" s="78"/>
    </row>
    <row r="56" spans="1:15" s="71" customFormat="1" ht="21" customHeight="1" x14ac:dyDescent="0.25">
      <c r="A56" s="72" t="s">
        <v>290</v>
      </c>
      <c r="D56" s="423">
        <f>SUM(D51:D53)</f>
        <v>158033762</v>
      </c>
      <c r="E56" s="206"/>
      <c r="F56" s="423">
        <v>723449</v>
      </c>
      <c r="G56" s="206"/>
      <c r="H56" s="423">
        <f>SUM(H51:H53)</f>
        <v>157804519</v>
      </c>
      <c r="I56" s="206"/>
      <c r="J56" s="423">
        <v>723449</v>
      </c>
      <c r="L56" s="78"/>
      <c r="M56" s="78"/>
      <c r="N56" s="78"/>
      <c r="O56" s="78"/>
    </row>
    <row r="57" spans="1:15" s="328" customFormat="1" ht="21" customHeight="1" thickBot="1" x14ac:dyDescent="0.3">
      <c r="A57" s="327" t="s">
        <v>271</v>
      </c>
      <c r="D57" s="331">
        <f>D40+D56</f>
        <v>-227232755</v>
      </c>
      <c r="E57" s="329"/>
      <c r="F57" s="331">
        <f>F40+F56</f>
        <v>-179934471</v>
      </c>
      <c r="G57" s="329"/>
      <c r="H57" s="331">
        <f>H40+H56</f>
        <v>-203468608</v>
      </c>
      <c r="I57" s="329"/>
      <c r="J57" s="331">
        <f>J40+J56</f>
        <v>-165521119</v>
      </c>
      <c r="L57" s="330"/>
      <c r="M57" s="330"/>
      <c r="N57" s="330"/>
      <c r="O57" s="330"/>
    </row>
    <row r="58" spans="1:15" s="144" customFormat="1" ht="21" customHeight="1" thickTop="1" x14ac:dyDescent="0.25">
      <c r="A58" s="142"/>
      <c r="B58" s="143"/>
      <c r="D58" s="323"/>
      <c r="E58" s="323"/>
      <c r="F58" s="323"/>
      <c r="G58" s="324"/>
      <c r="H58" s="323"/>
      <c r="I58" s="324"/>
      <c r="J58" s="323"/>
      <c r="L58" s="145"/>
      <c r="M58" s="145"/>
      <c r="N58" s="145"/>
      <c r="O58" s="145"/>
    </row>
    <row r="59" spans="1:15" s="153" customFormat="1" ht="21" customHeight="1" x14ac:dyDescent="0.25">
      <c r="A59" s="125" t="s">
        <v>176</v>
      </c>
      <c r="B59" s="143"/>
      <c r="D59" s="325"/>
      <c r="E59" s="325"/>
      <c r="F59" s="325"/>
      <c r="G59" s="325"/>
      <c r="H59" s="325"/>
      <c r="I59" s="325"/>
      <c r="J59" s="325"/>
      <c r="L59" s="78"/>
      <c r="M59" s="78"/>
      <c r="N59" s="78"/>
      <c r="O59" s="78"/>
    </row>
    <row r="60" spans="1:15" s="71" customFormat="1" ht="21" customHeight="1" x14ac:dyDescent="0.25">
      <c r="A60" s="129" t="s">
        <v>159</v>
      </c>
      <c r="D60" s="234">
        <v>-370243548</v>
      </c>
      <c r="E60" s="233"/>
      <c r="F60" s="234">
        <v>-186907132</v>
      </c>
      <c r="G60" s="233"/>
      <c r="H60" s="234">
        <v>-361273127</v>
      </c>
      <c r="I60" s="234">
        <v>0</v>
      </c>
      <c r="J60" s="234">
        <v>-166244568</v>
      </c>
      <c r="L60" s="78"/>
      <c r="M60" s="78"/>
      <c r="N60" s="78"/>
      <c r="O60" s="78"/>
    </row>
    <row r="61" spans="1:15" s="71" customFormat="1" ht="21" customHeight="1" x14ac:dyDescent="0.25">
      <c r="A61" s="129" t="s">
        <v>160</v>
      </c>
      <c r="B61" s="83">
        <v>15</v>
      </c>
      <c r="D61" s="234">
        <v>-15022969</v>
      </c>
      <c r="E61" s="233"/>
      <c r="F61" s="234">
        <v>6249212</v>
      </c>
      <c r="G61" s="233"/>
      <c r="H61" s="235">
        <v>0</v>
      </c>
      <c r="I61" s="233"/>
      <c r="J61" s="235">
        <v>0</v>
      </c>
      <c r="L61" s="78"/>
      <c r="M61" s="78"/>
      <c r="N61" s="78"/>
      <c r="O61" s="78"/>
    </row>
    <row r="62" spans="1:15" s="157" customFormat="1" ht="21" customHeight="1" thickBot="1" x14ac:dyDescent="0.3">
      <c r="A62" s="125" t="s">
        <v>203</v>
      </c>
      <c r="B62" s="156"/>
      <c r="D62" s="337">
        <f>SUM(D60:D61)</f>
        <v>-385266517</v>
      </c>
      <c r="E62" s="338"/>
      <c r="F62" s="337">
        <f>SUM(F60:F61)</f>
        <v>-180657920</v>
      </c>
      <c r="G62" s="338"/>
      <c r="H62" s="337">
        <f>H40</f>
        <v>-361273127</v>
      </c>
      <c r="I62" s="338"/>
      <c r="J62" s="337">
        <f>SUM(J60:J60)</f>
        <v>-166244568</v>
      </c>
      <c r="L62" s="153"/>
      <c r="M62" s="153"/>
      <c r="N62" s="153"/>
      <c r="O62" s="153"/>
    </row>
    <row r="63" spans="1:15" s="157" customFormat="1" ht="21" customHeight="1" thickTop="1" x14ac:dyDescent="0.25">
      <c r="A63" s="152"/>
      <c r="B63" s="156"/>
      <c r="D63" s="326"/>
      <c r="E63" s="326"/>
      <c r="F63" s="326"/>
      <c r="G63" s="326"/>
      <c r="H63" s="326"/>
      <c r="I63" s="326"/>
      <c r="J63" s="326"/>
      <c r="L63" s="153"/>
      <c r="M63" s="153"/>
      <c r="N63" s="153"/>
      <c r="O63" s="153"/>
    </row>
    <row r="64" spans="1:15" s="157" customFormat="1" ht="21" customHeight="1" x14ac:dyDescent="0.25">
      <c r="A64" s="133" t="s">
        <v>270</v>
      </c>
      <c r="B64" s="156"/>
      <c r="D64" s="158"/>
      <c r="E64" s="158"/>
      <c r="F64" s="158"/>
      <c r="G64" s="158"/>
      <c r="H64" s="158"/>
      <c r="I64" s="158"/>
      <c r="J64" s="158"/>
      <c r="L64" s="153"/>
      <c r="M64" s="153"/>
      <c r="N64" s="153"/>
      <c r="O64" s="153"/>
    </row>
    <row r="65" spans="1:15" s="157" customFormat="1" ht="21" customHeight="1" x14ac:dyDescent="0.25">
      <c r="A65" s="133" t="s">
        <v>76</v>
      </c>
      <c r="B65" s="143"/>
      <c r="D65" s="154"/>
      <c r="E65" s="154"/>
      <c r="F65" s="154"/>
      <c r="G65" s="154"/>
      <c r="H65" s="154"/>
      <c r="I65" s="154"/>
      <c r="J65" s="154"/>
      <c r="L65" s="153"/>
      <c r="M65" s="153"/>
      <c r="N65" s="153"/>
      <c r="O65" s="153"/>
    </row>
    <row r="66" spans="1:15" s="157" customFormat="1" ht="21" customHeight="1" x14ac:dyDescent="0.25">
      <c r="A66" s="132" t="s">
        <v>159</v>
      </c>
      <c r="B66" s="156"/>
      <c r="D66" s="332">
        <v>-212209786</v>
      </c>
      <c r="E66" s="332">
        <v>0</v>
      </c>
      <c r="F66" s="332">
        <v>-186183683</v>
      </c>
      <c r="G66" s="332"/>
      <c r="H66" s="332">
        <v>-203468608</v>
      </c>
      <c r="I66" s="332">
        <v>0</v>
      </c>
      <c r="J66" s="234">
        <v>-165521119</v>
      </c>
      <c r="L66" s="153"/>
      <c r="M66" s="153"/>
      <c r="N66" s="153"/>
      <c r="O66" s="153"/>
    </row>
    <row r="67" spans="1:15" s="153" customFormat="1" ht="21" customHeight="1" x14ac:dyDescent="0.25">
      <c r="A67" s="126" t="s">
        <v>160</v>
      </c>
      <c r="B67" s="143">
        <v>15</v>
      </c>
      <c r="D67" s="228">
        <v>-15022969</v>
      </c>
      <c r="E67" s="333">
        <v>0</v>
      </c>
      <c r="F67" s="228">
        <v>6249212</v>
      </c>
      <c r="G67" s="333"/>
      <c r="H67" s="223">
        <v>0</v>
      </c>
      <c r="I67" s="233"/>
      <c r="J67" s="223">
        <v>0</v>
      </c>
      <c r="L67" s="157"/>
      <c r="M67" s="157"/>
      <c r="N67" s="157"/>
      <c r="O67" s="157"/>
    </row>
    <row r="68" spans="1:15" s="153" customFormat="1" ht="21" customHeight="1" thickBot="1" x14ac:dyDescent="0.3">
      <c r="A68" s="133" t="s">
        <v>271</v>
      </c>
      <c r="B68" s="143"/>
      <c r="D68" s="334">
        <f>SUM(D66:D67)</f>
        <v>-227232755</v>
      </c>
      <c r="E68" s="335"/>
      <c r="F68" s="334">
        <f>SUM(F66:F67)</f>
        <v>-179934471</v>
      </c>
      <c r="G68" s="305"/>
      <c r="H68" s="334">
        <f>H66+H67</f>
        <v>-203468608</v>
      </c>
      <c r="I68" s="305"/>
      <c r="J68" s="337">
        <f>J66+J67</f>
        <v>-165521119</v>
      </c>
      <c r="L68" s="157"/>
      <c r="M68" s="157"/>
      <c r="N68" s="157"/>
      <c r="O68" s="157"/>
    </row>
    <row r="69" spans="1:15" s="153" customFormat="1" ht="21" customHeight="1" thickTop="1" x14ac:dyDescent="0.25">
      <c r="A69" s="162"/>
      <c r="B69" s="143"/>
      <c r="D69" s="155"/>
      <c r="E69" s="155"/>
      <c r="F69" s="155"/>
      <c r="G69" s="159"/>
      <c r="H69" s="160"/>
      <c r="I69" s="159"/>
      <c r="J69" s="160"/>
      <c r="L69" s="157"/>
      <c r="M69" s="157"/>
      <c r="N69" s="157"/>
      <c r="O69" s="157"/>
    </row>
    <row r="70" spans="1:15" s="153" customFormat="1" ht="21" customHeight="1" x14ac:dyDescent="0.25">
      <c r="A70" s="125" t="s">
        <v>272</v>
      </c>
      <c r="B70" s="143"/>
      <c r="D70" s="163"/>
      <c r="E70" s="163"/>
      <c r="F70" s="163"/>
      <c r="G70" s="159"/>
      <c r="H70" s="163"/>
      <c r="I70" s="159"/>
      <c r="J70" s="163"/>
      <c r="L70" s="145"/>
      <c r="M70" s="145"/>
      <c r="N70" s="145"/>
      <c r="O70" s="145"/>
    </row>
    <row r="71" spans="1:15" s="153" customFormat="1" ht="21" customHeight="1" thickBot="1" x14ac:dyDescent="0.3">
      <c r="A71" s="391" t="s">
        <v>172</v>
      </c>
      <c r="B71" s="320">
        <v>32</v>
      </c>
      <c r="C71" s="282"/>
      <c r="D71" s="433">
        <v>-8.6999999999999994E-2</v>
      </c>
      <c r="E71" s="159"/>
      <c r="F71" s="433">
        <v>-4.2999999999999997E-2</v>
      </c>
      <c r="G71" s="159"/>
      <c r="H71" s="433">
        <v>-8.5000000000000006E-2</v>
      </c>
      <c r="I71" s="159"/>
      <c r="J71" s="433">
        <v>-3.9E-2</v>
      </c>
      <c r="L71" s="145"/>
      <c r="M71" s="145"/>
      <c r="N71" s="145"/>
      <c r="O71" s="145"/>
    </row>
    <row r="72" spans="1:15" s="153" customFormat="1" ht="21" customHeight="1" thickTop="1" thickBot="1" x14ac:dyDescent="0.3">
      <c r="A72" s="124" t="s">
        <v>224</v>
      </c>
      <c r="B72" s="143">
        <v>13</v>
      </c>
      <c r="D72" s="336">
        <v>-1E-26</v>
      </c>
      <c r="E72" s="163"/>
      <c r="F72" s="336">
        <v>-1E-10</v>
      </c>
      <c r="G72" s="159"/>
      <c r="H72" s="336">
        <v>0</v>
      </c>
      <c r="I72" s="159"/>
      <c r="J72" s="336">
        <v>0</v>
      </c>
      <c r="L72" s="145"/>
      <c r="M72" s="145"/>
      <c r="N72" s="145"/>
      <c r="O72" s="145"/>
    </row>
    <row r="73" spans="1:15" s="153" customFormat="1" ht="21" hidden="1" customHeight="1" thickTop="1" x14ac:dyDescent="0.25">
      <c r="A73" s="162"/>
      <c r="B73" s="143"/>
      <c r="D73" s="155"/>
      <c r="E73" s="155"/>
      <c r="F73" s="155"/>
      <c r="G73" s="159"/>
      <c r="H73" s="160"/>
      <c r="I73" s="159"/>
      <c r="J73" s="160"/>
      <c r="L73" s="157"/>
      <c r="M73" s="157"/>
      <c r="N73" s="157"/>
      <c r="O73" s="157"/>
    </row>
    <row r="74" spans="1:15" s="153" customFormat="1" ht="21" hidden="1" customHeight="1" x14ac:dyDescent="0.25">
      <c r="A74" s="125" t="s">
        <v>117</v>
      </c>
      <c r="B74" s="143"/>
      <c r="D74" s="163"/>
      <c r="E74" s="163"/>
      <c r="F74" s="163"/>
      <c r="G74" s="159"/>
      <c r="H74" s="163"/>
      <c r="I74" s="159"/>
      <c r="J74" s="163"/>
      <c r="L74" s="145"/>
      <c r="M74" s="145"/>
      <c r="N74" s="145"/>
      <c r="O74" s="145"/>
    </row>
    <row r="75" spans="1:15" s="153" customFormat="1" ht="21" hidden="1" customHeight="1" thickBot="1" x14ac:dyDescent="0.3">
      <c r="A75" s="391" t="s">
        <v>179</v>
      </c>
      <c r="B75" s="143">
        <v>34</v>
      </c>
      <c r="D75" s="336"/>
      <c r="E75" s="163"/>
      <c r="F75" s="336">
        <v>0</v>
      </c>
      <c r="G75" s="159"/>
      <c r="H75" s="336">
        <v>0</v>
      </c>
      <c r="I75" s="159"/>
      <c r="J75" s="336">
        <v>0</v>
      </c>
      <c r="L75" s="145"/>
      <c r="M75" s="145"/>
      <c r="N75" s="145"/>
      <c r="O75" s="145"/>
    </row>
    <row r="76" spans="1:15" s="15" customFormat="1" ht="21" hidden="1" customHeight="1" thickTop="1" thickBot="1" x14ac:dyDescent="0.55000000000000004">
      <c r="A76" s="391" t="s">
        <v>178</v>
      </c>
      <c r="B76" s="14">
        <v>4</v>
      </c>
      <c r="D76" s="336"/>
      <c r="E76" s="163"/>
      <c r="F76" s="336">
        <v>0</v>
      </c>
      <c r="G76" s="159"/>
      <c r="H76" s="336">
        <v>0</v>
      </c>
      <c r="I76" s="159"/>
      <c r="J76" s="336">
        <v>0</v>
      </c>
    </row>
    <row r="77" spans="1:15" s="15" customFormat="1" ht="21" customHeight="1" thickTop="1" x14ac:dyDescent="0.5">
      <c r="A77" s="16"/>
      <c r="B77" s="14"/>
      <c r="G77" s="18"/>
      <c r="H77" s="17"/>
      <c r="I77" s="19"/>
      <c r="J77" s="17"/>
    </row>
    <row r="78" spans="1:15" s="15" customFormat="1" ht="21" customHeight="1" x14ac:dyDescent="0.5">
      <c r="A78" s="16"/>
      <c r="B78" s="14"/>
      <c r="G78" s="18"/>
      <c r="H78" s="17"/>
      <c r="I78" s="19"/>
      <c r="J78" s="17"/>
    </row>
  </sheetData>
  <mergeCells count="14">
    <mergeCell ref="D49:J49"/>
    <mergeCell ref="D8:J8"/>
    <mergeCell ref="D45:F45"/>
    <mergeCell ref="H45:J45"/>
    <mergeCell ref="D47:F47"/>
    <mergeCell ref="H47:J47"/>
    <mergeCell ref="D46:F46"/>
    <mergeCell ref="H46:J46"/>
    <mergeCell ref="D4:F4"/>
    <mergeCell ref="H4:J4"/>
    <mergeCell ref="D6:F6"/>
    <mergeCell ref="H6:J6"/>
    <mergeCell ref="D5:F5"/>
    <mergeCell ref="H5:J5"/>
  </mergeCells>
  <pageMargins left="0.8" right="0.8" top="0.48" bottom="0.5" header="0.5" footer="0.5"/>
  <pageSetup paperSize="9" scale="75" firstPageNumber="12" orientation="portrait" useFirstPageNumber="1" r:id="rId1"/>
  <headerFooter>
    <oddHeader xml:space="preserve">&amp;C
</oddHeader>
    <oddFooter>&amp;L&amp;"Times New Roman,Regular"&amp;11The accompanying notes are an integral part of these financial statements.&amp;"Angsana New,Regular"
&amp;C&amp;"Times New Roman,Regular"&amp;11&amp;P</oddFooter>
  </headerFooter>
  <rowBreaks count="2" manualBreakCount="2">
    <brk id="41" max="16383" man="1"/>
    <brk id="94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U66"/>
  <sheetViews>
    <sheetView view="pageBreakPreview" topLeftCell="A12" zoomScale="80" zoomScaleNormal="85" zoomScaleSheetLayoutView="80" workbookViewId="0">
      <selection activeCell="A13" sqref="A13"/>
    </sheetView>
  </sheetViews>
  <sheetFormatPr defaultColWidth="10.7109375" defaultRowHeight="23.25" x14ac:dyDescent="0.5"/>
  <cols>
    <col min="1" max="1" width="63.42578125" style="25" customWidth="1"/>
    <col min="2" max="2" width="7.140625" style="25" customWidth="1"/>
    <col min="3" max="3" width="14.140625" style="43" bestFit="1" customWidth="1"/>
    <col min="4" max="4" width="0.85546875" style="25" customWidth="1"/>
    <col min="5" max="5" width="14.140625" style="43" bestFit="1" customWidth="1"/>
    <col min="6" max="6" width="0.85546875" style="25" customWidth="1"/>
    <col min="7" max="7" width="12.85546875" style="25" bestFit="1" customWidth="1"/>
    <col min="8" max="8" width="1.42578125" style="25" hidden="1" customWidth="1"/>
    <col min="9" max="9" width="0.85546875" style="25" customWidth="1"/>
    <col min="10" max="10" width="15.28515625" style="43" bestFit="1" customWidth="1"/>
    <col min="11" max="12" width="0.85546875" style="43" customWidth="1"/>
    <col min="13" max="13" width="17.7109375" style="43" customWidth="1"/>
    <col min="14" max="14" width="0.85546875" style="43" customWidth="1"/>
    <col min="15" max="15" width="1.140625" style="25" customWidth="1"/>
    <col min="16" max="16" width="16.140625" style="43" customWidth="1"/>
    <col min="17" max="17" width="0.85546875" style="25" customWidth="1"/>
    <col min="18" max="18" width="13.42578125" style="43" customWidth="1"/>
    <col min="19" max="19" width="0.85546875" style="25" customWidth="1"/>
    <col min="20" max="20" width="15.85546875" style="43" bestFit="1" customWidth="1"/>
    <col min="21" max="21" width="22" style="25" customWidth="1"/>
    <col min="22" max="16384" width="10.7109375" style="25"/>
  </cols>
  <sheetData>
    <row r="1" spans="1:20" x14ac:dyDescent="0.5">
      <c r="A1" s="392" t="s">
        <v>153</v>
      </c>
      <c r="B1" s="199"/>
      <c r="C1" s="200"/>
      <c r="D1" s="199"/>
      <c r="E1" s="200"/>
      <c r="F1" s="199"/>
      <c r="G1" s="199"/>
      <c r="H1" s="199"/>
      <c r="I1" s="199"/>
      <c r="J1" s="200"/>
      <c r="K1" s="200"/>
      <c r="L1" s="200"/>
      <c r="M1" s="200"/>
      <c r="N1" s="200"/>
      <c r="O1" s="199"/>
      <c r="P1" s="200"/>
      <c r="Q1" s="199"/>
      <c r="R1" s="200"/>
      <c r="S1" s="199"/>
      <c r="T1" s="200"/>
    </row>
    <row r="2" spans="1:20" x14ac:dyDescent="0.5">
      <c r="A2" s="393" t="s">
        <v>77</v>
      </c>
      <c r="B2" s="201"/>
      <c r="C2" s="202"/>
      <c r="D2" s="201"/>
      <c r="E2" s="202"/>
      <c r="F2" s="201"/>
      <c r="G2" s="201"/>
      <c r="H2" s="201"/>
      <c r="I2" s="201"/>
      <c r="J2" s="202"/>
      <c r="K2" s="202"/>
      <c r="L2" s="202"/>
      <c r="M2" s="202"/>
      <c r="N2" s="202"/>
      <c r="O2" s="201"/>
      <c r="P2" s="450"/>
      <c r="Q2" s="201"/>
      <c r="R2" s="202"/>
      <c r="S2" s="201"/>
      <c r="T2" s="202"/>
    </row>
    <row r="3" spans="1:20" s="232" customFormat="1" ht="14.25" x14ac:dyDescent="0.5">
      <c r="A3" s="395"/>
      <c r="B3" s="230"/>
      <c r="C3" s="231"/>
      <c r="D3" s="230"/>
      <c r="E3" s="231"/>
      <c r="F3" s="230"/>
      <c r="G3" s="230"/>
      <c r="H3" s="230"/>
      <c r="I3" s="230"/>
      <c r="J3" s="231"/>
      <c r="K3" s="231"/>
      <c r="L3" s="231"/>
      <c r="M3" s="231"/>
      <c r="N3" s="231"/>
      <c r="O3" s="230"/>
      <c r="P3" s="231"/>
      <c r="Q3" s="230"/>
      <c r="R3" s="231"/>
      <c r="S3" s="230"/>
      <c r="T3" s="231"/>
    </row>
    <row r="4" spans="1:20" s="232" customFormat="1" ht="15" x14ac:dyDescent="0.5">
      <c r="A4" s="166"/>
      <c r="B4" s="165"/>
      <c r="C4" s="460" t="s">
        <v>32</v>
      </c>
      <c r="D4" s="460"/>
      <c r="E4" s="460"/>
      <c r="F4" s="460"/>
      <c r="G4" s="460"/>
      <c r="H4" s="460"/>
      <c r="I4" s="460"/>
      <c r="J4" s="460"/>
      <c r="K4" s="460"/>
      <c r="L4" s="460"/>
      <c r="M4" s="460"/>
      <c r="N4" s="460"/>
      <c r="O4" s="460"/>
      <c r="P4" s="460"/>
      <c r="Q4" s="460"/>
      <c r="R4" s="460"/>
      <c r="S4" s="460"/>
      <c r="T4" s="460"/>
    </row>
    <row r="5" spans="1:20" s="232" customFormat="1" ht="15" hidden="1" x14ac:dyDescent="0.5">
      <c r="A5" s="166"/>
      <c r="B5" s="165"/>
      <c r="C5" s="448"/>
      <c r="D5" s="448"/>
      <c r="E5" s="448"/>
      <c r="F5" s="448"/>
      <c r="G5" s="448"/>
      <c r="H5" s="448"/>
      <c r="I5" s="448"/>
      <c r="J5" s="448"/>
      <c r="K5" s="448"/>
      <c r="L5" s="448"/>
      <c r="M5" s="448"/>
      <c r="N5" s="448"/>
      <c r="O5" s="448"/>
      <c r="P5" s="448"/>
      <c r="Q5" s="448"/>
      <c r="R5" s="448"/>
      <c r="S5" s="448"/>
      <c r="T5" s="448"/>
    </row>
    <row r="6" spans="1:20" s="232" customFormat="1" ht="18" customHeight="1" x14ac:dyDescent="0.25">
      <c r="A6" s="166"/>
      <c r="B6" s="165"/>
      <c r="C6" s="437"/>
      <c r="D6" s="165"/>
      <c r="E6" s="437"/>
      <c r="F6" s="437"/>
      <c r="G6" s="437"/>
      <c r="H6" s="437"/>
      <c r="I6" s="437"/>
      <c r="J6" s="437"/>
      <c r="K6" s="437"/>
      <c r="L6" s="449"/>
      <c r="M6" s="450" t="s">
        <v>231</v>
      </c>
      <c r="N6" s="438"/>
      <c r="O6" s="437"/>
      <c r="P6" s="437"/>
      <c r="Q6" s="437"/>
      <c r="R6" s="437"/>
      <c r="S6" s="437"/>
      <c r="T6" s="437"/>
    </row>
    <row r="7" spans="1:20" s="232" customFormat="1" ht="18" customHeight="1" x14ac:dyDescent="0.25">
      <c r="A7" s="166"/>
      <c r="B7" s="165"/>
      <c r="C7" s="437"/>
      <c r="D7" s="165"/>
      <c r="E7" s="437"/>
      <c r="F7" s="437"/>
      <c r="G7" s="461" t="s">
        <v>275</v>
      </c>
      <c r="H7" s="461"/>
      <c r="I7" s="461"/>
      <c r="J7" s="461"/>
      <c r="K7" s="416"/>
      <c r="L7" s="462" t="s">
        <v>229</v>
      </c>
      <c r="M7" s="462"/>
      <c r="N7" s="439"/>
      <c r="O7" s="437"/>
      <c r="P7" s="437"/>
      <c r="Q7" s="437"/>
      <c r="R7" s="437"/>
      <c r="S7" s="437"/>
      <c r="T7" s="437"/>
    </row>
    <row r="8" spans="1:20" s="232" customFormat="1" ht="18" customHeight="1" x14ac:dyDescent="0.25">
      <c r="A8" s="167"/>
      <c r="B8" s="344"/>
      <c r="C8" s="180" t="s">
        <v>80</v>
      </c>
      <c r="D8" s="344"/>
      <c r="E8" s="180"/>
      <c r="F8" s="344"/>
      <c r="G8" s="168"/>
      <c r="H8" s="168"/>
      <c r="I8" s="344"/>
      <c r="J8" s="167"/>
      <c r="K8" s="167"/>
      <c r="L8" s="168"/>
      <c r="M8" s="429" t="s">
        <v>143</v>
      </c>
      <c r="N8" s="429"/>
      <c r="O8" s="344"/>
      <c r="P8" s="168" t="s">
        <v>121</v>
      </c>
      <c r="Q8" s="344"/>
      <c r="R8" s="168" t="s">
        <v>123</v>
      </c>
      <c r="S8" s="344"/>
      <c r="T8" s="168"/>
    </row>
    <row r="9" spans="1:20" s="232" customFormat="1" ht="18.600000000000001" customHeight="1" x14ac:dyDescent="0.25">
      <c r="A9" s="167"/>
      <c r="B9" s="344"/>
      <c r="C9" s="180" t="s">
        <v>81</v>
      </c>
      <c r="D9" s="344"/>
      <c r="E9" s="180" t="s">
        <v>120</v>
      </c>
      <c r="F9" s="344"/>
      <c r="G9" s="180" t="s">
        <v>78</v>
      </c>
      <c r="H9" s="168"/>
      <c r="I9" s="344"/>
      <c r="J9" s="167"/>
      <c r="K9" s="167"/>
      <c r="L9" s="168"/>
      <c r="M9" s="438" t="s">
        <v>144</v>
      </c>
      <c r="N9" s="438"/>
      <c r="O9" s="344"/>
      <c r="P9" s="168" t="s">
        <v>122</v>
      </c>
      <c r="Q9" s="344"/>
      <c r="R9" s="180" t="s">
        <v>124</v>
      </c>
      <c r="S9" s="344"/>
      <c r="T9" s="180" t="s">
        <v>84</v>
      </c>
    </row>
    <row r="10" spans="1:20" s="232" customFormat="1" ht="18.600000000000001" customHeight="1" x14ac:dyDescent="0.25">
      <c r="A10" s="167"/>
      <c r="B10" s="346" t="s">
        <v>30</v>
      </c>
      <c r="C10" s="180" t="s">
        <v>82</v>
      </c>
      <c r="D10" s="344"/>
      <c r="E10" s="180" t="s">
        <v>119</v>
      </c>
      <c r="F10" s="344"/>
      <c r="G10" s="180" t="s">
        <v>79</v>
      </c>
      <c r="H10" s="180"/>
      <c r="I10" s="344"/>
      <c r="J10" s="180" t="s">
        <v>83</v>
      </c>
      <c r="K10" s="180"/>
      <c r="L10" s="168"/>
      <c r="M10" s="436" t="s">
        <v>145</v>
      </c>
      <c r="N10" s="436"/>
      <c r="O10" s="344"/>
      <c r="P10" s="180" t="s">
        <v>180</v>
      </c>
      <c r="Q10" s="344"/>
      <c r="R10" s="180" t="s">
        <v>125</v>
      </c>
      <c r="S10" s="344"/>
      <c r="T10" s="180" t="s">
        <v>85</v>
      </c>
    </row>
    <row r="11" spans="1:20" s="232" customFormat="1" ht="18" customHeight="1" x14ac:dyDescent="0.25">
      <c r="A11" s="345"/>
      <c r="B11" s="346"/>
      <c r="C11" s="463" t="s">
        <v>36</v>
      </c>
      <c r="D11" s="463"/>
      <c r="E11" s="463"/>
      <c r="F11" s="463"/>
      <c r="G11" s="463"/>
      <c r="H11" s="463"/>
      <c r="I11" s="463"/>
      <c r="J11" s="463"/>
      <c r="K11" s="463"/>
      <c r="L11" s="463"/>
      <c r="M11" s="463"/>
      <c r="N11" s="463"/>
      <c r="O11" s="463"/>
      <c r="P11" s="463"/>
      <c r="Q11" s="463"/>
      <c r="R11" s="463"/>
      <c r="S11" s="463"/>
      <c r="T11" s="463"/>
    </row>
    <row r="12" spans="1:20" s="232" customFormat="1" ht="18.600000000000001" customHeight="1" x14ac:dyDescent="0.2">
      <c r="A12" s="183" t="s">
        <v>183</v>
      </c>
      <c r="B12" s="346"/>
      <c r="C12" s="347"/>
      <c r="D12" s="346"/>
      <c r="E12" s="347"/>
      <c r="F12" s="348"/>
      <c r="G12" s="348"/>
      <c r="H12" s="348"/>
      <c r="I12" s="348"/>
      <c r="J12" s="347"/>
      <c r="K12" s="347"/>
      <c r="L12" s="347"/>
      <c r="M12" s="347"/>
      <c r="N12" s="347"/>
      <c r="O12" s="348"/>
      <c r="P12" s="347"/>
      <c r="Q12" s="348"/>
      <c r="R12" s="347"/>
      <c r="S12" s="348"/>
      <c r="T12" s="347"/>
    </row>
    <row r="13" spans="1:20" s="232" customFormat="1" ht="18.600000000000001" customHeight="1" x14ac:dyDescent="0.2">
      <c r="A13" s="133" t="s">
        <v>184</v>
      </c>
      <c r="B13" s="173"/>
      <c r="C13" s="349">
        <v>424029474</v>
      </c>
      <c r="D13" s="350"/>
      <c r="E13" s="349">
        <v>649893744</v>
      </c>
      <c r="F13" s="351"/>
      <c r="G13" s="349">
        <v>20900000</v>
      </c>
      <c r="H13" s="349"/>
      <c r="I13" s="351"/>
      <c r="J13" s="176">
        <v>90334696</v>
      </c>
      <c r="K13" s="176"/>
      <c r="L13" s="352"/>
      <c r="M13" s="349">
        <v>27321019</v>
      </c>
      <c r="N13" s="349"/>
      <c r="O13" s="353"/>
      <c r="P13" s="176">
        <v>1212478933</v>
      </c>
      <c r="Q13" s="353"/>
      <c r="R13" s="176">
        <v>46430418</v>
      </c>
      <c r="S13" s="353"/>
      <c r="T13" s="349">
        <v>1258909351</v>
      </c>
    </row>
    <row r="14" spans="1:20" s="232" customFormat="1" ht="18" customHeight="1" x14ac:dyDescent="0.5">
      <c r="A14" s="345"/>
      <c r="B14" s="173"/>
      <c r="C14" s="349"/>
      <c r="D14" s="173"/>
      <c r="E14" s="349"/>
      <c r="F14" s="178"/>
      <c r="G14" s="349"/>
      <c r="H14" s="349"/>
      <c r="I14" s="178"/>
      <c r="J14" s="349"/>
      <c r="K14" s="349"/>
      <c r="L14" s="349"/>
      <c r="M14" s="349"/>
      <c r="N14" s="349"/>
      <c r="O14" s="354"/>
      <c r="P14" s="349"/>
      <c r="Q14" s="354"/>
      <c r="R14" s="349"/>
      <c r="S14" s="354"/>
      <c r="T14" s="349"/>
    </row>
    <row r="15" spans="1:20" s="232" customFormat="1" ht="15" hidden="1" x14ac:dyDescent="0.5">
      <c r="A15" s="345" t="s">
        <v>108</v>
      </c>
      <c r="B15" s="173"/>
      <c r="C15" s="349"/>
      <c r="D15" s="173"/>
      <c r="E15" s="349"/>
      <c r="F15" s="178"/>
      <c r="G15" s="349"/>
      <c r="H15" s="349"/>
      <c r="I15" s="178"/>
      <c r="J15" s="349"/>
      <c r="K15" s="349"/>
      <c r="L15" s="349"/>
      <c r="M15" s="349"/>
      <c r="N15" s="349"/>
      <c r="O15" s="354"/>
      <c r="P15" s="349"/>
      <c r="Q15" s="354"/>
      <c r="R15" s="349"/>
      <c r="S15" s="354"/>
      <c r="T15" s="349"/>
    </row>
    <row r="16" spans="1:20" s="232" customFormat="1" ht="15" hidden="1" x14ac:dyDescent="0.5">
      <c r="A16" s="355" t="s">
        <v>127</v>
      </c>
      <c r="B16" s="173"/>
      <c r="C16" s="349"/>
      <c r="D16" s="173"/>
      <c r="E16" s="349"/>
      <c r="F16" s="178"/>
      <c r="G16" s="349"/>
      <c r="H16" s="349"/>
      <c r="I16" s="178"/>
      <c r="J16" s="349"/>
      <c r="K16" s="349"/>
      <c r="L16" s="349"/>
      <c r="M16" s="349"/>
      <c r="N16" s="349"/>
      <c r="O16" s="354"/>
      <c r="P16" s="349"/>
      <c r="Q16" s="354"/>
      <c r="R16" s="349"/>
      <c r="S16" s="354"/>
      <c r="T16" s="349"/>
    </row>
    <row r="17" spans="1:21" s="232" customFormat="1" ht="15" hidden="1" x14ac:dyDescent="0.5">
      <c r="A17" s="356" t="s">
        <v>139</v>
      </c>
      <c r="B17" s="173"/>
      <c r="C17" s="357"/>
      <c r="D17" s="354"/>
      <c r="E17" s="358"/>
      <c r="F17" s="354"/>
      <c r="G17" s="358">
        <v>0</v>
      </c>
      <c r="H17" s="354"/>
      <c r="I17" s="354"/>
      <c r="J17" s="358">
        <v>0</v>
      </c>
      <c r="K17" s="358"/>
      <c r="L17" s="358"/>
      <c r="M17" s="358">
        <v>0</v>
      </c>
      <c r="N17" s="358"/>
      <c r="O17" s="354"/>
      <c r="P17" s="358"/>
      <c r="Q17" s="354"/>
      <c r="R17" s="358">
        <v>0</v>
      </c>
      <c r="S17" s="354"/>
      <c r="T17" s="358">
        <v>0</v>
      </c>
    </row>
    <row r="18" spans="1:21" s="232" customFormat="1" ht="15" hidden="1" x14ac:dyDescent="0.5">
      <c r="A18" s="355" t="s">
        <v>135</v>
      </c>
      <c r="B18" s="173"/>
      <c r="C18" s="359">
        <v>0</v>
      </c>
      <c r="D18" s="173"/>
      <c r="E18" s="359">
        <v>0</v>
      </c>
      <c r="F18" s="360"/>
      <c r="G18" s="174">
        <v>0</v>
      </c>
      <c r="H18" s="361"/>
      <c r="I18" s="182"/>
      <c r="J18" s="174">
        <v>0</v>
      </c>
      <c r="K18" s="361"/>
      <c r="L18" s="361"/>
      <c r="M18" s="174">
        <v>0</v>
      </c>
      <c r="N18" s="361"/>
      <c r="O18" s="172"/>
      <c r="P18" s="224">
        <v>0</v>
      </c>
      <c r="Q18" s="172"/>
      <c r="R18" s="174">
        <v>0</v>
      </c>
      <c r="S18" s="172"/>
      <c r="T18" s="224">
        <v>0</v>
      </c>
    </row>
    <row r="19" spans="1:21" s="232" customFormat="1" ht="15" hidden="1" x14ac:dyDescent="0.5">
      <c r="A19" s="355"/>
      <c r="B19" s="173"/>
      <c r="C19" s="364"/>
      <c r="D19" s="173"/>
      <c r="E19" s="364"/>
      <c r="F19" s="360"/>
      <c r="G19" s="365"/>
      <c r="H19" s="361"/>
      <c r="I19" s="360"/>
      <c r="J19" s="364"/>
      <c r="K19" s="362"/>
      <c r="L19" s="362"/>
      <c r="M19" s="365"/>
      <c r="N19" s="361"/>
      <c r="O19" s="363"/>
      <c r="P19" s="364"/>
      <c r="Q19" s="363"/>
      <c r="R19" s="364"/>
      <c r="S19" s="363"/>
      <c r="T19" s="364"/>
    </row>
    <row r="20" spans="1:21" s="232" customFormat="1" ht="18" customHeight="1" x14ac:dyDescent="0.5">
      <c r="A20" s="355" t="s">
        <v>136</v>
      </c>
      <c r="B20" s="173"/>
      <c r="C20" s="362"/>
      <c r="D20" s="350"/>
      <c r="E20" s="362"/>
      <c r="F20" s="366"/>
      <c r="G20" s="361"/>
      <c r="H20" s="361"/>
      <c r="I20" s="366"/>
      <c r="J20" s="362"/>
      <c r="K20" s="362"/>
      <c r="L20" s="362"/>
      <c r="M20" s="361"/>
      <c r="N20" s="361"/>
      <c r="O20" s="367"/>
      <c r="P20" s="362"/>
      <c r="Q20" s="367"/>
      <c r="R20" s="362"/>
      <c r="S20" s="367"/>
      <c r="T20" s="362"/>
    </row>
    <row r="21" spans="1:21" s="232" customFormat="1" ht="15" hidden="1" x14ac:dyDescent="0.5">
      <c r="A21" s="356" t="s">
        <v>171</v>
      </c>
      <c r="B21" s="173"/>
      <c r="C21" s="361"/>
      <c r="D21" s="350"/>
      <c r="E21" s="361"/>
      <c r="F21" s="366"/>
      <c r="G21" s="361"/>
      <c r="H21" s="361"/>
      <c r="I21" s="366"/>
      <c r="J21" s="361"/>
      <c r="K21" s="361"/>
      <c r="L21" s="362"/>
      <c r="M21" s="361"/>
      <c r="N21" s="361"/>
      <c r="O21" s="367"/>
      <c r="P21" s="361"/>
      <c r="Q21" s="367"/>
      <c r="R21" s="368"/>
      <c r="S21" s="367"/>
      <c r="T21" s="368"/>
    </row>
    <row r="22" spans="1:21" s="232" customFormat="1" ht="15" hidden="1" x14ac:dyDescent="0.5">
      <c r="A22" s="356" t="s">
        <v>152</v>
      </c>
      <c r="B22" s="173"/>
      <c r="C22" s="358">
        <v>0</v>
      </c>
      <c r="D22" s="353"/>
      <c r="E22" s="358">
        <v>0</v>
      </c>
      <c r="F22" s="353"/>
      <c r="G22" s="358">
        <v>0</v>
      </c>
      <c r="H22" s="353"/>
      <c r="I22" s="353"/>
      <c r="J22" s="368"/>
      <c r="K22" s="368"/>
      <c r="L22" s="369"/>
      <c r="M22" s="358">
        <v>0</v>
      </c>
      <c r="N22" s="358"/>
      <c r="O22" s="358"/>
      <c r="P22" s="368">
        <v>0</v>
      </c>
      <c r="Q22" s="370"/>
      <c r="R22" s="371"/>
      <c r="S22" s="371"/>
      <c r="T22" s="368">
        <v>0</v>
      </c>
      <c r="U22" s="255"/>
    </row>
    <row r="23" spans="1:21" s="232" customFormat="1" ht="15" hidden="1" x14ac:dyDescent="0.5">
      <c r="A23" s="356" t="s">
        <v>171</v>
      </c>
      <c r="B23" s="173"/>
      <c r="C23" s="358"/>
      <c r="D23" s="353"/>
      <c r="E23" s="358"/>
      <c r="F23" s="353"/>
      <c r="G23" s="358"/>
      <c r="H23" s="353"/>
      <c r="I23" s="353"/>
      <c r="J23" s="358"/>
      <c r="K23" s="358"/>
      <c r="L23" s="369"/>
      <c r="M23" s="358"/>
      <c r="N23" s="358"/>
      <c r="O23" s="358"/>
      <c r="P23" s="358"/>
      <c r="Q23" s="370"/>
      <c r="R23" s="371"/>
      <c r="S23" s="371"/>
      <c r="T23" s="368"/>
      <c r="U23" s="255"/>
    </row>
    <row r="24" spans="1:21" s="232" customFormat="1" ht="15" hidden="1" x14ac:dyDescent="0.5">
      <c r="A24" s="356" t="s">
        <v>162</v>
      </c>
      <c r="B24" s="173"/>
      <c r="C24" s="358">
        <v>0</v>
      </c>
      <c r="D24" s="353"/>
      <c r="E24" s="358">
        <v>0</v>
      </c>
      <c r="F24" s="353"/>
      <c r="G24" s="358">
        <v>0</v>
      </c>
      <c r="H24" s="353"/>
      <c r="I24" s="353"/>
      <c r="J24" s="358">
        <v>0</v>
      </c>
      <c r="K24" s="358"/>
      <c r="L24" s="369"/>
      <c r="M24" s="358">
        <v>0</v>
      </c>
      <c r="N24" s="358"/>
      <c r="O24" s="358"/>
      <c r="P24" s="358">
        <v>0</v>
      </c>
      <c r="Q24" s="370"/>
      <c r="R24" s="371"/>
      <c r="S24" s="371"/>
      <c r="T24" s="368">
        <v>0</v>
      </c>
      <c r="U24" s="255"/>
    </row>
    <row r="25" spans="1:21" s="232" customFormat="1" ht="18" customHeight="1" x14ac:dyDescent="0.5">
      <c r="A25" s="356" t="s">
        <v>213</v>
      </c>
      <c r="B25" s="173"/>
      <c r="C25" s="358"/>
      <c r="D25" s="353"/>
      <c r="E25" s="358"/>
      <c r="F25" s="353"/>
      <c r="G25" s="358"/>
      <c r="H25" s="353"/>
      <c r="I25" s="353"/>
      <c r="J25" s="358"/>
      <c r="K25" s="358"/>
      <c r="L25" s="369"/>
      <c r="M25" s="358"/>
      <c r="N25" s="358"/>
      <c r="O25" s="358"/>
      <c r="P25" s="358"/>
      <c r="Q25" s="370"/>
      <c r="R25" s="371"/>
      <c r="S25" s="371"/>
      <c r="T25" s="368"/>
      <c r="U25" s="255"/>
    </row>
    <row r="26" spans="1:21" s="232" customFormat="1" ht="18" customHeight="1" x14ac:dyDescent="0.5">
      <c r="A26" s="356" t="s">
        <v>214</v>
      </c>
      <c r="B26" s="173"/>
      <c r="C26" s="358">
        <v>0</v>
      </c>
      <c r="D26" s="353"/>
      <c r="E26" s="358">
        <v>0</v>
      </c>
      <c r="F26" s="353"/>
      <c r="G26" s="358">
        <v>0</v>
      </c>
      <c r="H26" s="353"/>
      <c r="I26" s="353"/>
      <c r="J26" s="358">
        <v>0</v>
      </c>
      <c r="K26" s="358"/>
      <c r="L26" s="358"/>
      <c r="M26" s="358">
        <v>0</v>
      </c>
      <c r="N26" s="358"/>
      <c r="O26" s="353"/>
      <c r="P26" s="358">
        <v>0</v>
      </c>
      <c r="Q26" s="353"/>
      <c r="R26" s="358">
        <v>15125025</v>
      </c>
      <c r="S26" s="353"/>
      <c r="T26" s="368">
        <v>15125025</v>
      </c>
      <c r="U26" s="255"/>
    </row>
    <row r="27" spans="1:21" s="232" customFormat="1" ht="18" customHeight="1" x14ac:dyDescent="0.5">
      <c r="A27" s="420" t="s">
        <v>207</v>
      </c>
      <c r="B27" s="446">
        <v>13</v>
      </c>
      <c r="C27" s="372">
        <v>0</v>
      </c>
      <c r="D27" s="353"/>
      <c r="E27" s="372">
        <v>0</v>
      </c>
      <c r="F27" s="353"/>
      <c r="G27" s="372">
        <v>0</v>
      </c>
      <c r="H27" s="353"/>
      <c r="I27" s="353"/>
      <c r="J27" s="372">
        <v>2061574</v>
      </c>
      <c r="K27" s="358"/>
      <c r="L27" s="358"/>
      <c r="M27" s="372">
        <v>0</v>
      </c>
      <c r="N27" s="358"/>
      <c r="O27" s="353"/>
      <c r="P27" s="372">
        <v>2061574</v>
      </c>
      <c r="Q27" s="353"/>
      <c r="R27" s="386">
        <v>-3861674</v>
      </c>
      <c r="S27" s="353"/>
      <c r="T27" s="386">
        <v>-1800100</v>
      </c>
      <c r="U27" s="255"/>
    </row>
    <row r="28" spans="1:21" s="232" customFormat="1" ht="18" customHeight="1" x14ac:dyDescent="0.5">
      <c r="A28" s="355" t="s">
        <v>206</v>
      </c>
      <c r="B28" s="173"/>
      <c r="C28" s="373">
        <f>SUM(C22:C27)</f>
        <v>0</v>
      </c>
      <c r="D28" s="351">
        <f>D22</f>
        <v>0</v>
      </c>
      <c r="E28" s="373">
        <f>SUM(E22:E27)</f>
        <v>0</v>
      </c>
      <c r="F28" s="351">
        <f>F22</f>
        <v>0</v>
      </c>
      <c r="G28" s="373">
        <f>SUM(G22:G27)</f>
        <v>0</v>
      </c>
      <c r="H28" s="178">
        <f>H22</f>
        <v>0</v>
      </c>
      <c r="I28" s="351">
        <f>I22</f>
        <v>0</v>
      </c>
      <c r="J28" s="377">
        <f>SUM(J22:J27)</f>
        <v>2061574</v>
      </c>
      <c r="K28" s="362"/>
      <c r="L28" s="374"/>
      <c r="M28" s="373">
        <f>SUM(M22:M27)</f>
        <v>0</v>
      </c>
      <c r="N28" s="349"/>
      <c r="O28" s="349"/>
      <c r="P28" s="377">
        <f>SUM(P22:P27)</f>
        <v>2061574</v>
      </c>
      <c r="Q28" s="361">
        <f>Q22</f>
        <v>0</v>
      </c>
      <c r="R28" s="377">
        <f>SUM(R22:R27)</f>
        <v>11263351</v>
      </c>
      <c r="S28" s="375"/>
      <c r="T28" s="377">
        <f>SUM(T22:T27)</f>
        <v>13324925</v>
      </c>
    </row>
    <row r="29" spans="1:21" s="232" customFormat="1" ht="18" customHeight="1" x14ac:dyDescent="0.5">
      <c r="A29" s="355"/>
      <c r="B29" s="173"/>
      <c r="C29" s="361"/>
      <c r="D29" s="173"/>
      <c r="E29" s="361"/>
      <c r="F29" s="360"/>
      <c r="G29" s="361"/>
      <c r="H29" s="361"/>
      <c r="I29" s="360"/>
      <c r="J29" s="361"/>
      <c r="K29" s="361"/>
      <c r="L29" s="362"/>
      <c r="M29" s="361"/>
      <c r="N29" s="361"/>
      <c r="O29" s="363"/>
      <c r="P29" s="361"/>
      <c r="Q29" s="363"/>
      <c r="R29" s="375"/>
      <c r="S29" s="376"/>
      <c r="T29" s="375"/>
    </row>
    <row r="30" spans="1:21" s="232" customFormat="1" ht="18" customHeight="1" x14ac:dyDescent="0.5">
      <c r="A30" s="345" t="s">
        <v>109</v>
      </c>
      <c r="B30" s="173"/>
      <c r="C30" s="378">
        <f>C18+C28</f>
        <v>0</v>
      </c>
      <c r="D30" s="350"/>
      <c r="E30" s="378">
        <f>E18+E28</f>
        <v>0</v>
      </c>
      <c r="F30" s="366"/>
      <c r="G30" s="378">
        <f>G18+G28</f>
        <v>0</v>
      </c>
      <c r="H30" s="361"/>
      <c r="I30" s="361"/>
      <c r="J30" s="377">
        <f>J18+J28</f>
        <v>2061574</v>
      </c>
      <c r="K30" s="362"/>
      <c r="L30" s="361"/>
      <c r="M30" s="378">
        <f>M18+M28</f>
        <v>0</v>
      </c>
      <c r="N30" s="361"/>
      <c r="O30" s="367"/>
      <c r="P30" s="377">
        <f>P18+P28</f>
        <v>2061574</v>
      </c>
      <c r="Q30" s="367"/>
      <c r="R30" s="379">
        <f>R18+R28</f>
        <v>11263351</v>
      </c>
      <c r="S30" s="371"/>
      <c r="T30" s="379">
        <f>T18+T28</f>
        <v>13324925</v>
      </c>
    </row>
    <row r="31" spans="1:21" s="232" customFormat="1" ht="18" customHeight="1" x14ac:dyDescent="0.5">
      <c r="A31" s="345"/>
      <c r="B31" s="173"/>
      <c r="C31" s="349"/>
      <c r="D31" s="173"/>
      <c r="E31" s="349"/>
      <c r="F31" s="178"/>
      <c r="G31" s="349"/>
      <c r="H31" s="349"/>
      <c r="I31" s="178"/>
      <c r="J31" s="349"/>
      <c r="K31" s="349"/>
      <c r="L31" s="349"/>
      <c r="M31" s="349"/>
      <c r="N31" s="349"/>
      <c r="O31" s="354"/>
      <c r="P31" s="349"/>
      <c r="Q31" s="354"/>
      <c r="R31" s="349"/>
      <c r="S31" s="354"/>
      <c r="T31" s="349"/>
    </row>
    <row r="32" spans="1:21" s="232" customFormat="1" ht="18" customHeight="1" x14ac:dyDescent="0.2">
      <c r="A32" s="72" t="s">
        <v>273</v>
      </c>
      <c r="B32" s="166"/>
      <c r="C32" s="170"/>
      <c r="D32" s="166"/>
      <c r="E32" s="170"/>
      <c r="F32" s="170"/>
      <c r="G32" s="170"/>
      <c r="H32" s="170"/>
      <c r="I32" s="170"/>
      <c r="J32" s="170"/>
      <c r="K32" s="170"/>
      <c r="L32" s="170"/>
      <c r="M32" s="170"/>
      <c r="N32" s="170"/>
      <c r="O32" s="166"/>
      <c r="P32" s="170"/>
      <c r="Q32" s="166"/>
      <c r="R32" s="170"/>
      <c r="S32" s="166"/>
      <c r="T32" s="170"/>
    </row>
    <row r="33" spans="1:21" s="232" customFormat="1" ht="18" customHeight="1" x14ac:dyDescent="0.25">
      <c r="A33" s="130" t="s">
        <v>274</v>
      </c>
      <c r="B33" s="166"/>
      <c r="C33" s="358">
        <v>0</v>
      </c>
      <c r="D33" s="353"/>
      <c r="E33" s="358">
        <v>0</v>
      </c>
      <c r="F33" s="381"/>
      <c r="G33" s="380">
        <v>0</v>
      </c>
      <c r="H33" s="381"/>
      <c r="I33" s="381"/>
      <c r="J33" s="368">
        <v>-186907132</v>
      </c>
      <c r="K33" s="368"/>
      <c r="L33" s="370"/>
      <c r="M33" s="380">
        <v>0</v>
      </c>
      <c r="N33" s="380"/>
      <c r="O33" s="370"/>
      <c r="P33" s="368">
        <v>-186907132</v>
      </c>
      <c r="Q33" s="370"/>
      <c r="R33" s="368">
        <v>6249212</v>
      </c>
      <c r="S33" s="370"/>
      <c r="T33" s="368">
        <v>-180657920</v>
      </c>
    </row>
    <row r="34" spans="1:21" s="232" customFormat="1" ht="18" customHeight="1" x14ac:dyDescent="0.25">
      <c r="A34" s="130" t="s">
        <v>86</v>
      </c>
      <c r="B34" s="166"/>
      <c r="C34" s="372">
        <v>0</v>
      </c>
      <c r="D34" s="353"/>
      <c r="E34" s="372">
        <v>0</v>
      </c>
      <c r="F34" s="381"/>
      <c r="G34" s="225">
        <v>0</v>
      </c>
      <c r="H34" s="381"/>
      <c r="I34" s="370"/>
      <c r="J34" s="372">
        <v>723449</v>
      </c>
      <c r="K34" s="358"/>
      <c r="L34" s="380"/>
      <c r="M34" s="380">
        <v>0</v>
      </c>
      <c r="N34" s="380"/>
      <c r="O34" s="370"/>
      <c r="P34" s="427">
        <v>723449</v>
      </c>
      <c r="Q34" s="370"/>
      <c r="R34" s="380">
        <v>0</v>
      </c>
      <c r="S34" s="370"/>
      <c r="T34" s="407">
        <v>723449</v>
      </c>
    </row>
    <row r="35" spans="1:21" s="232" customFormat="1" ht="18" customHeight="1" x14ac:dyDescent="0.2">
      <c r="A35" s="72" t="s">
        <v>271</v>
      </c>
      <c r="B35" s="173"/>
      <c r="C35" s="174">
        <f>SUM(C33:C34)</f>
        <v>0</v>
      </c>
      <c r="D35" s="173"/>
      <c r="E35" s="174">
        <f>SUM(E33:E34)</f>
        <v>0</v>
      </c>
      <c r="F35" s="170"/>
      <c r="G35" s="174">
        <f>SUM(G33:G34)</f>
        <v>0</v>
      </c>
      <c r="H35" s="361"/>
      <c r="I35" s="170"/>
      <c r="J35" s="359">
        <f>SUM(J33:J34)</f>
        <v>-186183683</v>
      </c>
      <c r="K35" s="362"/>
      <c r="L35" s="428"/>
      <c r="M35" s="421">
        <f>SUM(M33:M34)</f>
        <v>0</v>
      </c>
      <c r="N35" s="428"/>
      <c r="O35" s="354"/>
      <c r="P35" s="359">
        <f>SUM(C35:M35)</f>
        <v>-186183683</v>
      </c>
      <c r="Q35" s="354"/>
      <c r="R35" s="359">
        <f>SUM(R33:R34)</f>
        <v>6249212</v>
      </c>
      <c r="S35" s="208"/>
      <c r="T35" s="359">
        <f>P35+R35</f>
        <v>-179934471</v>
      </c>
    </row>
    <row r="36" spans="1:21" s="232" customFormat="1" ht="15" hidden="1" x14ac:dyDescent="0.2">
      <c r="A36" s="72"/>
      <c r="B36" s="173"/>
      <c r="C36" s="361"/>
      <c r="D36" s="173"/>
      <c r="E36" s="361"/>
      <c r="F36" s="170"/>
      <c r="G36" s="361"/>
      <c r="H36" s="361"/>
      <c r="I36" s="170"/>
      <c r="J36" s="362"/>
      <c r="K36" s="362"/>
      <c r="L36" s="351"/>
      <c r="M36" s="428"/>
      <c r="N36" s="428"/>
      <c r="O36" s="354"/>
      <c r="P36" s="362"/>
      <c r="Q36" s="354"/>
      <c r="R36" s="362"/>
      <c r="S36" s="208"/>
      <c r="T36" s="362"/>
    </row>
    <row r="37" spans="1:21" s="232" customFormat="1" ht="15" hidden="1" x14ac:dyDescent="0.25">
      <c r="A37" s="130" t="s">
        <v>87</v>
      </c>
      <c r="B37" s="382"/>
      <c r="C37" s="383"/>
      <c r="D37" s="382"/>
      <c r="E37" s="383"/>
      <c r="F37" s="382"/>
      <c r="G37" s="372"/>
      <c r="H37" s="381"/>
      <c r="I37" s="381"/>
      <c r="J37" s="186"/>
      <c r="K37" s="381"/>
      <c r="L37" s="384"/>
      <c r="M37" s="215"/>
      <c r="N37" s="427"/>
      <c r="O37" s="382"/>
      <c r="P37" s="383"/>
      <c r="Q37" s="382"/>
      <c r="R37" s="383"/>
      <c r="S37" s="382"/>
      <c r="T37" s="383"/>
    </row>
    <row r="38" spans="1:21" s="232" customFormat="1" ht="18.600000000000001" customHeight="1" thickBot="1" x14ac:dyDescent="0.25">
      <c r="A38" s="385" t="s">
        <v>185</v>
      </c>
      <c r="B38" s="166"/>
      <c r="C38" s="177">
        <f>C13+C30+C35+C37</f>
        <v>424029474</v>
      </c>
      <c r="D38" s="166"/>
      <c r="E38" s="177">
        <f>E13+E30+E35+E37</f>
        <v>649893744</v>
      </c>
      <c r="F38" s="178"/>
      <c r="G38" s="177">
        <f>G13+G30+G35+G37</f>
        <v>20900000</v>
      </c>
      <c r="H38" s="349"/>
      <c r="I38" s="178"/>
      <c r="J38" s="422">
        <f>J13+J30+J35+J37</f>
        <v>-93787413</v>
      </c>
      <c r="K38" s="349"/>
      <c r="L38" s="349"/>
      <c r="M38" s="422">
        <f>M13+M18+M30+M35+M37</f>
        <v>27321019</v>
      </c>
      <c r="N38" s="428"/>
      <c r="O38" s="166"/>
      <c r="P38" s="432">
        <f>P13+P35+P30</f>
        <v>1028356824</v>
      </c>
      <c r="Q38" s="166"/>
      <c r="R38" s="177">
        <f>R13+R35+R30</f>
        <v>63942981</v>
      </c>
      <c r="S38" s="166"/>
      <c r="T38" s="177">
        <f>P38+R38</f>
        <v>1092299805</v>
      </c>
      <c r="U38" s="236"/>
    </row>
    <row r="39" spans="1:21" ht="24" thickTop="1" x14ac:dyDescent="0.5"/>
    <row r="66" spans="10:10" x14ac:dyDescent="0.5">
      <c r="J66" s="25"/>
    </row>
  </sheetData>
  <mergeCells count="4">
    <mergeCell ref="C4:T4"/>
    <mergeCell ref="G7:J7"/>
    <mergeCell ref="L7:M7"/>
    <mergeCell ref="C11:T11"/>
  </mergeCells>
  <pageMargins left="0.7" right="0.5" top="0.48" bottom="0.5" header="0.5" footer="0.5"/>
  <pageSetup paperSize="9" scale="70" firstPageNumber="14" orientation="landscape" useFirstPageNumber="1" r:id="rId1"/>
  <headerFooter>
    <oddHeader xml:space="preserve">&amp;C
</oddHeader>
    <oddFooter>&amp;L&amp;"Times New Roman,Regular"&amp;11The accompanying notes are an integral part of these financial statements.&amp;"Angsana New,Regular"
&amp;C&amp;"Times New Roman,Regular"&amp;11&amp;P</oddFooter>
  </headerFooter>
  <rowBreaks count="1" manualBreakCount="1">
    <brk id="50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W65"/>
  <sheetViews>
    <sheetView view="pageBreakPreview" topLeftCell="A10" zoomScale="80" zoomScaleNormal="90" zoomScaleSheetLayoutView="80" workbookViewId="0">
      <selection activeCell="A11" sqref="A11"/>
    </sheetView>
  </sheetViews>
  <sheetFormatPr defaultColWidth="10.7109375" defaultRowHeight="23.25" x14ac:dyDescent="0.5"/>
  <cols>
    <col min="1" max="1" width="62.140625" style="25" customWidth="1"/>
    <col min="2" max="2" width="6.140625" style="25" customWidth="1"/>
    <col min="3" max="3" width="14.85546875" style="43" bestFit="1" customWidth="1"/>
    <col min="4" max="4" width="0.85546875" style="25" customWidth="1"/>
    <col min="5" max="5" width="14.7109375" style="43" bestFit="1" customWidth="1"/>
    <col min="6" max="6" width="0.85546875" style="25" customWidth="1"/>
    <col min="7" max="7" width="13.28515625" style="25" bestFit="1" customWidth="1"/>
    <col min="8" max="8" width="1.42578125" style="25" hidden="1" customWidth="1"/>
    <col min="9" max="9" width="0.85546875" style="25" customWidth="1"/>
    <col min="10" max="10" width="15.28515625" style="43" bestFit="1" customWidth="1"/>
    <col min="11" max="11" width="0.85546875" style="43" customWidth="1"/>
    <col min="12" max="12" width="15.28515625" style="43" customWidth="1"/>
    <col min="13" max="13" width="0.85546875" style="43" customWidth="1"/>
    <col min="14" max="14" width="20.5703125" style="43" customWidth="1"/>
    <col min="15" max="15" width="0.85546875" style="43" customWidth="1"/>
    <col min="16" max="16" width="16.140625" style="43" bestFit="1" customWidth="1"/>
    <col min="17" max="17" width="0.85546875" style="25" customWidth="1"/>
    <col min="18" max="18" width="15.5703125" style="43" customWidth="1"/>
    <col min="19" max="19" width="0.85546875" style="25" customWidth="1"/>
    <col min="20" max="20" width="13.85546875" style="43" bestFit="1" customWidth="1"/>
    <col min="21" max="21" width="0.85546875" style="25" customWidth="1"/>
    <col min="22" max="22" width="16.42578125" style="43" bestFit="1" customWidth="1"/>
    <col min="23" max="23" width="22" style="25" customWidth="1"/>
    <col min="24" max="16384" width="10.7109375" style="25"/>
  </cols>
  <sheetData>
    <row r="1" spans="1:22" x14ac:dyDescent="0.5">
      <c r="A1" s="392" t="s">
        <v>153</v>
      </c>
      <c r="B1" s="199"/>
      <c r="C1" s="200"/>
      <c r="D1" s="199"/>
      <c r="E1" s="200"/>
      <c r="F1" s="199"/>
      <c r="G1" s="199"/>
      <c r="H1" s="199"/>
      <c r="I1" s="199"/>
      <c r="J1" s="200"/>
      <c r="K1" s="200"/>
      <c r="L1" s="200"/>
      <c r="M1" s="200"/>
      <c r="N1" s="200"/>
      <c r="O1" s="200"/>
      <c r="P1" s="200"/>
      <c r="Q1" s="199"/>
      <c r="R1" s="200"/>
      <c r="S1" s="199"/>
      <c r="T1" s="200"/>
      <c r="U1" s="199"/>
      <c r="V1" s="200"/>
    </row>
    <row r="2" spans="1:22" x14ac:dyDescent="0.5">
      <c r="A2" s="393" t="s">
        <v>77</v>
      </c>
      <c r="B2" s="201"/>
      <c r="C2" s="202"/>
      <c r="D2" s="201"/>
      <c r="E2" s="202"/>
      <c r="F2" s="201"/>
      <c r="G2" s="201"/>
      <c r="H2" s="201"/>
      <c r="I2" s="201"/>
      <c r="J2" s="202"/>
      <c r="K2" s="202"/>
      <c r="L2" s="202"/>
      <c r="M2" s="202"/>
      <c r="N2" s="202"/>
      <c r="O2" s="202"/>
      <c r="P2" s="202"/>
      <c r="Q2" s="201"/>
      <c r="R2" s="202"/>
      <c r="S2" s="201"/>
      <c r="T2" s="202"/>
      <c r="U2" s="201"/>
      <c r="V2" s="202"/>
    </row>
    <row r="3" spans="1:22" s="232" customFormat="1" ht="14.25" x14ac:dyDescent="0.5">
      <c r="A3" s="395"/>
      <c r="B3" s="230"/>
      <c r="C3" s="231"/>
      <c r="D3" s="230"/>
      <c r="E3" s="231"/>
      <c r="F3" s="230"/>
      <c r="G3" s="230"/>
      <c r="H3" s="230"/>
      <c r="I3" s="230"/>
      <c r="J3" s="231"/>
      <c r="K3" s="231"/>
      <c r="L3" s="231"/>
      <c r="M3" s="231"/>
      <c r="N3" s="231"/>
      <c r="O3" s="231"/>
      <c r="P3" s="231"/>
      <c r="Q3" s="230"/>
      <c r="R3" s="231"/>
      <c r="S3" s="230"/>
      <c r="T3" s="231"/>
      <c r="U3" s="230"/>
      <c r="V3" s="231"/>
    </row>
    <row r="4" spans="1:22" s="232" customFormat="1" ht="18.600000000000001" customHeight="1" x14ac:dyDescent="0.5">
      <c r="A4" s="166"/>
      <c r="B4" s="165"/>
      <c r="C4" s="460" t="s">
        <v>32</v>
      </c>
      <c r="D4" s="460"/>
      <c r="E4" s="460"/>
      <c r="F4" s="460"/>
      <c r="G4" s="460"/>
      <c r="H4" s="460"/>
      <c r="I4" s="460"/>
      <c r="J4" s="460"/>
      <c r="K4" s="460"/>
      <c r="L4" s="460"/>
      <c r="M4" s="460"/>
      <c r="N4" s="460"/>
      <c r="O4" s="460"/>
      <c r="P4" s="460"/>
      <c r="Q4" s="460"/>
      <c r="R4" s="460"/>
      <c r="S4" s="460"/>
      <c r="T4" s="460"/>
      <c r="U4" s="460"/>
      <c r="V4" s="460"/>
    </row>
    <row r="5" spans="1:22" s="232" customFormat="1" ht="18" hidden="1" customHeight="1" x14ac:dyDescent="0.25">
      <c r="A5" s="166"/>
      <c r="B5" s="165"/>
      <c r="C5" s="218"/>
      <c r="D5" s="165"/>
      <c r="E5" s="218"/>
      <c r="F5" s="218"/>
      <c r="G5" s="218"/>
      <c r="H5" s="218"/>
      <c r="I5" s="218"/>
      <c r="J5" s="218"/>
      <c r="K5" s="218"/>
      <c r="L5" s="441"/>
      <c r="M5" s="464"/>
      <c r="N5" s="464"/>
      <c r="O5" s="110"/>
      <c r="P5" s="442"/>
      <c r="Q5" s="218"/>
      <c r="R5" s="218"/>
      <c r="S5" s="218"/>
      <c r="T5" s="218"/>
      <c r="U5" s="218"/>
      <c r="V5" s="218"/>
    </row>
    <row r="6" spans="1:22" s="232" customFormat="1" ht="18" customHeight="1" x14ac:dyDescent="0.25">
      <c r="A6" s="166"/>
      <c r="B6" s="165"/>
      <c r="C6" s="218"/>
      <c r="D6" s="165"/>
      <c r="E6" s="218"/>
      <c r="F6" s="218"/>
      <c r="G6" s="461" t="s">
        <v>275</v>
      </c>
      <c r="H6" s="461"/>
      <c r="I6" s="461"/>
      <c r="J6" s="461"/>
      <c r="K6" s="416"/>
      <c r="L6" s="462" t="s">
        <v>226</v>
      </c>
      <c r="M6" s="462"/>
      <c r="N6" s="462"/>
      <c r="O6" s="462"/>
      <c r="P6" s="462"/>
      <c r="Q6" s="441"/>
      <c r="R6" s="218"/>
      <c r="S6" s="218"/>
      <c r="T6" s="218"/>
      <c r="U6" s="218"/>
      <c r="V6" s="218"/>
    </row>
    <row r="7" spans="1:22" s="232" customFormat="1" ht="18" customHeight="1" x14ac:dyDescent="0.25">
      <c r="A7" s="167"/>
      <c r="B7" s="344"/>
      <c r="C7" s="180" t="s">
        <v>80</v>
      </c>
      <c r="D7" s="344"/>
      <c r="E7" s="180"/>
      <c r="F7" s="344"/>
      <c r="G7" s="168"/>
      <c r="H7" s="168"/>
      <c r="I7" s="344"/>
      <c r="J7" s="167"/>
      <c r="K7" s="167"/>
      <c r="L7" s="344" t="s">
        <v>292</v>
      </c>
      <c r="M7" s="168"/>
      <c r="N7" s="429" t="s">
        <v>143</v>
      </c>
      <c r="O7" s="429"/>
      <c r="P7" s="429" t="s">
        <v>227</v>
      </c>
      <c r="Q7" s="344"/>
      <c r="R7" s="168" t="s">
        <v>121</v>
      </c>
      <c r="S7" s="344"/>
      <c r="T7" s="168" t="s">
        <v>123</v>
      </c>
      <c r="U7" s="344"/>
      <c r="V7" s="168"/>
    </row>
    <row r="8" spans="1:22" s="232" customFormat="1" ht="18.600000000000001" customHeight="1" x14ac:dyDescent="0.25">
      <c r="A8" s="167"/>
      <c r="B8" s="344"/>
      <c r="C8" s="180" t="s">
        <v>81</v>
      </c>
      <c r="D8" s="344"/>
      <c r="E8" s="180" t="s">
        <v>120</v>
      </c>
      <c r="F8" s="344"/>
      <c r="G8" s="180" t="s">
        <v>78</v>
      </c>
      <c r="H8" s="168"/>
      <c r="I8" s="344"/>
      <c r="J8" s="167"/>
      <c r="K8" s="167"/>
      <c r="L8" s="344" t="s">
        <v>293</v>
      </c>
      <c r="M8" s="168"/>
      <c r="N8" s="110" t="s">
        <v>144</v>
      </c>
      <c r="O8" s="110"/>
      <c r="P8" s="442" t="s">
        <v>228</v>
      </c>
      <c r="Q8" s="344"/>
      <c r="R8" s="168" t="s">
        <v>122</v>
      </c>
      <c r="S8" s="344"/>
      <c r="T8" s="180" t="s">
        <v>124</v>
      </c>
      <c r="U8" s="344"/>
      <c r="V8" s="180" t="s">
        <v>84</v>
      </c>
    </row>
    <row r="9" spans="1:22" s="232" customFormat="1" ht="18.600000000000001" customHeight="1" x14ac:dyDescent="0.25">
      <c r="A9" s="167"/>
      <c r="B9" s="346" t="s">
        <v>30</v>
      </c>
      <c r="C9" s="180" t="s">
        <v>82</v>
      </c>
      <c r="D9" s="344"/>
      <c r="E9" s="180" t="s">
        <v>119</v>
      </c>
      <c r="F9" s="344"/>
      <c r="G9" s="180" t="s">
        <v>79</v>
      </c>
      <c r="H9" s="180"/>
      <c r="I9" s="344"/>
      <c r="J9" s="180" t="s">
        <v>83</v>
      </c>
      <c r="K9" s="180"/>
      <c r="L9" s="180" t="s">
        <v>225</v>
      </c>
      <c r="M9" s="168"/>
      <c r="N9" s="343" t="s">
        <v>145</v>
      </c>
      <c r="O9" s="343"/>
      <c r="P9" s="440" t="s">
        <v>229</v>
      </c>
      <c r="Q9" s="344"/>
      <c r="R9" s="180" t="s">
        <v>180</v>
      </c>
      <c r="S9" s="344"/>
      <c r="T9" s="180" t="s">
        <v>125</v>
      </c>
      <c r="U9" s="344"/>
      <c r="V9" s="180" t="s">
        <v>85</v>
      </c>
    </row>
    <row r="10" spans="1:22" s="232" customFormat="1" ht="18.600000000000001" customHeight="1" x14ac:dyDescent="0.25">
      <c r="A10" s="345"/>
      <c r="B10" s="346"/>
      <c r="C10" s="463" t="s">
        <v>36</v>
      </c>
      <c r="D10" s="463"/>
      <c r="E10" s="463"/>
      <c r="F10" s="463"/>
      <c r="G10" s="463"/>
      <c r="H10" s="463"/>
      <c r="I10" s="463"/>
      <c r="J10" s="463"/>
      <c r="K10" s="463"/>
      <c r="L10" s="463"/>
      <c r="M10" s="463"/>
      <c r="N10" s="463"/>
      <c r="O10" s="463"/>
      <c r="P10" s="463"/>
      <c r="Q10" s="463"/>
      <c r="R10" s="463"/>
      <c r="S10" s="463"/>
      <c r="T10" s="463"/>
      <c r="U10" s="463"/>
      <c r="V10" s="463"/>
    </row>
    <row r="11" spans="1:22" s="232" customFormat="1" ht="18" customHeight="1" x14ac:dyDescent="0.2">
      <c r="A11" s="183" t="s">
        <v>218</v>
      </c>
      <c r="B11" s="346"/>
      <c r="C11" s="347"/>
      <c r="D11" s="346"/>
      <c r="E11" s="347"/>
      <c r="F11" s="348"/>
      <c r="G11" s="348"/>
      <c r="H11" s="348"/>
      <c r="I11" s="348"/>
      <c r="J11" s="347"/>
      <c r="K11" s="347"/>
      <c r="L11" s="347"/>
      <c r="M11" s="347"/>
      <c r="N11" s="347"/>
      <c r="O11" s="347"/>
      <c r="P11" s="347"/>
      <c r="Q11" s="348"/>
      <c r="R11" s="347"/>
      <c r="S11" s="348"/>
      <c r="T11" s="347"/>
      <c r="U11" s="348"/>
      <c r="V11" s="347"/>
    </row>
    <row r="12" spans="1:22" s="232" customFormat="1" ht="18.600000000000001" customHeight="1" x14ac:dyDescent="0.2">
      <c r="A12" s="133" t="s">
        <v>216</v>
      </c>
      <c r="B12" s="173"/>
      <c r="C12" s="349">
        <v>424029474</v>
      </c>
      <c r="D12" s="350"/>
      <c r="E12" s="349">
        <v>649893744</v>
      </c>
      <c r="F12" s="351"/>
      <c r="G12" s="349">
        <v>20900000</v>
      </c>
      <c r="H12" s="349"/>
      <c r="I12" s="351"/>
      <c r="J12" s="362">
        <v>-93787413</v>
      </c>
      <c r="K12" s="176"/>
      <c r="L12" s="361">
        <v>0</v>
      </c>
      <c r="M12" s="352"/>
      <c r="N12" s="349">
        <v>27321019</v>
      </c>
      <c r="O12" s="349"/>
      <c r="P12" s="349">
        <v>27321019</v>
      </c>
      <c r="Q12" s="353"/>
      <c r="R12" s="176">
        <v>1028356824</v>
      </c>
      <c r="S12" s="353"/>
      <c r="T12" s="176">
        <v>63942981</v>
      </c>
      <c r="U12" s="353"/>
      <c r="V12" s="349">
        <v>1092299805</v>
      </c>
    </row>
    <row r="13" spans="1:22" s="232" customFormat="1" ht="18.600000000000001" customHeight="1" x14ac:dyDescent="0.5">
      <c r="A13" s="345"/>
      <c r="B13" s="173"/>
      <c r="C13" s="349"/>
      <c r="D13" s="173"/>
      <c r="E13" s="349"/>
      <c r="F13" s="178"/>
      <c r="G13" s="349"/>
      <c r="H13" s="349"/>
      <c r="I13" s="178"/>
      <c r="J13" s="349"/>
      <c r="K13" s="349"/>
      <c r="L13" s="349"/>
      <c r="M13" s="349"/>
      <c r="N13" s="349"/>
      <c r="O13" s="349"/>
      <c r="P13" s="349"/>
      <c r="Q13" s="354"/>
      <c r="R13" s="349"/>
      <c r="S13" s="354"/>
      <c r="T13" s="349"/>
      <c r="U13" s="354"/>
      <c r="V13" s="349"/>
    </row>
    <row r="14" spans="1:22" s="232" customFormat="1" ht="15" hidden="1" x14ac:dyDescent="0.5">
      <c r="A14" s="345" t="s">
        <v>108</v>
      </c>
      <c r="B14" s="173"/>
      <c r="C14" s="349"/>
      <c r="D14" s="173"/>
      <c r="E14" s="349"/>
      <c r="F14" s="178"/>
      <c r="G14" s="349"/>
      <c r="H14" s="349"/>
      <c r="I14" s="178"/>
      <c r="J14" s="349"/>
      <c r="K14" s="349"/>
      <c r="L14" s="349"/>
      <c r="M14" s="349"/>
      <c r="N14" s="349"/>
      <c r="O14" s="349"/>
      <c r="P14" s="349"/>
      <c r="Q14" s="354"/>
      <c r="R14" s="349"/>
      <c r="S14" s="354"/>
      <c r="T14" s="349"/>
      <c r="U14" s="354"/>
      <c r="V14" s="349"/>
    </row>
    <row r="15" spans="1:22" s="232" customFormat="1" ht="15" hidden="1" x14ac:dyDescent="0.5">
      <c r="A15" s="355" t="s">
        <v>127</v>
      </c>
      <c r="B15" s="173"/>
      <c r="C15" s="349"/>
      <c r="D15" s="173"/>
      <c r="E15" s="349"/>
      <c r="F15" s="178"/>
      <c r="G15" s="349"/>
      <c r="H15" s="349"/>
      <c r="I15" s="178"/>
      <c r="J15" s="349"/>
      <c r="K15" s="349"/>
      <c r="L15" s="349"/>
      <c r="M15" s="349"/>
      <c r="N15" s="349"/>
      <c r="O15" s="349"/>
      <c r="P15" s="349"/>
      <c r="Q15" s="354"/>
      <c r="R15" s="349"/>
      <c r="S15" s="354"/>
      <c r="T15" s="349"/>
      <c r="U15" s="354"/>
      <c r="V15" s="349"/>
    </row>
    <row r="16" spans="1:22" s="232" customFormat="1" ht="15" hidden="1" x14ac:dyDescent="0.5">
      <c r="A16" s="356" t="s">
        <v>139</v>
      </c>
      <c r="B16" s="173"/>
      <c r="C16" s="357"/>
      <c r="D16" s="354"/>
      <c r="E16" s="358"/>
      <c r="F16" s="354"/>
      <c r="G16" s="358"/>
      <c r="H16" s="354"/>
      <c r="I16" s="354"/>
      <c r="J16" s="358"/>
      <c r="K16" s="358"/>
      <c r="L16" s="358"/>
      <c r="M16" s="358"/>
      <c r="N16" s="358"/>
      <c r="O16" s="358"/>
      <c r="P16" s="358"/>
      <c r="Q16" s="354"/>
      <c r="R16" s="358"/>
      <c r="S16" s="354"/>
      <c r="T16" s="358"/>
      <c r="U16" s="354"/>
      <c r="V16" s="358">
        <v>0</v>
      </c>
    </row>
    <row r="17" spans="1:23" s="232" customFormat="1" ht="15" hidden="1" x14ac:dyDescent="0.5">
      <c r="A17" s="355" t="s">
        <v>135</v>
      </c>
      <c r="B17" s="173"/>
      <c r="C17" s="359"/>
      <c r="D17" s="173"/>
      <c r="E17" s="359"/>
      <c r="F17" s="360"/>
      <c r="G17" s="174"/>
      <c r="H17" s="361"/>
      <c r="I17" s="182"/>
      <c r="J17" s="174"/>
      <c r="K17" s="361"/>
      <c r="L17" s="174"/>
      <c r="M17" s="361"/>
      <c r="N17" s="174"/>
      <c r="O17" s="361"/>
      <c r="P17" s="174"/>
      <c r="Q17" s="172"/>
      <c r="R17" s="224"/>
      <c r="S17" s="172"/>
      <c r="T17" s="174"/>
      <c r="U17" s="172"/>
      <c r="V17" s="224">
        <v>0</v>
      </c>
    </row>
    <row r="18" spans="1:23" s="232" customFormat="1" ht="15" hidden="1" x14ac:dyDescent="0.5">
      <c r="A18" s="355"/>
      <c r="B18" s="173"/>
      <c r="C18" s="364"/>
      <c r="D18" s="173"/>
      <c r="E18" s="364"/>
      <c r="F18" s="360"/>
      <c r="G18" s="365"/>
      <c r="H18" s="361"/>
      <c r="I18" s="360"/>
      <c r="J18" s="364"/>
      <c r="K18" s="362"/>
      <c r="L18" s="364"/>
      <c r="M18" s="362"/>
      <c r="N18" s="365"/>
      <c r="O18" s="361"/>
      <c r="P18" s="365"/>
      <c r="Q18" s="363"/>
      <c r="R18" s="364"/>
      <c r="S18" s="363"/>
      <c r="T18" s="364"/>
      <c r="U18" s="363"/>
      <c r="V18" s="364"/>
    </row>
    <row r="19" spans="1:23" s="232" customFormat="1" ht="18.600000000000001" customHeight="1" x14ac:dyDescent="0.5">
      <c r="A19" s="355" t="s">
        <v>136</v>
      </c>
      <c r="B19" s="173"/>
      <c r="C19" s="362"/>
      <c r="D19" s="350"/>
      <c r="E19" s="362"/>
      <c r="F19" s="366"/>
      <c r="G19" s="361"/>
      <c r="H19" s="361"/>
      <c r="I19" s="366"/>
      <c r="J19" s="362"/>
      <c r="K19" s="362"/>
      <c r="L19" s="362"/>
      <c r="M19" s="362"/>
      <c r="N19" s="361"/>
      <c r="O19" s="361"/>
      <c r="P19" s="361"/>
      <c r="Q19" s="367"/>
      <c r="R19" s="362"/>
      <c r="S19" s="367"/>
      <c r="T19" s="362"/>
      <c r="U19" s="367"/>
      <c r="V19" s="362"/>
    </row>
    <row r="20" spans="1:23" s="232" customFormat="1" ht="15" hidden="1" x14ac:dyDescent="0.5">
      <c r="A20" s="356" t="s">
        <v>171</v>
      </c>
      <c r="B20" s="173"/>
      <c r="C20" s="361"/>
      <c r="D20" s="350"/>
      <c r="E20" s="361"/>
      <c r="F20" s="366"/>
      <c r="G20" s="361"/>
      <c r="H20" s="361"/>
      <c r="I20" s="366"/>
      <c r="J20" s="361"/>
      <c r="K20" s="361"/>
      <c r="L20" s="361"/>
      <c r="M20" s="362"/>
      <c r="N20" s="361"/>
      <c r="O20" s="361"/>
      <c r="P20" s="361"/>
      <c r="Q20" s="367"/>
      <c r="R20" s="361"/>
      <c r="S20" s="367"/>
      <c r="T20" s="368"/>
      <c r="U20" s="367"/>
      <c r="V20" s="368"/>
    </row>
    <row r="21" spans="1:23" s="232" customFormat="1" ht="15" hidden="1" x14ac:dyDescent="0.5">
      <c r="A21" s="356" t="s">
        <v>152</v>
      </c>
      <c r="B21" s="173"/>
      <c r="C21" s="358"/>
      <c r="D21" s="353"/>
      <c r="E21" s="358"/>
      <c r="F21" s="353"/>
      <c r="G21" s="358"/>
      <c r="H21" s="353"/>
      <c r="I21" s="353"/>
      <c r="J21" s="368"/>
      <c r="K21" s="368"/>
      <c r="L21" s="368"/>
      <c r="M21" s="369"/>
      <c r="N21" s="358"/>
      <c r="O21" s="358"/>
      <c r="P21" s="358"/>
      <c r="Q21" s="358"/>
      <c r="R21" s="368"/>
      <c r="S21" s="370"/>
      <c r="T21" s="371"/>
      <c r="U21" s="371"/>
      <c r="V21" s="368">
        <v>0</v>
      </c>
      <c r="W21" s="255"/>
    </row>
    <row r="22" spans="1:23" s="232" customFormat="1" ht="15" hidden="1" x14ac:dyDescent="0.5">
      <c r="A22" s="356" t="s">
        <v>171</v>
      </c>
      <c r="B22" s="173"/>
      <c r="C22" s="358"/>
      <c r="D22" s="353"/>
      <c r="E22" s="358"/>
      <c r="F22" s="353"/>
      <c r="G22" s="358"/>
      <c r="H22" s="353"/>
      <c r="I22" s="353"/>
      <c r="J22" s="358"/>
      <c r="K22" s="358"/>
      <c r="L22" s="358"/>
      <c r="M22" s="369"/>
      <c r="N22" s="358"/>
      <c r="O22" s="358"/>
      <c r="P22" s="358"/>
      <c r="Q22" s="358"/>
      <c r="R22" s="358"/>
      <c r="S22" s="370"/>
      <c r="T22" s="371"/>
      <c r="U22" s="371"/>
      <c r="V22" s="368"/>
      <c r="W22" s="255"/>
    </row>
    <row r="23" spans="1:23" s="232" customFormat="1" ht="18.600000000000001" customHeight="1" x14ac:dyDescent="0.5">
      <c r="A23" s="356" t="s">
        <v>230</v>
      </c>
      <c r="B23" s="446">
        <v>5</v>
      </c>
      <c r="C23" s="358">
        <v>0</v>
      </c>
      <c r="D23" s="353"/>
      <c r="E23" s="358">
        <v>0</v>
      </c>
      <c r="F23" s="353"/>
      <c r="G23" s="358">
        <v>0</v>
      </c>
      <c r="H23" s="353"/>
      <c r="I23" s="353"/>
      <c r="J23" s="358">
        <v>0</v>
      </c>
      <c r="K23" s="358"/>
      <c r="L23" s="358">
        <v>0</v>
      </c>
      <c r="M23" s="369"/>
      <c r="N23" s="358">
        <v>0</v>
      </c>
      <c r="O23" s="358"/>
      <c r="P23" s="358">
        <v>0</v>
      </c>
      <c r="Q23" s="358"/>
      <c r="R23" s="358">
        <v>0</v>
      </c>
      <c r="S23" s="370"/>
      <c r="T23" s="368">
        <v>-15885200</v>
      </c>
      <c r="U23" s="371"/>
      <c r="V23" s="368">
        <v>-15885200</v>
      </c>
      <c r="W23" s="255"/>
    </row>
    <row r="24" spans="1:23" s="232" customFormat="1" ht="18.600000000000001" customHeight="1" x14ac:dyDescent="0.5">
      <c r="A24" s="356" t="s">
        <v>213</v>
      </c>
      <c r="B24" s="446"/>
      <c r="C24" s="358"/>
      <c r="D24" s="353"/>
      <c r="E24" s="358"/>
      <c r="F24" s="353"/>
      <c r="G24" s="358"/>
      <c r="H24" s="353"/>
      <c r="I24" s="353"/>
      <c r="J24" s="358"/>
      <c r="K24" s="358"/>
      <c r="L24" s="358"/>
      <c r="M24" s="369"/>
      <c r="N24" s="358"/>
      <c r="O24" s="358"/>
      <c r="P24" s="358"/>
      <c r="Q24" s="358"/>
      <c r="R24" s="358"/>
      <c r="S24" s="370"/>
      <c r="T24" s="371"/>
      <c r="U24" s="371"/>
      <c r="V24" s="371"/>
      <c r="W24" s="255"/>
    </row>
    <row r="25" spans="1:23" s="232" customFormat="1" ht="18.600000000000001" customHeight="1" x14ac:dyDescent="0.5">
      <c r="A25" s="356" t="s">
        <v>214</v>
      </c>
      <c r="B25" s="173"/>
      <c r="C25" s="358">
        <v>0</v>
      </c>
      <c r="D25" s="353"/>
      <c r="E25" s="358">
        <v>0</v>
      </c>
      <c r="F25" s="353"/>
      <c r="G25" s="358">
        <v>0</v>
      </c>
      <c r="H25" s="353"/>
      <c r="I25" s="353"/>
      <c r="J25" s="358">
        <v>0</v>
      </c>
      <c r="K25" s="358"/>
      <c r="L25" s="358">
        <v>0</v>
      </c>
      <c r="M25" s="369"/>
      <c r="N25" s="358">
        <v>0</v>
      </c>
      <c r="O25" s="358"/>
      <c r="P25" s="358">
        <v>0</v>
      </c>
      <c r="Q25" s="358"/>
      <c r="R25" s="358">
        <v>0</v>
      </c>
      <c r="S25" s="370"/>
      <c r="T25" s="371">
        <v>23600000</v>
      </c>
      <c r="U25" s="371"/>
      <c r="V25" s="371">
        <v>23600000</v>
      </c>
      <c r="W25" s="255"/>
    </row>
    <row r="26" spans="1:23" s="232" customFormat="1" ht="18.600000000000001" customHeight="1" x14ac:dyDescent="0.5">
      <c r="A26" s="356" t="s">
        <v>263</v>
      </c>
      <c r="B26" s="446">
        <v>12</v>
      </c>
      <c r="C26" s="372">
        <v>0</v>
      </c>
      <c r="D26" s="353"/>
      <c r="E26" s="372">
        <v>0</v>
      </c>
      <c r="F26" s="353"/>
      <c r="G26" s="372">
        <v>0</v>
      </c>
      <c r="H26" s="353"/>
      <c r="I26" s="353"/>
      <c r="J26" s="372">
        <v>0</v>
      </c>
      <c r="K26" s="358"/>
      <c r="L26" s="372">
        <v>0</v>
      </c>
      <c r="M26" s="358"/>
      <c r="N26" s="372">
        <v>0</v>
      </c>
      <c r="O26" s="358"/>
      <c r="P26" s="372">
        <v>0</v>
      </c>
      <c r="Q26" s="353"/>
      <c r="R26" s="372">
        <v>0</v>
      </c>
      <c r="S26" s="353"/>
      <c r="T26" s="386">
        <v>-23497151</v>
      </c>
      <c r="U26" s="353"/>
      <c r="V26" s="386">
        <v>-23497151</v>
      </c>
      <c r="W26" s="255"/>
    </row>
    <row r="27" spans="1:23" s="232" customFormat="1" ht="18.600000000000001" customHeight="1" x14ac:dyDescent="0.5">
      <c r="A27" s="355" t="s">
        <v>206</v>
      </c>
      <c r="B27" s="173"/>
      <c r="C27" s="373">
        <f>SUM(C21:C26)</f>
        <v>0</v>
      </c>
      <c r="D27" s="351">
        <f>D21</f>
        <v>0</v>
      </c>
      <c r="E27" s="373">
        <f>SUM(E21:E26)</f>
        <v>0</v>
      </c>
      <c r="F27" s="351">
        <f>F21</f>
        <v>0</v>
      </c>
      <c r="G27" s="373">
        <f>SUM(G21:G26)</f>
        <v>0</v>
      </c>
      <c r="H27" s="178">
        <f>H21</f>
        <v>0</v>
      </c>
      <c r="I27" s="351">
        <f>I21</f>
        <v>0</v>
      </c>
      <c r="J27" s="378">
        <f>SUM(J21:J26)</f>
        <v>0</v>
      </c>
      <c r="K27" s="362"/>
      <c r="L27" s="378">
        <v>0</v>
      </c>
      <c r="M27" s="374"/>
      <c r="N27" s="373">
        <f>SUM(N21:N26)</f>
        <v>0</v>
      </c>
      <c r="O27" s="349"/>
      <c r="P27" s="378">
        <v>0</v>
      </c>
      <c r="Q27" s="349"/>
      <c r="R27" s="378">
        <f>SUM(R21:R26)</f>
        <v>0</v>
      </c>
      <c r="S27" s="361">
        <f>S21</f>
        <v>0</v>
      </c>
      <c r="T27" s="377">
        <f>SUM(T21:T26)</f>
        <v>-15782351</v>
      </c>
      <c r="U27" s="375"/>
      <c r="V27" s="377">
        <f>SUM(V21:V26)</f>
        <v>-15782351</v>
      </c>
    </row>
    <row r="28" spans="1:23" s="232" customFormat="1" ht="18.600000000000001" customHeight="1" x14ac:dyDescent="0.5">
      <c r="A28" s="355"/>
      <c r="B28" s="173"/>
      <c r="C28" s="361"/>
      <c r="D28" s="173"/>
      <c r="E28" s="361"/>
      <c r="F28" s="360"/>
      <c r="G28" s="361"/>
      <c r="H28" s="361"/>
      <c r="I28" s="360"/>
      <c r="J28" s="361"/>
      <c r="K28" s="361"/>
      <c r="L28" s="361"/>
      <c r="M28" s="362"/>
      <c r="N28" s="361"/>
      <c r="O28" s="361"/>
      <c r="P28" s="361"/>
      <c r="Q28" s="363"/>
      <c r="R28" s="361"/>
      <c r="S28" s="363"/>
      <c r="T28" s="375"/>
      <c r="U28" s="376"/>
      <c r="V28" s="375"/>
    </row>
    <row r="29" spans="1:23" s="232" customFormat="1" ht="18.600000000000001" customHeight="1" x14ac:dyDescent="0.5">
      <c r="A29" s="345" t="s">
        <v>109</v>
      </c>
      <c r="B29" s="173"/>
      <c r="C29" s="378">
        <f>C17+C27</f>
        <v>0</v>
      </c>
      <c r="D29" s="350"/>
      <c r="E29" s="378">
        <f>E17+E27</f>
        <v>0</v>
      </c>
      <c r="F29" s="366"/>
      <c r="G29" s="378">
        <f>G17+G27</f>
        <v>0</v>
      </c>
      <c r="H29" s="361"/>
      <c r="I29" s="361"/>
      <c r="J29" s="378">
        <f>J17+J27</f>
        <v>0</v>
      </c>
      <c r="K29" s="362"/>
      <c r="L29" s="378">
        <v>0</v>
      </c>
      <c r="M29" s="361"/>
      <c r="N29" s="378">
        <f>N17+N27</f>
        <v>0</v>
      </c>
      <c r="O29" s="361"/>
      <c r="P29" s="378">
        <v>0</v>
      </c>
      <c r="Q29" s="367"/>
      <c r="R29" s="378">
        <f>R17+R27</f>
        <v>0</v>
      </c>
      <c r="S29" s="367"/>
      <c r="T29" s="377">
        <f>T17+T27</f>
        <v>-15782351</v>
      </c>
      <c r="U29" s="371"/>
      <c r="V29" s="377">
        <f>V17+V27</f>
        <v>-15782351</v>
      </c>
    </row>
    <row r="30" spans="1:23" s="232" customFormat="1" ht="18.600000000000001" customHeight="1" x14ac:dyDescent="0.5">
      <c r="A30" s="345"/>
      <c r="B30" s="173"/>
      <c r="C30" s="349"/>
      <c r="D30" s="173"/>
      <c r="E30" s="349"/>
      <c r="F30" s="178"/>
      <c r="G30" s="349"/>
      <c r="H30" s="349"/>
      <c r="I30" s="178"/>
      <c r="J30" s="349"/>
      <c r="K30" s="349"/>
      <c r="L30" s="349"/>
      <c r="M30" s="349"/>
      <c r="N30" s="349"/>
      <c r="O30" s="349"/>
      <c r="P30" s="349"/>
      <c r="Q30" s="354"/>
      <c r="R30" s="349"/>
      <c r="S30" s="354"/>
      <c r="T30" s="349"/>
      <c r="U30" s="354"/>
      <c r="V30" s="349"/>
    </row>
    <row r="31" spans="1:23" s="232" customFormat="1" ht="18.600000000000001" customHeight="1" x14ac:dyDescent="0.2">
      <c r="A31" s="72" t="s">
        <v>273</v>
      </c>
      <c r="B31" s="166"/>
      <c r="C31" s="170"/>
      <c r="D31" s="166"/>
      <c r="E31" s="170"/>
      <c r="F31" s="170"/>
      <c r="G31" s="170"/>
      <c r="H31" s="170"/>
      <c r="I31" s="170"/>
      <c r="J31" s="170"/>
      <c r="K31" s="170"/>
      <c r="L31" s="170"/>
      <c r="M31" s="170"/>
      <c r="N31" s="170"/>
      <c r="O31" s="170"/>
      <c r="P31" s="170"/>
      <c r="Q31" s="166"/>
      <c r="R31" s="170"/>
      <c r="S31" s="166"/>
      <c r="T31" s="170"/>
      <c r="U31" s="166"/>
      <c r="V31" s="170"/>
    </row>
    <row r="32" spans="1:23" s="232" customFormat="1" ht="18.600000000000001" customHeight="1" x14ac:dyDescent="0.25">
      <c r="A32" s="130" t="s">
        <v>163</v>
      </c>
      <c r="B32" s="166"/>
      <c r="C32" s="358">
        <v>0</v>
      </c>
      <c r="D32" s="353"/>
      <c r="E32" s="358">
        <v>0</v>
      </c>
      <c r="F32" s="381"/>
      <c r="G32" s="380">
        <v>0</v>
      </c>
      <c r="H32" s="381"/>
      <c r="I32" s="381"/>
      <c r="J32" s="368">
        <v>-370243548</v>
      </c>
      <c r="K32" s="368"/>
      <c r="L32" s="358">
        <v>0</v>
      </c>
      <c r="M32" s="370"/>
      <c r="N32" s="380">
        <v>0</v>
      </c>
      <c r="O32" s="380"/>
      <c r="P32" s="380">
        <v>0</v>
      </c>
      <c r="Q32" s="370"/>
      <c r="R32" s="368">
        <v>-370243548</v>
      </c>
      <c r="S32" s="370"/>
      <c r="T32" s="368">
        <v>-15022969</v>
      </c>
      <c r="U32" s="370"/>
      <c r="V32" s="368">
        <v>-385266517</v>
      </c>
    </row>
    <row r="33" spans="1:23" s="232" customFormat="1" ht="18.600000000000001" customHeight="1" x14ac:dyDescent="0.25">
      <c r="A33" s="130" t="s">
        <v>86</v>
      </c>
      <c r="B33" s="166"/>
      <c r="C33" s="372">
        <v>0</v>
      </c>
      <c r="D33" s="353"/>
      <c r="E33" s="372">
        <v>0</v>
      </c>
      <c r="F33" s="381"/>
      <c r="G33" s="225">
        <v>0</v>
      </c>
      <c r="H33" s="381"/>
      <c r="I33" s="370"/>
      <c r="J33" s="372">
        <v>2493251</v>
      </c>
      <c r="K33" s="358"/>
      <c r="L33" s="372">
        <v>155540511</v>
      </c>
      <c r="M33" s="380"/>
      <c r="N33" s="380">
        <v>0</v>
      </c>
      <c r="O33" s="380"/>
      <c r="P33" s="209">
        <v>155540511</v>
      </c>
      <c r="Q33" s="370"/>
      <c r="R33" s="209">
        <v>158033762</v>
      </c>
      <c r="S33" s="370"/>
      <c r="T33" s="380">
        <v>0</v>
      </c>
      <c r="U33" s="370"/>
      <c r="V33" s="368">
        <v>158033762</v>
      </c>
    </row>
    <row r="34" spans="1:23" s="232" customFormat="1" ht="18" customHeight="1" x14ac:dyDescent="0.2">
      <c r="A34" s="72" t="s">
        <v>271</v>
      </c>
      <c r="B34" s="173"/>
      <c r="C34" s="174">
        <f>SUM(C32:C33)</f>
        <v>0</v>
      </c>
      <c r="D34" s="173"/>
      <c r="E34" s="174">
        <f>SUM(E32:E33)</f>
        <v>0</v>
      </c>
      <c r="F34" s="170"/>
      <c r="G34" s="174">
        <f>SUM(G32:G33)</f>
        <v>0</v>
      </c>
      <c r="H34" s="361"/>
      <c r="I34" s="170"/>
      <c r="J34" s="359">
        <f>SUM(J32:J33)</f>
        <v>-367750297</v>
      </c>
      <c r="K34" s="362"/>
      <c r="L34" s="359">
        <f>SUM(L32:L33)</f>
        <v>155540511</v>
      </c>
      <c r="M34" s="428"/>
      <c r="N34" s="421">
        <f>SUM(N32:N33)</f>
        <v>0</v>
      </c>
      <c r="O34" s="428"/>
      <c r="P34" s="421">
        <f>SUM(P32:P33)</f>
        <v>155540511</v>
      </c>
      <c r="Q34" s="354"/>
      <c r="R34" s="359">
        <f>SUM(C34:N34)</f>
        <v>-212209786</v>
      </c>
      <c r="S34" s="354"/>
      <c r="T34" s="359">
        <f>SUM(T32:T33)</f>
        <v>-15022969</v>
      </c>
      <c r="U34" s="208"/>
      <c r="V34" s="359">
        <f>R34+T34</f>
        <v>-227232755</v>
      </c>
    </row>
    <row r="35" spans="1:23" s="232" customFormat="1" ht="15" hidden="1" x14ac:dyDescent="0.2">
      <c r="A35" s="72"/>
      <c r="B35" s="173"/>
      <c r="C35" s="361"/>
      <c r="D35" s="173"/>
      <c r="E35" s="361"/>
      <c r="F35" s="170"/>
      <c r="G35" s="361"/>
      <c r="H35" s="361"/>
      <c r="I35" s="170"/>
      <c r="J35" s="362"/>
      <c r="K35" s="362"/>
      <c r="L35" s="362"/>
      <c r="M35" s="351"/>
      <c r="N35" s="428"/>
      <c r="O35" s="428"/>
      <c r="P35" s="428"/>
      <c r="Q35" s="354"/>
      <c r="R35" s="362"/>
      <c r="S35" s="354"/>
      <c r="T35" s="362"/>
      <c r="U35" s="208"/>
      <c r="V35" s="362"/>
    </row>
    <row r="36" spans="1:23" s="232" customFormat="1" ht="15" hidden="1" x14ac:dyDescent="0.25">
      <c r="A36" s="130" t="s">
        <v>87</v>
      </c>
      <c r="B36" s="382"/>
      <c r="C36" s="383"/>
      <c r="D36" s="382"/>
      <c r="E36" s="383"/>
      <c r="F36" s="382"/>
      <c r="G36" s="372"/>
      <c r="H36" s="381"/>
      <c r="I36" s="381"/>
      <c r="J36" s="186"/>
      <c r="K36" s="381"/>
      <c r="L36" s="186"/>
      <c r="M36" s="384"/>
      <c r="N36" s="215"/>
      <c r="O36" s="427"/>
      <c r="P36" s="215"/>
      <c r="Q36" s="382"/>
      <c r="R36" s="383"/>
      <c r="S36" s="382"/>
      <c r="T36" s="383"/>
      <c r="U36" s="382"/>
      <c r="V36" s="383"/>
    </row>
    <row r="37" spans="1:23" s="232" customFormat="1" ht="21.75" thickBot="1" x14ac:dyDescent="0.25">
      <c r="A37" s="385" t="s">
        <v>217</v>
      </c>
      <c r="B37" s="166"/>
      <c r="C37" s="177">
        <f>C12+C29+C34+C36</f>
        <v>424029474</v>
      </c>
      <c r="D37" s="166"/>
      <c r="E37" s="177">
        <f>E12+E29+E34+E36</f>
        <v>649893744</v>
      </c>
      <c r="F37" s="178"/>
      <c r="G37" s="177">
        <f>G12+G29+G34+G36</f>
        <v>20900000</v>
      </c>
      <c r="H37" s="349"/>
      <c r="I37" s="178"/>
      <c r="J37" s="422">
        <f>J12+J29+J34+J36</f>
        <v>-461537710</v>
      </c>
      <c r="K37" s="349"/>
      <c r="L37" s="422">
        <f>L12+L29+L34</f>
        <v>155540511</v>
      </c>
      <c r="M37" s="349"/>
      <c r="N37" s="422">
        <f>N12+N17+N29+N34+N36</f>
        <v>27321019</v>
      </c>
      <c r="O37" s="428"/>
      <c r="P37" s="422">
        <f>P12+P17+P29+P34+P36</f>
        <v>182861530</v>
      </c>
      <c r="Q37" s="166"/>
      <c r="R37" s="432">
        <f>R12+R34+R29</f>
        <v>816147038</v>
      </c>
      <c r="S37" s="166"/>
      <c r="T37" s="177">
        <f>T12+T34+T29</f>
        <v>33137661</v>
      </c>
      <c r="U37" s="166"/>
      <c r="V37" s="177">
        <f>R37+T37</f>
        <v>849284699</v>
      </c>
      <c r="W37" s="236"/>
    </row>
    <row r="38" spans="1:23" ht="24" thickTop="1" x14ac:dyDescent="0.5">
      <c r="A38" s="25" t="s">
        <v>3</v>
      </c>
      <c r="K38" s="430"/>
      <c r="O38" s="430"/>
      <c r="P38" s="430"/>
    </row>
    <row r="42" spans="1:23" x14ac:dyDescent="0.5">
      <c r="D42" s="43"/>
      <c r="F42" s="43"/>
      <c r="G42" s="43"/>
      <c r="H42" s="43"/>
      <c r="I42" s="43"/>
      <c r="Q42" s="43"/>
      <c r="S42" s="43"/>
      <c r="U42" s="43"/>
    </row>
    <row r="52" spans="3:3" x14ac:dyDescent="0.5">
      <c r="C52" s="362"/>
    </row>
    <row r="65" spans="10:10" x14ac:dyDescent="0.5">
      <c r="J65" s="25"/>
    </row>
  </sheetData>
  <mergeCells count="5">
    <mergeCell ref="C4:V4"/>
    <mergeCell ref="G6:J6"/>
    <mergeCell ref="C10:V10"/>
    <mergeCell ref="M5:N5"/>
    <mergeCell ref="L6:P6"/>
  </mergeCells>
  <pageMargins left="0.7" right="0.5" top="0.48" bottom="0.5" header="0.5" footer="0.5"/>
  <pageSetup paperSize="9" scale="62" firstPageNumber="15" orientation="landscape" useFirstPageNumber="1" r:id="rId1"/>
  <headerFooter>
    <oddHeader xml:space="preserve">&amp;C
</oddHeader>
    <oddFooter>&amp;L&amp;"Times New Roman,Regular"&amp;11The accompanying notes are an integral part of these financial statements.&amp;"Angsana New,Regular"
&amp;C&amp;"Times New Roman,Regular"&amp;11&amp;P</oddFooter>
  </headerFooter>
  <rowBreaks count="1" manualBreakCount="1">
    <brk id="64" max="16383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V30"/>
  <sheetViews>
    <sheetView view="pageBreakPreview" zoomScale="80" zoomScaleNormal="100" zoomScaleSheetLayoutView="80" workbookViewId="0">
      <selection activeCell="E32" sqref="E32"/>
    </sheetView>
  </sheetViews>
  <sheetFormatPr defaultColWidth="10.7109375" defaultRowHeight="19.5" customHeight="1" x14ac:dyDescent="0.5"/>
  <cols>
    <col min="1" max="1" width="57.140625" style="25" customWidth="1"/>
    <col min="2" max="2" width="7.5703125" style="25" customWidth="1"/>
    <col min="3" max="3" width="20" style="43" customWidth="1"/>
    <col min="4" max="4" width="2" style="25" customWidth="1"/>
    <col min="5" max="5" width="20" style="43" customWidth="1"/>
    <col min="6" max="6" width="2" style="25" customWidth="1"/>
    <col min="7" max="7" width="20" style="43" customWidth="1"/>
    <col min="8" max="8" width="2" style="25" customWidth="1"/>
    <col min="9" max="9" width="20" style="43" customWidth="1"/>
    <col min="10" max="11" width="0.85546875" style="25" customWidth="1"/>
    <col min="12" max="12" width="21.140625" style="43" bestFit="1" customWidth="1"/>
    <col min="13" max="13" width="1.85546875" style="25" customWidth="1"/>
    <col min="14" max="14" width="12.85546875" style="43" customWidth="1"/>
    <col min="15" max="15" width="1" style="43" customWidth="1"/>
    <col min="16" max="16" width="12.85546875" style="43" customWidth="1"/>
    <col min="17" max="17" width="1" style="43" customWidth="1"/>
    <col min="18" max="18" width="12.42578125" style="43" bestFit="1" customWidth="1"/>
    <col min="19" max="19" width="1" style="43" customWidth="1"/>
    <col min="20" max="20" width="12.85546875" style="43" customWidth="1"/>
    <col min="21" max="21" width="1" style="43" customWidth="1"/>
    <col min="22" max="22" width="15.140625" style="43" customWidth="1"/>
    <col min="23" max="23" width="1" style="25" customWidth="1"/>
    <col min="24" max="24" width="12.140625" style="25" customWidth="1"/>
    <col min="25" max="25" width="1.42578125" style="25" customWidth="1"/>
    <col min="26" max="26" width="12.7109375" style="25" customWidth="1"/>
    <col min="27" max="16384" width="10.7109375" style="25"/>
  </cols>
  <sheetData>
    <row r="1" spans="1:12" ht="19.5" customHeight="1" x14ac:dyDescent="0.5">
      <c r="A1" s="392" t="s">
        <v>153</v>
      </c>
      <c r="B1" s="20"/>
      <c r="C1" s="21"/>
      <c r="D1" s="20"/>
      <c r="E1" s="21"/>
      <c r="F1" s="20"/>
      <c r="G1" s="21"/>
      <c r="H1" s="20"/>
      <c r="I1" s="21"/>
      <c r="J1" s="20"/>
      <c r="K1" s="20"/>
      <c r="L1" s="21"/>
    </row>
    <row r="2" spans="1:12" ht="19.5" customHeight="1" x14ac:dyDescent="0.5">
      <c r="A2" s="393" t="s">
        <v>77</v>
      </c>
      <c r="B2" s="24"/>
      <c r="C2" s="21"/>
      <c r="D2" s="24"/>
      <c r="E2" s="21"/>
      <c r="F2" s="24"/>
      <c r="G2" s="21"/>
      <c r="H2" s="24"/>
      <c r="I2" s="21"/>
      <c r="J2" s="24"/>
      <c r="K2" s="24"/>
      <c r="L2" s="21"/>
    </row>
    <row r="3" spans="1:12" ht="19.5" customHeight="1" x14ac:dyDescent="0.25">
      <c r="A3" s="179"/>
      <c r="B3" s="24"/>
      <c r="C3" s="21"/>
      <c r="D3" s="24"/>
      <c r="E3" s="21"/>
      <c r="F3" s="24"/>
      <c r="G3" s="21"/>
      <c r="H3" s="24"/>
      <c r="I3" s="21"/>
      <c r="J3" s="24"/>
      <c r="K3" s="24"/>
      <c r="L3" s="21"/>
    </row>
    <row r="4" spans="1:12" ht="19.5" customHeight="1" x14ac:dyDescent="0.5">
      <c r="A4" s="166"/>
      <c r="B4" s="166"/>
      <c r="C4" s="460" t="s">
        <v>34</v>
      </c>
      <c r="D4" s="460"/>
      <c r="E4" s="460"/>
      <c r="F4" s="460"/>
      <c r="G4" s="460"/>
      <c r="H4" s="460"/>
      <c r="I4" s="460"/>
      <c r="J4" s="460"/>
      <c r="K4" s="460"/>
      <c r="L4" s="460"/>
    </row>
    <row r="5" spans="1:12" ht="19.5" customHeight="1" x14ac:dyDescent="0.25">
      <c r="A5" s="166"/>
      <c r="B5" s="166"/>
      <c r="C5" s="180" t="s">
        <v>80</v>
      </c>
      <c r="D5" s="166"/>
      <c r="E5" s="169"/>
      <c r="F5" s="166"/>
      <c r="G5" s="461" t="s">
        <v>275</v>
      </c>
      <c r="H5" s="461"/>
      <c r="I5" s="461"/>
      <c r="J5" s="381"/>
      <c r="K5" s="416"/>
      <c r="L5" s="171"/>
    </row>
    <row r="6" spans="1:12" ht="19.5" customHeight="1" x14ac:dyDescent="0.25">
      <c r="A6" s="166"/>
      <c r="B6" s="166"/>
      <c r="C6" s="180" t="s">
        <v>81</v>
      </c>
      <c r="D6" s="165"/>
      <c r="E6" s="180" t="s">
        <v>118</v>
      </c>
      <c r="F6" s="165"/>
      <c r="G6" s="180" t="s">
        <v>78</v>
      </c>
      <c r="H6" s="165"/>
      <c r="I6" s="168"/>
      <c r="J6" s="165"/>
      <c r="K6" s="165"/>
      <c r="L6" s="180" t="s">
        <v>84</v>
      </c>
    </row>
    <row r="7" spans="1:12" ht="19.5" customHeight="1" x14ac:dyDescent="0.25">
      <c r="A7" s="166"/>
      <c r="B7" s="166"/>
      <c r="C7" s="180" t="s">
        <v>82</v>
      </c>
      <c r="D7" s="181"/>
      <c r="E7" s="180" t="s">
        <v>119</v>
      </c>
      <c r="F7" s="181"/>
      <c r="G7" s="180" t="s">
        <v>79</v>
      </c>
      <c r="H7" s="181"/>
      <c r="I7" s="180" t="s">
        <v>83</v>
      </c>
      <c r="J7" s="181"/>
      <c r="K7" s="181"/>
      <c r="L7" s="180" t="s">
        <v>85</v>
      </c>
    </row>
    <row r="8" spans="1:12" ht="19.5" customHeight="1" x14ac:dyDescent="0.25">
      <c r="A8" s="166"/>
      <c r="B8" s="166"/>
      <c r="C8" s="463" t="s">
        <v>36</v>
      </c>
      <c r="D8" s="463"/>
      <c r="E8" s="463"/>
      <c r="F8" s="463"/>
      <c r="G8" s="463"/>
      <c r="H8" s="463"/>
      <c r="I8" s="463"/>
      <c r="J8" s="463"/>
      <c r="K8" s="463"/>
      <c r="L8" s="463"/>
    </row>
    <row r="9" spans="1:12" ht="19.5" customHeight="1" x14ac:dyDescent="0.2">
      <c r="A9" s="183" t="s">
        <v>183</v>
      </c>
      <c r="B9" s="166"/>
      <c r="C9" s="171"/>
      <c r="D9" s="171"/>
      <c r="E9" s="171"/>
      <c r="F9" s="171"/>
      <c r="G9" s="171"/>
      <c r="H9" s="171"/>
      <c r="I9" s="171"/>
      <c r="J9" s="171"/>
      <c r="K9" s="171"/>
      <c r="L9" s="171"/>
    </row>
    <row r="10" spans="1:12" ht="19.5" customHeight="1" x14ac:dyDescent="0.2">
      <c r="A10" s="133" t="s">
        <v>184</v>
      </c>
      <c r="B10" s="166"/>
      <c r="C10" s="176">
        <v>424029474</v>
      </c>
      <c r="D10" s="176"/>
      <c r="E10" s="210">
        <v>649893744</v>
      </c>
      <c r="F10" s="176"/>
      <c r="G10" s="210">
        <v>20900000</v>
      </c>
      <c r="H10" s="176"/>
      <c r="I10" s="176">
        <v>72408734</v>
      </c>
      <c r="J10" s="176"/>
      <c r="K10" s="417"/>
      <c r="L10" s="176">
        <v>1167231952</v>
      </c>
    </row>
    <row r="11" spans="1:12" ht="19.5" customHeight="1" x14ac:dyDescent="0.2">
      <c r="A11" s="133"/>
      <c r="B11" s="166"/>
      <c r="C11" s="176"/>
      <c r="D11" s="170"/>
      <c r="E11" s="203"/>
      <c r="F11" s="170"/>
      <c r="G11" s="203"/>
      <c r="H11" s="170"/>
      <c r="I11" s="176"/>
      <c r="J11" s="170"/>
      <c r="K11" s="170"/>
      <c r="L11" s="176"/>
    </row>
    <row r="12" spans="1:12" ht="19.5" hidden="1" customHeight="1" x14ac:dyDescent="0.2">
      <c r="A12" s="183" t="s">
        <v>137</v>
      </c>
      <c r="B12" s="166"/>
      <c r="C12" s="176"/>
      <c r="D12" s="170"/>
      <c r="E12" s="203"/>
      <c r="F12" s="170"/>
      <c r="G12" s="203"/>
      <c r="H12" s="170"/>
      <c r="I12" s="176"/>
      <c r="J12" s="170"/>
      <c r="K12" s="170"/>
      <c r="L12" s="176"/>
    </row>
    <row r="13" spans="1:12" ht="19.5" hidden="1" customHeight="1" x14ac:dyDescent="0.25">
      <c r="A13" s="211" t="s">
        <v>138</v>
      </c>
      <c r="B13" s="166"/>
      <c r="C13" s="176"/>
      <c r="D13" s="170"/>
      <c r="E13" s="203"/>
      <c r="F13" s="170"/>
      <c r="G13" s="203"/>
      <c r="H13" s="170"/>
      <c r="I13" s="176"/>
      <c r="J13" s="170"/>
      <c r="K13" s="170"/>
      <c r="L13" s="176"/>
    </row>
    <row r="14" spans="1:12" ht="19.5" hidden="1" customHeight="1" x14ac:dyDescent="0.25">
      <c r="A14" s="212" t="s">
        <v>139</v>
      </c>
      <c r="B14" s="166"/>
      <c r="C14" s="399">
        <v>0</v>
      </c>
      <c r="D14" s="171"/>
      <c r="E14" s="208">
        <v>0</v>
      </c>
      <c r="F14" s="171"/>
      <c r="G14" s="172">
        <v>0</v>
      </c>
      <c r="H14" s="171"/>
      <c r="I14" s="172">
        <v>0</v>
      </c>
      <c r="J14" s="171"/>
      <c r="K14" s="171"/>
      <c r="L14" s="401">
        <v>0</v>
      </c>
    </row>
    <row r="15" spans="1:12" ht="19.5" hidden="1" customHeight="1" x14ac:dyDescent="0.25">
      <c r="A15" s="211" t="s">
        <v>140</v>
      </c>
      <c r="B15" s="166"/>
      <c r="C15" s="400">
        <v>0</v>
      </c>
      <c r="D15" s="171"/>
      <c r="E15" s="224">
        <v>0</v>
      </c>
      <c r="F15" s="171"/>
      <c r="G15" s="174">
        <v>0</v>
      </c>
      <c r="H15" s="171"/>
      <c r="I15" s="174">
        <v>0</v>
      </c>
      <c r="J15" s="171"/>
      <c r="K15" s="171"/>
      <c r="L15" s="400">
        <v>0</v>
      </c>
    </row>
    <row r="16" spans="1:12" ht="19.5" hidden="1" customHeight="1" x14ac:dyDescent="0.2">
      <c r="A16" s="183" t="s">
        <v>141</v>
      </c>
      <c r="B16" s="166"/>
      <c r="C16" s="400">
        <v>0</v>
      </c>
      <c r="D16" s="171"/>
      <c r="E16" s="224">
        <v>0</v>
      </c>
      <c r="F16" s="171"/>
      <c r="G16" s="174">
        <v>0</v>
      </c>
      <c r="H16" s="171"/>
      <c r="I16" s="174">
        <v>0</v>
      </c>
      <c r="J16" s="171"/>
      <c r="K16" s="171"/>
      <c r="L16" s="400">
        <v>0</v>
      </c>
    </row>
    <row r="17" spans="1:14" ht="19.5" hidden="1" customHeight="1" x14ac:dyDescent="0.2">
      <c r="A17" s="133"/>
      <c r="B17" s="166"/>
      <c r="C17" s="176"/>
      <c r="D17" s="170"/>
      <c r="E17" s="203"/>
      <c r="F17" s="170"/>
      <c r="G17" s="203"/>
      <c r="H17" s="170"/>
      <c r="I17" s="176"/>
      <c r="J17" s="170"/>
      <c r="K17" s="170"/>
      <c r="L17" s="176"/>
    </row>
    <row r="18" spans="1:14" ht="21" customHeight="1" x14ac:dyDescent="0.2">
      <c r="A18" s="72" t="s">
        <v>273</v>
      </c>
      <c r="B18" s="166"/>
      <c r="C18" s="170"/>
      <c r="D18" s="170"/>
      <c r="E18" s="170"/>
      <c r="F18" s="170"/>
      <c r="G18" s="170"/>
      <c r="H18" s="170"/>
      <c r="I18" s="170"/>
      <c r="J18" s="170"/>
      <c r="K18" s="170"/>
      <c r="L18" s="170"/>
    </row>
    <row r="19" spans="1:14" ht="19.5" customHeight="1" x14ac:dyDescent="0.25">
      <c r="A19" s="130" t="s">
        <v>163</v>
      </c>
      <c r="B19" s="166"/>
      <c r="C19" s="209">
        <v>0</v>
      </c>
      <c r="D19" s="208"/>
      <c r="E19" s="209">
        <v>0</v>
      </c>
      <c r="F19" s="208"/>
      <c r="G19" s="209">
        <v>0</v>
      </c>
      <c r="H19" s="208"/>
      <c r="I19" s="339">
        <v>-166244568</v>
      </c>
      <c r="J19" s="208"/>
      <c r="K19" s="418"/>
      <c r="L19" s="339">
        <v>-166244568</v>
      </c>
    </row>
    <row r="20" spans="1:14" ht="19.5" customHeight="1" x14ac:dyDescent="0.25">
      <c r="A20" s="130" t="s">
        <v>86</v>
      </c>
      <c r="B20" s="166"/>
      <c r="C20" s="213">
        <v>0</v>
      </c>
      <c r="D20" s="214"/>
      <c r="E20" s="213">
        <v>0</v>
      </c>
      <c r="F20" s="214"/>
      <c r="G20" s="213">
        <v>0</v>
      </c>
      <c r="H20" s="214"/>
      <c r="I20" s="215">
        <v>723449</v>
      </c>
      <c r="J20" s="408"/>
      <c r="K20" s="408"/>
      <c r="L20" s="216">
        <v>723449</v>
      </c>
    </row>
    <row r="21" spans="1:14" ht="19.5" customHeight="1" x14ac:dyDescent="0.2">
      <c r="A21" s="72" t="s">
        <v>271</v>
      </c>
      <c r="B21" s="173"/>
      <c r="C21" s="174">
        <v>0</v>
      </c>
      <c r="D21" s="170"/>
      <c r="E21" s="174">
        <v>0</v>
      </c>
      <c r="F21" s="170"/>
      <c r="G21" s="174">
        <v>0</v>
      </c>
      <c r="H21" s="170"/>
      <c r="I21" s="421">
        <f>SUM(I19:I20)</f>
        <v>-165521119</v>
      </c>
      <c r="J21" s="176"/>
      <c r="K21" s="176"/>
      <c r="L21" s="421">
        <f>SUM(L19:L20)</f>
        <v>-165521119</v>
      </c>
    </row>
    <row r="22" spans="1:14" s="43" customFormat="1" ht="19.5" customHeight="1" x14ac:dyDescent="0.2">
      <c r="A22" s="72"/>
      <c r="B22" s="173"/>
      <c r="C22" s="361"/>
      <c r="D22" s="170"/>
      <c r="E22" s="361"/>
      <c r="F22" s="170"/>
      <c r="G22" s="361"/>
      <c r="H22" s="170"/>
      <c r="I22" s="176"/>
      <c r="J22" s="170"/>
      <c r="K22" s="176"/>
      <c r="L22" s="176"/>
      <c r="M22" s="25"/>
    </row>
    <row r="23" spans="1:14" s="43" customFormat="1" ht="19.5" customHeight="1" thickBot="1" x14ac:dyDescent="0.25">
      <c r="A23" s="103" t="s">
        <v>185</v>
      </c>
      <c r="B23" s="166"/>
      <c r="C23" s="177">
        <f>C10+C16+C21</f>
        <v>424029474</v>
      </c>
      <c r="D23" s="178"/>
      <c r="E23" s="177">
        <f>E10+E16+E21</f>
        <v>649893744</v>
      </c>
      <c r="F23" s="178"/>
      <c r="G23" s="177">
        <f>G10+G16+G21</f>
        <v>20900000</v>
      </c>
      <c r="H23" s="178"/>
      <c r="I23" s="422">
        <f>I10+I16+I21</f>
        <v>-93112385</v>
      </c>
      <c r="J23" s="349"/>
      <c r="K23" s="419"/>
      <c r="L23" s="177">
        <f>L10+L16+L21</f>
        <v>1001710833</v>
      </c>
      <c r="M23" s="25"/>
      <c r="N23" s="44"/>
    </row>
    <row r="24" spans="1:14" s="43" customFormat="1" ht="19.5" customHeight="1" thickTop="1" x14ac:dyDescent="0.5">
      <c r="A24" s="25"/>
      <c r="B24" s="25"/>
      <c r="D24" s="25"/>
      <c r="F24" s="25"/>
      <c r="H24" s="25"/>
      <c r="J24" s="25"/>
      <c r="K24" s="25"/>
      <c r="M24" s="25"/>
    </row>
    <row r="28" spans="1:14" s="43" customFormat="1" ht="19.5" customHeight="1" x14ac:dyDescent="0.5">
      <c r="A28" s="25"/>
      <c r="B28" s="25"/>
      <c r="D28" s="25"/>
      <c r="F28" s="25"/>
      <c r="H28" s="25"/>
      <c r="J28" s="25"/>
      <c r="K28" s="25"/>
      <c r="M28" s="25"/>
    </row>
    <row r="30" spans="1:14" s="43" customFormat="1" ht="19.5" customHeight="1" x14ac:dyDescent="0.5">
      <c r="A30" s="25"/>
      <c r="B30" s="25"/>
      <c r="M30" s="25"/>
    </row>
  </sheetData>
  <mergeCells count="3">
    <mergeCell ref="C4:L4"/>
    <mergeCell ref="G5:I5"/>
    <mergeCell ref="C8:L8"/>
  </mergeCells>
  <pageMargins left="0.7" right="0.5" top="0.48" bottom="0.5" header="0.5" footer="0.5"/>
  <pageSetup paperSize="9" scale="82" firstPageNumber="16" orientation="landscape" useFirstPageNumber="1" r:id="rId1"/>
  <headerFooter>
    <oddHeader xml:space="preserve">&amp;C
</oddHeader>
    <oddFooter>&amp;L&amp;"Times New Roman,Regular"&amp;11The accompanying notes are an integral part of these financial statements.&amp;"Angsana New,Regular"
&amp;C&amp;"Times New Roman,Regular"&amp;11&amp;P</oddFooter>
  </headerFooter>
  <rowBreaks count="5" manualBreakCount="5">
    <brk id="39" max="16383" man="1"/>
    <brk id="40" max="16383" man="1"/>
    <brk id="41" max="16383" man="1"/>
    <brk id="42" max="16383" man="1"/>
    <brk id="86" max="16383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W31"/>
  <sheetViews>
    <sheetView view="pageBreakPreview" zoomScale="80" zoomScaleNormal="100" zoomScaleSheetLayoutView="80" workbookViewId="0">
      <selection activeCell="M24" sqref="M24"/>
    </sheetView>
  </sheetViews>
  <sheetFormatPr defaultColWidth="10.7109375" defaultRowHeight="19.5" customHeight="1" x14ac:dyDescent="0.5"/>
  <cols>
    <col min="1" max="1" width="48.28515625" style="25" customWidth="1"/>
    <col min="2" max="2" width="3.85546875" style="25" customWidth="1"/>
    <col min="3" max="3" width="20" style="43" customWidth="1"/>
    <col min="4" max="4" width="2" style="25" customWidth="1"/>
    <col min="5" max="5" width="20" style="43" customWidth="1"/>
    <col min="6" max="6" width="2" style="25" customWidth="1"/>
    <col min="7" max="7" width="20" style="43" customWidth="1"/>
    <col min="8" max="8" width="2" style="25" customWidth="1"/>
    <col min="9" max="9" width="20" style="43" customWidth="1"/>
    <col min="10" max="10" width="0.85546875" style="25" customWidth="1"/>
    <col min="11" max="11" width="16.42578125" style="25" customWidth="1"/>
    <col min="12" max="12" width="0.85546875" style="25" customWidth="1"/>
    <col min="13" max="13" width="20" style="43" customWidth="1"/>
    <col min="14" max="14" width="1.85546875" style="25" customWidth="1"/>
    <col min="15" max="15" width="12.85546875" style="43" customWidth="1"/>
    <col min="16" max="16" width="1" style="43" customWidth="1"/>
    <col min="17" max="17" width="12.85546875" style="43" customWidth="1"/>
    <col min="18" max="18" width="1" style="43" customWidth="1"/>
    <col min="19" max="19" width="12.42578125" style="43" bestFit="1" customWidth="1"/>
    <col min="20" max="20" width="1" style="43" customWidth="1"/>
    <col min="21" max="21" width="12.85546875" style="43" customWidth="1"/>
    <col min="22" max="22" width="1" style="43" customWidth="1"/>
    <col min="23" max="23" width="15.140625" style="43" customWidth="1"/>
    <col min="24" max="24" width="1" style="25" customWidth="1"/>
    <col min="25" max="25" width="12.140625" style="25" customWidth="1"/>
    <col min="26" max="26" width="1.42578125" style="25" customWidth="1"/>
    <col min="27" max="27" width="12.7109375" style="25" customWidth="1"/>
    <col min="28" max="16384" width="10.7109375" style="25"/>
  </cols>
  <sheetData>
    <row r="1" spans="1:13" ht="19.5" customHeight="1" x14ac:dyDescent="0.5">
      <c r="A1" s="392" t="s">
        <v>153</v>
      </c>
      <c r="B1" s="20"/>
      <c r="C1" s="21"/>
      <c r="D1" s="20"/>
      <c r="E1" s="21"/>
      <c r="F1" s="20"/>
      <c r="G1" s="21"/>
      <c r="H1" s="20"/>
      <c r="I1" s="21"/>
      <c r="J1" s="20"/>
      <c r="K1" s="20"/>
      <c r="L1" s="20"/>
      <c r="M1" s="21"/>
    </row>
    <row r="2" spans="1:13" ht="19.5" customHeight="1" x14ac:dyDescent="0.5">
      <c r="A2" s="393" t="s">
        <v>77</v>
      </c>
      <c r="B2" s="24"/>
      <c r="C2" s="21"/>
      <c r="D2" s="24"/>
      <c r="E2" s="21"/>
      <c r="F2" s="24"/>
      <c r="G2" s="21"/>
      <c r="H2" s="24"/>
      <c r="I2" s="21"/>
      <c r="J2" s="24"/>
      <c r="K2" s="24"/>
      <c r="L2" s="24"/>
      <c r="M2" s="21"/>
    </row>
    <row r="3" spans="1:13" ht="19.5" customHeight="1" x14ac:dyDescent="0.25">
      <c r="A3" s="179"/>
      <c r="B3" s="24"/>
      <c r="C3" s="21"/>
      <c r="D3" s="24"/>
      <c r="E3" s="21"/>
      <c r="F3" s="24"/>
      <c r="G3" s="21"/>
      <c r="H3" s="24"/>
      <c r="I3" s="21"/>
      <c r="J3" s="24"/>
      <c r="K3" s="24"/>
      <c r="L3" s="24"/>
      <c r="M3" s="21"/>
    </row>
    <row r="4" spans="1:13" ht="19.5" customHeight="1" x14ac:dyDescent="0.5">
      <c r="A4" s="166"/>
      <c r="B4" s="166"/>
      <c r="C4" s="460" t="s">
        <v>34</v>
      </c>
      <c r="D4" s="460"/>
      <c r="E4" s="460"/>
      <c r="F4" s="460"/>
      <c r="G4" s="460"/>
      <c r="H4" s="460"/>
      <c r="I4" s="460"/>
      <c r="J4" s="460"/>
      <c r="K4" s="460"/>
      <c r="L4" s="460"/>
      <c r="M4" s="460"/>
    </row>
    <row r="5" spans="1:13" ht="19.5" customHeight="1" x14ac:dyDescent="0.5">
      <c r="A5" s="166"/>
      <c r="B5" s="166"/>
      <c r="C5" s="441"/>
      <c r="D5" s="441"/>
      <c r="E5" s="441"/>
      <c r="F5" s="441"/>
      <c r="G5" s="441"/>
      <c r="H5" s="441"/>
      <c r="I5" s="441"/>
      <c r="J5" s="441"/>
      <c r="K5" s="416" t="s">
        <v>231</v>
      </c>
      <c r="L5" s="441"/>
      <c r="M5" s="441"/>
    </row>
    <row r="6" spans="1:13" ht="19.5" customHeight="1" x14ac:dyDescent="0.25">
      <c r="A6" s="166"/>
      <c r="B6" s="166"/>
      <c r="C6" s="180" t="s">
        <v>80</v>
      </c>
      <c r="D6" s="166"/>
      <c r="E6" s="169"/>
      <c r="F6" s="166"/>
      <c r="G6" s="461" t="s">
        <v>275</v>
      </c>
      <c r="H6" s="461"/>
      <c r="I6" s="461"/>
      <c r="J6" s="381"/>
      <c r="K6" s="443" t="s">
        <v>229</v>
      </c>
      <c r="L6" s="416"/>
      <c r="M6" s="171"/>
    </row>
    <row r="7" spans="1:13" ht="19.5" customHeight="1" x14ac:dyDescent="0.25">
      <c r="A7" s="166"/>
      <c r="B7" s="166"/>
      <c r="C7" s="180" t="s">
        <v>81</v>
      </c>
      <c r="D7" s="165"/>
      <c r="E7" s="180" t="s">
        <v>118</v>
      </c>
      <c r="F7" s="165"/>
      <c r="G7" s="180" t="s">
        <v>78</v>
      </c>
      <c r="H7" s="165"/>
      <c r="I7" s="168"/>
      <c r="J7" s="165"/>
      <c r="K7" s="165" t="s">
        <v>294</v>
      </c>
      <c r="L7" s="165"/>
      <c r="M7" s="180" t="s">
        <v>84</v>
      </c>
    </row>
    <row r="8" spans="1:13" ht="19.5" customHeight="1" x14ac:dyDescent="0.25">
      <c r="A8" s="166"/>
      <c r="B8" s="166"/>
      <c r="C8" s="180" t="s">
        <v>82</v>
      </c>
      <c r="D8" s="181"/>
      <c r="E8" s="180" t="s">
        <v>119</v>
      </c>
      <c r="F8" s="181"/>
      <c r="G8" s="180" t="s">
        <v>79</v>
      </c>
      <c r="H8" s="181"/>
      <c r="I8" s="180" t="s">
        <v>83</v>
      </c>
      <c r="J8" s="181"/>
      <c r="K8" s="181" t="s">
        <v>225</v>
      </c>
      <c r="L8" s="181"/>
      <c r="M8" s="180" t="s">
        <v>85</v>
      </c>
    </row>
    <row r="9" spans="1:13" ht="19.5" customHeight="1" x14ac:dyDescent="0.25">
      <c r="A9" s="166"/>
      <c r="B9" s="166"/>
      <c r="C9" s="463" t="s">
        <v>36</v>
      </c>
      <c r="D9" s="463"/>
      <c r="E9" s="463"/>
      <c r="F9" s="463"/>
      <c r="G9" s="463"/>
      <c r="H9" s="463"/>
      <c r="I9" s="463"/>
      <c r="J9" s="463"/>
      <c r="K9" s="463"/>
      <c r="L9" s="463"/>
      <c r="M9" s="463"/>
    </row>
    <row r="10" spans="1:13" ht="19.5" customHeight="1" x14ac:dyDescent="0.2">
      <c r="A10" s="183" t="s">
        <v>218</v>
      </c>
      <c r="B10" s="166"/>
      <c r="C10" s="171"/>
      <c r="D10" s="171"/>
      <c r="E10" s="171"/>
      <c r="F10" s="171"/>
      <c r="G10" s="171"/>
      <c r="H10" s="171"/>
      <c r="I10" s="171"/>
      <c r="J10" s="171"/>
      <c r="K10" s="171"/>
      <c r="L10" s="171"/>
      <c r="M10" s="171"/>
    </row>
    <row r="11" spans="1:13" ht="19.5" customHeight="1" x14ac:dyDescent="0.2">
      <c r="A11" s="133" t="s">
        <v>216</v>
      </c>
      <c r="B11" s="166"/>
      <c r="C11" s="176">
        <v>424029474</v>
      </c>
      <c r="D11" s="176"/>
      <c r="E11" s="210">
        <v>649893744</v>
      </c>
      <c r="F11" s="176"/>
      <c r="G11" s="210">
        <v>20900000</v>
      </c>
      <c r="H11" s="176"/>
      <c r="I11" s="452">
        <v>-93112385</v>
      </c>
      <c r="J11" s="176"/>
      <c r="K11" s="361">
        <v>0</v>
      </c>
      <c r="L11" s="417"/>
      <c r="M11" s="176">
        <v>1001710833</v>
      </c>
    </row>
    <row r="12" spans="1:13" ht="19.5" customHeight="1" x14ac:dyDescent="0.2">
      <c r="A12" s="133"/>
      <c r="B12" s="166"/>
      <c r="C12" s="176"/>
      <c r="D12" s="170"/>
      <c r="E12" s="203"/>
      <c r="F12" s="170"/>
      <c r="G12" s="203"/>
      <c r="H12" s="170"/>
      <c r="I12" s="176"/>
      <c r="J12" s="170"/>
      <c r="K12" s="170"/>
      <c r="L12" s="170"/>
      <c r="M12" s="176"/>
    </row>
    <row r="13" spans="1:13" ht="19.5" hidden="1" customHeight="1" x14ac:dyDescent="0.2">
      <c r="A13" s="183" t="s">
        <v>137</v>
      </c>
      <c r="B13" s="166"/>
      <c r="C13" s="176"/>
      <c r="D13" s="170"/>
      <c r="E13" s="203"/>
      <c r="F13" s="170"/>
      <c r="G13" s="203"/>
      <c r="H13" s="170"/>
      <c r="I13" s="176"/>
      <c r="J13" s="170"/>
      <c r="K13" s="170"/>
      <c r="L13" s="170"/>
      <c r="M13" s="176"/>
    </row>
    <row r="14" spans="1:13" ht="19.5" hidden="1" customHeight="1" x14ac:dyDescent="0.25">
      <c r="A14" s="211" t="s">
        <v>138</v>
      </c>
      <c r="B14" s="166"/>
      <c r="C14" s="176"/>
      <c r="D14" s="170"/>
      <c r="E14" s="203"/>
      <c r="F14" s="170"/>
      <c r="G14" s="203"/>
      <c r="H14" s="170"/>
      <c r="I14" s="176"/>
      <c r="J14" s="170"/>
      <c r="K14" s="170"/>
      <c r="L14" s="170"/>
      <c r="M14" s="176"/>
    </row>
    <row r="15" spans="1:13" ht="19.5" hidden="1" customHeight="1" x14ac:dyDescent="0.25">
      <c r="A15" s="212" t="s">
        <v>139</v>
      </c>
      <c r="B15" s="166"/>
      <c r="C15" s="399"/>
      <c r="D15" s="171"/>
      <c r="E15" s="208"/>
      <c r="F15" s="171"/>
      <c r="G15" s="172"/>
      <c r="H15" s="171"/>
      <c r="I15" s="172"/>
      <c r="J15" s="171"/>
      <c r="K15" s="171"/>
      <c r="L15" s="171"/>
      <c r="M15" s="401"/>
    </row>
    <row r="16" spans="1:13" ht="19.5" hidden="1" customHeight="1" x14ac:dyDescent="0.25">
      <c r="A16" s="211" t="s">
        <v>140</v>
      </c>
      <c r="B16" s="166"/>
      <c r="C16" s="400"/>
      <c r="D16" s="171"/>
      <c r="E16" s="224"/>
      <c r="F16" s="171"/>
      <c r="G16" s="174"/>
      <c r="H16" s="171"/>
      <c r="I16" s="174"/>
      <c r="J16" s="171"/>
      <c r="K16" s="171"/>
      <c r="L16" s="171"/>
      <c r="M16" s="400"/>
    </row>
    <row r="17" spans="1:15" ht="19.5" hidden="1" customHeight="1" x14ac:dyDescent="0.2">
      <c r="A17" s="183" t="s">
        <v>141</v>
      </c>
      <c r="B17" s="166"/>
      <c r="C17" s="400"/>
      <c r="D17" s="171"/>
      <c r="E17" s="224"/>
      <c r="F17" s="171"/>
      <c r="G17" s="174"/>
      <c r="H17" s="171"/>
      <c r="I17" s="174"/>
      <c r="J17" s="171"/>
      <c r="K17" s="171"/>
      <c r="L17" s="171"/>
      <c r="M17" s="400"/>
    </row>
    <row r="18" spans="1:15" ht="19.5" hidden="1" customHeight="1" x14ac:dyDescent="0.2">
      <c r="A18" s="133"/>
      <c r="B18" s="166"/>
      <c r="C18" s="176"/>
      <c r="D18" s="170"/>
      <c r="E18" s="203"/>
      <c r="F18" s="170"/>
      <c r="G18" s="203"/>
      <c r="H18" s="170"/>
      <c r="I18" s="176"/>
      <c r="J18" s="170"/>
      <c r="K18" s="170"/>
      <c r="L18" s="170"/>
      <c r="M18" s="176"/>
    </row>
    <row r="19" spans="1:15" ht="21" customHeight="1" x14ac:dyDescent="0.2">
      <c r="A19" s="72" t="s">
        <v>273</v>
      </c>
      <c r="B19" s="166"/>
      <c r="C19" s="170"/>
      <c r="D19" s="170"/>
      <c r="E19" s="170"/>
      <c r="F19" s="170"/>
      <c r="G19" s="170"/>
      <c r="H19" s="170"/>
      <c r="I19" s="170"/>
      <c r="J19" s="170"/>
      <c r="K19" s="170"/>
      <c r="L19" s="170"/>
      <c r="M19" s="170"/>
    </row>
    <row r="20" spans="1:15" ht="19.5" customHeight="1" x14ac:dyDescent="0.25">
      <c r="A20" s="130" t="s">
        <v>163</v>
      </c>
      <c r="B20" s="166"/>
      <c r="C20" s="209">
        <v>0</v>
      </c>
      <c r="D20" s="208"/>
      <c r="E20" s="209">
        <v>0</v>
      </c>
      <c r="F20" s="208"/>
      <c r="G20" s="209">
        <v>0</v>
      </c>
      <c r="H20" s="208"/>
      <c r="I20" s="339">
        <v>-361273127</v>
      </c>
      <c r="J20" s="208"/>
      <c r="K20" s="208">
        <v>0</v>
      </c>
      <c r="L20" s="418"/>
      <c r="M20" s="339">
        <v>-361273127</v>
      </c>
    </row>
    <row r="21" spans="1:15" ht="19.5" customHeight="1" x14ac:dyDescent="0.25">
      <c r="A21" s="130" t="s">
        <v>86</v>
      </c>
      <c r="B21" s="166"/>
      <c r="C21" s="213">
        <v>0</v>
      </c>
      <c r="D21" s="214"/>
      <c r="E21" s="213">
        <v>0</v>
      </c>
      <c r="F21" s="214"/>
      <c r="G21" s="213">
        <v>0</v>
      </c>
      <c r="H21" s="214"/>
      <c r="I21" s="215">
        <v>2264008</v>
      </c>
      <c r="J21" s="408"/>
      <c r="K21" s="215">
        <v>155540511</v>
      </c>
      <c r="L21" s="408"/>
      <c r="M21" s="171">
        <v>157804519</v>
      </c>
    </row>
    <row r="22" spans="1:15" ht="19.5" customHeight="1" x14ac:dyDescent="0.2">
      <c r="A22" s="72" t="s">
        <v>271</v>
      </c>
      <c r="B22" s="173"/>
      <c r="C22" s="174">
        <v>0</v>
      </c>
      <c r="D22" s="170"/>
      <c r="E22" s="174">
        <v>0</v>
      </c>
      <c r="F22" s="170"/>
      <c r="G22" s="174">
        <v>0</v>
      </c>
      <c r="H22" s="170"/>
      <c r="I22" s="421">
        <f>SUM(I20:I21)</f>
        <v>-359009119</v>
      </c>
      <c r="J22" s="176"/>
      <c r="K22" s="175">
        <f>SUM(K20:K21)</f>
        <v>155540511</v>
      </c>
      <c r="L22" s="176"/>
      <c r="M22" s="421">
        <f>SUM(M20:M21)</f>
        <v>-203468608</v>
      </c>
    </row>
    <row r="23" spans="1:15" s="43" customFormat="1" ht="19.5" customHeight="1" x14ac:dyDescent="0.2">
      <c r="A23" s="72"/>
      <c r="B23" s="173"/>
      <c r="C23" s="361"/>
      <c r="D23" s="170"/>
      <c r="E23" s="361"/>
      <c r="F23" s="170"/>
      <c r="G23" s="361"/>
      <c r="H23" s="170"/>
      <c r="I23" s="176"/>
      <c r="J23" s="170"/>
      <c r="K23" s="170"/>
      <c r="L23" s="176"/>
      <c r="M23" s="176"/>
      <c r="N23" s="25"/>
    </row>
    <row r="24" spans="1:15" s="43" customFormat="1" ht="19.5" customHeight="1" thickBot="1" x14ac:dyDescent="0.25">
      <c r="A24" s="103" t="s">
        <v>217</v>
      </c>
      <c r="B24" s="166"/>
      <c r="C24" s="177">
        <f>C11+C17+C22</f>
        <v>424029474</v>
      </c>
      <c r="D24" s="178"/>
      <c r="E24" s="177">
        <f>E11+E17+E22</f>
        <v>649893744</v>
      </c>
      <c r="F24" s="178"/>
      <c r="G24" s="177">
        <f>G11+G17+G22</f>
        <v>20900000</v>
      </c>
      <c r="H24" s="178"/>
      <c r="I24" s="422">
        <f>I11+I17+I22</f>
        <v>-452121504</v>
      </c>
      <c r="J24" s="349"/>
      <c r="K24" s="422">
        <f>K11+K17+K22</f>
        <v>155540511</v>
      </c>
      <c r="L24" s="419"/>
      <c r="M24" s="177">
        <f>M11+M17+M22</f>
        <v>798242225</v>
      </c>
      <c r="N24" s="25"/>
      <c r="O24" s="44"/>
    </row>
    <row r="25" spans="1:15" s="43" customFormat="1" ht="19.5" customHeight="1" thickTop="1" x14ac:dyDescent="0.5">
      <c r="A25" s="25"/>
      <c r="B25" s="25"/>
      <c r="D25" s="25"/>
      <c r="F25" s="25"/>
      <c r="H25" s="25"/>
      <c r="J25" s="25"/>
      <c r="K25" s="25"/>
      <c r="L25" s="25"/>
      <c r="N25" s="25"/>
    </row>
    <row r="29" spans="1:15" s="43" customFormat="1" ht="19.5" customHeight="1" x14ac:dyDescent="0.5">
      <c r="A29" s="25"/>
      <c r="B29" s="25"/>
      <c r="D29" s="25"/>
      <c r="F29" s="25"/>
      <c r="H29" s="25"/>
      <c r="J29" s="25"/>
      <c r="K29" s="25"/>
      <c r="L29" s="25"/>
      <c r="N29" s="25"/>
    </row>
    <row r="31" spans="1:15" s="43" customFormat="1" ht="19.5" customHeight="1" x14ac:dyDescent="0.5">
      <c r="A31" s="25"/>
      <c r="B31" s="25"/>
      <c r="N31" s="25"/>
    </row>
  </sheetData>
  <mergeCells count="3">
    <mergeCell ref="C4:M4"/>
    <mergeCell ref="G6:I6"/>
    <mergeCell ref="C9:M9"/>
  </mergeCells>
  <pageMargins left="0.7" right="0.5" top="0.48" bottom="0.5" header="0.5" footer="0.5"/>
  <pageSetup paperSize="9" scale="82" firstPageNumber="17" orientation="landscape" useFirstPageNumber="1" r:id="rId1"/>
  <headerFooter>
    <oddHeader xml:space="preserve">&amp;C
</oddHeader>
    <oddFooter>&amp;L&amp;"Times New Roman,Regular"&amp;11The accompanying notes are an integral part of these financial statements.&amp;"Angsana New,Regular"
&amp;C&amp;"Times New Roman,Regular"&amp;11&amp;P</oddFooter>
  </headerFooter>
  <rowBreaks count="5" manualBreakCount="5">
    <brk id="45" max="16383" man="1"/>
    <brk id="46" max="16383" man="1"/>
    <brk id="47" max="16383" man="1"/>
    <brk id="48" max="16383" man="1"/>
    <brk id="92" max="16383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J106"/>
  <sheetViews>
    <sheetView view="pageBreakPreview" topLeftCell="A95" zoomScale="80" zoomScaleNormal="70" zoomScaleSheetLayoutView="80" workbookViewId="0">
      <selection activeCell="A119" sqref="A119"/>
    </sheetView>
  </sheetViews>
  <sheetFormatPr defaultColWidth="10.42578125" defaultRowHeight="20.25" customHeight="1" x14ac:dyDescent="0.5"/>
  <cols>
    <col min="1" max="1" width="54.85546875" style="298" customWidth="1"/>
    <col min="2" max="2" width="7" style="320" customWidth="1"/>
    <col min="3" max="3" width="0.42578125" style="282" hidden="1" customWidth="1"/>
    <col min="4" max="4" width="16.85546875" style="321" customWidth="1"/>
    <col min="5" max="5" width="1.28515625" style="282" customWidth="1"/>
    <col min="6" max="6" width="16.85546875" style="321" customWidth="1"/>
    <col min="7" max="7" width="1.28515625" style="282" customWidth="1"/>
    <col min="8" max="8" width="16.85546875" style="321" customWidth="1"/>
    <col min="9" max="9" width="1.28515625" style="282" customWidth="1"/>
    <col min="10" max="10" width="16.85546875" style="321" customWidth="1"/>
    <col min="11" max="16384" width="10.42578125" style="282"/>
  </cols>
  <sheetData>
    <row r="1" spans="1:10" s="271" customFormat="1" ht="20.25" customHeight="1" x14ac:dyDescent="0.5">
      <c r="A1" s="269" t="s">
        <v>153</v>
      </c>
      <c r="B1" s="259"/>
      <c r="C1" s="270"/>
      <c r="D1" s="270"/>
      <c r="E1" s="270"/>
      <c r="F1" s="270"/>
      <c r="G1" s="270"/>
      <c r="H1" s="270"/>
      <c r="I1" s="270"/>
      <c r="J1" s="270"/>
    </row>
    <row r="2" spans="1:10" s="271" customFormat="1" ht="20.25" customHeight="1" x14ac:dyDescent="0.5">
      <c r="A2" s="272" t="s">
        <v>101</v>
      </c>
      <c r="B2" s="259"/>
      <c r="C2" s="270"/>
      <c r="D2" s="273"/>
      <c r="E2" s="270"/>
      <c r="F2" s="273"/>
      <c r="G2" s="270"/>
      <c r="H2" s="273"/>
      <c r="I2" s="270"/>
      <c r="J2" s="273"/>
    </row>
    <row r="3" spans="1:10" s="271" customFormat="1" ht="15.95" customHeight="1" x14ac:dyDescent="0.5">
      <c r="A3" s="272"/>
      <c r="B3" s="259"/>
      <c r="C3" s="270"/>
      <c r="D3" s="273"/>
      <c r="E3" s="270"/>
      <c r="F3" s="273"/>
      <c r="G3" s="270"/>
      <c r="H3" s="273"/>
      <c r="I3" s="270"/>
      <c r="J3" s="273"/>
    </row>
    <row r="4" spans="1:10" s="271" customFormat="1" ht="19.5" customHeight="1" x14ac:dyDescent="0.5">
      <c r="A4" s="272"/>
      <c r="B4" s="259"/>
      <c r="C4" s="270"/>
      <c r="D4" s="470" t="s">
        <v>115</v>
      </c>
      <c r="E4" s="470"/>
      <c r="F4" s="470"/>
      <c r="G4" s="396"/>
      <c r="H4" s="470" t="s">
        <v>114</v>
      </c>
      <c r="I4" s="470"/>
      <c r="J4" s="470"/>
    </row>
    <row r="5" spans="1:10" s="271" customFormat="1" ht="19.5" customHeight="1" x14ac:dyDescent="0.5">
      <c r="A5" s="275"/>
      <c r="B5" s="276"/>
      <c r="C5" s="275"/>
      <c r="D5" s="470" t="s">
        <v>113</v>
      </c>
      <c r="E5" s="470"/>
      <c r="F5" s="470"/>
      <c r="G5" s="396"/>
      <c r="H5" s="470" t="s">
        <v>113</v>
      </c>
      <c r="I5" s="470"/>
      <c r="J5" s="470"/>
    </row>
    <row r="6" spans="1:10" s="271" customFormat="1" ht="19.5" customHeight="1" x14ac:dyDescent="0.5">
      <c r="A6" s="226"/>
      <c r="B6" s="259"/>
      <c r="C6" s="270"/>
      <c r="D6" s="467" t="s">
        <v>105</v>
      </c>
      <c r="E6" s="467"/>
      <c r="F6" s="467"/>
      <c r="G6" s="274"/>
      <c r="H6" s="467" t="s">
        <v>105</v>
      </c>
      <c r="I6" s="467"/>
      <c r="J6" s="467"/>
    </row>
    <row r="7" spans="1:10" s="271" customFormat="1" ht="19.5" customHeight="1" x14ac:dyDescent="0.5">
      <c r="A7" s="226"/>
      <c r="B7" s="259"/>
      <c r="C7" s="270"/>
      <c r="D7" s="468" t="s">
        <v>35</v>
      </c>
      <c r="E7" s="468"/>
      <c r="F7" s="468"/>
      <c r="G7" s="277"/>
      <c r="H7" s="468" t="s">
        <v>35</v>
      </c>
      <c r="I7" s="468"/>
      <c r="J7" s="468"/>
    </row>
    <row r="8" spans="1:10" s="271" customFormat="1" ht="19.5" customHeight="1" x14ac:dyDescent="0.5">
      <c r="A8" s="226"/>
      <c r="B8" s="278" t="s">
        <v>30</v>
      </c>
      <c r="C8" s="279"/>
      <c r="D8" s="280" t="s">
        <v>215</v>
      </c>
      <c r="E8" s="281"/>
      <c r="F8" s="280" t="s">
        <v>182</v>
      </c>
      <c r="G8" s="281"/>
      <c r="H8" s="280" t="s">
        <v>215</v>
      </c>
      <c r="I8" s="281"/>
      <c r="J8" s="280" t="s">
        <v>182</v>
      </c>
    </row>
    <row r="9" spans="1:10" ht="20.25" customHeight="1" x14ac:dyDescent="0.5">
      <c r="A9" s="282"/>
      <c r="B9" s="278"/>
      <c r="C9" s="279"/>
      <c r="D9" s="466" t="s">
        <v>36</v>
      </c>
      <c r="E9" s="466"/>
      <c r="F9" s="466"/>
      <c r="G9" s="466"/>
      <c r="H9" s="466"/>
      <c r="I9" s="466"/>
      <c r="J9" s="466"/>
    </row>
    <row r="10" spans="1:10" ht="20.25" customHeight="1" x14ac:dyDescent="0.5">
      <c r="A10" s="283" t="s">
        <v>88</v>
      </c>
      <c r="B10" s="284"/>
      <c r="C10" s="285"/>
      <c r="D10" s="285"/>
      <c r="E10" s="285"/>
      <c r="F10" s="285"/>
      <c r="G10" s="285"/>
      <c r="H10" s="286"/>
      <c r="I10" s="285"/>
      <c r="J10" s="286"/>
    </row>
    <row r="11" spans="1:10" ht="20.25" customHeight="1" x14ac:dyDescent="0.5">
      <c r="A11" s="287" t="s">
        <v>192</v>
      </c>
      <c r="B11" s="257"/>
      <c r="C11" s="288"/>
      <c r="D11" s="368">
        <v>-385266517</v>
      </c>
      <c r="E11" s="289"/>
      <c r="F11" s="368">
        <v>-180657920</v>
      </c>
      <c r="G11" s="289"/>
      <c r="H11" s="368">
        <v>-361273127</v>
      </c>
      <c r="I11" s="289"/>
      <c r="J11" s="368">
        <v>-166244568</v>
      </c>
    </row>
    <row r="12" spans="1:10" ht="20.25" customHeight="1" x14ac:dyDescent="0.5">
      <c r="A12" s="290" t="s">
        <v>89</v>
      </c>
      <c r="B12" s="257"/>
      <c r="C12" s="288"/>
      <c r="D12" s="289"/>
      <c r="E12" s="289"/>
      <c r="F12" s="289"/>
      <c r="G12" s="289"/>
      <c r="H12" s="289"/>
      <c r="I12" s="289"/>
      <c r="J12" s="289"/>
    </row>
    <row r="13" spans="1:10" s="285" customFormat="1" ht="20.25" customHeight="1" x14ac:dyDescent="0.5">
      <c r="A13" s="256" t="s">
        <v>232</v>
      </c>
      <c r="B13" s="257">
        <v>31</v>
      </c>
      <c r="C13" s="288"/>
      <c r="D13" s="291">
        <v>3576694</v>
      </c>
      <c r="E13" s="245"/>
      <c r="F13" s="291">
        <v>42660969</v>
      </c>
      <c r="G13" s="245"/>
      <c r="H13" s="291">
        <v>4733520</v>
      </c>
      <c r="I13" s="245"/>
      <c r="J13" s="291">
        <v>37940806</v>
      </c>
    </row>
    <row r="14" spans="1:10" s="285" customFormat="1" ht="20.25" customHeight="1" x14ac:dyDescent="0.5">
      <c r="A14" s="256" t="s">
        <v>74</v>
      </c>
      <c r="B14" s="257"/>
      <c r="C14" s="288"/>
      <c r="D14" s="245">
        <v>727511</v>
      </c>
      <c r="E14" s="245"/>
      <c r="F14" s="245">
        <v>1155622</v>
      </c>
      <c r="G14" s="245"/>
      <c r="H14" s="245">
        <v>266939</v>
      </c>
      <c r="I14" s="245"/>
      <c r="J14" s="245">
        <v>1307116</v>
      </c>
    </row>
    <row r="15" spans="1:10" ht="20.25" customHeight="1" x14ac:dyDescent="0.5">
      <c r="A15" s="292" t="s">
        <v>90</v>
      </c>
      <c r="B15" s="415">
        <v>16</v>
      </c>
      <c r="C15" s="288"/>
      <c r="D15" s="245">
        <v>21679944</v>
      </c>
      <c r="E15" s="245"/>
      <c r="F15" s="245">
        <v>20677996</v>
      </c>
      <c r="G15" s="245"/>
      <c r="H15" s="289">
        <v>14047555</v>
      </c>
      <c r="I15" s="245"/>
      <c r="J15" s="289">
        <v>15166208</v>
      </c>
    </row>
    <row r="16" spans="1:10" s="285" customFormat="1" ht="20.25" customHeight="1" x14ac:dyDescent="0.5">
      <c r="A16" s="256" t="s">
        <v>110</v>
      </c>
      <c r="B16" s="415">
        <v>19</v>
      </c>
      <c r="C16" s="288"/>
      <c r="D16" s="245">
        <v>6953578</v>
      </c>
      <c r="E16" s="245"/>
      <c r="F16" s="245">
        <v>998674</v>
      </c>
      <c r="G16" s="245"/>
      <c r="H16" s="245">
        <v>5761832</v>
      </c>
      <c r="I16" s="245"/>
      <c r="J16" s="245">
        <v>822667</v>
      </c>
    </row>
    <row r="17" spans="1:10" s="285" customFormat="1" ht="20.25" customHeight="1" x14ac:dyDescent="0.5">
      <c r="A17" s="406" t="s">
        <v>264</v>
      </c>
      <c r="B17" s="415">
        <v>17</v>
      </c>
      <c r="C17" s="288"/>
      <c r="D17" s="245">
        <v>1154242</v>
      </c>
      <c r="E17" s="245"/>
      <c r="F17" s="207">
        <v>0</v>
      </c>
      <c r="G17" s="245"/>
      <c r="H17" s="207">
        <v>0</v>
      </c>
      <c r="I17" s="245"/>
      <c r="J17" s="207">
        <v>0</v>
      </c>
    </row>
    <row r="18" spans="1:10" s="285" customFormat="1" ht="20.25" customHeight="1" x14ac:dyDescent="0.5">
      <c r="A18" s="406" t="s">
        <v>252</v>
      </c>
      <c r="B18" s="415">
        <v>21</v>
      </c>
      <c r="C18" s="288"/>
      <c r="D18" s="245">
        <v>1327982</v>
      </c>
      <c r="E18" s="245"/>
      <c r="F18" s="207">
        <v>0</v>
      </c>
      <c r="G18" s="245"/>
      <c r="H18" s="207">
        <v>0</v>
      </c>
      <c r="I18" s="245"/>
      <c r="J18" s="207">
        <v>0</v>
      </c>
    </row>
    <row r="19" spans="1:10" s="285" customFormat="1" ht="20.25" customHeight="1" x14ac:dyDescent="0.5">
      <c r="A19" s="406" t="s">
        <v>204</v>
      </c>
      <c r="B19" s="257"/>
      <c r="C19" s="288"/>
      <c r="D19" s="245">
        <v>677380</v>
      </c>
      <c r="E19" s="245"/>
      <c r="F19" s="245">
        <v>6086</v>
      </c>
      <c r="G19" s="245"/>
      <c r="H19" s="368">
        <v>280480</v>
      </c>
      <c r="I19" s="245"/>
      <c r="J19" s="245">
        <v>6086</v>
      </c>
    </row>
    <row r="20" spans="1:10" ht="20.25" customHeight="1" x14ac:dyDescent="0.5">
      <c r="A20" s="256" t="s">
        <v>233</v>
      </c>
      <c r="B20" s="257">
        <v>30</v>
      </c>
      <c r="C20" s="288"/>
      <c r="D20" s="368">
        <v>-4476638</v>
      </c>
      <c r="F20" s="368">
        <v>-13637704</v>
      </c>
      <c r="H20" s="368">
        <v>-714629</v>
      </c>
      <c r="J20" s="368">
        <v>-13637704</v>
      </c>
    </row>
    <row r="21" spans="1:10" ht="20.25" customHeight="1" x14ac:dyDescent="0.5">
      <c r="A21" s="256" t="s">
        <v>234</v>
      </c>
      <c r="B21" s="257">
        <v>11</v>
      </c>
      <c r="C21" s="288"/>
      <c r="D21" s="368">
        <v>-26762535</v>
      </c>
      <c r="F21" s="368">
        <v>-45170766</v>
      </c>
      <c r="H21" s="368">
        <v>-26762535</v>
      </c>
      <c r="J21" s="368">
        <v>-45170766</v>
      </c>
    </row>
    <row r="22" spans="1:10" ht="20.25" customHeight="1" x14ac:dyDescent="0.5">
      <c r="A22" s="263" t="s">
        <v>276</v>
      </c>
      <c r="B22" s="259"/>
      <c r="C22" s="293"/>
      <c r="D22" s="368">
        <v>-13089885</v>
      </c>
      <c r="E22" s="245"/>
      <c r="F22" s="368">
        <v>1808758</v>
      </c>
      <c r="G22" s="245"/>
      <c r="H22" s="368">
        <v>-13089885</v>
      </c>
      <c r="I22" s="245"/>
      <c r="J22" s="368">
        <v>1808758</v>
      </c>
    </row>
    <row r="23" spans="1:10" ht="20.25" customHeight="1" x14ac:dyDescent="0.5">
      <c r="A23" s="263" t="s">
        <v>235</v>
      </c>
      <c r="B23" s="259"/>
      <c r="C23" s="293"/>
      <c r="D23" s="368">
        <v>-66543</v>
      </c>
      <c r="E23" s="245"/>
      <c r="F23" s="368">
        <v>-26165</v>
      </c>
      <c r="G23" s="245"/>
      <c r="H23" s="368">
        <v>-66543</v>
      </c>
      <c r="I23" s="245"/>
      <c r="J23" s="368">
        <v>-26165</v>
      </c>
    </row>
    <row r="24" spans="1:10" ht="20.25" customHeight="1" x14ac:dyDescent="0.5">
      <c r="A24" s="263" t="s">
        <v>277</v>
      </c>
      <c r="B24" s="259">
        <v>24</v>
      </c>
      <c r="C24" s="293"/>
      <c r="D24" s="368">
        <v>2677969</v>
      </c>
      <c r="E24" s="245"/>
      <c r="F24" s="368">
        <v>1515567</v>
      </c>
      <c r="G24" s="245"/>
      <c r="H24" s="368">
        <v>1961642</v>
      </c>
      <c r="I24" s="245"/>
      <c r="J24" s="368">
        <v>1174322</v>
      </c>
    </row>
    <row r="25" spans="1:10" s="285" customFormat="1" ht="20.25" customHeight="1" x14ac:dyDescent="0.5">
      <c r="A25" s="256" t="s">
        <v>265</v>
      </c>
      <c r="B25" s="257"/>
      <c r="C25" s="288"/>
      <c r="D25" s="368">
        <v>-2164797</v>
      </c>
      <c r="E25" s="245"/>
      <c r="F25" s="368">
        <v>-674055</v>
      </c>
      <c r="G25" s="245"/>
      <c r="H25" s="368">
        <v>-1539651</v>
      </c>
      <c r="I25" s="245"/>
      <c r="J25" s="368">
        <v>-660887</v>
      </c>
    </row>
    <row r="26" spans="1:10" s="285" customFormat="1" ht="20.25" customHeight="1" x14ac:dyDescent="0.5">
      <c r="A26" s="256" t="s">
        <v>282</v>
      </c>
      <c r="B26" s="257"/>
      <c r="C26" s="288"/>
      <c r="D26" s="368">
        <v>98030</v>
      </c>
      <c r="E26" s="245"/>
      <c r="F26" s="368">
        <v>218381</v>
      </c>
      <c r="G26" s="245"/>
      <c r="H26" s="368">
        <v>98030</v>
      </c>
      <c r="I26" s="245"/>
      <c r="J26" s="368">
        <v>218381</v>
      </c>
    </row>
    <row r="27" spans="1:10" s="285" customFormat="1" ht="20.25" customHeight="1" x14ac:dyDescent="0.5">
      <c r="A27" s="256" t="s">
        <v>191</v>
      </c>
      <c r="B27" s="257">
        <v>13</v>
      </c>
      <c r="C27" s="288"/>
      <c r="D27" s="291">
        <v>37800721</v>
      </c>
      <c r="E27" s="245"/>
      <c r="F27" s="309">
        <v>7308696</v>
      </c>
      <c r="G27" s="245"/>
      <c r="H27" s="368">
        <v>0</v>
      </c>
      <c r="I27" s="245"/>
      <c r="J27" s="368">
        <v>0</v>
      </c>
    </row>
    <row r="28" spans="1:10" s="285" customFormat="1" ht="20.25" customHeight="1" x14ac:dyDescent="0.5">
      <c r="A28" s="256" t="s">
        <v>196</v>
      </c>
      <c r="B28" s="257">
        <v>13</v>
      </c>
      <c r="C28" s="288"/>
      <c r="D28" s="207">
        <v>0</v>
      </c>
      <c r="E28" s="245"/>
      <c r="F28" s="309">
        <v>62497</v>
      </c>
      <c r="G28" s="245"/>
      <c r="H28" s="447">
        <v>0</v>
      </c>
      <c r="I28" s="245"/>
      <c r="J28" s="368">
        <v>0</v>
      </c>
    </row>
    <row r="29" spans="1:10" s="285" customFormat="1" ht="20.25" customHeight="1" x14ac:dyDescent="0.5">
      <c r="A29" s="256" t="s">
        <v>283</v>
      </c>
      <c r="B29" s="257" t="s">
        <v>253</v>
      </c>
      <c r="C29" s="288"/>
      <c r="D29" s="291">
        <v>15559475</v>
      </c>
      <c r="E29" s="245"/>
      <c r="F29" s="309">
        <v>0</v>
      </c>
      <c r="G29" s="245"/>
      <c r="H29" s="289">
        <v>15559475</v>
      </c>
      <c r="I29" s="245"/>
      <c r="J29" s="447">
        <v>0</v>
      </c>
    </row>
    <row r="30" spans="1:10" s="285" customFormat="1" ht="20.25" customHeight="1" x14ac:dyDescent="0.5">
      <c r="A30" s="256" t="s">
        <v>278</v>
      </c>
      <c r="B30" s="257">
        <v>8</v>
      </c>
      <c r="C30" s="288"/>
      <c r="D30" s="291">
        <v>171823733</v>
      </c>
      <c r="E30" s="245"/>
      <c r="F30" s="309">
        <v>91133819</v>
      </c>
      <c r="G30" s="245"/>
      <c r="H30" s="289">
        <v>171823733</v>
      </c>
      <c r="I30" s="245"/>
      <c r="J30" s="289">
        <v>91133819</v>
      </c>
    </row>
    <row r="31" spans="1:10" s="285" customFormat="1" ht="20.25" customHeight="1" x14ac:dyDescent="0.5">
      <c r="A31" s="256" t="s">
        <v>194</v>
      </c>
      <c r="B31" s="257">
        <v>13</v>
      </c>
      <c r="C31" s="288"/>
      <c r="D31" s="207">
        <v>0</v>
      </c>
      <c r="E31" s="245"/>
      <c r="F31" s="309">
        <v>0</v>
      </c>
      <c r="G31" s="245"/>
      <c r="H31" s="289">
        <v>39604700</v>
      </c>
      <c r="I31" s="245"/>
      <c r="J31" s="289">
        <v>341907</v>
      </c>
    </row>
    <row r="32" spans="1:10" ht="20.25" customHeight="1" x14ac:dyDescent="0.5">
      <c r="A32" s="294" t="s">
        <v>236</v>
      </c>
      <c r="B32" s="259">
        <v>13</v>
      </c>
      <c r="C32" s="293"/>
      <c r="D32" s="295">
        <v>0</v>
      </c>
      <c r="E32" s="207"/>
      <c r="F32" s="207">
        <v>0</v>
      </c>
      <c r="G32" s="245"/>
      <c r="H32" s="296">
        <v>6498803</v>
      </c>
      <c r="I32" s="245"/>
      <c r="J32" s="207">
        <v>0</v>
      </c>
    </row>
    <row r="33" spans="1:10" ht="20.25" customHeight="1" x14ac:dyDescent="0.5">
      <c r="A33" s="294" t="s">
        <v>238</v>
      </c>
      <c r="B33" s="259"/>
      <c r="C33" s="293"/>
      <c r="D33" s="309">
        <v>51251</v>
      </c>
      <c r="E33" s="207"/>
      <c r="F33" s="207">
        <v>0</v>
      </c>
      <c r="G33" s="245"/>
      <c r="H33" s="296">
        <v>51251</v>
      </c>
      <c r="I33" s="245"/>
      <c r="J33" s="207">
        <v>0</v>
      </c>
    </row>
    <row r="34" spans="1:10" ht="20.25" customHeight="1" x14ac:dyDescent="0.5">
      <c r="A34" s="294" t="s">
        <v>187</v>
      </c>
      <c r="B34" s="259">
        <v>28</v>
      </c>
      <c r="C34" s="293"/>
      <c r="D34" s="424">
        <v>0</v>
      </c>
      <c r="E34" s="207"/>
      <c r="F34" s="368">
        <v>-43017280</v>
      </c>
      <c r="G34" s="245"/>
      <c r="H34" s="425">
        <v>0</v>
      </c>
      <c r="I34" s="245"/>
      <c r="J34" s="425">
        <v>-60080000</v>
      </c>
    </row>
    <row r="35" spans="1:10" ht="20.25" customHeight="1" x14ac:dyDescent="0.5">
      <c r="A35" s="294" t="s">
        <v>237</v>
      </c>
      <c r="B35" s="259" t="s">
        <v>261</v>
      </c>
      <c r="C35" s="293"/>
      <c r="D35" s="245">
        <v>1218741</v>
      </c>
      <c r="E35" s="207"/>
      <c r="F35" s="295">
        <v>0</v>
      </c>
      <c r="G35" s="245"/>
      <c r="H35" s="296">
        <v>11000000</v>
      </c>
      <c r="I35" s="245"/>
      <c r="J35" s="295">
        <v>0</v>
      </c>
    </row>
    <row r="36" spans="1:10" ht="20.25" customHeight="1" x14ac:dyDescent="0.5">
      <c r="A36" s="287" t="s">
        <v>212</v>
      </c>
      <c r="B36" s="257">
        <v>28</v>
      </c>
      <c r="C36" s="288"/>
      <c r="D36" s="386">
        <v>-3541086</v>
      </c>
      <c r="E36" s="289"/>
      <c r="F36" s="386">
        <v>-2786603</v>
      </c>
      <c r="G36" s="289"/>
      <c r="H36" s="386">
        <v>-2693458</v>
      </c>
      <c r="I36" s="289"/>
      <c r="J36" s="386">
        <v>-2863128</v>
      </c>
    </row>
    <row r="37" spans="1:10" s="285" customFormat="1" ht="20.25" customHeight="1" x14ac:dyDescent="0.5">
      <c r="A37" s="256"/>
      <c r="B37" s="257"/>
      <c r="C37" s="288"/>
      <c r="D37" s="368">
        <f>SUM(D11:D36)</f>
        <v>-170040750</v>
      </c>
      <c r="E37" s="289"/>
      <c r="F37" s="368">
        <f>SUM(F11:F36)</f>
        <v>-118423428</v>
      </c>
      <c r="G37" s="289"/>
      <c r="H37" s="368">
        <f>SUM(H11:H36)</f>
        <v>-134451868</v>
      </c>
      <c r="I37" s="289"/>
      <c r="J37" s="368">
        <f>SUM(J11:J36)</f>
        <v>-138763148</v>
      </c>
    </row>
    <row r="38" spans="1:10" ht="20.25" customHeight="1" x14ac:dyDescent="0.5">
      <c r="A38" s="471" t="s">
        <v>91</v>
      </c>
      <c r="B38" s="471"/>
      <c r="C38" s="293"/>
      <c r="D38" s="289"/>
      <c r="E38" s="289"/>
      <c r="F38" s="289"/>
      <c r="G38" s="289"/>
      <c r="H38" s="289"/>
      <c r="I38" s="289"/>
      <c r="J38" s="289"/>
    </row>
    <row r="39" spans="1:10" s="271" customFormat="1" ht="20.25" customHeight="1" x14ac:dyDescent="0.5">
      <c r="A39" s="465" t="s">
        <v>39</v>
      </c>
      <c r="B39" s="465"/>
      <c r="C39" s="293"/>
      <c r="D39" s="245">
        <v>26092854</v>
      </c>
      <c r="E39" s="245"/>
      <c r="F39" s="245">
        <v>254673280</v>
      </c>
      <c r="G39" s="245"/>
      <c r="H39" s="368">
        <v>-9224153</v>
      </c>
      <c r="I39" s="245"/>
      <c r="J39" s="245">
        <v>269070264</v>
      </c>
    </row>
    <row r="40" spans="1:10" s="271" customFormat="1" ht="20.25" customHeight="1" x14ac:dyDescent="0.5">
      <c r="A40" s="445" t="s">
        <v>249</v>
      </c>
      <c r="B40" s="445"/>
      <c r="C40" s="293"/>
      <c r="D40" s="368">
        <v>-23161970</v>
      </c>
      <c r="E40" s="245"/>
      <c r="F40" s="207">
        <v>0</v>
      </c>
      <c r="G40" s="245"/>
      <c r="H40" s="207">
        <v>0</v>
      </c>
      <c r="I40" s="245"/>
      <c r="J40" s="207">
        <v>0</v>
      </c>
    </row>
    <row r="41" spans="1:10" s="271" customFormat="1" ht="20.25" customHeight="1" x14ac:dyDescent="0.5">
      <c r="A41" s="297" t="s">
        <v>166</v>
      </c>
      <c r="B41" s="297"/>
      <c r="C41" s="293"/>
      <c r="D41" s="368">
        <v>5439084</v>
      </c>
      <c r="E41" s="245"/>
      <c r="F41" s="368">
        <v>11412985</v>
      </c>
      <c r="G41" s="245"/>
      <c r="H41" s="368">
        <v>13438447</v>
      </c>
      <c r="I41" s="245"/>
      <c r="J41" s="368">
        <v>11805796</v>
      </c>
    </row>
    <row r="42" spans="1:10" s="271" customFormat="1" ht="20.25" customHeight="1" x14ac:dyDescent="0.5">
      <c r="A42" s="297" t="s">
        <v>40</v>
      </c>
      <c r="B42" s="259"/>
      <c r="C42" s="293"/>
      <c r="D42" s="368">
        <v>2495618</v>
      </c>
      <c r="E42" s="245"/>
      <c r="F42" s="368">
        <v>132760808</v>
      </c>
      <c r="G42" s="245"/>
      <c r="H42" s="368">
        <v>47084220</v>
      </c>
      <c r="I42" s="245"/>
      <c r="J42" s="368">
        <v>156201335</v>
      </c>
    </row>
    <row r="43" spans="1:10" s="271" customFormat="1" ht="20.25" customHeight="1" x14ac:dyDescent="0.5">
      <c r="A43" s="297" t="s">
        <v>41</v>
      </c>
      <c r="B43" s="259"/>
      <c r="C43" s="293"/>
      <c r="D43" s="368">
        <v>-9175398</v>
      </c>
      <c r="E43" s="245"/>
      <c r="F43" s="368">
        <v>1208805</v>
      </c>
      <c r="G43" s="245"/>
      <c r="H43" s="368">
        <v>-5448119</v>
      </c>
      <c r="I43" s="245"/>
      <c r="J43" s="368">
        <v>3835501</v>
      </c>
    </row>
    <row r="44" spans="1:10" s="271" customFormat="1" ht="20.25" customHeight="1" x14ac:dyDescent="0.5">
      <c r="A44" s="298" t="s">
        <v>46</v>
      </c>
      <c r="B44" s="259"/>
      <c r="C44" s="293"/>
      <c r="D44" s="368">
        <v>867348</v>
      </c>
      <c r="E44" s="245"/>
      <c r="F44" s="368">
        <v>-888245</v>
      </c>
      <c r="G44" s="245"/>
      <c r="H44" s="368">
        <v>3457742</v>
      </c>
      <c r="I44" s="245"/>
      <c r="J44" s="368">
        <v>-291812</v>
      </c>
    </row>
    <row r="45" spans="1:10" s="271" customFormat="1" ht="20.25" customHeight="1" x14ac:dyDescent="0.5">
      <c r="A45" s="298" t="s">
        <v>102</v>
      </c>
      <c r="B45" s="259"/>
      <c r="C45" s="293"/>
      <c r="D45" s="368">
        <v>27267824</v>
      </c>
      <c r="E45" s="245"/>
      <c r="F45" s="368">
        <v>-2484561</v>
      </c>
      <c r="G45" s="245"/>
      <c r="H45" s="368">
        <v>23012222</v>
      </c>
      <c r="I45" s="245"/>
      <c r="J45" s="368">
        <v>-7481595</v>
      </c>
    </row>
    <row r="46" spans="1:10" s="271" customFormat="1" ht="20.25" customHeight="1" x14ac:dyDescent="0.5">
      <c r="A46" s="298" t="s">
        <v>248</v>
      </c>
      <c r="B46" s="259"/>
      <c r="C46" s="293"/>
      <c r="D46" s="368">
        <v>24715135</v>
      </c>
      <c r="E46" s="245"/>
      <c r="F46" s="368">
        <v>0</v>
      </c>
      <c r="G46" s="207"/>
      <c r="H46" s="368">
        <v>0</v>
      </c>
      <c r="I46" s="207"/>
      <c r="J46" s="368">
        <v>0</v>
      </c>
    </row>
    <row r="47" spans="1:10" s="271" customFormat="1" ht="20.25" customHeight="1" x14ac:dyDescent="0.5">
      <c r="A47" s="298" t="s">
        <v>167</v>
      </c>
      <c r="B47" s="259"/>
      <c r="C47" s="293"/>
      <c r="D47" s="368">
        <v>14273303</v>
      </c>
      <c r="E47" s="245"/>
      <c r="F47" s="368">
        <v>-67501799</v>
      </c>
      <c r="G47" s="245"/>
      <c r="H47" s="368">
        <v>-15977980</v>
      </c>
      <c r="I47" s="245"/>
      <c r="J47" s="368">
        <v>-66656999</v>
      </c>
    </row>
    <row r="48" spans="1:10" s="301" customFormat="1" ht="20.25" hidden="1" customHeight="1" x14ac:dyDescent="0.5">
      <c r="A48" s="299" t="s">
        <v>150</v>
      </c>
      <c r="B48" s="300"/>
      <c r="C48" s="160"/>
      <c r="D48" s="368"/>
      <c r="E48" s="245"/>
      <c r="F48" s="368"/>
      <c r="G48" s="245"/>
      <c r="H48" s="368"/>
      <c r="I48" s="245"/>
      <c r="J48" s="368"/>
    </row>
    <row r="49" spans="1:10" s="301" customFormat="1" ht="20.25" customHeight="1" x14ac:dyDescent="0.5">
      <c r="A49" s="299" t="s">
        <v>151</v>
      </c>
      <c r="B49" s="300"/>
      <c r="C49" s="160"/>
      <c r="D49" s="368">
        <v>-58682</v>
      </c>
      <c r="E49" s="245"/>
      <c r="F49" s="368">
        <v>-143270</v>
      </c>
      <c r="G49" s="245"/>
      <c r="H49" s="368">
        <v>-58682</v>
      </c>
      <c r="I49" s="245"/>
      <c r="J49" s="368">
        <v>-143270</v>
      </c>
    </row>
    <row r="50" spans="1:10" s="271" customFormat="1" ht="20.25" customHeight="1" x14ac:dyDescent="0.5">
      <c r="A50" s="298" t="s">
        <v>56</v>
      </c>
      <c r="B50" s="259"/>
      <c r="C50" s="293"/>
      <c r="D50" s="368">
        <v>921745</v>
      </c>
      <c r="E50" s="245"/>
      <c r="F50" s="368">
        <v>-1144349</v>
      </c>
      <c r="G50" s="245"/>
      <c r="H50" s="368">
        <v>18168</v>
      </c>
      <c r="I50" s="245"/>
      <c r="J50" s="368">
        <v>-1495396</v>
      </c>
    </row>
    <row r="51" spans="1:10" s="271" customFormat="1" ht="20.25" customHeight="1" x14ac:dyDescent="0.5">
      <c r="A51" s="298" t="s">
        <v>142</v>
      </c>
      <c r="B51" s="259">
        <v>24</v>
      </c>
      <c r="C51" s="293"/>
      <c r="D51" s="368">
        <v>-85200</v>
      </c>
      <c r="E51" s="245"/>
      <c r="F51" s="431">
        <v>0</v>
      </c>
      <c r="G51" s="245"/>
      <c r="H51" s="368">
        <v>-85200</v>
      </c>
      <c r="I51" s="245"/>
      <c r="J51" s="402">
        <v>0</v>
      </c>
    </row>
    <row r="52" spans="1:10" s="271" customFormat="1" ht="20.25" customHeight="1" x14ac:dyDescent="0.5">
      <c r="A52" s="298" t="s">
        <v>175</v>
      </c>
      <c r="B52" s="259"/>
      <c r="C52" s="293"/>
      <c r="D52" s="453">
        <v>-100449089</v>
      </c>
      <c r="E52" s="245"/>
      <c r="F52" s="453">
        <v>209470226</v>
      </c>
      <c r="G52" s="245"/>
      <c r="H52" s="453">
        <v>-78235203</v>
      </c>
      <c r="I52" s="245"/>
      <c r="J52" s="453">
        <v>226080676</v>
      </c>
    </row>
    <row r="53" spans="1:10" s="271" customFormat="1" ht="20.25" customHeight="1" x14ac:dyDescent="0.5">
      <c r="A53" s="298" t="s">
        <v>92</v>
      </c>
      <c r="B53" s="259"/>
      <c r="C53" s="293"/>
      <c r="D53" s="368">
        <v>-6249411</v>
      </c>
      <c r="E53" s="245"/>
      <c r="F53" s="368">
        <v>-1601423</v>
      </c>
      <c r="G53" s="245"/>
      <c r="H53" s="368">
        <v>-298899</v>
      </c>
      <c r="I53" s="245"/>
      <c r="J53" s="368">
        <v>-166829</v>
      </c>
    </row>
    <row r="54" spans="1:10" s="304" customFormat="1" ht="20.25" customHeight="1" x14ac:dyDescent="0.5">
      <c r="A54" s="302" t="s">
        <v>258</v>
      </c>
      <c r="B54" s="303"/>
      <c r="C54" s="250"/>
      <c r="D54" s="421">
        <f>SUM(D52:D53)</f>
        <v>-106698500</v>
      </c>
      <c r="E54" s="268"/>
      <c r="F54" s="421">
        <f>SUM(F52:F53)</f>
        <v>207868803</v>
      </c>
      <c r="G54" s="268"/>
      <c r="H54" s="421">
        <f>SUM(H52:H53)</f>
        <v>-78534102</v>
      </c>
      <c r="I54" s="268"/>
      <c r="J54" s="421">
        <f>SUM(J52:J53)</f>
        <v>225913847</v>
      </c>
    </row>
    <row r="55" spans="1:10" s="271" customFormat="1" ht="12.75" customHeight="1" x14ac:dyDescent="0.5">
      <c r="A55" s="298"/>
      <c r="B55" s="259"/>
      <c r="C55" s="293" t="s">
        <v>148</v>
      </c>
      <c r="D55" s="245"/>
      <c r="E55" s="245"/>
      <c r="F55" s="245"/>
      <c r="G55" s="245"/>
      <c r="H55" s="291"/>
      <c r="I55" s="245"/>
      <c r="J55" s="291"/>
    </row>
    <row r="56" spans="1:10" s="271" customFormat="1" ht="20.25" customHeight="1" x14ac:dyDescent="0.5">
      <c r="A56" s="298"/>
      <c r="B56" s="259"/>
      <c r="C56" s="293"/>
      <c r="D56" s="245"/>
      <c r="E56" s="245"/>
      <c r="F56" s="245"/>
      <c r="G56" s="245"/>
      <c r="H56" s="245"/>
      <c r="I56" s="245"/>
      <c r="J56" s="245"/>
    </row>
    <row r="57" spans="1:10" s="271" customFormat="1" ht="20.25" customHeight="1" x14ac:dyDescent="0.5">
      <c r="A57" s="269" t="s">
        <v>153</v>
      </c>
      <c r="B57" s="259"/>
      <c r="C57" s="270"/>
      <c r="D57" s="273"/>
      <c r="E57" s="270"/>
      <c r="F57" s="273"/>
      <c r="G57" s="270"/>
      <c r="H57" s="273"/>
      <c r="I57" s="270"/>
      <c r="J57" s="273"/>
    </row>
    <row r="58" spans="1:10" s="271" customFormat="1" ht="19.5" customHeight="1" x14ac:dyDescent="0.5">
      <c r="A58" s="272" t="s">
        <v>101</v>
      </c>
      <c r="B58" s="259"/>
      <c r="C58" s="270"/>
      <c r="D58" s="470"/>
      <c r="E58" s="470"/>
      <c r="F58" s="470"/>
      <c r="G58" s="396"/>
      <c r="H58" s="470"/>
      <c r="I58" s="470"/>
      <c r="J58" s="470"/>
    </row>
    <row r="59" spans="1:10" s="271" customFormat="1" ht="15.95" customHeight="1" x14ac:dyDescent="0.5">
      <c r="A59" s="272"/>
      <c r="B59" s="259"/>
      <c r="C59" s="270"/>
      <c r="D59" s="273"/>
      <c r="E59" s="270"/>
      <c r="F59" s="273"/>
      <c r="G59" s="270"/>
      <c r="H59" s="273"/>
      <c r="I59" s="270"/>
      <c r="J59" s="273"/>
    </row>
    <row r="60" spans="1:10" s="271" customFormat="1" ht="19.5" customHeight="1" x14ac:dyDescent="0.5">
      <c r="A60" s="272"/>
      <c r="B60" s="259"/>
      <c r="C60" s="270"/>
      <c r="D60" s="470" t="s">
        <v>115</v>
      </c>
      <c r="E60" s="470"/>
      <c r="F60" s="470"/>
      <c r="G60" s="396"/>
      <c r="H60" s="470" t="s">
        <v>114</v>
      </c>
      <c r="I60" s="470"/>
      <c r="J60" s="470"/>
    </row>
    <row r="61" spans="1:10" s="271" customFormat="1" ht="19.5" customHeight="1" x14ac:dyDescent="0.5">
      <c r="A61" s="275"/>
      <c r="B61" s="276"/>
      <c r="C61" s="275"/>
      <c r="D61" s="470" t="s">
        <v>113</v>
      </c>
      <c r="E61" s="470"/>
      <c r="F61" s="470"/>
      <c r="G61" s="396"/>
      <c r="H61" s="470" t="s">
        <v>113</v>
      </c>
      <c r="I61" s="470"/>
      <c r="J61" s="470"/>
    </row>
    <row r="62" spans="1:10" s="271" customFormat="1" ht="19.5" customHeight="1" x14ac:dyDescent="0.5">
      <c r="A62" s="226"/>
      <c r="B62" s="259"/>
      <c r="C62" s="270"/>
      <c r="D62" s="467" t="s">
        <v>105</v>
      </c>
      <c r="E62" s="467"/>
      <c r="F62" s="467"/>
      <c r="G62" s="274"/>
      <c r="H62" s="467" t="s">
        <v>105</v>
      </c>
      <c r="I62" s="467"/>
      <c r="J62" s="467"/>
    </row>
    <row r="63" spans="1:10" s="271" customFormat="1" ht="19.5" customHeight="1" x14ac:dyDescent="0.5">
      <c r="A63" s="226"/>
      <c r="B63" s="259"/>
      <c r="C63" s="270"/>
      <c r="D63" s="468" t="s">
        <v>35</v>
      </c>
      <c r="E63" s="468"/>
      <c r="F63" s="468"/>
      <c r="G63" s="277"/>
      <c r="H63" s="468" t="s">
        <v>35</v>
      </c>
      <c r="I63" s="468"/>
      <c r="J63" s="468"/>
    </row>
    <row r="64" spans="1:10" s="271" customFormat="1" ht="19.5" customHeight="1" x14ac:dyDescent="0.5">
      <c r="A64" s="226"/>
      <c r="B64" s="278" t="s">
        <v>30</v>
      </c>
      <c r="C64" s="279"/>
      <c r="D64" s="280" t="s">
        <v>215</v>
      </c>
      <c r="E64" s="281"/>
      <c r="F64" s="280" t="s">
        <v>182</v>
      </c>
      <c r="G64" s="281"/>
      <c r="H64" s="280" t="s">
        <v>215</v>
      </c>
      <c r="I64" s="281"/>
      <c r="J64" s="280" t="s">
        <v>182</v>
      </c>
    </row>
    <row r="65" spans="1:10" ht="13.5" customHeight="1" x14ac:dyDescent="0.5">
      <c r="A65" s="282"/>
      <c r="B65" s="278"/>
      <c r="C65" s="279"/>
      <c r="D65" s="466" t="s">
        <v>36</v>
      </c>
      <c r="E65" s="466"/>
      <c r="F65" s="466"/>
      <c r="G65" s="466"/>
      <c r="H65" s="466"/>
      <c r="I65" s="466"/>
      <c r="J65" s="466"/>
    </row>
    <row r="66" spans="1:10" s="260" customFormat="1" ht="20.25" customHeight="1" x14ac:dyDescent="0.5">
      <c r="A66" s="187" t="s">
        <v>93</v>
      </c>
      <c r="B66" s="259"/>
      <c r="D66" s="306"/>
      <c r="E66" s="262"/>
      <c r="F66" s="306"/>
      <c r="G66" s="262"/>
      <c r="H66" s="273"/>
      <c r="I66" s="262"/>
      <c r="J66" s="306"/>
    </row>
    <row r="67" spans="1:10" s="285" customFormat="1" ht="20.25" customHeight="1" x14ac:dyDescent="0.5">
      <c r="A67" s="256" t="s">
        <v>164</v>
      </c>
      <c r="B67" s="257"/>
      <c r="C67" s="258"/>
      <c r="D67" s="207">
        <v>0</v>
      </c>
      <c r="E67" s="245"/>
      <c r="F67" s="154">
        <v>125045396</v>
      </c>
      <c r="G67" s="245"/>
      <c r="H67" s="207">
        <v>0</v>
      </c>
      <c r="I67" s="245"/>
      <c r="J67" s="154">
        <v>133295396</v>
      </c>
    </row>
    <row r="68" spans="1:10" ht="20.25" customHeight="1" x14ac:dyDescent="0.5">
      <c r="A68" s="406" t="s">
        <v>239</v>
      </c>
      <c r="B68" s="259"/>
      <c r="C68" s="264"/>
      <c r="D68" s="154">
        <v>24600000</v>
      </c>
      <c r="E68" s="245"/>
      <c r="F68" s="154">
        <v>30200000</v>
      </c>
      <c r="G68" s="245"/>
      <c r="H68" s="154">
        <v>25600000</v>
      </c>
      <c r="I68" s="245"/>
      <c r="J68" s="245">
        <v>31000000</v>
      </c>
    </row>
    <row r="69" spans="1:10" ht="20.25" customHeight="1" x14ac:dyDescent="0.5">
      <c r="A69" s="406" t="s">
        <v>188</v>
      </c>
      <c r="B69" s="259"/>
      <c r="C69" s="264"/>
      <c r="D69" s="207">
        <v>0</v>
      </c>
      <c r="E69" s="245"/>
      <c r="F69" s="154">
        <v>180240000</v>
      </c>
      <c r="G69" s="245"/>
      <c r="H69" s="154">
        <v>0</v>
      </c>
      <c r="I69" s="245"/>
      <c r="J69" s="245">
        <v>180240000</v>
      </c>
    </row>
    <row r="70" spans="1:10" s="260" customFormat="1" ht="20.25" customHeight="1" x14ac:dyDescent="0.5">
      <c r="A70" s="226" t="s">
        <v>240</v>
      </c>
      <c r="B70" s="259" t="s">
        <v>254</v>
      </c>
      <c r="D70" s="207">
        <v>0</v>
      </c>
      <c r="E70" s="261"/>
      <c r="F70" s="207">
        <v>0</v>
      </c>
      <c r="G70" s="262"/>
      <c r="H70" s="154">
        <v>27500000</v>
      </c>
      <c r="I70" s="262"/>
      <c r="J70" s="207">
        <v>0</v>
      </c>
    </row>
    <row r="71" spans="1:10" s="260" customFormat="1" ht="20.25" customHeight="1" x14ac:dyDescent="0.5">
      <c r="A71" s="226" t="s">
        <v>280</v>
      </c>
      <c r="H71" s="154"/>
    </row>
    <row r="72" spans="1:10" s="260" customFormat="1" ht="20.25" customHeight="1" x14ac:dyDescent="0.5">
      <c r="A72" s="226" t="s">
        <v>291</v>
      </c>
      <c r="B72" s="259">
        <v>12</v>
      </c>
      <c r="D72" s="154">
        <v>17005901</v>
      </c>
      <c r="E72" s="261"/>
      <c r="F72" s="207">
        <v>0</v>
      </c>
      <c r="G72" s="262"/>
      <c r="H72" s="154">
        <v>0</v>
      </c>
      <c r="I72" s="262"/>
      <c r="J72" s="207">
        <v>0</v>
      </c>
    </row>
    <row r="73" spans="1:10" s="260" customFormat="1" ht="20.25" customHeight="1" x14ac:dyDescent="0.5">
      <c r="A73" s="226" t="s">
        <v>209</v>
      </c>
      <c r="B73" s="259">
        <v>14</v>
      </c>
      <c r="D73" s="207">
        <v>0</v>
      </c>
      <c r="E73" s="261"/>
      <c r="F73" s="207">
        <v>0</v>
      </c>
      <c r="G73" s="262"/>
      <c r="H73" s="154">
        <v>-41400000</v>
      </c>
      <c r="I73" s="262"/>
      <c r="J73" s="154">
        <v>-19175075</v>
      </c>
    </row>
    <row r="74" spans="1:10" s="260" customFormat="1" ht="20.25" customHeight="1" x14ac:dyDescent="0.5">
      <c r="A74" s="226" t="s">
        <v>295</v>
      </c>
      <c r="B74" s="259"/>
      <c r="D74" s="154">
        <v>-41366897</v>
      </c>
      <c r="E74" s="261"/>
      <c r="F74" s="207">
        <v>0</v>
      </c>
      <c r="G74" s="262"/>
      <c r="H74" s="154">
        <v>0</v>
      </c>
      <c r="I74" s="262"/>
      <c r="J74" s="154">
        <v>0</v>
      </c>
    </row>
    <row r="75" spans="1:10" s="260" customFormat="1" ht="20.25" customHeight="1" x14ac:dyDescent="0.5">
      <c r="A75" s="226" t="s">
        <v>210</v>
      </c>
      <c r="B75" s="259">
        <v>13</v>
      </c>
      <c r="D75" s="154">
        <v>-29767800</v>
      </c>
      <c r="E75" s="261"/>
      <c r="F75" s="154">
        <v>-9836900</v>
      </c>
      <c r="G75" s="262"/>
      <c r="H75" s="154">
        <v>-29767800</v>
      </c>
      <c r="I75" s="262"/>
      <c r="J75" s="154">
        <v>-9836900</v>
      </c>
    </row>
    <row r="76" spans="1:10" s="260" customFormat="1" ht="20.25" customHeight="1" x14ac:dyDescent="0.5">
      <c r="A76" s="226" t="s">
        <v>173</v>
      </c>
      <c r="B76" s="259">
        <v>13</v>
      </c>
      <c r="D76" s="207">
        <v>0</v>
      </c>
      <c r="E76" s="261"/>
      <c r="F76" s="154">
        <v>-10125000</v>
      </c>
      <c r="G76" s="262"/>
      <c r="H76" s="154">
        <v>0</v>
      </c>
      <c r="I76" s="262"/>
      <c r="J76" s="154">
        <v>-10125000</v>
      </c>
    </row>
    <row r="77" spans="1:10" s="260" customFormat="1" ht="20.25" customHeight="1" x14ac:dyDescent="0.5">
      <c r="A77" s="226" t="s">
        <v>211</v>
      </c>
      <c r="B77" s="259">
        <v>8</v>
      </c>
      <c r="D77" s="207">
        <v>0</v>
      </c>
      <c r="E77" s="261"/>
      <c r="F77" s="154">
        <v>-296842000</v>
      </c>
      <c r="G77" s="262"/>
      <c r="H77" s="154">
        <v>0</v>
      </c>
      <c r="I77" s="262"/>
      <c r="J77" s="154">
        <v>-296842000</v>
      </c>
    </row>
    <row r="78" spans="1:10" ht="20.25" customHeight="1" x14ac:dyDescent="0.5">
      <c r="A78" s="263" t="s">
        <v>96</v>
      </c>
      <c r="B78" s="259"/>
      <c r="C78" s="264"/>
      <c r="D78" s="154">
        <v>-7657110</v>
      </c>
      <c r="E78" s="245"/>
      <c r="F78" s="154">
        <v>-6816553</v>
      </c>
      <c r="G78" s="245"/>
      <c r="H78" s="154">
        <v>-2647378.19</v>
      </c>
      <c r="I78" s="245"/>
      <c r="J78" s="154">
        <v>-3441384</v>
      </c>
    </row>
    <row r="79" spans="1:10" ht="20.25" customHeight="1" x14ac:dyDescent="0.5">
      <c r="A79" s="263" t="s">
        <v>94</v>
      </c>
      <c r="B79" s="259"/>
      <c r="C79" s="264"/>
      <c r="D79" s="154">
        <v>3090121</v>
      </c>
      <c r="E79" s="245"/>
      <c r="F79" s="154">
        <v>1373661</v>
      </c>
      <c r="G79" s="245"/>
      <c r="H79" s="154">
        <v>1594018.69</v>
      </c>
      <c r="I79" s="245"/>
      <c r="J79" s="154">
        <v>677664</v>
      </c>
    </row>
    <row r="80" spans="1:10" ht="20.25" customHeight="1" x14ac:dyDescent="0.5">
      <c r="A80" s="263" t="s">
        <v>255</v>
      </c>
      <c r="B80" s="259"/>
      <c r="C80" s="264"/>
      <c r="D80" s="207">
        <v>0</v>
      </c>
      <c r="E80" s="245"/>
      <c r="F80" s="154">
        <v>1383333</v>
      </c>
      <c r="G80" s="245"/>
      <c r="H80" s="154">
        <v>0</v>
      </c>
      <c r="I80" s="245"/>
      <c r="J80" s="154">
        <v>1383333</v>
      </c>
    </row>
    <row r="81" spans="1:10" s="285" customFormat="1" ht="20.25" customHeight="1" x14ac:dyDescent="0.5">
      <c r="A81" s="256" t="s">
        <v>256</v>
      </c>
      <c r="B81" s="257"/>
      <c r="C81" s="258"/>
      <c r="D81" s="154">
        <v>-12320720</v>
      </c>
      <c r="E81" s="245"/>
      <c r="F81" s="154">
        <v>-342200</v>
      </c>
      <c r="G81" s="245"/>
      <c r="H81" s="154">
        <v>-12135000</v>
      </c>
      <c r="I81" s="245"/>
      <c r="J81" s="154">
        <v>-90000</v>
      </c>
    </row>
    <row r="82" spans="1:10" s="285" customFormat="1" ht="20.25" customHeight="1" x14ac:dyDescent="0.5">
      <c r="A82" s="256" t="s">
        <v>241</v>
      </c>
      <c r="B82" s="257"/>
      <c r="C82" s="258"/>
      <c r="D82" s="154">
        <v>30625.1</v>
      </c>
      <c r="E82" s="245"/>
      <c r="F82" s="207">
        <v>0</v>
      </c>
      <c r="G82" s="245"/>
      <c r="H82" s="154">
        <v>30625.1</v>
      </c>
      <c r="I82" s="245"/>
      <c r="J82" s="207">
        <v>0</v>
      </c>
    </row>
    <row r="83" spans="1:10" s="260" customFormat="1" ht="20.25" customHeight="1" x14ac:dyDescent="0.5">
      <c r="A83" s="226" t="s">
        <v>284</v>
      </c>
      <c r="B83" s="259"/>
      <c r="D83" s="154">
        <v>3419910</v>
      </c>
      <c r="E83" s="262"/>
      <c r="F83" s="154">
        <v>1665880</v>
      </c>
      <c r="G83" s="262"/>
      <c r="H83" s="404">
        <v>0</v>
      </c>
      <c r="I83" s="262"/>
      <c r="J83" s="404">
        <v>4761733</v>
      </c>
    </row>
    <row r="84" spans="1:10" ht="20.25" customHeight="1" x14ac:dyDescent="0.5">
      <c r="A84" s="265" t="s">
        <v>257</v>
      </c>
      <c r="B84" s="259"/>
      <c r="C84" s="264"/>
      <c r="D84" s="421">
        <f>SUM(D67:D83)</f>
        <v>-42965969.899999999</v>
      </c>
      <c r="E84" s="267"/>
      <c r="F84" s="421">
        <f>SUM(F67:F83)</f>
        <v>15945617</v>
      </c>
      <c r="G84" s="267"/>
      <c r="H84" s="421">
        <f>SUM(H67:H83)</f>
        <v>-31225534.399999999</v>
      </c>
      <c r="I84" s="267"/>
      <c r="J84" s="266">
        <f>SUM(J67:J83)</f>
        <v>11847767</v>
      </c>
    </row>
    <row r="85" spans="1:10" ht="5.25" customHeight="1" x14ac:dyDescent="0.5">
      <c r="A85" s="265"/>
      <c r="B85" s="259"/>
      <c r="C85" s="264"/>
      <c r="D85" s="268"/>
      <c r="E85" s="267"/>
      <c r="F85" s="268"/>
      <c r="G85" s="267"/>
      <c r="H85" s="268"/>
      <c r="I85" s="267"/>
      <c r="J85" s="268"/>
    </row>
    <row r="86" spans="1:10" ht="20.25" customHeight="1" x14ac:dyDescent="0.5">
      <c r="A86" s="187" t="s">
        <v>103</v>
      </c>
      <c r="B86" s="259"/>
      <c r="C86" s="264"/>
      <c r="D86" s="154"/>
      <c r="E86" s="308"/>
      <c r="F86" s="307"/>
      <c r="G86" s="308"/>
      <c r="H86" s="307"/>
      <c r="I86" s="308"/>
      <c r="J86" s="307"/>
    </row>
    <row r="87" spans="1:10" s="271" customFormat="1" ht="20.25" customHeight="1" x14ac:dyDescent="0.5">
      <c r="A87" s="301" t="s">
        <v>106</v>
      </c>
      <c r="B87" s="259"/>
      <c r="C87" s="293"/>
      <c r="D87" s="154">
        <v>-727510</v>
      </c>
      <c r="E87" s="245"/>
      <c r="F87" s="154">
        <v>-1208038</v>
      </c>
      <c r="G87" s="245"/>
      <c r="H87" s="154">
        <v>-266939</v>
      </c>
      <c r="I87" s="154"/>
      <c r="J87" s="154">
        <v>-3625152</v>
      </c>
    </row>
    <row r="88" spans="1:10" ht="20.25" customHeight="1" x14ac:dyDescent="0.5">
      <c r="A88" s="294" t="s">
        <v>199</v>
      </c>
      <c r="B88" s="259"/>
      <c r="C88" s="264"/>
      <c r="D88" s="154"/>
      <c r="E88" s="245"/>
      <c r="F88" s="154"/>
      <c r="G88" s="245"/>
      <c r="H88" s="154"/>
      <c r="I88" s="154"/>
      <c r="J88" s="154"/>
    </row>
    <row r="89" spans="1:10" ht="20.25" customHeight="1" x14ac:dyDescent="0.5">
      <c r="A89" s="294" t="s">
        <v>52</v>
      </c>
      <c r="B89" s="259"/>
      <c r="C89" s="264"/>
      <c r="D89" s="154">
        <v>0</v>
      </c>
      <c r="E89" s="245"/>
      <c r="F89" s="154">
        <v>-31165830</v>
      </c>
      <c r="G89" s="245"/>
      <c r="H89" s="154">
        <v>0</v>
      </c>
      <c r="I89" s="154"/>
      <c r="J89" s="154">
        <v>-31165830</v>
      </c>
    </row>
    <row r="90" spans="1:10" ht="20.25" customHeight="1" x14ac:dyDescent="0.5">
      <c r="A90" s="310" t="s">
        <v>195</v>
      </c>
      <c r="B90" s="259"/>
      <c r="C90" s="264"/>
      <c r="D90" s="154">
        <v>0</v>
      </c>
      <c r="E90" s="245">
        <v>0</v>
      </c>
      <c r="F90" s="154">
        <v>-5500000</v>
      </c>
      <c r="G90" s="245"/>
      <c r="H90" s="154">
        <v>0</v>
      </c>
      <c r="I90" s="154"/>
      <c r="J90" s="154">
        <v>-61600000</v>
      </c>
    </row>
    <row r="91" spans="1:10" ht="20.25" customHeight="1" x14ac:dyDescent="0.5">
      <c r="A91" s="311" t="s">
        <v>104</v>
      </c>
      <c r="B91" s="312"/>
      <c r="C91" s="313"/>
      <c r="D91" s="154">
        <v>-1905396</v>
      </c>
      <c r="E91" s="314"/>
      <c r="F91" s="154">
        <v>-2068565</v>
      </c>
      <c r="G91" s="314"/>
      <c r="H91" s="154">
        <v>-1098328</v>
      </c>
      <c r="I91" s="154"/>
      <c r="J91" s="154">
        <v>-1014409</v>
      </c>
    </row>
    <row r="92" spans="1:10" ht="20.25" hidden="1" customHeight="1" x14ac:dyDescent="0.5">
      <c r="A92" s="294" t="s">
        <v>147</v>
      </c>
      <c r="B92" s="259"/>
      <c r="C92" s="264"/>
      <c r="D92" s="154"/>
      <c r="E92" s="245"/>
      <c r="F92" s="154"/>
      <c r="G92" s="207"/>
      <c r="H92" s="154"/>
      <c r="I92" s="154"/>
      <c r="J92" s="154"/>
    </row>
    <row r="93" spans="1:10" ht="20.25" customHeight="1" x14ac:dyDescent="0.5">
      <c r="A93" s="294" t="s">
        <v>279</v>
      </c>
      <c r="B93" s="259"/>
      <c r="C93" s="264"/>
      <c r="D93" s="154"/>
      <c r="E93" s="245"/>
      <c r="F93" s="154"/>
      <c r="G93" s="207"/>
      <c r="H93" s="154"/>
      <c r="I93" s="154"/>
      <c r="J93" s="154"/>
    </row>
    <row r="94" spans="1:10" ht="20.25" customHeight="1" x14ac:dyDescent="0.5">
      <c r="A94" s="294" t="s">
        <v>198</v>
      </c>
      <c r="B94" s="259"/>
      <c r="C94" s="264"/>
      <c r="D94" s="154">
        <v>0</v>
      </c>
      <c r="E94" s="314"/>
      <c r="F94" s="154">
        <v>-1800100</v>
      </c>
      <c r="G94" s="314"/>
      <c r="H94" s="154">
        <v>0</v>
      </c>
      <c r="I94" s="154"/>
      <c r="J94" s="154">
        <v>0</v>
      </c>
    </row>
    <row r="95" spans="1:10" ht="20.25" customHeight="1" x14ac:dyDescent="0.5">
      <c r="A95" s="294" t="s">
        <v>201</v>
      </c>
      <c r="B95" s="259"/>
      <c r="C95" s="264"/>
      <c r="D95" s="403"/>
      <c r="E95" s="245"/>
      <c r="F95" s="154"/>
      <c r="G95" s="245"/>
      <c r="H95" s="207"/>
      <c r="I95" s="245"/>
      <c r="J95" s="207"/>
    </row>
    <row r="96" spans="1:10" ht="20.25" customHeight="1" x14ac:dyDescent="0.5">
      <c r="A96" s="294" t="s">
        <v>200</v>
      </c>
      <c r="B96" s="259"/>
      <c r="C96" s="264"/>
      <c r="D96" s="245">
        <v>23600000</v>
      </c>
      <c r="E96" s="245"/>
      <c r="F96" s="154">
        <v>15125025</v>
      </c>
      <c r="G96" s="207"/>
      <c r="H96" s="207">
        <v>0</v>
      </c>
      <c r="I96" s="207"/>
      <c r="J96" s="207">
        <v>0</v>
      </c>
    </row>
    <row r="97" spans="1:10" s="317" customFormat="1" ht="20.100000000000001" customHeight="1" x14ac:dyDescent="0.5">
      <c r="A97" s="315" t="s">
        <v>259</v>
      </c>
      <c r="B97" s="303"/>
      <c r="C97" s="316"/>
      <c r="D97" s="340">
        <f>SUM(D87:D96)</f>
        <v>20967094</v>
      </c>
      <c r="E97" s="341"/>
      <c r="F97" s="340">
        <f>SUM(F87:F96)</f>
        <v>-26617508</v>
      </c>
      <c r="G97" s="341"/>
      <c r="H97" s="340">
        <f>SUM(H87:H96)</f>
        <v>-1365267</v>
      </c>
      <c r="I97" s="341"/>
      <c r="J97" s="342">
        <f>SUM(J87:J96)</f>
        <v>-97405391</v>
      </c>
    </row>
    <row r="98" spans="1:10" s="317" customFormat="1" ht="18" customHeight="1" x14ac:dyDescent="0.5">
      <c r="A98" s="318"/>
      <c r="B98" s="303"/>
      <c r="C98" s="316"/>
      <c r="D98" s="268"/>
      <c r="E98" s="267"/>
      <c r="F98" s="268"/>
      <c r="G98" s="267"/>
      <c r="H98" s="268"/>
      <c r="I98" s="267"/>
      <c r="J98" s="268"/>
    </row>
    <row r="99" spans="1:10" s="317" customFormat="1" ht="20.25" customHeight="1" x14ac:dyDescent="0.5">
      <c r="A99" s="265" t="s">
        <v>149</v>
      </c>
      <c r="B99" s="303"/>
      <c r="C99" s="316"/>
      <c r="D99" s="362">
        <f>D54+D84+D97</f>
        <v>-128697375.90000001</v>
      </c>
      <c r="E99" s="268"/>
      <c r="F99" s="362">
        <f>F54+F84+F97</f>
        <v>197196912</v>
      </c>
      <c r="G99" s="362"/>
      <c r="H99" s="362">
        <f>H54+H84+H97</f>
        <v>-111124903.40000001</v>
      </c>
      <c r="I99" s="362"/>
      <c r="J99" s="362">
        <f>J54+J84+J97</f>
        <v>140356223</v>
      </c>
    </row>
    <row r="100" spans="1:10" ht="20.25" customHeight="1" x14ac:dyDescent="0.5">
      <c r="A100" s="226" t="s">
        <v>243</v>
      </c>
      <c r="B100" s="259"/>
      <c r="C100" s="264"/>
      <c r="D100" s="245">
        <v>279902870</v>
      </c>
      <c r="E100" s="245"/>
      <c r="F100" s="368">
        <v>82705958</v>
      </c>
      <c r="G100" s="368"/>
      <c r="H100" s="368">
        <v>168313600</v>
      </c>
      <c r="I100" s="368"/>
      <c r="J100" s="368">
        <v>27957377</v>
      </c>
    </row>
    <row r="101" spans="1:10" s="317" customFormat="1" ht="20.100000000000001" customHeight="1" thickBot="1" x14ac:dyDescent="0.55000000000000004">
      <c r="A101" s="265" t="s">
        <v>242</v>
      </c>
      <c r="B101" s="303"/>
      <c r="C101" s="316"/>
      <c r="D101" s="319">
        <f>SUM(D99:D100)</f>
        <v>151205494.09999999</v>
      </c>
      <c r="E101" s="268"/>
      <c r="F101" s="319">
        <f>SUM(F99:F100)</f>
        <v>279902870</v>
      </c>
      <c r="G101" s="268"/>
      <c r="H101" s="319">
        <f>SUM(H99:H100)</f>
        <v>57188696.599999994</v>
      </c>
      <c r="I101" s="268"/>
      <c r="J101" s="319">
        <f>SUM(J99:J100)</f>
        <v>168313600</v>
      </c>
    </row>
    <row r="102" spans="1:10" s="317" customFormat="1" ht="16.5" customHeight="1" thickTop="1" x14ac:dyDescent="0.5">
      <c r="A102" s="265"/>
      <c r="B102" s="303"/>
      <c r="C102" s="316"/>
      <c r="D102" s="268"/>
      <c r="E102" s="268"/>
      <c r="F102" s="268"/>
      <c r="G102" s="268"/>
      <c r="H102" s="268"/>
      <c r="I102" s="268"/>
      <c r="J102" s="268"/>
    </row>
    <row r="103" spans="1:10" s="317" customFormat="1" ht="23.1" customHeight="1" x14ac:dyDescent="0.5">
      <c r="A103" s="187" t="s">
        <v>95</v>
      </c>
      <c r="B103" s="387"/>
      <c r="C103" s="388"/>
      <c r="D103" s="389"/>
      <c r="E103" s="389"/>
      <c r="F103" s="389"/>
      <c r="G103" s="390"/>
      <c r="H103" s="390"/>
      <c r="I103" s="390"/>
      <c r="J103" s="390"/>
    </row>
    <row r="104" spans="1:10" s="247" customFormat="1" ht="60.95" customHeight="1" x14ac:dyDescent="0.5">
      <c r="A104" s="469" t="s">
        <v>285</v>
      </c>
      <c r="B104" s="469"/>
      <c r="C104" s="469"/>
      <c r="D104" s="469"/>
      <c r="E104" s="469"/>
      <c r="F104" s="469"/>
      <c r="G104" s="469"/>
      <c r="H104" s="469"/>
      <c r="I104" s="469"/>
      <c r="J104" s="469"/>
    </row>
    <row r="105" spans="1:10" ht="48" customHeight="1" x14ac:dyDescent="0.5">
      <c r="A105" s="469" t="s">
        <v>260</v>
      </c>
      <c r="B105" s="469"/>
      <c r="C105" s="469"/>
      <c r="D105" s="469"/>
      <c r="E105" s="469"/>
      <c r="F105" s="469"/>
      <c r="G105" s="469"/>
      <c r="H105" s="469"/>
      <c r="I105" s="469"/>
      <c r="J105" s="469"/>
    </row>
    <row r="106" spans="1:10" ht="16.5" customHeight="1" x14ac:dyDescent="0.5">
      <c r="A106" s="226"/>
      <c r="B106" s="259"/>
      <c r="C106" s="264"/>
      <c r="D106" s="289" t="s">
        <v>3</v>
      </c>
      <c r="E106" s="289"/>
      <c r="F106" s="289" t="s">
        <v>3</v>
      </c>
      <c r="G106" s="289"/>
      <c r="H106" s="289"/>
      <c r="I106" s="289"/>
      <c r="J106" s="289"/>
    </row>
  </sheetData>
  <mergeCells count="24">
    <mergeCell ref="A105:J105"/>
    <mergeCell ref="A104:J104"/>
    <mergeCell ref="D63:F63"/>
    <mergeCell ref="H63:J63"/>
    <mergeCell ref="D4:F4"/>
    <mergeCell ref="D5:F5"/>
    <mergeCell ref="D58:F58"/>
    <mergeCell ref="D61:F61"/>
    <mergeCell ref="H4:J4"/>
    <mergeCell ref="H58:J58"/>
    <mergeCell ref="H5:J5"/>
    <mergeCell ref="D6:F6"/>
    <mergeCell ref="H61:J61"/>
    <mergeCell ref="D60:F60"/>
    <mergeCell ref="H60:J60"/>
    <mergeCell ref="A38:B38"/>
    <mergeCell ref="A39:B39"/>
    <mergeCell ref="D65:J65"/>
    <mergeCell ref="H6:J6"/>
    <mergeCell ref="D7:F7"/>
    <mergeCell ref="H7:J7"/>
    <mergeCell ref="D9:J9"/>
    <mergeCell ref="D62:F62"/>
    <mergeCell ref="H62:J62"/>
  </mergeCells>
  <pageMargins left="0.8" right="0.8" top="0.48" bottom="0.5" header="0.5" footer="0.5"/>
  <pageSetup paperSize="9" scale="69" firstPageNumber="18" fitToHeight="0" orientation="portrait" useFirstPageNumber="1" r:id="rId1"/>
  <headerFooter>
    <oddHeader xml:space="preserve">&amp;C
</oddHeader>
    <oddFooter>&amp;L&amp;"Times New Roman,Regular"&amp;11The accompanying notes are an integral part of these financial statements.&amp;"Angsana New,Regular"
&amp;C&amp;"Times New Roman,Regular"&amp;11&amp;P</oddFooter>
  </headerFooter>
  <rowBreaks count="1" manualBreakCount="1">
    <brk id="55" max="9" man="1"/>
  </row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1"/>
  <sheetViews>
    <sheetView workbookViewId="0">
      <selection sqref="A1:M20"/>
    </sheetView>
  </sheetViews>
  <sheetFormatPr defaultRowHeight="21.75" x14ac:dyDescent="0.5"/>
  <cols>
    <col min="2" max="2" width="12" customWidth="1"/>
    <col min="3" max="3" width="29.85546875" customWidth="1"/>
    <col min="4" max="4" width="14" customWidth="1"/>
  </cols>
  <sheetData>
    <row r="1" spans="1:13" ht="23.25" x14ac:dyDescent="0.5">
      <c r="A1" s="23"/>
      <c r="B1" s="24"/>
      <c r="C1" s="24"/>
      <c r="D1" s="21"/>
      <c r="E1" s="24"/>
      <c r="F1" s="24"/>
      <c r="G1" s="24"/>
      <c r="H1" s="24"/>
      <c r="I1" s="21"/>
      <c r="J1" s="21"/>
      <c r="K1" s="21"/>
      <c r="L1" s="24"/>
      <c r="M1" s="21"/>
    </row>
    <row r="2" spans="1:13" ht="23.25" x14ac:dyDescent="0.5">
      <c r="A2" s="25"/>
      <c r="B2" s="22"/>
      <c r="C2" s="22"/>
      <c r="D2" s="472" t="s">
        <v>0</v>
      </c>
      <c r="E2" s="472"/>
      <c r="F2" s="472"/>
      <c r="G2" s="472"/>
      <c r="H2" s="472"/>
      <c r="I2" s="472"/>
      <c r="J2" s="472"/>
      <c r="K2" s="472"/>
      <c r="L2" s="472"/>
      <c r="M2" s="472"/>
    </row>
    <row r="3" spans="1:13" ht="23.25" x14ac:dyDescent="0.5">
      <c r="A3" s="25"/>
      <c r="B3" s="22"/>
      <c r="C3" s="22"/>
      <c r="D3" s="67"/>
      <c r="E3" s="67"/>
      <c r="F3" s="473" t="s">
        <v>5</v>
      </c>
      <c r="G3" s="473"/>
      <c r="H3" s="473"/>
      <c r="I3" s="473"/>
      <c r="J3" s="26"/>
      <c r="K3" s="67"/>
      <c r="L3" s="67"/>
      <c r="M3" s="67"/>
    </row>
    <row r="4" spans="1:13" ht="23.25" x14ac:dyDescent="0.5">
      <c r="A4" s="27"/>
      <c r="B4" s="28"/>
      <c r="C4" s="28"/>
      <c r="D4" s="29"/>
      <c r="E4" s="28"/>
      <c r="F4" s="29" t="s">
        <v>6</v>
      </c>
      <c r="G4" s="28"/>
      <c r="H4" s="28"/>
      <c r="I4" s="29" t="s">
        <v>7</v>
      </c>
      <c r="J4" s="29"/>
      <c r="K4" s="28" t="s">
        <v>8</v>
      </c>
      <c r="L4" s="28"/>
      <c r="M4" s="29"/>
    </row>
    <row r="5" spans="1:13" ht="23.25" x14ac:dyDescent="0.5">
      <c r="A5" s="28"/>
      <c r="B5" s="28"/>
      <c r="C5" s="28"/>
      <c r="D5" s="30" t="s">
        <v>4</v>
      </c>
      <c r="E5" s="28"/>
      <c r="F5" s="29" t="s">
        <v>9</v>
      </c>
      <c r="G5" s="28"/>
      <c r="H5" s="28"/>
      <c r="I5" s="31" t="s">
        <v>10</v>
      </c>
      <c r="J5" s="31"/>
      <c r="K5" s="28" t="s">
        <v>11</v>
      </c>
      <c r="L5" s="28"/>
      <c r="M5" s="32" t="s">
        <v>12</v>
      </c>
    </row>
    <row r="6" spans="1:13" ht="23.25" x14ac:dyDescent="0.5">
      <c r="A6" s="33"/>
      <c r="B6" s="34" t="s">
        <v>1</v>
      </c>
      <c r="C6" s="34"/>
      <c r="D6" s="32" t="s">
        <v>13</v>
      </c>
      <c r="E6" s="34"/>
      <c r="F6" s="29" t="s">
        <v>14</v>
      </c>
      <c r="G6" s="34"/>
      <c r="H6" s="34"/>
      <c r="I6" s="31" t="s">
        <v>15</v>
      </c>
      <c r="J6" s="31"/>
      <c r="K6" s="31" t="s">
        <v>16</v>
      </c>
      <c r="L6" s="34"/>
      <c r="M6" s="32" t="s">
        <v>17</v>
      </c>
    </row>
    <row r="7" spans="1:13" ht="23.25" x14ac:dyDescent="0.5">
      <c r="A7" s="33"/>
      <c r="B7" s="34"/>
      <c r="C7" s="34"/>
      <c r="D7" s="474" t="s">
        <v>2</v>
      </c>
      <c r="E7" s="474"/>
      <c r="F7" s="474"/>
      <c r="G7" s="474"/>
      <c r="H7" s="474"/>
      <c r="I7" s="474"/>
      <c r="J7" s="474"/>
      <c r="K7" s="474"/>
      <c r="L7" s="474"/>
      <c r="M7" s="474"/>
    </row>
    <row r="8" spans="1:13" ht="23.25" x14ac:dyDescent="0.5">
      <c r="A8" s="33" t="s">
        <v>24</v>
      </c>
      <c r="B8" s="34"/>
      <c r="C8" s="34"/>
      <c r="D8" s="35"/>
      <c r="E8" s="36"/>
      <c r="F8" s="36"/>
      <c r="G8" s="36"/>
      <c r="H8" s="36"/>
      <c r="I8" s="35"/>
      <c r="J8" s="35"/>
      <c r="K8" s="35"/>
      <c r="L8" s="36"/>
      <c r="M8" s="35"/>
    </row>
    <row r="9" spans="1:13" ht="69.75" x14ac:dyDescent="0.5">
      <c r="A9" s="33" t="s">
        <v>25</v>
      </c>
      <c r="B9" s="34"/>
      <c r="C9" s="34"/>
      <c r="D9" s="37">
        <v>225000000</v>
      </c>
      <c r="E9" s="38"/>
      <c r="F9" s="37"/>
      <c r="G9" s="38"/>
      <c r="H9" s="38"/>
      <c r="I9" s="39">
        <v>-30934395</v>
      </c>
      <c r="J9" s="39"/>
      <c r="K9" s="37">
        <v>27321019</v>
      </c>
      <c r="L9" s="38"/>
      <c r="M9" s="37">
        <f>SUM(D9:L9)</f>
        <v>221386624</v>
      </c>
    </row>
    <row r="10" spans="1:13" ht="23.25" x14ac:dyDescent="0.5">
      <c r="A10" s="40" t="s">
        <v>18</v>
      </c>
      <c r="B10" s="41"/>
      <c r="C10" s="25"/>
      <c r="D10" s="42">
        <v>0</v>
      </c>
      <c r="E10" s="43"/>
      <c r="F10" s="42">
        <v>0</v>
      </c>
      <c r="G10" s="43"/>
      <c r="H10" s="44"/>
      <c r="I10" s="55">
        <v>0</v>
      </c>
      <c r="J10" s="56"/>
      <c r="K10" s="42">
        <v>0</v>
      </c>
      <c r="L10" s="25"/>
      <c r="M10" s="55">
        <f>SUM(D10:L10)</f>
        <v>0</v>
      </c>
    </row>
    <row r="11" spans="1:13" ht="69.75" x14ac:dyDescent="0.5">
      <c r="A11" s="33" t="s">
        <v>26</v>
      </c>
      <c r="B11" s="46"/>
      <c r="C11" s="47"/>
      <c r="D11" s="48">
        <f>SUM(D9:D10)</f>
        <v>225000000</v>
      </c>
      <c r="E11" s="49"/>
      <c r="F11" s="48">
        <f>SUM(F9:F10)</f>
        <v>0</v>
      </c>
      <c r="G11" s="49"/>
      <c r="H11" s="49"/>
      <c r="I11" s="50">
        <f>SUM(I9:I10)</f>
        <v>-30934395</v>
      </c>
      <c r="J11" s="39"/>
      <c r="K11" s="48">
        <f>SUM(K9:K10)</f>
        <v>27321019</v>
      </c>
      <c r="L11" s="51"/>
      <c r="M11" s="48">
        <f>SUM(M9:M10)</f>
        <v>221386624</v>
      </c>
    </row>
    <row r="12" spans="1:13" ht="23.25" x14ac:dyDescent="0.5">
      <c r="A12" s="33"/>
      <c r="B12" s="46"/>
      <c r="C12" s="47"/>
      <c r="D12" s="37"/>
      <c r="E12" s="49"/>
      <c r="F12" s="37"/>
      <c r="G12" s="49"/>
      <c r="H12" s="49"/>
      <c r="I12" s="37"/>
      <c r="J12" s="37"/>
      <c r="K12" s="37"/>
      <c r="L12" s="51"/>
      <c r="M12" s="37"/>
    </row>
    <row r="13" spans="1:13" ht="23.25" x14ac:dyDescent="0.5">
      <c r="A13" s="33" t="s">
        <v>19</v>
      </c>
      <c r="B13" s="41"/>
      <c r="C13" s="25"/>
      <c r="D13" s="52"/>
      <c r="E13" s="52"/>
      <c r="F13" s="52"/>
      <c r="G13" s="52"/>
      <c r="H13" s="52"/>
      <c r="I13" s="52"/>
      <c r="J13" s="52"/>
      <c r="K13" s="52"/>
      <c r="L13" s="25"/>
      <c r="M13" s="52"/>
    </row>
    <row r="14" spans="1:13" ht="23.25" x14ac:dyDescent="0.5">
      <c r="A14" s="40" t="s">
        <v>20</v>
      </c>
      <c r="B14" s="41"/>
      <c r="C14" s="25"/>
      <c r="D14" s="45">
        <v>0</v>
      </c>
      <c r="E14" s="43"/>
      <c r="F14" s="45">
        <v>0</v>
      </c>
      <c r="G14" s="43"/>
      <c r="H14" s="43"/>
      <c r="I14" s="43">
        <v>5488578</v>
      </c>
      <c r="J14" s="43"/>
      <c r="K14" s="45">
        <v>0</v>
      </c>
      <c r="L14" s="25"/>
      <c r="M14" s="43">
        <f>I14</f>
        <v>5488578</v>
      </c>
    </row>
    <row r="15" spans="1:13" ht="23.25" x14ac:dyDescent="0.5">
      <c r="A15" s="40" t="s">
        <v>21</v>
      </c>
      <c r="B15" s="41"/>
      <c r="C15" s="25"/>
      <c r="D15" s="42">
        <v>0</v>
      </c>
      <c r="E15" s="43"/>
      <c r="F15" s="42">
        <v>0</v>
      </c>
      <c r="G15" s="43"/>
      <c r="H15" s="44"/>
      <c r="I15" s="42">
        <v>0</v>
      </c>
      <c r="J15" s="45"/>
      <c r="K15" s="42">
        <v>0</v>
      </c>
      <c r="L15" s="25"/>
      <c r="M15" s="42">
        <f>SUM(D15:L15)</f>
        <v>0</v>
      </c>
    </row>
    <row r="16" spans="1:13" ht="23.25" x14ac:dyDescent="0.5">
      <c r="A16" s="33" t="s">
        <v>22</v>
      </c>
      <c r="B16" s="46"/>
      <c r="C16" s="47"/>
      <c r="D16" s="57">
        <f>SUM(D14:D15)</f>
        <v>0</v>
      </c>
      <c r="E16" s="52"/>
      <c r="F16" s="57">
        <f>SUM(F14:F15)</f>
        <v>0</v>
      </c>
      <c r="G16" s="52"/>
      <c r="H16" s="52"/>
      <c r="I16" s="58">
        <f>SUM(I14:I15)</f>
        <v>5488578</v>
      </c>
      <c r="J16" s="53"/>
      <c r="K16" s="59">
        <f>SUM(K14:K15)</f>
        <v>0</v>
      </c>
      <c r="L16" s="25"/>
      <c r="M16" s="58">
        <f>SUM(D16:L16)</f>
        <v>5488578</v>
      </c>
    </row>
    <row r="17" spans="1:13" ht="23.25" x14ac:dyDescent="0.5">
      <c r="A17" s="33"/>
      <c r="B17" s="46"/>
      <c r="C17" s="47"/>
      <c r="D17" s="57"/>
      <c r="E17" s="53"/>
      <c r="F17" s="57"/>
      <c r="G17" s="53"/>
      <c r="H17" s="53"/>
      <c r="I17" s="58"/>
      <c r="J17" s="53"/>
      <c r="K17" s="57"/>
      <c r="L17" s="60"/>
      <c r="M17" s="58"/>
    </row>
    <row r="18" spans="1:13" ht="24" x14ac:dyDescent="0.5">
      <c r="A18" s="40" t="s">
        <v>23</v>
      </c>
      <c r="B18" s="61"/>
      <c r="C18" s="61"/>
      <c r="D18" s="62">
        <v>0</v>
      </c>
      <c r="E18" s="61"/>
      <c r="F18" s="63">
        <v>0</v>
      </c>
      <c r="G18" s="64"/>
      <c r="H18" s="64"/>
      <c r="I18" s="63">
        <v>0</v>
      </c>
      <c r="J18" s="56"/>
      <c r="K18" s="62">
        <v>0</v>
      </c>
      <c r="L18" s="61"/>
      <c r="M18" s="42">
        <f>SUM(D18:L18)</f>
        <v>0</v>
      </c>
    </row>
    <row r="19" spans="1:13" ht="24" x14ac:dyDescent="0.5">
      <c r="A19" s="40"/>
      <c r="B19" s="61"/>
      <c r="C19" s="61"/>
      <c r="D19" s="65"/>
      <c r="E19" s="61"/>
      <c r="F19" s="66"/>
      <c r="G19" s="64"/>
      <c r="H19" s="64"/>
      <c r="I19" s="56"/>
      <c r="J19" s="56"/>
      <c r="K19" s="65"/>
      <c r="L19" s="61"/>
      <c r="M19" s="45"/>
    </row>
    <row r="20" spans="1:13" ht="24" thickBot="1" x14ac:dyDescent="0.55000000000000004">
      <c r="A20" s="33" t="s">
        <v>27</v>
      </c>
      <c r="B20" s="41"/>
      <c r="C20" s="25"/>
      <c r="D20" s="54">
        <f>D11+D16</f>
        <v>225000000</v>
      </c>
      <c r="E20" s="49"/>
      <c r="F20" s="54">
        <f>F11+F16+F18</f>
        <v>0</v>
      </c>
      <c r="G20" s="49"/>
      <c r="H20" s="49"/>
      <c r="I20" s="54">
        <f>I11+I16+I18</f>
        <v>-25445817</v>
      </c>
      <c r="J20" s="37"/>
      <c r="K20" s="54">
        <f>K11+K16</f>
        <v>27321019</v>
      </c>
      <c r="L20" s="25"/>
      <c r="M20" s="54">
        <f>M11+M16</f>
        <v>226875202</v>
      </c>
    </row>
    <row r="21" spans="1:13" ht="22.5" thickTop="1" x14ac:dyDescent="0.5"/>
  </sheetData>
  <mergeCells count="3">
    <mergeCell ref="D2:M2"/>
    <mergeCell ref="F3:I3"/>
    <mergeCell ref="D7:M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7</vt:i4>
      </vt:variant>
    </vt:vector>
  </HeadingPairs>
  <TitlesOfParts>
    <vt:vector size="15" baseType="lpstr">
      <vt:lpstr>bs9-11</vt:lpstr>
      <vt:lpstr>pl12-13</vt:lpstr>
      <vt:lpstr>E_Conso 14</vt:lpstr>
      <vt:lpstr>E_Conso15</vt:lpstr>
      <vt:lpstr>E_Seperate16</vt:lpstr>
      <vt:lpstr>E_Seperate 17</vt:lpstr>
      <vt:lpstr>CF18-19</vt:lpstr>
      <vt:lpstr>Sheet1</vt:lpstr>
      <vt:lpstr>'bs9-11'!Print_Area</vt:lpstr>
      <vt:lpstr>'CF18-19'!Print_Area</vt:lpstr>
      <vt:lpstr>'E_Conso 14'!Print_Area</vt:lpstr>
      <vt:lpstr>E_Conso15!Print_Area</vt:lpstr>
      <vt:lpstr>'E_Seperate 17'!Print_Area</vt:lpstr>
      <vt:lpstr>E_Seperate16!Print_Area</vt:lpstr>
      <vt:lpstr>'pl12-13'!Print_Area</vt:lpstr>
    </vt:vector>
  </TitlesOfParts>
  <Company>KPMG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thirkewal</dc:creator>
  <cp:lastModifiedBy>arporn chumin</cp:lastModifiedBy>
  <cp:lastPrinted>2020-03-06T18:44:45Z</cp:lastPrinted>
  <dcterms:created xsi:type="dcterms:W3CDTF">2013-04-29T03:02:23Z</dcterms:created>
  <dcterms:modified xsi:type="dcterms:W3CDTF">2020-03-07T16:44:35Z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ngagementID">
    <vt:lpwstr>8ccd0a88-5219-4da6-98b7-a0fc0ae9d1f5</vt:lpwstr>
  </property>
  <property fmtid="{D5CDD505-2E9C-101B-9397-08002B2CF9AE}" pid="3" name="LibraryID">
    <vt:lpwstr>Audit Files</vt:lpwstr>
  </property>
  <property fmtid="{D5CDD505-2E9C-101B-9397-08002B2CF9AE}" pid="4" name="DocumentID">
    <vt:lpwstr>C4BA91FA-B55D-49F4-BC68-64F81CC3B954</vt:lpwstr>
  </property>
  <property fmtid="{D5CDD505-2E9C-101B-9397-08002B2CF9AE}" pid="5" name="ComponentID">
    <vt:lpwstr>7E9FDAC3-E40A-4F81-8589-60207E90286C</vt:lpwstr>
  </property>
  <property fmtid="{D5CDD505-2E9C-101B-9397-08002B2CF9AE}" pid="6" name="ComponentName">
    <vt:lpwstr>Crown Teach Advance PCL Separate 31-Dec-16</vt:lpwstr>
  </property>
  <property fmtid="{D5CDD505-2E9C-101B-9397-08002B2CF9AE}" pid="7" name="Locale">
    <vt:lpwstr>en</vt:lpwstr>
  </property>
  <property fmtid="{D5CDD505-2E9C-101B-9397-08002B2CF9AE}" pid="8" name="FilePath">
    <vt:lpwstr>C:\ProgramData\eAudIT\DM\8ccd0a88-5219-4da6-98b7-a0fc0ae9d1f5\ReadOnlyDocs\\4.7.3.0030cro012a161a-12e-1 Rev 26.xls</vt:lpwstr>
  </property>
  <property fmtid="{D5CDD505-2E9C-101B-9397-08002B2CF9AE}" pid="9" name="SiteType">
    <vt:lpwstr>Engagement2016</vt:lpwstr>
  </property>
  <property fmtid="{D5CDD505-2E9C-101B-9397-08002B2CF9AE}" pid="10" name="ResourceDBName">
    <vt:lpwstr>eAudITAppDB2016_FSAV1</vt:lpwstr>
  </property>
  <property fmtid="{D5CDD505-2E9C-101B-9397-08002B2CF9AE}" pid="11" name="Product">
    <vt:lpwstr>eAudIT2016</vt:lpwstr>
  </property>
  <property fmtid="{D5CDD505-2E9C-101B-9397-08002B2CF9AE}" pid="12" name="Version">
    <vt:lpwstr>V1</vt:lpwstr>
  </property>
  <property fmtid="{D5CDD505-2E9C-101B-9397-08002B2CF9AE}" pid="13" name="IsMembershipServiceImplemented">
    <vt:lpwstr>False</vt:lpwstr>
  </property>
  <property fmtid="{D5CDD505-2E9C-101B-9397-08002B2CF9AE}" pid="14" name="OnLine">
    <vt:lpwstr>False</vt:lpwstr>
  </property>
  <property fmtid="{D5CDD505-2E9C-101B-9397-08002B2CF9AE}" pid="15" name="SiteSource">
    <vt:lpwstr>Workgroup</vt:lpwstr>
  </property>
  <property fmtid="{D5CDD505-2E9C-101B-9397-08002B2CF9AE}" pid="16" name="RestrictedRibbons">
    <vt:lpwstr>AI-T|CT-T</vt:lpwstr>
  </property>
</Properties>
</file>