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APP Group\Ye'62\Substantive Test\OTHER\APP_Final_ยิงเข้าตลาด\E\"/>
    </mc:Choice>
  </mc:AlternateContent>
  <xr:revisionPtr revIDLastSave="0" documentId="13_ncr:1_{DAC03E5E-6EE6-4192-9A45-863EB5876C86}" xr6:coauthVersionLast="45" xr6:coauthVersionMax="45" xr10:uidLastSave="{00000000-0000-0000-0000-000000000000}"/>
  <bookViews>
    <workbookView xWindow="36" yWindow="636" windowWidth="23004" windowHeight="12324" tabRatio="791" xr2:uid="{00000000-000D-0000-FFFF-FFFF00000000}"/>
  </bookViews>
  <sheets>
    <sheet name="BS" sheetId="1" r:id="rId1"/>
    <sheet name="PL (3m)" sheetId="2" state="hidden" r:id="rId2"/>
    <sheet name="PL (3 m)" sheetId="9" state="hidden" r:id="rId3"/>
    <sheet name="PL (12 m)" sheetId="11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#REF!</definedName>
    <definedName name="\a" localSheetId="2">#REF!</definedName>
    <definedName name="\a" localSheetId="6">#REF!</definedName>
    <definedName name="\a">#REF!</definedName>
    <definedName name="___________________DAT1" localSheetId="3">#REF!</definedName>
    <definedName name="___________________DAT1" localSheetId="2">#REF!</definedName>
    <definedName name="___________________DAT1" localSheetId="6">#REF!</definedName>
    <definedName name="___________________DAT1">#REF!</definedName>
    <definedName name="__________________DAT1" localSheetId="3">#REF!</definedName>
    <definedName name="__________________DAT1" localSheetId="2">#REF!</definedName>
    <definedName name="__________________DAT1" localSheetId="6">#REF!</definedName>
    <definedName name="__________________DAT1">#REF!</definedName>
    <definedName name="________________DAT1" localSheetId="3">#REF!</definedName>
    <definedName name="________________DAT1" localSheetId="2">#REF!</definedName>
    <definedName name="________________DAT1" localSheetId="6">#REF!</definedName>
    <definedName name="________________DAT1">#REF!</definedName>
    <definedName name="_____________DAT1" localSheetId="3">#REF!</definedName>
    <definedName name="_____________DAT1" localSheetId="2">#REF!</definedName>
    <definedName name="_____________DAT1" localSheetId="6">#REF!</definedName>
    <definedName name="_____________DAT1">#REF!</definedName>
    <definedName name="___________DAT10" localSheetId="3">#REF!</definedName>
    <definedName name="___________DAT10" localSheetId="2">#REF!</definedName>
    <definedName name="___________DAT10" localSheetId="6">#REF!</definedName>
    <definedName name="___________DAT10">#REF!</definedName>
    <definedName name="___________DAT11" localSheetId="3">#REF!</definedName>
    <definedName name="___________DAT11" localSheetId="2">#REF!</definedName>
    <definedName name="___________DAT11" localSheetId="6">#REF!</definedName>
    <definedName name="___________DAT11">#REF!</definedName>
    <definedName name="___________DAT12" localSheetId="3">#REF!</definedName>
    <definedName name="___________DAT12" localSheetId="2">#REF!</definedName>
    <definedName name="___________DAT12" localSheetId="6">#REF!</definedName>
    <definedName name="___________DAT12">#REF!</definedName>
    <definedName name="___________DAT13" localSheetId="3">#REF!</definedName>
    <definedName name="___________DAT13" localSheetId="2">#REF!</definedName>
    <definedName name="___________DAT13" localSheetId="6">#REF!</definedName>
    <definedName name="___________DAT13">#REF!</definedName>
    <definedName name="___________DAT14" localSheetId="3">#REF!</definedName>
    <definedName name="___________DAT14" localSheetId="2">#REF!</definedName>
    <definedName name="___________DAT14" localSheetId="6">#REF!</definedName>
    <definedName name="___________DAT14">#REF!</definedName>
    <definedName name="___________DAT15" localSheetId="3">#REF!</definedName>
    <definedName name="___________DAT15" localSheetId="2">#REF!</definedName>
    <definedName name="___________DAT15" localSheetId="6">#REF!</definedName>
    <definedName name="___________DAT15">#REF!</definedName>
    <definedName name="___________DAT2" localSheetId="3">#REF!</definedName>
    <definedName name="___________DAT2" localSheetId="2">#REF!</definedName>
    <definedName name="___________DAT2" localSheetId="6">#REF!</definedName>
    <definedName name="___________DAT2">#REF!</definedName>
    <definedName name="___________DAT3" localSheetId="3">#REF!</definedName>
    <definedName name="___________DAT3" localSheetId="2">#REF!</definedName>
    <definedName name="___________DAT3" localSheetId="6">#REF!</definedName>
    <definedName name="___________DAT3">#REF!</definedName>
    <definedName name="___________DAT4" localSheetId="3">#REF!</definedName>
    <definedName name="___________DAT4" localSheetId="2">#REF!</definedName>
    <definedName name="___________DAT4" localSheetId="6">#REF!</definedName>
    <definedName name="___________DAT4">#REF!</definedName>
    <definedName name="___________DAT5" localSheetId="3">#REF!</definedName>
    <definedName name="___________DAT5" localSheetId="2">#REF!</definedName>
    <definedName name="___________DAT5" localSheetId="6">#REF!</definedName>
    <definedName name="___________DAT5">#REF!</definedName>
    <definedName name="___________DAT6" localSheetId="3">#REF!</definedName>
    <definedName name="___________DAT6" localSheetId="2">#REF!</definedName>
    <definedName name="___________DAT6" localSheetId="6">#REF!</definedName>
    <definedName name="___________DAT6">#REF!</definedName>
    <definedName name="___________DAT7" localSheetId="3">#REF!</definedName>
    <definedName name="___________DAT7" localSheetId="2">#REF!</definedName>
    <definedName name="___________DAT7" localSheetId="6">#REF!</definedName>
    <definedName name="___________DAT7">#REF!</definedName>
    <definedName name="___________DAT8" localSheetId="3">#REF!</definedName>
    <definedName name="___________DAT8" localSheetId="2">#REF!</definedName>
    <definedName name="___________DAT8" localSheetId="6">#REF!</definedName>
    <definedName name="___________DAT8">#REF!</definedName>
    <definedName name="___________DAT9" localSheetId="3">#REF!</definedName>
    <definedName name="___________DAT9" localSheetId="2">#REF!</definedName>
    <definedName name="___________DAT9" localSheetId="6">#REF!</definedName>
    <definedName name="___________DAT9">#REF!</definedName>
    <definedName name="__________DAT1" localSheetId="3">#REF!</definedName>
    <definedName name="__________DAT1" localSheetId="2">#REF!</definedName>
    <definedName name="__________DAT1" localSheetId="6">#REF!</definedName>
    <definedName name="__________DAT1">#REF!</definedName>
    <definedName name="__________DAT10" localSheetId="3">#REF!</definedName>
    <definedName name="__________DAT10" localSheetId="2">#REF!</definedName>
    <definedName name="__________DAT10" localSheetId="6">#REF!</definedName>
    <definedName name="__________DAT10">#REF!</definedName>
    <definedName name="__________DAT11" localSheetId="3">#REF!</definedName>
    <definedName name="__________DAT11" localSheetId="2">#REF!</definedName>
    <definedName name="__________DAT11" localSheetId="6">#REF!</definedName>
    <definedName name="__________DAT11">#REF!</definedName>
    <definedName name="__________DAT12" localSheetId="3">#REF!</definedName>
    <definedName name="__________DAT12" localSheetId="2">#REF!</definedName>
    <definedName name="__________DAT12" localSheetId="6">#REF!</definedName>
    <definedName name="__________DAT12">#REF!</definedName>
    <definedName name="__________DAT13" localSheetId="3">#REF!</definedName>
    <definedName name="__________DAT13" localSheetId="2">#REF!</definedName>
    <definedName name="__________DAT13" localSheetId="6">#REF!</definedName>
    <definedName name="__________DAT13">#REF!</definedName>
    <definedName name="__________DAT14" localSheetId="3">#REF!</definedName>
    <definedName name="__________DAT14" localSheetId="2">#REF!</definedName>
    <definedName name="__________DAT14" localSheetId="6">#REF!</definedName>
    <definedName name="__________DAT14">#REF!</definedName>
    <definedName name="__________DAT15" localSheetId="3">#REF!</definedName>
    <definedName name="__________DAT15" localSheetId="2">#REF!</definedName>
    <definedName name="__________DAT15" localSheetId="6">#REF!</definedName>
    <definedName name="__________DAT15">#REF!</definedName>
    <definedName name="__________DAT2" localSheetId="3">#REF!</definedName>
    <definedName name="__________DAT2" localSheetId="2">#REF!</definedName>
    <definedName name="__________DAT2" localSheetId="6">#REF!</definedName>
    <definedName name="__________DAT2">#REF!</definedName>
    <definedName name="__________DAT3" localSheetId="3">#REF!</definedName>
    <definedName name="__________DAT3" localSheetId="2">#REF!</definedName>
    <definedName name="__________DAT3" localSheetId="6">#REF!</definedName>
    <definedName name="__________DAT3">#REF!</definedName>
    <definedName name="__________DAT4" localSheetId="3">#REF!</definedName>
    <definedName name="__________DAT4" localSheetId="2">#REF!</definedName>
    <definedName name="__________DAT4" localSheetId="6">#REF!</definedName>
    <definedName name="__________DAT4">#REF!</definedName>
    <definedName name="__________DAT5" localSheetId="3">#REF!</definedName>
    <definedName name="__________DAT5" localSheetId="2">#REF!</definedName>
    <definedName name="__________DAT5" localSheetId="6">#REF!</definedName>
    <definedName name="__________DAT5">#REF!</definedName>
    <definedName name="__________DAT6" localSheetId="3">#REF!</definedName>
    <definedName name="__________DAT6" localSheetId="2">#REF!</definedName>
    <definedName name="__________DAT6" localSheetId="6">#REF!</definedName>
    <definedName name="__________DAT6">#REF!</definedName>
    <definedName name="__________DAT7" localSheetId="3">#REF!</definedName>
    <definedName name="__________DAT7" localSheetId="2">#REF!</definedName>
    <definedName name="__________DAT7" localSheetId="6">#REF!</definedName>
    <definedName name="__________DAT7">#REF!</definedName>
    <definedName name="__________DAT8" localSheetId="3">#REF!</definedName>
    <definedName name="__________DAT8" localSheetId="2">#REF!</definedName>
    <definedName name="__________DAT8" localSheetId="6">#REF!</definedName>
    <definedName name="__________DAT8">#REF!</definedName>
    <definedName name="__________DAT9" localSheetId="3">#REF!</definedName>
    <definedName name="__________DAT9" localSheetId="2">#REF!</definedName>
    <definedName name="__________DAT9" localSheetId="6">#REF!</definedName>
    <definedName name="__________DAT9">#REF!</definedName>
    <definedName name="_________DAT10" localSheetId="3">#REF!</definedName>
    <definedName name="_________DAT10" localSheetId="2">#REF!</definedName>
    <definedName name="_________DAT10" localSheetId="6">#REF!</definedName>
    <definedName name="_________DAT10">#REF!</definedName>
    <definedName name="_________DAT11" localSheetId="3">#REF!</definedName>
    <definedName name="_________DAT11" localSheetId="2">#REF!</definedName>
    <definedName name="_________DAT11" localSheetId="6">#REF!</definedName>
    <definedName name="_________DAT11">#REF!</definedName>
    <definedName name="_________DAT12" localSheetId="3">#REF!</definedName>
    <definedName name="_________DAT12" localSheetId="2">#REF!</definedName>
    <definedName name="_________DAT12" localSheetId="6">#REF!</definedName>
    <definedName name="_________DAT12">#REF!</definedName>
    <definedName name="_________DAT13" localSheetId="3">#REF!</definedName>
    <definedName name="_________DAT13" localSheetId="2">#REF!</definedName>
    <definedName name="_________DAT13" localSheetId="6">#REF!</definedName>
    <definedName name="_________DAT13">#REF!</definedName>
    <definedName name="_________DAT14" localSheetId="3">#REF!</definedName>
    <definedName name="_________DAT14" localSheetId="2">#REF!</definedName>
    <definedName name="_________DAT14" localSheetId="6">#REF!</definedName>
    <definedName name="_________DAT14">#REF!</definedName>
    <definedName name="_________DAT15" localSheetId="3">#REF!</definedName>
    <definedName name="_________DAT15" localSheetId="2">#REF!</definedName>
    <definedName name="_________DAT15" localSheetId="6">#REF!</definedName>
    <definedName name="_________DAT15">#REF!</definedName>
    <definedName name="_________DAT2" localSheetId="3">#REF!</definedName>
    <definedName name="_________DAT2" localSheetId="2">#REF!</definedName>
    <definedName name="_________DAT2" localSheetId="6">#REF!</definedName>
    <definedName name="_________DAT2">#REF!</definedName>
    <definedName name="_________DAT3" localSheetId="3">#REF!</definedName>
    <definedName name="_________DAT3" localSheetId="2">#REF!</definedName>
    <definedName name="_________DAT3" localSheetId="6">#REF!</definedName>
    <definedName name="_________DAT3">#REF!</definedName>
    <definedName name="_________DAT4" localSheetId="3">#REF!</definedName>
    <definedName name="_________DAT4" localSheetId="2">#REF!</definedName>
    <definedName name="_________DAT4" localSheetId="6">#REF!</definedName>
    <definedName name="_________DAT4">#REF!</definedName>
    <definedName name="_________DAT5" localSheetId="3">#REF!</definedName>
    <definedName name="_________DAT5" localSheetId="2">#REF!</definedName>
    <definedName name="_________DAT5" localSheetId="6">#REF!</definedName>
    <definedName name="_________DAT5">#REF!</definedName>
    <definedName name="_________DAT6" localSheetId="3">#REF!</definedName>
    <definedName name="_________DAT6" localSheetId="2">#REF!</definedName>
    <definedName name="_________DAT6" localSheetId="6">#REF!</definedName>
    <definedName name="_________DAT6">#REF!</definedName>
    <definedName name="_________DAT7" localSheetId="3">#REF!</definedName>
    <definedName name="_________DAT7" localSheetId="2">#REF!</definedName>
    <definedName name="_________DAT7" localSheetId="6">#REF!</definedName>
    <definedName name="_________DAT7">#REF!</definedName>
    <definedName name="_________DAT8" localSheetId="3">#REF!</definedName>
    <definedName name="_________DAT8" localSheetId="2">#REF!</definedName>
    <definedName name="_________DAT8" localSheetId="6">#REF!</definedName>
    <definedName name="_________DAT8">#REF!</definedName>
    <definedName name="_________DAT9" localSheetId="3">#REF!</definedName>
    <definedName name="_________DAT9" localSheetId="2">#REF!</definedName>
    <definedName name="_________DAT9" localSheetId="6">#REF!</definedName>
    <definedName name="_________DAT9">#REF!</definedName>
    <definedName name="________DAT1" localSheetId="3">#REF!</definedName>
    <definedName name="________DAT1" localSheetId="2">#REF!</definedName>
    <definedName name="________DAT1" localSheetId="6">#REF!</definedName>
    <definedName name="________DAT1">#REF!</definedName>
    <definedName name="________DAT10" localSheetId="3">#REF!</definedName>
    <definedName name="________DAT10" localSheetId="2">#REF!</definedName>
    <definedName name="________DAT10" localSheetId="6">#REF!</definedName>
    <definedName name="________DAT10">#REF!</definedName>
    <definedName name="________DAT11" localSheetId="3">#REF!</definedName>
    <definedName name="________DAT11" localSheetId="2">#REF!</definedName>
    <definedName name="________DAT11" localSheetId="6">#REF!</definedName>
    <definedName name="________DAT11">#REF!</definedName>
    <definedName name="________DAT12" localSheetId="3">#REF!</definedName>
    <definedName name="________DAT12" localSheetId="2">#REF!</definedName>
    <definedName name="________DAT12" localSheetId="6">#REF!</definedName>
    <definedName name="________DAT12">#REF!</definedName>
    <definedName name="________DAT13" localSheetId="3">#REF!</definedName>
    <definedName name="________DAT13" localSheetId="2">#REF!</definedName>
    <definedName name="________DAT13" localSheetId="6">#REF!</definedName>
    <definedName name="________DAT13">#REF!</definedName>
    <definedName name="________DAT14" localSheetId="3">#REF!</definedName>
    <definedName name="________DAT14" localSheetId="2">#REF!</definedName>
    <definedName name="________DAT14" localSheetId="6">#REF!</definedName>
    <definedName name="________DAT14">#REF!</definedName>
    <definedName name="________DAT15" localSheetId="3">#REF!</definedName>
    <definedName name="________DAT15" localSheetId="2">#REF!</definedName>
    <definedName name="________DAT15" localSheetId="6">#REF!</definedName>
    <definedName name="________DAT15">#REF!</definedName>
    <definedName name="________DAT2" localSheetId="3">#REF!</definedName>
    <definedName name="________DAT2" localSheetId="2">#REF!</definedName>
    <definedName name="________DAT2" localSheetId="6">#REF!</definedName>
    <definedName name="________DAT2">#REF!</definedName>
    <definedName name="________DAT3" localSheetId="3">#REF!</definedName>
    <definedName name="________DAT3" localSheetId="2">#REF!</definedName>
    <definedName name="________DAT3" localSheetId="6">#REF!</definedName>
    <definedName name="________DAT3">#REF!</definedName>
    <definedName name="________DAT4" localSheetId="3">#REF!</definedName>
    <definedName name="________DAT4" localSheetId="2">#REF!</definedName>
    <definedName name="________DAT4" localSheetId="6">#REF!</definedName>
    <definedName name="________DAT4">#REF!</definedName>
    <definedName name="________DAT5" localSheetId="3">#REF!</definedName>
    <definedName name="________DAT5" localSheetId="2">#REF!</definedName>
    <definedName name="________DAT5" localSheetId="6">#REF!</definedName>
    <definedName name="________DAT5">#REF!</definedName>
    <definedName name="________DAT6" localSheetId="3">#REF!</definedName>
    <definedName name="________DAT6" localSheetId="2">#REF!</definedName>
    <definedName name="________DAT6" localSheetId="6">#REF!</definedName>
    <definedName name="________DAT6">#REF!</definedName>
    <definedName name="________DAT7" localSheetId="3">#REF!</definedName>
    <definedName name="________DAT7" localSheetId="2">#REF!</definedName>
    <definedName name="________DAT7" localSheetId="6">#REF!</definedName>
    <definedName name="________DAT7">#REF!</definedName>
    <definedName name="________DAT8" localSheetId="3">#REF!</definedName>
    <definedName name="________DAT8" localSheetId="2">#REF!</definedName>
    <definedName name="________DAT8" localSheetId="6">#REF!</definedName>
    <definedName name="________DAT8">#REF!</definedName>
    <definedName name="________DAT9" localSheetId="3">#REF!</definedName>
    <definedName name="________DAT9" localSheetId="2">#REF!</definedName>
    <definedName name="________DAT9" localSheetId="6">#REF!</definedName>
    <definedName name="________DAT9">#REF!</definedName>
    <definedName name="_______DAT1" localSheetId="3">#REF!</definedName>
    <definedName name="_______DAT1" localSheetId="2">#REF!</definedName>
    <definedName name="_______DAT1" localSheetId="6">#REF!</definedName>
    <definedName name="_______DAT1">#REF!</definedName>
    <definedName name="_______DAT10" localSheetId="3">#REF!</definedName>
    <definedName name="_______DAT10" localSheetId="2">#REF!</definedName>
    <definedName name="_______DAT10" localSheetId="6">#REF!</definedName>
    <definedName name="_______DAT10">#REF!</definedName>
    <definedName name="_______DAT11" localSheetId="3">#REF!</definedName>
    <definedName name="_______DAT11" localSheetId="2">#REF!</definedName>
    <definedName name="_______DAT11" localSheetId="6">#REF!</definedName>
    <definedName name="_______DAT11">#REF!</definedName>
    <definedName name="_______DAT12" localSheetId="3">#REF!</definedName>
    <definedName name="_______DAT12" localSheetId="2">#REF!</definedName>
    <definedName name="_______DAT12" localSheetId="6">#REF!</definedName>
    <definedName name="_______DAT12">#REF!</definedName>
    <definedName name="_______DAT13" localSheetId="3">#REF!</definedName>
    <definedName name="_______DAT13" localSheetId="2">#REF!</definedName>
    <definedName name="_______DAT13" localSheetId="6">#REF!</definedName>
    <definedName name="_______DAT13">#REF!</definedName>
    <definedName name="_______DAT14" localSheetId="3">#REF!</definedName>
    <definedName name="_______DAT14" localSheetId="2">#REF!</definedName>
    <definedName name="_______DAT14" localSheetId="6">#REF!</definedName>
    <definedName name="_______DAT14">#REF!</definedName>
    <definedName name="_______DAT15" localSheetId="3">#REF!</definedName>
    <definedName name="_______DAT15" localSheetId="2">#REF!</definedName>
    <definedName name="_______DAT15" localSheetId="6">#REF!</definedName>
    <definedName name="_______DAT15">#REF!</definedName>
    <definedName name="_______DAT2" localSheetId="3">#REF!</definedName>
    <definedName name="_______DAT2" localSheetId="2">#REF!</definedName>
    <definedName name="_______DAT2" localSheetId="6">#REF!</definedName>
    <definedName name="_______DAT2">#REF!</definedName>
    <definedName name="_______DAT3" localSheetId="3">#REF!</definedName>
    <definedName name="_______DAT3" localSheetId="2">#REF!</definedName>
    <definedName name="_______DAT3" localSheetId="6">#REF!</definedName>
    <definedName name="_______DAT3">#REF!</definedName>
    <definedName name="_______DAT4" localSheetId="3">#REF!</definedName>
    <definedName name="_______DAT4" localSheetId="2">#REF!</definedName>
    <definedName name="_______DAT4" localSheetId="6">#REF!</definedName>
    <definedName name="_______DAT4">#REF!</definedName>
    <definedName name="_______DAT5" localSheetId="3">#REF!</definedName>
    <definedName name="_______DAT5" localSheetId="2">#REF!</definedName>
    <definedName name="_______DAT5" localSheetId="6">#REF!</definedName>
    <definedName name="_______DAT5">#REF!</definedName>
    <definedName name="_______DAT6" localSheetId="3">#REF!</definedName>
    <definedName name="_______DAT6" localSheetId="2">#REF!</definedName>
    <definedName name="_______DAT6" localSheetId="6">#REF!</definedName>
    <definedName name="_______DAT6">#REF!</definedName>
    <definedName name="_______DAT7" localSheetId="3">#REF!</definedName>
    <definedName name="_______DAT7" localSheetId="2">#REF!</definedName>
    <definedName name="_______DAT7" localSheetId="6">#REF!</definedName>
    <definedName name="_______DAT7">#REF!</definedName>
    <definedName name="_______DAT8" localSheetId="3">#REF!</definedName>
    <definedName name="_______DAT8" localSheetId="2">#REF!</definedName>
    <definedName name="_______DAT8" localSheetId="6">#REF!</definedName>
    <definedName name="_______DAT8">#REF!</definedName>
    <definedName name="_______DAT9" localSheetId="3">#REF!</definedName>
    <definedName name="_______DAT9" localSheetId="2">#REF!</definedName>
    <definedName name="_______DAT9" localSheetId="6">#REF!</definedName>
    <definedName name="_______DAT9">#REF!</definedName>
    <definedName name="______DAT1" localSheetId="3">#REF!</definedName>
    <definedName name="______DAT1" localSheetId="2">#REF!</definedName>
    <definedName name="______DAT1" localSheetId="6">#REF!</definedName>
    <definedName name="______DAT1">#REF!</definedName>
    <definedName name="______DAT10" localSheetId="3">#REF!</definedName>
    <definedName name="______DAT10" localSheetId="2">#REF!</definedName>
    <definedName name="______DAT10" localSheetId="6">#REF!</definedName>
    <definedName name="______DAT10">#REF!</definedName>
    <definedName name="______DAT11" localSheetId="3">#REF!</definedName>
    <definedName name="______DAT11" localSheetId="2">#REF!</definedName>
    <definedName name="______DAT11" localSheetId="6">#REF!</definedName>
    <definedName name="______DAT11">#REF!</definedName>
    <definedName name="______DAT12" localSheetId="3">#REF!</definedName>
    <definedName name="______DAT12" localSheetId="2">#REF!</definedName>
    <definedName name="______DAT12" localSheetId="6">#REF!</definedName>
    <definedName name="______DAT12">#REF!</definedName>
    <definedName name="______DAT13" localSheetId="3">#REF!</definedName>
    <definedName name="______DAT13" localSheetId="2">#REF!</definedName>
    <definedName name="______DAT13" localSheetId="6">#REF!</definedName>
    <definedName name="______DAT13">#REF!</definedName>
    <definedName name="______DAT14" localSheetId="3">#REF!</definedName>
    <definedName name="______DAT14" localSheetId="2">#REF!</definedName>
    <definedName name="______DAT14" localSheetId="6">#REF!</definedName>
    <definedName name="______DAT14">#REF!</definedName>
    <definedName name="______DAT15" localSheetId="3">#REF!</definedName>
    <definedName name="______DAT15" localSheetId="2">#REF!</definedName>
    <definedName name="______DAT15" localSheetId="6">#REF!</definedName>
    <definedName name="______DAT15">#REF!</definedName>
    <definedName name="______DAT2" localSheetId="3">#REF!</definedName>
    <definedName name="______DAT2" localSheetId="2">#REF!</definedName>
    <definedName name="______DAT2" localSheetId="6">#REF!</definedName>
    <definedName name="______DAT2">#REF!</definedName>
    <definedName name="______DAT3" localSheetId="3">#REF!</definedName>
    <definedName name="______DAT3" localSheetId="2">#REF!</definedName>
    <definedName name="______DAT3" localSheetId="6">#REF!</definedName>
    <definedName name="______DAT3">#REF!</definedName>
    <definedName name="______DAT4" localSheetId="3">#REF!</definedName>
    <definedName name="______DAT4" localSheetId="2">#REF!</definedName>
    <definedName name="______DAT4" localSheetId="6">#REF!</definedName>
    <definedName name="______DAT4">#REF!</definedName>
    <definedName name="______DAT5" localSheetId="3">#REF!</definedName>
    <definedName name="______DAT5" localSheetId="2">#REF!</definedName>
    <definedName name="______DAT5" localSheetId="6">#REF!</definedName>
    <definedName name="______DAT5">#REF!</definedName>
    <definedName name="______DAT6" localSheetId="3">#REF!</definedName>
    <definedName name="______DAT6" localSheetId="2">#REF!</definedName>
    <definedName name="______DAT6" localSheetId="6">#REF!</definedName>
    <definedName name="______DAT6">#REF!</definedName>
    <definedName name="______DAT7" localSheetId="3">#REF!</definedName>
    <definedName name="______DAT7" localSheetId="2">#REF!</definedName>
    <definedName name="______DAT7" localSheetId="6">#REF!</definedName>
    <definedName name="______DAT7">#REF!</definedName>
    <definedName name="______DAT8" localSheetId="3">#REF!</definedName>
    <definedName name="______DAT8" localSheetId="2">#REF!</definedName>
    <definedName name="______DAT8" localSheetId="6">#REF!</definedName>
    <definedName name="______DAT8">#REF!</definedName>
    <definedName name="______DAT9" localSheetId="3">#REF!</definedName>
    <definedName name="______DAT9" localSheetId="2">#REF!</definedName>
    <definedName name="______DAT9" localSheetId="6">#REF!</definedName>
    <definedName name="______DAT9">#REF!</definedName>
    <definedName name="_____DAT1" localSheetId="3">#REF!</definedName>
    <definedName name="_____DAT1" localSheetId="2">#REF!</definedName>
    <definedName name="_____DAT1" localSheetId="6">#REF!</definedName>
    <definedName name="_____DAT1">#REF!</definedName>
    <definedName name="_____DAT10" localSheetId="3">#REF!</definedName>
    <definedName name="_____DAT10" localSheetId="2">#REF!</definedName>
    <definedName name="_____DAT10" localSheetId="6">#REF!</definedName>
    <definedName name="_____DAT10">#REF!</definedName>
    <definedName name="_____DAT11" localSheetId="3">#REF!</definedName>
    <definedName name="_____DAT11" localSheetId="2">#REF!</definedName>
    <definedName name="_____DAT11" localSheetId="6">#REF!</definedName>
    <definedName name="_____DAT11">#REF!</definedName>
    <definedName name="_____DAT12" localSheetId="3">#REF!</definedName>
    <definedName name="_____DAT12" localSheetId="2">#REF!</definedName>
    <definedName name="_____DAT12" localSheetId="6">#REF!</definedName>
    <definedName name="_____DAT12">#REF!</definedName>
    <definedName name="_____DAT13" localSheetId="3">#REF!</definedName>
    <definedName name="_____DAT13" localSheetId="2">#REF!</definedName>
    <definedName name="_____DAT13" localSheetId="6">#REF!</definedName>
    <definedName name="_____DAT13">#REF!</definedName>
    <definedName name="_____DAT14" localSheetId="3">#REF!</definedName>
    <definedName name="_____DAT14" localSheetId="2">#REF!</definedName>
    <definedName name="_____DAT14" localSheetId="6">#REF!</definedName>
    <definedName name="_____DAT14">#REF!</definedName>
    <definedName name="_____DAT15" localSheetId="3">#REF!</definedName>
    <definedName name="_____DAT15" localSheetId="2">#REF!</definedName>
    <definedName name="_____DAT15" localSheetId="6">#REF!</definedName>
    <definedName name="_____DAT15">#REF!</definedName>
    <definedName name="_____DAT2" localSheetId="3">#REF!</definedName>
    <definedName name="_____DAT2" localSheetId="2">#REF!</definedName>
    <definedName name="_____DAT2" localSheetId="6">#REF!</definedName>
    <definedName name="_____DAT2">#REF!</definedName>
    <definedName name="_____DAT3" localSheetId="3">#REF!</definedName>
    <definedName name="_____DAT3" localSheetId="2">#REF!</definedName>
    <definedName name="_____DAT3" localSheetId="6">#REF!</definedName>
    <definedName name="_____DAT3">#REF!</definedName>
    <definedName name="_____DAT4" localSheetId="3">#REF!</definedName>
    <definedName name="_____DAT4" localSheetId="2">#REF!</definedName>
    <definedName name="_____DAT4" localSheetId="6">#REF!</definedName>
    <definedName name="_____DAT4">#REF!</definedName>
    <definedName name="_____DAT5" localSheetId="3">#REF!</definedName>
    <definedName name="_____DAT5" localSheetId="2">#REF!</definedName>
    <definedName name="_____DAT5" localSheetId="6">#REF!</definedName>
    <definedName name="_____DAT5">#REF!</definedName>
    <definedName name="_____DAT6" localSheetId="3">#REF!</definedName>
    <definedName name="_____DAT6" localSheetId="2">#REF!</definedName>
    <definedName name="_____DAT6" localSheetId="6">#REF!</definedName>
    <definedName name="_____DAT6">#REF!</definedName>
    <definedName name="_____DAT7" localSheetId="3">#REF!</definedName>
    <definedName name="_____DAT7" localSheetId="2">#REF!</definedName>
    <definedName name="_____DAT7" localSheetId="6">#REF!</definedName>
    <definedName name="_____DAT7">#REF!</definedName>
    <definedName name="_____DAT8" localSheetId="3">#REF!</definedName>
    <definedName name="_____DAT8" localSheetId="2">#REF!</definedName>
    <definedName name="_____DAT8" localSheetId="6">#REF!</definedName>
    <definedName name="_____DAT8">#REF!</definedName>
    <definedName name="_____DAT9" localSheetId="3">#REF!</definedName>
    <definedName name="_____DAT9" localSheetId="2">#REF!</definedName>
    <definedName name="_____DAT9" localSheetId="6">#REF!</definedName>
    <definedName name="_____DAT9">#REF!</definedName>
    <definedName name="____DAT1" localSheetId="3">#REF!</definedName>
    <definedName name="____DAT1" localSheetId="2">#REF!</definedName>
    <definedName name="____DAT1" localSheetId="6">#REF!</definedName>
    <definedName name="____DAT1">#REF!</definedName>
    <definedName name="____DAT10" localSheetId="3">#REF!</definedName>
    <definedName name="____DAT10" localSheetId="2">#REF!</definedName>
    <definedName name="____DAT10" localSheetId="6">#REF!</definedName>
    <definedName name="____DAT10">#REF!</definedName>
    <definedName name="____DAT11" localSheetId="3">#REF!</definedName>
    <definedName name="____DAT11" localSheetId="2">#REF!</definedName>
    <definedName name="____DAT11" localSheetId="6">#REF!</definedName>
    <definedName name="____DAT11">#REF!</definedName>
    <definedName name="____DAT12" localSheetId="3">#REF!</definedName>
    <definedName name="____DAT12" localSheetId="2">#REF!</definedName>
    <definedName name="____DAT12" localSheetId="6">#REF!</definedName>
    <definedName name="____DAT12">#REF!</definedName>
    <definedName name="____DAT13" localSheetId="3">#REF!</definedName>
    <definedName name="____DAT13" localSheetId="2">#REF!</definedName>
    <definedName name="____DAT13" localSheetId="6">#REF!</definedName>
    <definedName name="____DAT13">#REF!</definedName>
    <definedName name="____DAT14" localSheetId="3">#REF!</definedName>
    <definedName name="____DAT14" localSheetId="2">#REF!</definedName>
    <definedName name="____DAT14" localSheetId="6">#REF!</definedName>
    <definedName name="____DAT14">#REF!</definedName>
    <definedName name="____DAT15" localSheetId="3">#REF!</definedName>
    <definedName name="____DAT15" localSheetId="2">#REF!</definedName>
    <definedName name="____DAT15" localSheetId="6">#REF!</definedName>
    <definedName name="____DAT15">#REF!</definedName>
    <definedName name="____DAT2" localSheetId="3">#REF!</definedName>
    <definedName name="____DAT2" localSheetId="2">#REF!</definedName>
    <definedName name="____DAT2" localSheetId="6">#REF!</definedName>
    <definedName name="____DAT2">#REF!</definedName>
    <definedName name="____DAT3" localSheetId="3">#REF!</definedName>
    <definedName name="____DAT3" localSheetId="2">#REF!</definedName>
    <definedName name="____DAT3" localSheetId="6">#REF!</definedName>
    <definedName name="____DAT3">#REF!</definedName>
    <definedName name="____DAT4" localSheetId="3">#REF!</definedName>
    <definedName name="____DAT4" localSheetId="2">#REF!</definedName>
    <definedName name="____DAT4" localSheetId="6">#REF!</definedName>
    <definedName name="____DAT4">#REF!</definedName>
    <definedName name="____DAT5" localSheetId="3">#REF!</definedName>
    <definedName name="____DAT5" localSheetId="2">#REF!</definedName>
    <definedName name="____DAT5" localSheetId="6">#REF!</definedName>
    <definedName name="____DAT5">#REF!</definedName>
    <definedName name="____DAT6" localSheetId="3">#REF!</definedName>
    <definedName name="____DAT6" localSheetId="2">#REF!</definedName>
    <definedName name="____DAT6" localSheetId="6">#REF!</definedName>
    <definedName name="____DAT6">#REF!</definedName>
    <definedName name="____DAT7" localSheetId="3">#REF!</definedName>
    <definedName name="____DAT7" localSheetId="2">#REF!</definedName>
    <definedName name="____DAT7" localSheetId="6">#REF!</definedName>
    <definedName name="____DAT7">#REF!</definedName>
    <definedName name="____DAT8" localSheetId="3">#REF!</definedName>
    <definedName name="____DAT8" localSheetId="2">#REF!</definedName>
    <definedName name="____DAT8" localSheetId="6">#REF!</definedName>
    <definedName name="____DAT8">#REF!</definedName>
    <definedName name="____DAT9" localSheetId="3">#REF!</definedName>
    <definedName name="____DAT9" localSheetId="2">#REF!</definedName>
    <definedName name="____DAT9" localSheetId="6">#REF!</definedName>
    <definedName name="____DAT9">#REF!</definedName>
    <definedName name="___DAT1" localSheetId="3">#REF!</definedName>
    <definedName name="___DAT1" localSheetId="2">#REF!</definedName>
    <definedName name="___DAT1" localSheetId="6">#REF!</definedName>
    <definedName name="___DAT1">#REF!</definedName>
    <definedName name="___DAT10" localSheetId="3">#REF!</definedName>
    <definedName name="___DAT10" localSheetId="2">#REF!</definedName>
    <definedName name="___DAT10" localSheetId="6">#REF!</definedName>
    <definedName name="___DAT10">#REF!</definedName>
    <definedName name="___DAT11" localSheetId="3">#REF!</definedName>
    <definedName name="___DAT11" localSheetId="2">#REF!</definedName>
    <definedName name="___DAT11" localSheetId="6">#REF!</definedName>
    <definedName name="___DAT11">#REF!</definedName>
    <definedName name="___DAT12" localSheetId="3">#REF!</definedName>
    <definedName name="___DAT12" localSheetId="2">#REF!</definedName>
    <definedName name="___DAT12" localSheetId="6">#REF!</definedName>
    <definedName name="___DAT12">#REF!</definedName>
    <definedName name="___DAT13" localSheetId="3">#REF!</definedName>
    <definedName name="___DAT13" localSheetId="2">#REF!</definedName>
    <definedName name="___DAT13" localSheetId="6">#REF!</definedName>
    <definedName name="___DAT13">#REF!</definedName>
    <definedName name="___DAT14" localSheetId="3">#REF!</definedName>
    <definedName name="___DAT14" localSheetId="2">#REF!</definedName>
    <definedName name="___DAT14" localSheetId="6">#REF!</definedName>
    <definedName name="___DAT14">#REF!</definedName>
    <definedName name="___DAT15" localSheetId="3">#REF!</definedName>
    <definedName name="___DAT15" localSheetId="2">#REF!</definedName>
    <definedName name="___DAT15" localSheetId="6">#REF!</definedName>
    <definedName name="___DAT15">#REF!</definedName>
    <definedName name="___DAT2" localSheetId="3">#REF!</definedName>
    <definedName name="___DAT2" localSheetId="2">#REF!</definedName>
    <definedName name="___DAT2" localSheetId="6">#REF!</definedName>
    <definedName name="___DAT2">#REF!</definedName>
    <definedName name="___DAT3" localSheetId="3">#REF!</definedName>
    <definedName name="___DAT3" localSheetId="2">#REF!</definedName>
    <definedName name="___DAT3" localSheetId="6">#REF!</definedName>
    <definedName name="___DAT3">#REF!</definedName>
    <definedName name="___DAT4" localSheetId="3">#REF!</definedName>
    <definedName name="___DAT4" localSheetId="2">#REF!</definedName>
    <definedName name="___DAT4" localSheetId="6">#REF!</definedName>
    <definedName name="___DAT4">#REF!</definedName>
    <definedName name="___DAT5" localSheetId="3">#REF!</definedName>
    <definedName name="___DAT5" localSheetId="2">#REF!</definedName>
    <definedName name="___DAT5" localSheetId="6">#REF!</definedName>
    <definedName name="___DAT5">#REF!</definedName>
    <definedName name="___DAT6" localSheetId="3">#REF!</definedName>
    <definedName name="___DAT6" localSheetId="2">#REF!</definedName>
    <definedName name="___DAT6" localSheetId="6">#REF!</definedName>
    <definedName name="___DAT6">#REF!</definedName>
    <definedName name="___DAT7" localSheetId="3">#REF!</definedName>
    <definedName name="___DAT7" localSheetId="2">#REF!</definedName>
    <definedName name="___DAT7" localSheetId="6">#REF!</definedName>
    <definedName name="___DAT7">#REF!</definedName>
    <definedName name="___DAT8" localSheetId="3">#REF!</definedName>
    <definedName name="___DAT8" localSheetId="2">#REF!</definedName>
    <definedName name="___DAT8" localSheetId="6">#REF!</definedName>
    <definedName name="___DAT8">#REF!</definedName>
    <definedName name="___DAT9" localSheetId="3">#REF!</definedName>
    <definedName name="___DAT9" localSheetId="2">#REF!</definedName>
    <definedName name="___DAT9" localSheetId="6">#REF!</definedName>
    <definedName name="___DAT9">#REF!</definedName>
    <definedName name="__A100000" localSheetId="3">'[1]ot1-15'!#REF!</definedName>
    <definedName name="__A100000" localSheetId="2">'[1]ot1-15'!#REF!</definedName>
    <definedName name="__A100000" localSheetId="6">'[1]ot1-15'!#REF!</definedName>
    <definedName name="__A100000">'[1]ot1-15'!#REF!</definedName>
    <definedName name="__A68000" localSheetId="3">'[1]ot1-15'!#REF!</definedName>
    <definedName name="__A68000" localSheetId="2">'[1]ot1-15'!#REF!</definedName>
    <definedName name="__A68000" localSheetId="6">'[1]ot1-15'!#REF!</definedName>
    <definedName name="__A68000">'[1]ot1-15'!#REF!</definedName>
    <definedName name="__A69999" localSheetId="3">'[1]ot1-15'!#REF!</definedName>
    <definedName name="__A69999" localSheetId="2">'[1]ot1-15'!#REF!</definedName>
    <definedName name="__A69999" localSheetId="6">'[1]ot1-15'!#REF!</definedName>
    <definedName name="__A69999">'[1]ot1-15'!#REF!</definedName>
    <definedName name="__A70000" localSheetId="3">'[1]ot1-15'!#REF!</definedName>
    <definedName name="__A70000" localSheetId="2">'[1]ot1-15'!#REF!</definedName>
    <definedName name="__A70000" localSheetId="6">'[1]ot1-15'!#REF!</definedName>
    <definedName name="__A70000">'[1]ot1-15'!#REF!</definedName>
    <definedName name="__DAT1" localSheetId="3">#REF!</definedName>
    <definedName name="__DAT1" localSheetId="2">#REF!</definedName>
    <definedName name="__DAT1" localSheetId="6">#REF!</definedName>
    <definedName name="__DAT1">#REF!</definedName>
    <definedName name="__DAT10" localSheetId="3">#REF!</definedName>
    <definedName name="__DAT10" localSheetId="2">#REF!</definedName>
    <definedName name="__DAT10" localSheetId="6">#REF!</definedName>
    <definedName name="__DAT10">#REF!</definedName>
    <definedName name="__DAT11" localSheetId="3">#REF!</definedName>
    <definedName name="__DAT11" localSheetId="2">#REF!</definedName>
    <definedName name="__DAT11" localSheetId="6">#REF!</definedName>
    <definedName name="__DAT11">#REF!</definedName>
    <definedName name="__DAT12" localSheetId="3">#REF!</definedName>
    <definedName name="__DAT12" localSheetId="2">#REF!</definedName>
    <definedName name="__DAT12" localSheetId="6">#REF!</definedName>
    <definedName name="__DAT12">#REF!</definedName>
    <definedName name="__DAT13" localSheetId="3">#REF!</definedName>
    <definedName name="__DAT13" localSheetId="2">#REF!</definedName>
    <definedName name="__DAT13" localSheetId="6">#REF!</definedName>
    <definedName name="__DAT13">#REF!</definedName>
    <definedName name="__DAT14" localSheetId="3">#REF!</definedName>
    <definedName name="__DAT14" localSheetId="2">#REF!</definedName>
    <definedName name="__DAT14" localSheetId="6">#REF!</definedName>
    <definedName name="__DAT14">#REF!</definedName>
    <definedName name="__DAT15" localSheetId="3">#REF!</definedName>
    <definedName name="__DAT15" localSheetId="2">#REF!</definedName>
    <definedName name="__DAT15" localSheetId="6">#REF!</definedName>
    <definedName name="__DAT15">#REF!</definedName>
    <definedName name="__DAT2" localSheetId="3">#REF!</definedName>
    <definedName name="__DAT2" localSheetId="2">#REF!</definedName>
    <definedName name="__DAT2" localSheetId="6">#REF!</definedName>
    <definedName name="__DAT2">#REF!</definedName>
    <definedName name="__DAT3" localSheetId="3">#REF!</definedName>
    <definedName name="__DAT3" localSheetId="2">#REF!</definedName>
    <definedName name="__DAT3" localSheetId="6">#REF!</definedName>
    <definedName name="__DAT3">#REF!</definedName>
    <definedName name="__DAT4" localSheetId="3">[2]JAN!#REF!</definedName>
    <definedName name="__DAT4" localSheetId="2">[2]JAN!#REF!</definedName>
    <definedName name="__DAT4" localSheetId="6">[2]JAN!#REF!</definedName>
    <definedName name="__DAT4">[2]JAN!#REF!</definedName>
    <definedName name="__DAT5" localSheetId="3">#REF!</definedName>
    <definedName name="__DAT5" localSheetId="2">#REF!</definedName>
    <definedName name="__DAT5" localSheetId="6">#REF!</definedName>
    <definedName name="__DAT5">#REF!</definedName>
    <definedName name="__DAT6" localSheetId="3">#REF!</definedName>
    <definedName name="__DAT6" localSheetId="2">#REF!</definedName>
    <definedName name="__DAT6" localSheetId="6">#REF!</definedName>
    <definedName name="__DAT6">#REF!</definedName>
    <definedName name="__DAT7" localSheetId="3">#REF!</definedName>
    <definedName name="__DAT7" localSheetId="2">#REF!</definedName>
    <definedName name="__DAT7" localSheetId="6">#REF!</definedName>
    <definedName name="__DAT7">#REF!</definedName>
    <definedName name="__DAT8" localSheetId="3">#REF!</definedName>
    <definedName name="__DAT8" localSheetId="2">#REF!</definedName>
    <definedName name="__DAT8" localSheetId="6">#REF!</definedName>
    <definedName name="__DAT8">#REF!</definedName>
    <definedName name="__DAT9" localSheetId="3">#REF!</definedName>
    <definedName name="__DAT9" localSheetId="2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3">'[1]ot1-15'!#REF!</definedName>
    <definedName name="_A100000" localSheetId="2">'[1]ot1-15'!#REF!</definedName>
    <definedName name="_A100000" localSheetId="6">'[1]ot1-15'!#REF!</definedName>
    <definedName name="_A100000">'[1]ot1-15'!#REF!</definedName>
    <definedName name="_A68000" localSheetId="3">'[1]ot1-15'!#REF!</definedName>
    <definedName name="_A68000" localSheetId="2">'[1]ot1-15'!#REF!</definedName>
    <definedName name="_A68000" localSheetId="6">'[1]ot1-15'!#REF!</definedName>
    <definedName name="_A68000">'[1]ot1-15'!#REF!</definedName>
    <definedName name="_A69999" localSheetId="3">'[1]ot1-15'!#REF!</definedName>
    <definedName name="_A69999" localSheetId="2">'[1]ot1-15'!#REF!</definedName>
    <definedName name="_A69999" localSheetId="6">'[1]ot1-15'!#REF!</definedName>
    <definedName name="_A69999">'[1]ot1-15'!#REF!</definedName>
    <definedName name="_A70000" localSheetId="3">'[1]ot1-15'!#REF!</definedName>
    <definedName name="_A70000" localSheetId="2">'[1]ot1-15'!#REF!</definedName>
    <definedName name="_A70000" localSheetId="6">'[1]ot1-15'!#REF!</definedName>
    <definedName name="_A70000">'[1]ot1-15'!#REF!</definedName>
    <definedName name="_anp1" localSheetId="3">#REF!</definedName>
    <definedName name="_anp1" localSheetId="2">#REF!</definedName>
    <definedName name="_anp1" localSheetId="6">#REF!</definedName>
    <definedName name="_anp1">#REF!</definedName>
    <definedName name="_anp2" localSheetId="3">#REF!</definedName>
    <definedName name="_anp2" localSheetId="2">#REF!</definedName>
    <definedName name="_anp2" localSheetId="6">#REF!</definedName>
    <definedName name="_anp2">#REF!</definedName>
    <definedName name="_anp3" localSheetId="3">#REF!</definedName>
    <definedName name="_anp3" localSheetId="2">#REF!</definedName>
    <definedName name="_anp3" localSheetId="6">#REF!</definedName>
    <definedName name="_anp3">#REF!</definedName>
    <definedName name="_anp4" localSheetId="3">#REF!</definedName>
    <definedName name="_anp4" localSheetId="2">#REF!</definedName>
    <definedName name="_anp4" localSheetId="6">#REF!</definedName>
    <definedName name="_anp4">#REF!</definedName>
    <definedName name="_anp5" localSheetId="3">#REF!</definedName>
    <definedName name="_anp5" localSheetId="2">#REF!</definedName>
    <definedName name="_anp5" localSheetId="6">#REF!</definedName>
    <definedName name="_anp5">#REF!</definedName>
    <definedName name="_anp6" localSheetId="3">#REF!</definedName>
    <definedName name="_anp6" localSheetId="2">#REF!</definedName>
    <definedName name="_anp6" localSheetId="6">#REF!</definedName>
    <definedName name="_anp6">#REF!</definedName>
    <definedName name="_anp7" localSheetId="3">#REF!</definedName>
    <definedName name="_anp7" localSheetId="2">#REF!</definedName>
    <definedName name="_anp7" localSheetId="6">#REF!</definedName>
    <definedName name="_anp7">#REF!</definedName>
    <definedName name="_anp8" localSheetId="3">#REF!</definedName>
    <definedName name="_anp8" localSheetId="2">#REF!</definedName>
    <definedName name="_anp8" localSheetId="6">#REF!</definedName>
    <definedName name="_anp8">#REF!</definedName>
    <definedName name="_anp9" localSheetId="3">#REF!</definedName>
    <definedName name="_anp9" localSheetId="2">#REF!</definedName>
    <definedName name="_anp9" localSheetId="6">#REF!</definedName>
    <definedName name="_anp9">#REF!</definedName>
    <definedName name="_apo1" localSheetId="3">#REF!</definedName>
    <definedName name="_apo1" localSheetId="2">#REF!</definedName>
    <definedName name="_apo1" localSheetId="6">#REF!</definedName>
    <definedName name="_apo1">#REF!</definedName>
    <definedName name="_apo10" localSheetId="3">#REF!</definedName>
    <definedName name="_apo10" localSheetId="2">#REF!</definedName>
    <definedName name="_apo10" localSheetId="6">#REF!</definedName>
    <definedName name="_apo10">#REF!</definedName>
    <definedName name="_apo11" localSheetId="3">#REF!</definedName>
    <definedName name="_apo11" localSheetId="2">#REF!</definedName>
    <definedName name="_apo11" localSheetId="6">#REF!</definedName>
    <definedName name="_apo11">#REF!</definedName>
    <definedName name="_apo12" localSheetId="3">#REF!</definedName>
    <definedName name="_apo12" localSheetId="2">#REF!</definedName>
    <definedName name="_apo12" localSheetId="6">#REF!</definedName>
    <definedName name="_apo12">#REF!</definedName>
    <definedName name="_apo2" localSheetId="3">#REF!</definedName>
    <definedName name="_apo2" localSheetId="2">#REF!</definedName>
    <definedName name="_apo2" localSheetId="6">#REF!</definedName>
    <definedName name="_apo2">#REF!</definedName>
    <definedName name="_apo3" localSheetId="3">#REF!</definedName>
    <definedName name="_apo3" localSheetId="2">#REF!</definedName>
    <definedName name="_apo3" localSheetId="6">#REF!</definedName>
    <definedName name="_apo3">#REF!</definedName>
    <definedName name="_apo4" localSheetId="3">#REF!</definedName>
    <definedName name="_apo4" localSheetId="2">#REF!</definedName>
    <definedName name="_apo4" localSheetId="6">#REF!</definedName>
    <definedName name="_apo4">#REF!</definedName>
    <definedName name="_apo5" localSheetId="3">#REF!</definedName>
    <definedName name="_apo5" localSheetId="2">#REF!</definedName>
    <definedName name="_apo5" localSheetId="6">#REF!</definedName>
    <definedName name="_apo5">#REF!</definedName>
    <definedName name="_apo6" localSheetId="3">#REF!</definedName>
    <definedName name="_apo6" localSheetId="2">#REF!</definedName>
    <definedName name="_apo6" localSheetId="6">#REF!</definedName>
    <definedName name="_apo6">#REF!</definedName>
    <definedName name="_apo7" localSheetId="3">#REF!</definedName>
    <definedName name="_apo7" localSheetId="2">#REF!</definedName>
    <definedName name="_apo7" localSheetId="6">#REF!</definedName>
    <definedName name="_apo7">#REF!</definedName>
    <definedName name="_apo8" localSheetId="3">#REF!</definedName>
    <definedName name="_apo8" localSheetId="2">#REF!</definedName>
    <definedName name="_apo8" localSheetId="6">#REF!</definedName>
    <definedName name="_apo8">#REF!</definedName>
    <definedName name="_apo9" localSheetId="3">#REF!</definedName>
    <definedName name="_apo9" localSheetId="2">#REF!</definedName>
    <definedName name="_apo9" localSheetId="6">#REF!</definedName>
    <definedName name="_apo9">#REF!</definedName>
    <definedName name="_bbs1" localSheetId="3">#REF!</definedName>
    <definedName name="_bbs1" localSheetId="2">#REF!</definedName>
    <definedName name="_bbs1" localSheetId="6">#REF!</definedName>
    <definedName name="_bbs1">#REF!</definedName>
    <definedName name="_cpl1" localSheetId="3">#REF!</definedName>
    <definedName name="_cpl1" localSheetId="2">#REF!</definedName>
    <definedName name="_cpl1" localSheetId="6">#REF!</definedName>
    <definedName name="_cpl1">#REF!</definedName>
    <definedName name="_cpl10" localSheetId="3">#REF!</definedName>
    <definedName name="_cpl10" localSheetId="2">#REF!</definedName>
    <definedName name="_cpl10" localSheetId="6">#REF!</definedName>
    <definedName name="_cpl10">#REF!</definedName>
    <definedName name="_cpl11" localSheetId="3">#REF!</definedName>
    <definedName name="_cpl11" localSheetId="2">#REF!</definedName>
    <definedName name="_cpl11" localSheetId="6">#REF!</definedName>
    <definedName name="_cpl11">#REF!</definedName>
    <definedName name="_cpl12" localSheetId="3">#REF!</definedName>
    <definedName name="_cpl12" localSheetId="2">#REF!</definedName>
    <definedName name="_cpl12" localSheetId="6">#REF!</definedName>
    <definedName name="_cpl12">#REF!</definedName>
    <definedName name="_cpl2" localSheetId="3">#REF!</definedName>
    <definedName name="_cpl2" localSheetId="2">#REF!</definedName>
    <definedName name="_cpl2" localSheetId="6">#REF!</definedName>
    <definedName name="_cpl2">#REF!</definedName>
    <definedName name="_cpl3" localSheetId="3">#REF!</definedName>
    <definedName name="_cpl3" localSheetId="2">#REF!</definedName>
    <definedName name="_cpl3" localSheetId="6">#REF!</definedName>
    <definedName name="_cpl3">#REF!</definedName>
    <definedName name="_cpl4" localSheetId="3">#REF!</definedName>
    <definedName name="_cpl4" localSheetId="2">#REF!</definedName>
    <definedName name="_cpl4" localSheetId="6">#REF!</definedName>
    <definedName name="_cpl4">#REF!</definedName>
    <definedName name="_cpl5" localSheetId="3">#REF!</definedName>
    <definedName name="_cpl5" localSheetId="2">#REF!</definedName>
    <definedName name="_cpl5" localSheetId="6">#REF!</definedName>
    <definedName name="_cpl5">#REF!</definedName>
    <definedName name="_cpl6" localSheetId="3">#REF!</definedName>
    <definedName name="_cpl6" localSheetId="2">#REF!</definedName>
    <definedName name="_cpl6" localSheetId="6">#REF!</definedName>
    <definedName name="_cpl6">#REF!</definedName>
    <definedName name="_cpl7" localSheetId="3">#REF!</definedName>
    <definedName name="_cpl7" localSheetId="2">#REF!</definedName>
    <definedName name="_cpl7" localSheetId="6">#REF!</definedName>
    <definedName name="_cpl7">#REF!</definedName>
    <definedName name="_cpl8" localSheetId="3">#REF!</definedName>
    <definedName name="_cpl8" localSheetId="2">#REF!</definedName>
    <definedName name="_cpl8" localSheetId="6">#REF!</definedName>
    <definedName name="_cpl8">#REF!</definedName>
    <definedName name="_cpl9" localSheetId="3">#REF!</definedName>
    <definedName name="_cpl9" localSheetId="2">#REF!</definedName>
    <definedName name="_cpl9" localSheetId="6">#REF!</definedName>
    <definedName name="_cpl9">#REF!</definedName>
    <definedName name="_cur1" localSheetId="3">#REF!</definedName>
    <definedName name="_cur1" localSheetId="2">#REF!</definedName>
    <definedName name="_cur1" localSheetId="6">#REF!</definedName>
    <definedName name="_cur1">#REF!</definedName>
    <definedName name="_DAT1" localSheetId="3">#REF!</definedName>
    <definedName name="_DAT1" localSheetId="2">#REF!</definedName>
    <definedName name="_DAT1" localSheetId="6">#REF!</definedName>
    <definedName name="_DAT1">#REF!</definedName>
    <definedName name="_DAT10" localSheetId="3">#REF!</definedName>
    <definedName name="_DAT10" localSheetId="2">#REF!</definedName>
    <definedName name="_DAT10" localSheetId="6">#REF!</definedName>
    <definedName name="_DAT10">#REF!</definedName>
    <definedName name="_DAT11" localSheetId="3">#REF!</definedName>
    <definedName name="_DAT11" localSheetId="2">#REF!</definedName>
    <definedName name="_DAT11" localSheetId="6">#REF!</definedName>
    <definedName name="_DAT11">#REF!</definedName>
    <definedName name="_DAT12" localSheetId="3">#REF!</definedName>
    <definedName name="_DAT12" localSheetId="2">#REF!</definedName>
    <definedName name="_DAT12" localSheetId="6">#REF!</definedName>
    <definedName name="_DAT12">#REF!</definedName>
    <definedName name="_DAT13" localSheetId="3">#REF!</definedName>
    <definedName name="_DAT13" localSheetId="2">#REF!</definedName>
    <definedName name="_DAT13" localSheetId="6">#REF!</definedName>
    <definedName name="_DAT13">#REF!</definedName>
    <definedName name="_DAT14" localSheetId="3">#REF!</definedName>
    <definedName name="_DAT14" localSheetId="2">#REF!</definedName>
    <definedName name="_DAT14" localSheetId="6">#REF!</definedName>
    <definedName name="_DAT14">#REF!</definedName>
    <definedName name="_DAT15" localSheetId="3">#REF!</definedName>
    <definedName name="_DAT15" localSheetId="2">#REF!</definedName>
    <definedName name="_DAT15" localSheetId="6">#REF!</definedName>
    <definedName name="_DAT15">#REF!</definedName>
    <definedName name="_DAT2" localSheetId="3">#REF!</definedName>
    <definedName name="_DAT2" localSheetId="2">#REF!</definedName>
    <definedName name="_DAT2" localSheetId="6">#REF!</definedName>
    <definedName name="_DAT2">#REF!</definedName>
    <definedName name="_DAT3" localSheetId="3">#REF!</definedName>
    <definedName name="_DAT3" localSheetId="2">#REF!</definedName>
    <definedName name="_DAT3" localSheetId="6">#REF!</definedName>
    <definedName name="_DAT3">#REF!</definedName>
    <definedName name="_DAT4" localSheetId="3">[2]JAN!#REF!</definedName>
    <definedName name="_DAT4" localSheetId="2">[2]JAN!#REF!</definedName>
    <definedName name="_DAT4" localSheetId="6">[2]JAN!#REF!</definedName>
    <definedName name="_DAT4">[2]JAN!#REF!</definedName>
    <definedName name="_DAT5" localSheetId="3">#REF!</definedName>
    <definedName name="_DAT5" localSheetId="2">#REF!</definedName>
    <definedName name="_DAT5" localSheetId="6">#REF!</definedName>
    <definedName name="_DAT5">#REF!</definedName>
    <definedName name="_DAT6" localSheetId="3">#REF!</definedName>
    <definedName name="_DAT6" localSheetId="2">#REF!</definedName>
    <definedName name="_DAT6" localSheetId="6">#REF!</definedName>
    <definedName name="_DAT6">#REF!</definedName>
    <definedName name="_DAT7" localSheetId="3">#REF!</definedName>
    <definedName name="_DAT7" localSheetId="2">#REF!</definedName>
    <definedName name="_DAT7" localSheetId="6">#REF!</definedName>
    <definedName name="_DAT7">#REF!</definedName>
    <definedName name="_DAT8" localSheetId="3">#REF!</definedName>
    <definedName name="_DAT8" localSheetId="2">#REF!</definedName>
    <definedName name="_DAT8" localSheetId="6">#REF!</definedName>
    <definedName name="_DAT8">#REF!</definedName>
    <definedName name="_DAT9" localSheetId="3">#REF!</definedName>
    <definedName name="_DAT9" localSheetId="2">#REF!</definedName>
    <definedName name="_DAT9" localSheetId="6">#REF!</definedName>
    <definedName name="_DAT9">#REF!</definedName>
    <definedName name="_DTL1" localSheetId="3">#REF!</definedName>
    <definedName name="_DTL1" localSheetId="2">#REF!</definedName>
    <definedName name="_DTL1" localSheetId="6">#REF!</definedName>
    <definedName name="_DTL1">#REF!</definedName>
    <definedName name="_DTL10" localSheetId="3">'[3]Detail BS'!#REF!</definedName>
    <definedName name="_DTL10" localSheetId="2">'[3]Detail BS'!#REF!</definedName>
    <definedName name="_DTL10" localSheetId="6">'[3]Detail BS'!#REF!</definedName>
    <definedName name="_DTL10">'[3]Detail BS'!#REF!</definedName>
    <definedName name="_DTL11" localSheetId="3">'[3]Detail BS'!#REF!</definedName>
    <definedName name="_DTL11" localSheetId="2">'[3]Detail BS'!#REF!</definedName>
    <definedName name="_DTL11" localSheetId="6">'[3]Detail BS'!#REF!</definedName>
    <definedName name="_DTL11">'[3]Detail BS'!#REF!</definedName>
    <definedName name="_DTL12" localSheetId="3">#REF!</definedName>
    <definedName name="_DTL12" localSheetId="2">#REF!</definedName>
    <definedName name="_DTL12" localSheetId="6">#REF!</definedName>
    <definedName name="_DTL12">#REF!</definedName>
    <definedName name="_DTL13" localSheetId="3">#REF!</definedName>
    <definedName name="_DTL13" localSheetId="2">#REF!</definedName>
    <definedName name="_DTL13" localSheetId="6">#REF!</definedName>
    <definedName name="_DTL13">#REF!</definedName>
    <definedName name="_DTL14" localSheetId="3">#REF!</definedName>
    <definedName name="_DTL14" localSheetId="2">#REF!</definedName>
    <definedName name="_DTL14" localSheetId="6">#REF!</definedName>
    <definedName name="_DTL14">#REF!</definedName>
    <definedName name="_DTL15" localSheetId="3">#REF!</definedName>
    <definedName name="_DTL15" localSheetId="2">#REF!</definedName>
    <definedName name="_DTL15" localSheetId="6">#REF!</definedName>
    <definedName name="_DTL15">#REF!</definedName>
    <definedName name="_DTL16" localSheetId="3">#REF!</definedName>
    <definedName name="_DTL16" localSheetId="2">#REF!</definedName>
    <definedName name="_DTL16" localSheetId="6">#REF!</definedName>
    <definedName name="_DTL16">#REF!</definedName>
    <definedName name="_DTL17" localSheetId="3">#REF!</definedName>
    <definedName name="_DTL17" localSheetId="2">#REF!</definedName>
    <definedName name="_DTL17" localSheetId="6">#REF!</definedName>
    <definedName name="_DTL17">#REF!</definedName>
    <definedName name="_DTL18" localSheetId="3">#REF!</definedName>
    <definedName name="_DTL18" localSheetId="2">#REF!</definedName>
    <definedName name="_DTL18" localSheetId="6">#REF!</definedName>
    <definedName name="_DTL18">#REF!</definedName>
    <definedName name="_DTL19" localSheetId="3">'[3]Detail BS'!#REF!</definedName>
    <definedName name="_DTL19" localSheetId="2">'[3]Detail BS'!#REF!</definedName>
    <definedName name="_DTL19" localSheetId="6">'[3]Detail BS'!#REF!</definedName>
    <definedName name="_DTL19">'[3]Detail BS'!#REF!</definedName>
    <definedName name="_DTL2" localSheetId="3">#REF!</definedName>
    <definedName name="_DTL2" localSheetId="2">#REF!</definedName>
    <definedName name="_DTL2" localSheetId="6">#REF!</definedName>
    <definedName name="_DTL2">#REF!</definedName>
    <definedName name="_DTL20" localSheetId="3">'[3]Detail BS'!#REF!</definedName>
    <definedName name="_DTL20" localSheetId="2">'[3]Detail BS'!#REF!</definedName>
    <definedName name="_DTL20" localSheetId="6">'[3]Detail BS'!#REF!</definedName>
    <definedName name="_DTL20">'[3]Detail BS'!#REF!</definedName>
    <definedName name="_DTL21" localSheetId="3">'[3]Detail BS'!#REF!</definedName>
    <definedName name="_DTL21" localSheetId="2">'[3]Detail BS'!#REF!</definedName>
    <definedName name="_DTL21" localSheetId="6">'[3]Detail BS'!#REF!</definedName>
    <definedName name="_DTL21">'[3]Detail BS'!#REF!</definedName>
    <definedName name="_DTL22" localSheetId="3">'[3]Detail BS'!#REF!</definedName>
    <definedName name="_DTL22" localSheetId="2">'[3]Detail BS'!#REF!</definedName>
    <definedName name="_DTL22" localSheetId="6">'[3]Detail BS'!#REF!</definedName>
    <definedName name="_DTL22">'[3]Detail BS'!#REF!</definedName>
    <definedName name="_DTL23" localSheetId="3">'[3]Detail BS'!#REF!</definedName>
    <definedName name="_DTL23" localSheetId="2">'[3]Detail BS'!#REF!</definedName>
    <definedName name="_DTL23" localSheetId="6">'[3]Detail BS'!#REF!</definedName>
    <definedName name="_DTL23">'[3]Detail BS'!#REF!</definedName>
    <definedName name="_DTL24" localSheetId="3">'[3]Detail BS'!#REF!</definedName>
    <definedName name="_DTL24" localSheetId="2">'[3]Detail BS'!#REF!</definedName>
    <definedName name="_DTL24" localSheetId="6">'[3]Detail BS'!#REF!</definedName>
    <definedName name="_DTL24">'[3]Detail BS'!#REF!</definedName>
    <definedName name="_DTL25" localSheetId="3">'[3]Detail BS'!#REF!</definedName>
    <definedName name="_DTL25" localSheetId="2">'[3]Detail BS'!#REF!</definedName>
    <definedName name="_DTL25" localSheetId="6">'[3]Detail BS'!#REF!</definedName>
    <definedName name="_DTL25">'[3]Detail BS'!#REF!</definedName>
    <definedName name="_DTL26" localSheetId="3">'[3]Detail BS'!#REF!</definedName>
    <definedName name="_DTL26" localSheetId="2">'[3]Detail BS'!#REF!</definedName>
    <definedName name="_DTL26" localSheetId="6">'[3]Detail BS'!#REF!</definedName>
    <definedName name="_DTL26">'[3]Detail BS'!#REF!</definedName>
    <definedName name="_DTL27" localSheetId="3">'[3]Detail BS'!#REF!</definedName>
    <definedName name="_DTL27" localSheetId="2">'[3]Detail BS'!#REF!</definedName>
    <definedName name="_DTL27" localSheetId="6">'[3]Detail BS'!#REF!</definedName>
    <definedName name="_DTL27">'[3]Detail BS'!#REF!</definedName>
    <definedName name="_DTL28" localSheetId="3">'[3]Detail BS'!#REF!</definedName>
    <definedName name="_DTL28" localSheetId="2">'[3]Detail BS'!#REF!</definedName>
    <definedName name="_DTL28" localSheetId="6">'[3]Detail BS'!#REF!</definedName>
    <definedName name="_DTL28">'[3]Detail BS'!#REF!</definedName>
    <definedName name="_DTL29" localSheetId="3">#REF!</definedName>
    <definedName name="_DTL29" localSheetId="2">#REF!</definedName>
    <definedName name="_DTL29" localSheetId="6">#REF!</definedName>
    <definedName name="_DTL29">#REF!</definedName>
    <definedName name="_DTL3" localSheetId="3">'[3]Detail BS'!#REF!</definedName>
    <definedName name="_DTL3" localSheetId="2">'[3]Detail BS'!#REF!</definedName>
    <definedName name="_DTL3" localSheetId="6">'[3]Detail BS'!#REF!</definedName>
    <definedName name="_DTL3">'[3]Detail BS'!#REF!</definedName>
    <definedName name="_DTL30" localSheetId="3">#REF!</definedName>
    <definedName name="_DTL30" localSheetId="2">#REF!</definedName>
    <definedName name="_DTL30" localSheetId="6">#REF!</definedName>
    <definedName name="_DTL30">#REF!</definedName>
    <definedName name="_DTL31" localSheetId="3">#REF!</definedName>
    <definedName name="_DTL31" localSheetId="2">#REF!</definedName>
    <definedName name="_DTL31" localSheetId="6">#REF!</definedName>
    <definedName name="_DTL31">#REF!</definedName>
    <definedName name="_DTL4" localSheetId="3">#REF!</definedName>
    <definedName name="_DTL4" localSheetId="2">#REF!</definedName>
    <definedName name="_DTL4" localSheetId="6">#REF!</definedName>
    <definedName name="_DTL4">#REF!</definedName>
    <definedName name="_DTL5" localSheetId="3">#REF!</definedName>
    <definedName name="_DTL5" localSheetId="2">#REF!</definedName>
    <definedName name="_DTL5" localSheetId="6">#REF!</definedName>
    <definedName name="_DTL5">#REF!</definedName>
    <definedName name="_DTL6" localSheetId="3">'[3]Detail BS'!#REF!</definedName>
    <definedName name="_DTL6" localSheetId="2">'[3]Detail BS'!#REF!</definedName>
    <definedName name="_DTL6" localSheetId="6">'[3]Detail BS'!#REF!</definedName>
    <definedName name="_DTL6">'[3]Detail BS'!#REF!</definedName>
    <definedName name="_DTL7" localSheetId="3">'[3]Detail BS'!#REF!</definedName>
    <definedName name="_DTL7" localSheetId="2">'[3]Detail BS'!#REF!</definedName>
    <definedName name="_DTL7" localSheetId="6">'[3]Detail BS'!#REF!</definedName>
    <definedName name="_DTL7">'[3]Detail BS'!#REF!</definedName>
    <definedName name="_DTL8" localSheetId="3">#REF!</definedName>
    <definedName name="_DTL8" localSheetId="2">#REF!</definedName>
    <definedName name="_DTL8" localSheetId="6">#REF!</definedName>
    <definedName name="_DTL8">#REF!</definedName>
    <definedName name="_DTL9" localSheetId="3">#REF!</definedName>
    <definedName name="_DTL9" localSheetId="2">#REF!</definedName>
    <definedName name="_DTL9" localSheetId="6">#REF!</definedName>
    <definedName name="_DTL9">#REF!</definedName>
    <definedName name="_exp1" localSheetId="3">#REF!</definedName>
    <definedName name="_exp1" localSheetId="2">#REF!</definedName>
    <definedName name="_exp1" localSheetId="6">#REF!</definedName>
    <definedName name="_exp1">#REF!</definedName>
    <definedName name="_exp2" localSheetId="3">#REF!</definedName>
    <definedName name="_exp2" localSheetId="2">#REF!</definedName>
    <definedName name="_exp2" localSheetId="6">#REF!</definedName>
    <definedName name="_exp2">#REF!</definedName>
    <definedName name="_exp3" localSheetId="3">#REF!</definedName>
    <definedName name="_exp3" localSheetId="2">#REF!</definedName>
    <definedName name="_exp3" localSheetId="6">#REF!</definedName>
    <definedName name="_exp3">#REF!</definedName>
    <definedName name="_inv1" localSheetId="3">#REF!</definedName>
    <definedName name="_inv1" localSheetId="2">#REF!</definedName>
    <definedName name="_inv1" localSheetId="6">#REF!</definedName>
    <definedName name="_inv1">#REF!</definedName>
    <definedName name="_inv10" localSheetId="3">#REF!</definedName>
    <definedName name="_inv10" localSheetId="2">#REF!</definedName>
    <definedName name="_inv10" localSheetId="6">#REF!</definedName>
    <definedName name="_inv10">#REF!</definedName>
    <definedName name="_inv11" localSheetId="3">#REF!</definedName>
    <definedName name="_inv11" localSheetId="2">#REF!</definedName>
    <definedName name="_inv11" localSheetId="6">#REF!</definedName>
    <definedName name="_inv11">#REF!</definedName>
    <definedName name="_inv12" localSheetId="3">#REF!</definedName>
    <definedName name="_inv12" localSheetId="2">#REF!</definedName>
    <definedName name="_inv12" localSheetId="6">#REF!</definedName>
    <definedName name="_inv12">#REF!</definedName>
    <definedName name="_inv2" localSheetId="3">#REF!</definedName>
    <definedName name="_inv2" localSheetId="2">#REF!</definedName>
    <definedName name="_inv2" localSheetId="6">#REF!</definedName>
    <definedName name="_inv2">#REF!</definedName>
    <definedName name="_inv3" localSheetId="3">#REF!</definedName>
    <definedName name="_inv3" localSheetId="2">#REF!</definedName>
    <definedName name="_inv3" localSheetId="6">#REF!</definedName>
    <definedName name="_inv3">#REF!</definedName>
    <definedName name="_inv4" localSheetId="3">#REF!</definedName>
    <definedName name="_inv4" localSheetId="2">#REF!</definedName>
    <definedName name="_inv4" localSheetId="6">#REF!</definedName>
    <definedName name="_inv4">#REF!</definedName>
    <definedName name="_inv5" localSheetId="3">#REF!</definedName>
    <definedName name="_inv5" localSheetId="2">#REF!</definedName>
    <definedName name="_inv5" localSheetId="6">#REF!</definedName>
    <definedName name="_inv5">#REF!</definedName>
    <definedName name="_inv6" localSheetId="3">#REF!</definedName>
    <definedName name="_inv6" localSheetId="2">#REF!</definedName>
    <definedName name="_inv6" localSheetId="6">#REF!</definedName>
    <definedName name="_inv6">#REF!</definedName>
    <definedName name="_inv7" localSheetId="3">#REF!</definedName>
    <definedName name="_inv7" localSheetId="2">#REF!</definedName>
    <definedName name="_inv7" localSheetId="6">#REF!</definedName>
    <definedName name="_inv7">#REF!</definedName>
    <definedName name="_inv8" localSheetId="3">#REF!</definedName>
    <definedName name="_inv8" localSheetId="2">#REF!</definedName>
    <definedName name="_inv8" localSheetId="6">#REF!</definedName>
    <definedName name="_inv8">#REF!</definedName>
    <definedName name="_inv9" localSheetId="3">#REF!</definedName>
    <definedName name="_inv9" localSheetId="2">#REF!</definedName>
    <definedName name="_inv9" localSheetId="6">#REF!</definedName>
    <definedName name="_inv9">#REF!</definedName>
    <definedName name="_ocl1" localSheetId="3">#REF!</definedName>
    <definedName name="_ocl1" localSheetId="2">#REF!</definedName>
    <definedName name="_ocl1" localSheetId="6">#REF!</definedName>
    <definedName name="_ocl1">#REF!</definedName>
    <definedName name="_ocl2" localSheetId="3">#REF!</definedName>
    <definedName name="_ocl2" localSheetId="2">#REF!</definedName>
    <definedName name="_ocl2" localSheetId="6">#REF!</definedName>
    <definedName name="_ocl2">#REF!</definedName>
    <definedName name="_ocl3" localSheetId="3">#REF!</definedName>
    <definedName name="_ocl3" localSheetId="2">#REF!</definedName>
    <definedName name="_ocl3" localSheetId="6">#REF!</definedName>
    <definedName name="_ocl3">#REF!</definedName>
    <definedName name="_ol1" localSheetId="3">#REF!</definedName>
    <definedName name="_ol1" localSheetId="2">#REF!</definedName>
    <definedName name="_ol1" localSheetId="6">#REF!</definedName>
    <definedName name="_ol1">#REF!</definedName>
    <definedName name="_ol2" localSheetId="3">#REF!</definedName>
    <definedName name="_ol2" localSheetId="2">#REF!</definedName>
    <definedName name="_ol2" localSheetId="6">#REF!</definedName>
    <definedName name="_ol2">#REF!</definedName>
    <definedName name="_ol3" localSheetId="3">#REF!</definedName>
    <definedName name="_ol3" localSheetId="2">#REF!</definedName>
    <definedName name="_ol3" localSheetId="6">#REF!</definedName>
    <definedName name="_ol3">#REF!</definedName>
    <definedName name="_Order1" hidden="1">0</definedName>
    <definedName name="_pct1" localSheetId="3">#REF!</definedName>
    <definedName name="_pct1" localSheetId="2">#REF!</definedName>
    <definedName name="_pct1" localSheetId="6">#REF!</definedName>
    <definedName name="_pct1">#REF!</definedName>
    <definedName name="_pct2" localSheetId="3">#REF!</definedName>
    <definedName name="_pct2" localSheetId="2">#REF!</definedName>
    <definedName name="_pct2" localSheetId="6">#REF!</definedName>
    <definedName name="_pct2">#REF!</definedName>
    <definedName name="_pct3" localSheetId="3">#REF!</definedName>
    <definedName name="_pct3" localSheetId="2">#REF!</definedName>
    <definedName name="_pct3" localSheetId="6">#REF!</definedName>
    <definedName name="_pct3">#REF!</definedName>
    <definedName name="_pct4" localSheetId="3">#REF!</definedName>
    <definedName name="_pct4" localSheetId="2">#REF!</definedName>
    <definedName name="_pct4" localSheetId="6">#REF!</definedName>
    <definedName name="_pct4">#REF!</definedName>
    <definedName name="_pct5" localSheetId="3">#REF!</definedName>
    <definedName name="_pct5" localSheetId="2">#REF!</definedName>
    <definedName name="_pct5" localSheetId="6">#REF!</definedName>
    <definedName name="_pct5">#REF!</definedName>
    <definedName name="_pct6" localSheetId="3">#REF!</definedName>
    <definedName name="_pct6" localSheetId="2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3">#REF!</definedName>
    <definedName name="A" localSheetId="2">#REF!</definedName>
    <definedName name="A" localSheetId="6">#REF!</definedName>
    <definedName name="A">#REF!</definedName>
    <definedName name="A1000." localSheetId="3">#REF!</definedName>
    <definedName name="A1000." localSheetId="2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3">#REF!</definedName>
    <definedName name="Account_receivables" localSheetId="2">#REF!</definedName>
    <definedName name="Account_receivables" localSheetId="6">#REF!</definedName>
    <definedName name="Account_receivables">#REF!</definedName>
    <definedName name="ACwvu.CapersView." localSheetId="3" hidden="1">[7]MASTER!#REF!</definedName>
    <definedName name="ACwvu.CapersView." localSheetId="2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6" hidden="1">#REF!</definedName>
    <definedName name="ACwvu.Japan_Capers_Ed_Pub." hidden="1">#REF!</definedName>
    <definedName name="ACwvu.KJP_CC." localSheetId="3" hidden="1">#REF!</definedName>
    <definedName name="ACwvu.KJP_CC." localSheetId="2" hidden="1">#REF!</definedName>
    <definedName name="ACwvu.KJP_CC." localSheetId="6" hidden="1">#REF!</definedName>
    <definedName name="ACwvu.KJP_CC." hidden="1">#REF!</definedName>
    <definedName name="adminexp" localSheetId="3">#REF!</definedName>
    <definedName name="adminexp" localSheetId="2">#REF!</definedName>
    <definedName name="adminexp" localSheetId="6">#REF!</definedName>
    <definedName name="adminexp">#REF!</definedName>
    <definedName name="ads">#N/A</definedName>
    <definedName name="AED" localSheetId="3">#REF!</definedName>
    <definedName name="AED" localSheetId="2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3">#REF!</definedName>
    <definedName name="Alamat" localSheetId="2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3">#REF!</definedName>
    <definedName name="ap_ar" localSheetId="2">#REF!</definedName>
    <definedName name="ap_ar" localSheetId="6">#REF!</definedName>
    <definedName name="ap_ar">#REF!</definedName>
    <definedName name="apar" localSheetId="3">#REF!</definedName>
    <definedName name="apar" localSheetId="2">#REF!</definedName>
    <definedName name="apar" localSheetId="6">#REF!</definedName>
    <definedName name="apar">#REF!</definedName>
    <definedName name="apmul1" localSheetId="3">#REF!</definedName>
    <definedName name="apmul1" localSheetId="2">#REF!</definedName>
    <definedName name="apmul1" localSheetId="6">#REF!</definedName>
    <definedName name="apmul1">#REF!</definedName>
    <definedName name="apmul10" localSheetId="3">#REF!</definedName>
    <definedName name="apmul10" localSheetId="2">#REF!</definedName>
    <definedName name="apmul10" localSheetId="6">#REF!</definedName>
    <definedName name="apmul10">#REF!</definedName>
    <definedName name="apmul11" localSheetId="3">#REF!</definedName>
    <definedName name="apmul11" localSheetId="2">#REF!</definedName>
    <definedName name="apmul11" localSheetId="6">#REF!</definedName>
    <definedName name="apmul11">#REF!</definedName>
    <definedName name="apmul12" localSheetId="3">#REF!</definedName>
    <definedName name="apmul12" localSheetId="2">#REF!</definedName>
    <definedName name="apmul12" localSheetId="6">#REF!</definedName>
    <definedName name="apmul12">#REF!</definedName>
    <definedName name="apmul2" localSheetId="3">#REF!</definedName>
    <definedName name="apmul2" localSheetId="2">#REF!</definedName>
    <definedName name="apmul2" localSheetId="6">#REF!</definedName>
    <definedName name="apmul2">#REF!</definedName>
    <definedName name="apmul3" localSheetId="3">#REF!</definedName>
    <definedName name="apmul3" localSheetId="2">#REF!</definedName>
    <definedName name="apmul3" localSheetId="6">#REF!</definedName>
    <definedName name="apmul3">#REF!</definedName>
    <definedName name="apmul4" localSheetId="3">#REF!</definedName>
    <definedName name="apmul4" localSheetId="2">#REF!</definedName>
    <definedName name="apmul4" localSheetId="6">#REF!</definedName>
    <definedName name="apmul4">#REF!</definedName>
    <definedName name="apmul5" localSheetId="3">#REF!</definedName>
    <definedName name="apmul5" localSheetId="2">#REF!</definedName>
    <definedName name="apmul5" localSheetId="6">#REF!</definedName>
    <definedName name="apmul5">#REF!</definedName>
    <definedName name="apmul6" localSheetId="3">#REF!</definedName>
    <definedName name="apmul6" localSheetId="2">#REF!</definedName>
    <definedName name="apmul6" localSheetId="6">#REF!</definedName>
    <definedName name="apmul6">#REF!</definedName>
    <definedName name="apmul7" localSheetId="3">#REF!</definedName>
    <definedName name="apmul7" localSheetId="2">#REF!</definedName>
    <definedName name="apmul7" localSheetId="6">#REF!</definedName>
    <definedName name="apmul7">#REF!</definedName>
    <definedName name="apmul8" localSheetId="3">#REF!</definedName>
    <definedName name="apmul8" localSheetId="2">#REF!</definedName>
    <definedName name="apmul8" localSheetId="6">#REF!</definedName>
    <definedName name="apmul8">#REF!</definedName>
    <definedName name="apmul9" localSheetId="3">#REF!</definedName>
    <definedName name="apmul9" localSheetId="2">#REF!</definedName>
    <definedName name="apmul9" localSheetId="6">#REF!</definedName>
    <definedName name="apmul9">#REF!</definedName>
    <definedName name="appct1" localSheetId="3">#REF!</definedName>
    <definedName name="appct1" localSheetId="2">#REF!</definedName>
    <definedName name="appct1" localSheetId="6">#REF!</definedName>
    <definedName name="appct1">#REF!</definedName>
    <definedName name="appct10" localSheetId="3">#REF!</definedName>
    <definedName name="appct10" localSheetId="2">#REF!</definedName>
    <definedName name="appct10" localSheetId="6">#REF!</definedName>
    <definedName name="appct10">#REF!</definedName>
    <definedName name="appct11" localSheetId="3">#REF!</definedName>
    <definedName name="appct11" localSheetId="2">#REF!</definedName>
    <definedName name="appct11" localSheetId="6">#REF!</definedName>
    <definedName name="appct11">#REF!</definedName>
    <definedName name="appct12" localSheetId="3">#REF!</definedName>
    <definedName name="appct12" localSheetId="2">#REF!</definedName>
    <definedName name="appct12" localSheetId="6">#REF!</definedName>
    <definedName name="appct12">#REF!</definedName>
    <definedName name="appct2" localSheetId="3">#REF!</definedName>
    <definedName name="appct2" localSheetId="2">#REF!</definedName>
    <definedName name="appct2" localSheetId="6">#REF!</definedName>
    <definedName name="appct2">#REF!</definedName>
    <definedName name="appct3" localSheetId="3">#REF!</definedName>
    <definedName name="appct3" localSheetId="2">#REF!</definedName>
    <definedName name="appct3" localSheetId="6">#REF!</definedName>
    <definedName name="appct3">#REF!</definedName>
    <definedName name="appct4" localSheetId="3">#REF!</definedName>
    <definedName name="appct4" localSheetId="2">#REF!</definedName>
    <definedName name="appct4" localSheetId="6">#REF!</definedName>
    <definedName name="appct4">#REF!</definedName>
    <definedName name="appct5" localSheetId="3">#REF!</definedName>
    <definedName name="appct5" localSheetId="2">#REF!</definedName>
    <definedName name="appct5" localSheetId="6">#REF!</definedName>
    <definedName name="appct5">#REF!</definedName>
    <definedName name="appct6" localSheetId="3">#REF!</definedName>
    <definedName name="appct6" localSheetId="2">#REF!</definedName>
    <definedName name="appct6" localSheetId="6">#REF!</definedName>
    <definedName name="appct6">#REF!</definedName>
    <definedName name="appct8" localSheetId="3">#REF!</definedName>
    <definedName name="appct8" localSheetId="2">#REF!</definedName>
    <definedName name="appct8" localSheetId="6">#REF!</definedName>
    <definedName name="appct8">#REF!</definedName>
    <definedName name="appct9" localSheetId="3">#REF!</definedName>
    <definedName name="appct9" localSheetId="2">#REF!</definedName>
    <definedName name="appct9" localSheetId="6">#REF!</definedName>
    <definedName name="appct9">#REF!</definedName>
    <definedName name="APR" localSheetId="3">#REF!</definedName>
    <definedName name="APR" localSheetId="2">#REF!</definedName>
    <definedName name="APR" localSheetId="6">#REF!</definedName>
    <definedName name="APR">#REF!</definedName>
    <definedName name="ARAP1" localSheetId="3">#REF!</definedName>
    <definedName name="ARAP1" localSheetId="2">#REF!</definedName>
    <definedName name="ARAP1" localSheetId="6">#REF!</definedName>
    <definedName name="ARAP1">#REF!</definedName>
    <definedName name="ARAP10" localSheetId="3">#REF!</definedName>
    <definedName name="ARAP10" localSheetId="2">#REF!</definedName>
    <definedName name="ARAP10" localSheetId="6">#REF!</definedName>
    <definedName name="ARAP10">#REF!</definedName>
    <definedName name="ARAP11" localSheetId="3">#REF!</definedName>
    <definedName name="ARAP11" localSheetId="2">#REF!</definedName>
    <definedName name="ARAP11" localSheetId="6">#REF!</definedName>
    <definedName name="ARAP11">#REF!</definedName>
    <definedName name="ARAP12" localSheetId="3">#REF!</definedName>
    <definedName name="ARAP12" localSheetId="2">#REF!</definedName>
    <definedName name="ARAP12" localSheetId="6">#REF!</definedName>
    <definedName name="ARAP12">#REF!</definedName>
    <definedName name="ARAP2" localSheetId="3">#REF!</definedName>
    <definedName name="ARAP2" localSheetId="2">#REF!</definedName>
    <definedName name="ARAP2" localSheetId="6">#REF!</definedName>
    <definedName name="ARAP2">#REF!</definedName>
    <definedName name="ARAP3" localSheetId="3">#REF!</definedName>
    <definedName name="ARAP3" localSheetId="2">#REF!</definedName>
    <definedName name="ARAP3" localSheetId="6">#REF!</definedName>
    <definedName name="ARAP3">#REF!</definedName>
    <definedName name="ARAP4" localSheetId="3">#REF!</definedName>
    <definedName name="ARAP4" localSheetId="2">#REF!</definedName>
    <definedName name="ARAP4" localSheetId="6">#REF!</definedName>
    <definedName name="ARAP4">#REF!</definedName>
    <definedName name="ARAP5" localSheetId="3">#REF!</definedName>
    <definedName name="ARAP5" localSheetId="2">#REF!</definedName>
    <definedName name="ARAP5" localSheetId="6">#REF!</definedName>
    <definedName name="ARAP5">#REF!</definedName>
    <definedName name="ARAP6" localSheetId="3">#REF!</definedName>
    <definedName name="ARAP6" localSheetId="2">#REF!</definedName>
    <definedName name="ARAP6" localSheetId="6">#REF!</definedName>
    <definedName name="ARAP6">#REF!</definedName>
    <definedName name="ARAP7" localSheetId="3">#REF!</definedName>
    <definedName name="ARAP7" localSheetId="2">#REF!</definedName>
    <definedName name="ARAP7" localSheetId="6">#REF!</definedName>
    <definedName name="ARAP7">#REF!</definedName>
    <definedName name="ARAP8" localSheetId="3">#REF!</definedName>
    <definedName name="ARAP8" localSheetId="2">#REF!</definedName>
    <definedName name="ARAP8" localSheetId="6">#REF!</definedName>
    <definedName name="ARAP8">#REF!</definedName>
    <definedName name="ARAP9" localSheetId="3">#REF!</definedName>
    <definedName name="ARAP9" localSheetId="2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3">#REF!</definedName>
    <definedName name="AUD" localSheetId="2">#REF!</definedName>
    <definedName name="AUD" localSheetId="6">#REF!</definedName>
    <definedName name="AUD">#REF!</definedName>
    <definedName name="AUG" localSheetId="3">#REF!</definedName>
    <definedName name="AUG" localSheetId="2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3">#REF!</definedName>
    <definedName name="Bi_Produksi" localSheetId="2">#REF!</definedName>
    <definedName name="Bi_Produksi" localSheetId="6">#REF!</definedName>
    <definedName name="Bi_Produksi">#REF!</definedName>
    <definedName name="Bi_Tetap" localSheetId="3">#REF!</definedName>
    <definedName name="Bi_Tetap" localSheetId="2">#REF!</definedName>
    <definedName name="Bi_Tetap" localSheetId="6">#REF!</definedName>
    <definedName name="Bi_Tetap">#REF!</definedName>
    <definedName name="Biaya" localSheetId="3">#REF!</definedName>
    <definedName name="Biaya" localSheetId="2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3">#REF!</definedName>
    <definedName name="bs.date" localSheetId="2">#REF!</definedName>
    <definedName name="bs.date" localSheetId="6">#REF!</definedName>
    <definedName name="bs.date">#REF!</definedName>
    <definedName name="BULAN" localSheetId="3">#REF!</definedName>
    <definedName name="BULAN" localSheetId="2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3">#REF!</definedName>
    <definedName name="CAD" localSheetId="2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3">#REF!</definedName>
    <definedName name="Cash_and_cash_equivalent" localSheetId="2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3">#REF!</definedName>
    <definedName name="cashinterest" localSheetId="2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3">#REF!</definedName>
    <definedName name="CELLs" localSheetId="2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3" hidden="1">[11]!ChangeRange</definedName>
    <definedName name="ChangeRange" localSheetId="2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3" hidden="1">[11]!ContentsHelp</definedName>
    <definedName name="ContentsHelp" localSheetId="2" hidden="1">[11]!ContentsHelp</definedName>
    <definedName name="ContentsHelp" localSheetId="6" hidden="1">[11]!ContentsHelp</definedName>
    <definedName name="ContentsHelp" hidden="1">[11]!ContentsHelp</definedName>
    <definedName name="CONTROL" localSheetId="3">#REF!</definedName>
    <definedName name="CONTROL" localSheetId="2">#REF!</definedName>
    <definedName name="CONTROL" localSheetId="6">#REF!</definedName>
    <definedName name="CONTROL">#REF!</definedName>
    <definedName name="cost_product" localSheetId="3">'[3]PL.CPS '!#REF!</definedName>
    <definedName name="cost_product" localSheetId="2">'[3]PL.CPS '!#REF!</definedName>
    <definedName name="cost_product" localSheetId="6">'[3]PL.CPS '!#REF!</definedName>
    <definedName name="cost_product">'[3]PL.CPS '!#REF!</definedName>
    <definedName name="cost_service" localSheetId="3">#REF!</definedName>
    <definedName name="cost_service" localSheetId="2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3" hidden="1">[11]!CreateTable</definedName>
    <definedName name="CreateTable" localSheetId="2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3" hidden="1">[7]MASTER!#REF!</definedName>
    <definedName name="Cwvu.CapersView." localSheetId="2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3">#REF!</definedName>
    <definedName name="DAF_KODE" localSheetId="2">#REF!</definedName>
    <definedName name="DAF_KODE" localSheetId="6">#REF!</definedName>
    <definedName name="DAF_KODE">#REF!</definedName>
    <definedName name="Daftar" localSheetId="3">[13]COA!#REF!</definedName>
    <definedName name="Daftar" localSheetId="2">[13]COA!#REF!</definedName>
    <definedName name="Daftar" localSheetId="6">[13]COA!#REF!</definedName>
    <definedName name="Daftar">[13]COA!#REF!</definedName>
    <definedName name="Data" localSheetId="3">#REF!</definedName>
    <definedName name="Data" localSheetId="2">#REF!</definedName>
    <definedName name="Data" localSheetId="6">#REF!</definedName>
    <definedName name="Data">#REF!</definedName>
    <definedName name="_xlnm.Database" localSheetId="3">#REF!</definedName>
    <definedName name="_xlnm.Database" localSheetId="2">#REF!</definedName>
    <definedName name="_xlnm.Database" localSheetId="6">#REF!</definedName>
    <definedName name="_xlnm.Database">#REF!</definedName>
    <definedName name="DATE" localSheetId="3">#REF!</definedName>
    <definedName name="DATE" localSheetId="2">#REF!</definedName>
    <definedName name="DATE" localSheetId="6">#REF!</definedName>
    <definedName name="DATE">#REF!</definedName>
    <definedName name="DEC" localSheetId="3">#REF!</definedName>
    <definedName name="DEC" localSheetId="2">#REF!</definedName>
    <definedName name="DEC" localSheetId="6">#REF!</definedName>
    <definedName name="DEC">#REF!</definedName>
    <definedName name="DeleteRange" localSheetId="3" hidden="1">[11]!DeleteRange</definedName>
    <definedName name="DeleteRange" localSheetId="2" hidden="1">[11]!DeleteRange</definedName>
    <definedName name="DeleteRange" localSheetId="6" hidden="1">[11]!DeleteRange</definedName>
    <definedName name="DeleteRange" hidden="1">[11]!DeleteRange</definedName>
    <definedName name="DeleteTable" localSheetId="3" hidden="1">[11]!DeleteTable</definedName>
    <definedName name="DeleteTable" localSheetId="2" hidden="1">[11]!DeleteTable</definedName>
    <definedName name="DeleteTable" localSheetId="6" hidden="1">[11]!DeleteTable</definedName>
    <definedName name="DeleteTable" hidden="1">[11]!DeleteTable</definedName>
    <definedName name="DETAILS" localSheetId="3">#REF!</definedName>
    <definedName name="DETAILS" localSheetId="2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3">#REF!</definedName>
    <definedName name="dfdfd" localSheetId="2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3">#REF!</definedName>
    <definedName name="dina" localSheetId="2">#REF!</definedName>
    <definedName name="dina" localSheetId="6">#REF!</definedName>
    <definedName name="dina">#REF!</definedName>
    <definedName name="Diskon" localSheetId="3">#REF!</definedName>
    <definedName name="Diskon" localSheetId="2">#REF!</definedName>
    <definedName name="Diskon" localSheetId="6">#REF!</definedName>
    <definedName name="Diskon">#REF!</definedName>
    <definedName name="Divisi" localSheetId="3">#REF!</definedName>
    <definedName name="Divisi" localSheetId="2">#REF!</definedName>
    <definedName name="Divisi" localSheetId="6">#REF!</definedName>
    <definedName name="Divisi">#REF!</definedName>
    <definedName name="DOC" localSheetId="3">#REF!</definedName>
    <definedName name="DOC" localSheetId="2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3">#REF!</definedName>
    <definedName name="dtbs1" localSheetId="2">#REF!</definedName>
    <definedName name="dtbs1" localSheetId="6">#REF!</definedName>
    <definedName name="dtbs1">#REF!</definedName>
    <definedName name="dtbs12" localSheetId="3">#REF!</definedName>
    <definedName name="dtbs12" localSheetId="2">#REF!</definedName>
    <definedName name="dtbs12" localSheetId="6">#REF!</definedName>
    <definedName name="dtbs12">#REF!</definedName>
    <definedName name="dtbs2" localSheetId="3">#REF!</definedName>
    <definedName name="dtbs2" localSheetId="2">#REF!</definedName>
    <definedName name="dtbs2" localSheetId="6">#REF!</definedName>
    <definedName name="dtbs2">#REF!</definedName>
    <definedName name="dtbs3" localSheetId="3">#REF!</definedName>
    <definedName name="dtbs3" localSheetId="2">#REF!</definedName>
    <definedName name="dtbs3" localSheetId="6">#REF!</definedName>
    <definedName name="dtbs3">#REF!</definedName>
    <definedName name="dtbs4" localSheetId="3">#REF!</definedName>
    <definedName name="dtbs4" localSheetId="2">#REF!</definedName>
    <definedName name="dtbs4" localSheetId="6">#REF!</definedName>
    <definedName name="dtbs4">#REF!</definedName>
    <definedName name="dtbs5" localSheetId="3">#REF!</definedName>
    <definedName name="dtbs5" localSheetId="2">#REF!</definedName>
    <definedName name="dtbs5" localSheetId="6">#REF!</definedName>
    <definedName name="dtbs5">#REF!</definedName>
    <definedName name="dtbs6" localSheetId="3">#REF!</definedName>
    <definedName name="dtbs6" localSheetId="2">#REF!</definedName>
    <definedName name="dtbs6" localSheetId="6">#REF!</definedName>
    <definedName name="dtbs6">#REF!</definedName>
    <definedName name="dtbs7" localSheetId="3">#REF!</definedName>
    <definedName name="dtbs7" localSheetId="2">#REF!</definedName>
    <definedName name="dtbs7" localSheetId="6">#REF!</definedName>
    <definedName name="dtbs7">#REF!</definedName>
    <definedName name="dtbs8" localSheetId="3">#REF!</definedName>
    <definedName name="dtbs8" localSheetId="2">#REF!</definedName>
    <definedName name="dtbs8" localSheetId="6">#REF!</definedName>
    <definedName name="dtbs8">#REF!</definedName>
    <definedName name="dtbs9" localSheetId="3">#REF!</definedName>
    <definedName name="dtbs9" localSheetId="2">#REF!</definedName>
    <definedName name="dtbs9" localSheetId="6">#REF!</definedName>
    <definedName name="dtbs9">#REF!</definedName>
    <definedName name="dxfdx" localSheetId="3">#REF!</definedName>
    <definedName name="dxfdx" localSheetId="2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3">#REF!</definedName>
    <definedName name="esp" localSheetId="2">#REF!</definedName>
    <definedName name="esp" localSheetId="6">#REF!</definedName>
    <definedName name="esp">#REF!</definedName>
    <definedName name="EUR" localSheetId="3">#REF!</definedName>
    <definedName name="EUR" localSheetId="2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3">#REF!</definedName>
    <definedName name="exchang" localSheetId="2">#REF!</definedName>
    <definedName name="exchang" localSheetId="6">#REF!</definedName>
    <definedName name="exchang">#REF!</definedName>
    <definedName name="Exityear" localSheetId="3">#REF!</definedName>
    <definedName name="Exityear" localSheetId="2">#REF!</definedName>
    <definedName name="Exityear" localSheetId="6">#REF!</definedName>
    <definedName name="Exityear">#REF!</definedName>
    <definedName name="exp" localSheetId="3">#REF!</definedName>
    <definedName name="exp" localSheetId="2">#REF!</definedName>
    <definedName name="exp" localSheetId="6">#REF!</definedName>
    <definedName name="exp">#REF!</definedName>
    <definedName name="f" localSheetId="3">#REF!</definedName>
    <definedName name="f" localSheetId="2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3">#REF!</definedName>
    <definedName name="FEB" localSheetId="2">#REF!</definedName>
    <definedName name="FEB" localSheetId="6">#REF!</definedName>
    <definedName name="FEB">#REF!</definedName>
    <definedName name="FLOW0" localSheetId="3">#REF!</definedName>
    <definedName name="FLOW0" localSheetId="2">#REF!</definedName>
    <definedName name="FLOW0" localSheetId="6">#REF!</definedName>
    <definedName name="FLOW0">#REF!</definedName>
    <definedName name="FSoPacific" hidden="1">{"BS",#N/A,FALSE,"USA"}</definedName>
    <definedName name="fx" localSheetId="3">#REF!</definedName>
    <definedName name="fx" localSheetId="2">#REF!</definedName>
    <definedName name="fx" localSheetId="6">#REF!</definedName>
    <definedName name="fx">#REF!</definedName>
    <definedName name="GBP" localSheetId="3">#REF!</definedName>
    <definedName name="GBP" localSheetId="2">#REF!</definedName>
    <definedName name="GBP" localSheetId="6">#REF!</definedName>
    <definedName name="GBP">#REF!</definedName>
    <definedName name="glsf" localSheetId="3">#REF!</definedName>
    <definedName name="glsf" localSheetId="2">#REF!</definedName>
    <definedName name="glsf" localSheetId="6">#REF!</definedName>
    <definedName name="glsf">#REF!</definedName>
    <definedName name="govtbonds" localSheetId="3">#REF!</definedName>
    <definedName name="govtbonds" localSheetId="2">#REF!</definedName>
    <definedName name="govtbonds" localSheetId="6">#REF!</definedName>
    <definedName name="govtbonds">#REF!</definedName>
    <definedName name="Harga_Jual" localSheetId="3">#REF!</definedName>
    <definedName name="Harga_Jual" localSheetId="2">#REF!</definedName>
    <definedName name="Harga_Jual" localSheetId="6">#REF!</definedName>
    <definedName name="Harga_Jual">#REF!</definedName>
    <definedName name="Hari1" localSheetId="3">#REF!</definedName>
    <definedName name="Hari1" localSheetId="2">#REF!</definedName>
    <definedName name="Hari1" localSheetId="6">#REF!</definedName>
    <definedName name="Hari1">#REF!</definedName>
    <definedName name="Hari2" localSheetId="3">#REF!</definedName>
    <definedName name="Hari2" localSheetId="2">#REF!</definedName>
    <definedName name="Hari2" localSheetId="6">#REF!</definedName>
    <definedName name="Hari2">#REF!</definedName>
    <definedName name="highyieldspread" localSheetId="3">#REF!</definedName>
    <definedName name="highyieldspread" localSheetId="2">#REF!</definedName>
    <definedName name="highyieldspread" localSheetId="6">#REF!</definedName>
    <definedName name="highyieldspread">#REF!</definedName>
    <definedName name="HKD" localSheetId="3">#REF!</definedName>
    <definedName name="HKD" localSheetId="2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3">#REF!</definedName>
    <definedName name="HYINTEREST" localSheetId="2">#REF!</definedName>
    <definedName name="HYINTEREST" localSheetId="6">#REF!</definedName>
    <definedName name="HYINTEREST">#REF!</definedName>
    <definedName name="IDR" localSheetId="3">#REF!</definedName>
    <definedName name="IDR" localSheetId="2">#REF!</definedName>
    <definedName name="IDR" localSheetId="6">#REF!</definedName>
    <definedName name="IDR">#REF!</definedName>
    <definedName name="INVES" localSheetId="3">#REF!</definedName>
    <definedName name="INVES" localSheetId="2">#REF!</definedName>
    <definedName name="INVES" localSheetId="6">#REF!</definedName>
    <definedName name="INVES">#REF!</definedName>
    <definedName name="INVESTASI" localSheetId="3">#REF!</definedName>
    <definedName name="INVESTASI" localSheetId="2">#REF!</definedName>
    <definedName name="INVESTASI" localSheetId="6">#REF!</definedName>
    <definedName name="INVESTASI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3">#REF!</definedName>
    <definedName name="IRRTable" localSheetId="2">#REF!</definedName>
    <definedName name="IRRTable" localSheetId="6">#REF!</definedName>
    <definedName name="IRRTable">#REF!</definedName>
    <definedName name="JAN" localSheetId="3">#REF!</definedName>
    <definedName name="JAN" localSheetId="2">#REF!</definedName>
    <definedName name="JAN" localSheetId="6">#REF!</definedName>
    <definedName name="JAN">#REF!</definedName>
    <definedName name="JUL" localSheetId="3">#REF!</definedName>
    <definedName name="JUL" localSheetId="2">#REF!</definedName>
    <definedName name="JUL" localSheetId="6">#REF!</definedName>
    <definedName name="JUL">#REF!</definedName>
    <definedName name="JUN" localSheetId="3">#REF!</definedName>
    <definedName name="JUN" localSheetId="2">#REF!</definedName>
    <definedName name="JUN" localSheetId="6">#REF!</definedName>
    <definedName name="JUN">#REF!</definedName>
    <definedName name="JY" localSheetId="3">#REF!</definedName>
    <definedName name="JY" localSheetId="2">#REF!</definedName>
    <definedName name="JY" localSheetId="6">#REF!</definedName>
    <definedName name="JY">#REF!</definedName>
    <definedName name="K2_WBEVMODE" hidden="1">-1</definedName>
    <definedName name="Kode" localSheetId="3">#REF!</definedName>
    <definedName name="Kode" localSheetId="2">#REF!</definedName>
    <definedName name="Kode" localSheetId="6">#REF!</definedName>
    <definedName name="Kode">#REF!</definedName>
    <definedName name="Kode_k" localSheetId="3">#REF!</definedName>
    <definedName name="Kode_k" localSheetId="2">#REF!</definedName>
    <definedName name="Kode_k" localSheetId="6">#REF!</definedName>
    <definedName name="Kode_k">#REF!</definedName>
    <definedName name="KodeBantu" localSheetId="3">#REF!</definedName>
    <definedName name="KodeBantu" localSheetId="2">#REF!</definedName>
    <definedName name="KodeBantu" localSheetId="6">#REF!</definedName>
    <definedName name="KodeBantu">#REF!</definedName>
    <definedName name="Kontraktor" localSheetId="3">#REF!</definedName>
    <definedName name="Kontraktor" localSheetId="2">#REF!</definedName>
    <definedName name="Kontraktor" localSheetId="6">#REF!</definedName>
    <definedName name="Kontraktor">#REF!</definedName>
    <definedName name="Kriteria1" localSheetId="3">#REF!</definedName>
    <definedName name="Kriteria1" localSheetId="2">#REF!</definedName>
    <definedName name="Kriteria1" localSheetId="6">#REF!</definedName>
    <definedName name="Kriteria1">#REF!</definedName>
    <definedName name="Kriteria2" localSheetId="3">#REF!</definedName>
    <definedName name="Kriteria2" localSheetId="2">#REF!</definedName>
    <definedName name="Kriteria2" localSheetId="6">#REF!</definedName>
    <definedName name="Kriteria2">#REF!</definedName>
    <definedName name="KRW" localSheetId="3">#REF!</definedName>
    <definedName name="KRW" localSheetId="2">#REF!</definedName>
    <definedName name="KRW" localSheetId="6">#REF!</definedName>
    <definedName name="KRW">#REF!</definedName>
    <definedName name="Laba" localSheetId="3">#REF!</definedName>
    <definedName name="Laba" localSheetId="2">#REF!</definedName>
    <definedName name="Laba" localSheetId="6">#REF!</definedName>
    <definedName name="Laba">#REF!</definedName>
    <definedName name="limcount" hidden="1">3</definedName>
    <definedName name="Loan_from_director" localSheetId="3">#REF!</definedName>
    <definedName name="Loan_from_director" localSheetId="2">#REF!</definedName>
    <definedName name="Loan_from_director" localSheetId="6">#REF!</definedName>
    <definedName name="Loan_from_director">#REF!</definedName>
    <definedName name="Loan_from_related_parties" localSheetId="3">#REF!</definedName>
    <definedName name="Loan_from_related_parties" localSheetId="2">#REF!</definedName>
    <definedName name="Loan_from_related_parties" localSheetId="6">#REF!</definedName>
    <definedName name="Loan_from_related_parties">#REF!</definedName>
    <definedName name="Loan_Movement" localSheetId="3">#REF!</definedName>
    <definedName name="Loan_Movement" localSheetId="2">#REF!</definedName>
    <definedName name="Loan_Movement" localSheetId="6">#REF!</definedName>
    <definedName name="Loan_Movement">#REF!</definedName>
    <definedName name="LOAN1" localSheetId="3">#REF!</definedName>
    <definedName name="LOAN1" localSheetId="2">#REF!</definedName>
    <definedName name="LOAN1" localSheetId="6">#REF!</definedName>
    <definedName name="LOAN1">#REF!</definedName>
    <definedName name="LOAN10" localSheetId="3">#REF!</definedName>
    <definedName name="LOAN10" localSheetId="2">#REF!</definedName>
    <definedName name="LOAN10" localSheetId="6">#REF!</definedName>
    <definedName name="LOAN10">#REF!</definedName>
    <definedName name="LOAN11" localSheetId="3">#REF!</definedName>
    <definedName name="LOAN11" localSheetId="2">#REF!</definedName>
    <definedName name="LOAN11" localSheetId="6">#REF!</definedName>
    <definedName name="LOAN11">#REF!</definedName>
    <definedName name="LOAN12" localSheetId="3">#REF!</definedName>
    <definedName name="LOAN12" localSheetId="2">#REF!</definedName>
    <definedName name="LOAN12" localSheetId="6">#REF!</definedName>
    <definedName name="LOAN12">#REF!</definedName>
    <definedName name="LOAN2" localSheetId="3">#REF!</definedName>
    <definedName name="LOAN2" localSheetId="2">#REF!</definedName>
    <definedName name="LOAN2" localSheetId="6">#REF!</definedName>
    <definedName name="LOAN2">#REF!</definedName>
    <definedName name="LOAN3" localSheetId="3">#REF!</definedName>
    <definedName name="LOAN3" localSheetId="2">#REF!</definedName>
    <definedName name="LOAN3" localSheetId="6">#REF!</definedName>
    <definedName name="LOAN3">#REF!</definedName>
    <definedName name="LOAN4" localSheetId="3">#REF!</definedName>
    <definedName name="LOAN4" localSheetId="2">#REF!</definedName>
    <definedName name="LOAN4" localSheetId="6">#REF!</definedName>
    <definedName name="LOAN4">#REF!</definedName>
    <definedName name="LOAN5" localSheetId="3">#REF!</definedName>
    <definedName name="LOAN5" localSheetId="2">#REF!</definedName>
    <definedName name="LOAN5" localSheetId="6">#REF!</definedName>
    <definedName name="LOAN5">#REF!</definedName>
    <definedName name="LOAN6" localSheetId="3">#REF!</definedName>
    <definedName name="LOAN6" localSheetId="2">#REF!</definedName>
    <definedName name="LOAN6" localSheetId="6">#REF!</definedName>
    <definedName name="LOAN6">#REF!</definedName>
    <definedName name="LOAN7" localSheetId="3">#REF!</definedName>
    <definedName name="LOAN7" localSheetId="2">#REF!</definedName>
    <definedName name="LOAN7" localSheetId="6">#REF!</definedName>
    <definedName name="LOAN7">#REF!</definedName>
    <definedName name="LOAN8" localSheetId="3">#REF!</definedName>
    <definedName name="LOAN8" localSheetId="2">#REF!</definedName>
    <definedName name="LOAN8" localSheetId="6">#REF!</definedName>
    <definedName name="LOAN8">#REF!</definedName>
    <definedName name="LOAN9" localSheetId="3">#REF!</definedName>
    <definedName name="LOAN9" localSheetId="2">#REF!</definedName>
    <definedName name="LOAN9" localSheetId="6">#REF!</definedName>
    <definedName name="LOAN9">#REF!</definedName>
    <definedName name="loanfrom1" localSheetId="3">#REF!</definedName>
    <definedName name="loanfrom1" localSheetId="2">#REF!</definedName>
    <definedName name="loanfrom1" localSheetId="6">#REF!</definedName>
    <definedName name="loanfrom1">#REF!</definedName>
    <definedName name="loanfrom10" localSheetId="3">#REF!</definedName>
    <definedName name="loanfrom10" localSheetId="2">#REF!</definedName>
    <definedName name="loanfrom10" localSheetId="6">#REF!</definedName>
    <definedName name="loanfrom10">#REF!</definedName>
    <definedName name="loanfrom11" localSheetId="3">#REF!</definedName>
    <definedName name="loanfrom11" localSheetId="2">#REF!</definedName>
    <definedName name="loanfrom11" localSheetId="6">#REF!</definedName>
    <definedName name="loanfrom11">#REF!</definedName>
    <definedName name="loanfrom12" localSheetId="3">#REF!</definedName>
    <definedName name="loanfrom12" localSheetId="2">#REF!</definedName>
    <definedName name="loanfrom12" localSheetId="6">#REF!</definedName>
    <definedName name="loanfrom12">#REF!</definedName>
    <definedName name="loanfrom2" localSheetId="3">#REF!</definedName>
    <definedName name="loanfrom2" localSheetId="2">#REF!</definedName>
    <definedName name="loanfrom2" localSheetId="6">#REF!</definedName>
    <definedName name="loanfrom2">#REF!</definedName>
    <definedName name="loanfrom3" localSheetId="3">#REF!</definedName>
    <definedName name="loanfrom3" localSheetId="2">#REF!</definedName>
    <definedName name="loanfrom3" localSheetId="6">#REF!</definedName>
    <definedName name="loanfrom3">#REF!</definedName>
    <definedName name="loanfrom4" localSheetId="3">#REF!</definedName>
    <definedName name="loanfrom4" localSheetId="2">#REF!</definedName>
    <definedName name="loanfrom4" localSheetId="6">#REF!</definedName>
    <definedName name="loanfrom4">#REF!</definedName>
    <definedName name="loanfrom5" localSheetId="3">#REF!</definedName>
    <definedName name="loanfrom5" localSheetId="2">#REF!</definedName>
    <definedName name="loanfrom5" localSheetId="6">#REF!</definedName>
    <definedName name="loanfrom5">#REF!</definedName>
    <definedName name="loanfrom6" localSheetId="3">#REF!</definedName>
    <definedName name="loanfrom6" localSheetId="2">#REF!</definedName>
    <definedName name="loanfrom6" localSheetId="6">#REF!</definedName>
    <definedName name="loanfrom6">#REF!</definedName>
    <definedName name="loanfrom7" localSheetId="3">#REF!</definedName>
    <definedName name="loanfrom7" localSheetId="2">#REF!</definedName>
    <definedName name="loanfrom7" localSheetId="6">#REF!</definedName>
    <definedName name="loanfrom7">#REF!</definedName>
    <definedName name="loanfrom8" localSheetId="3">#REF!</definedName>
    <definedName name="loanfrom8" localSheetId="2">#REF!</definedName>
    <definedName name="loanfrom8" localSheetId="6">#REF!</definedName>
    <definedName name="loanfrom8">#REF!</definedName>
    <definedName name="loanfrom9" localSheetId="3">#REF!</definedName>
    <definedName name="loanfrom9" localSheetId="2">#REF!</definedName>
    <definedName name="loanfrom9" localSheetId="6">#REF!</definedName>
    <definedName name="loanfrom9">#REF!</definedName>
    <definedName name="LOANTOAPR" localSheetId="3">#REF!</definedName>
    <definedName name="LOANTOAPR" localSheetId="2">#REF!</definedName>
    <definedName name="LOANTOAPR" localSheetId="6">#REF!</definedName>
    <definedName name="LOANTOAPR">#REF!</definedName>
    <definedName name="LOANTOAUG" localSheetId="3">#REF!</definedName>
    <definedName name="LOANTOAUG" localSheetId="2">#REF!</definedName>
    <definedName name="LOANTOAUG" localSheetId="6">#REF!</definedName>
    <definedName name="LOANTOAUG">#REF!</definedName>
    <definedName name="LOANTODEC" localSheetId="3">#REF!</definedName>
    <definedName name="LOANTODEC" localSheetId="2">#REF!</definedName>
    <definedName name="LOANTODEC" localSheetId="6">#REF!</definedName>
    <definedName name="LOANTODEC">#REF!</definedName>
    <definedName name="LOANTOFEB" localSheetId="3">#REF!</definedName>
    <definedName name="LOANTOFEB" localSheetId="2">#REF!</definedName>
    <definedName name="LOANTOFEB" localSheetId="6">#REF!</definedName>
    <definedName name="LOANTOFEB">#REF!</definedName>
    <definedName name="LOANTOJAN" localSheetId="3">#REF!</definedName>
    <definedName name="LOANTOJAN" localSheetId="2">#REF!</definedName>
    <definedName name="LOANTOJAN" localSheetId="6">#REF!</definedName>
    <definedName name="LOANTOJAN">#REF!</definedName>
    <definedName name="LOANTOJUL" localSheetId="3">#REF!</definedName>
    <definedName name="LOANTOJUL" localSheetId="2">#REF!</definedName>
    <definedName name="LOANTOJUL" localSheetId="6">#REF!</definedName>
    <definedName name="LOANTOJUL">#REF!</definedName>
    <definedName name="LOANTOJUN" localSheetId="3">#REF!</definedName>
    <definedName name="LOANTOJUN" localSheetId="2">#REF!</definedName>
    <definedName name="LOANTOJUN" localSheetId="6">#REF!</definedName>
    <definedName name="LOANTOJUN">#REF!</definedName>
    <definedName name="LOANTOMAR" localSheetId="3">#REF!</definedName>
    <definedName name="LOANTOMAR" localSheetId="2">#REF!</definedName>
    <definedName name="LOANTOMAR" localSheetId="6">#REF!</definedName>
    <definedName name="LOANTOMAR">#REF!</definedName>
    <definedName name="LOANTOMAY" localSheetId="3">#REF!</definedName>
    <definedName name="LOANTOMAY" localSheetId="2">#REF!</definedName>
    <definedName name="LOANTOMAY" localSheetId="6">#REF!</definedName>
    <definedName name="LOANTOMAY">#REF!</definedName>
    <definedName name="LOANTONOV" localSheetId="3">#REF!</definedName>
    <definedName name="LOANTONOV" localSheetId="2">#REF!</definedName>
    <definedName name="LOANTONOV" localSheetId="6">#REF!</definedName>
    <definedName name="LOANTONOV">#REF!</definedName>
    <definedName name="LOANTOOCT" localSheetId="3">#REF!</definedName>
    <definedName name="LOANTOOCT" localSheetId="2">#REF!</definedName>
    <definedName name="LOANTOOCT" localSheetId="6">#REF!</definedName>
    <definedName name="LOANTOOCT">#REF!</definedName>
    <definedName name="LOANTOSEP" localSheetId="3">#REF!</definedName>
    <definedName name="LOANTOSEP" localSheetId="2">#REF!</definedName>
    <definedName name="LOANTOSEP" localSheetId="6">#REF!</definedName>
    <definedName name="LOANTOSEP">#REF!</definedName>
    <definedName name="longterm1" localSheetId="3">#REF!</definedName>
    <definedName name="longterm1" localSheetId="2">#REF!</definedName>
    <definedName name="longterm1" localSheetId="6">#REF!</definedName>
    <definedName name="longterm1">#REF!</definedName>
    <definedName name="MAR" localSheetId="3">#REF!</definedName>
    <definedName name="MAR" localSheetId="2">#REF!</definedName>
    <definedName name="MAR" localSheetId="6">#REF!</definedName>
    <definedName name="MAR">#REF!</definedName>
    <definedName name="Marjin" localSheetId="3">#REF!</definedName>
    <definedName name="Marjin" localSheetId="2">#REF!</definedName>
    <definedName name="Marjin" localSheetId="6">#REF!</definedName>
    <definedName name="Marjin">#REF!</definedName>
    <definedName name="MAY" localSheetId="3">#REF!</definedName>
    <definedName name="MAY" localSheetId="2">#REF!</definedName>
    <definedName name="MAY" localSheetId="6">#REF!</definedName>
    <definedName name="MAY">#REF!</definedName>
    <definedName name="menu" localSheetId="3">#REF!</definedName>
    <definedName name="menu" localSheetId="2">#REF!</definedName>
    <definedName name="menu" localSheetId="6">#REF!</definedName>
    <definedName name="menu">#REF!</definedName>
    <definedName name="MerrillPrintIt" localSheetId="3" hidden="1">[11]!MerrillPrintIt</definedName>
    <definedName name="MerrillPrintIt" localSheetId="2" hidden="1">[11]!MerrillPrintIt</definedName>
    <definedName name="MerrillPrintIt" localSheetId="6" hidden="1">[11]!MerrillPrintIt</definedName>
    <definedName name="MerrillPrintIt" hidden="1">[11]!MerrillPrintIt</definedName>
    <definedName name="mezzcash" localSheetId="3">#REF!</definedName>
    <definedName name="mezzcash" localSheetId="2">#REF!</definedName>
    <definedName name="mezzcash" localSheetId="6">#REF!</definedName>
    <definedName name="mezzcash">#REF!</definedName>
    <definedName name="mezzpik" localSheetId="3">#REF!</definedName>
    <definedName name="mezzpik" localSheetId="2">#REF!</definedName>
    <definedName name="mezzpik" localSheetId="6">#REF!</definedName>
    <definedName name="mezzpik">#REF!</definedName>
    <definedName name="min_DSCR" localSheetId="3">[14]DBS_Summary!#REF!</definedName>
    <definedName name="min_DSCR" localSheetId="2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3">#REF!</definedName>
    <definedName name="Net_profit__loss" localSheetId="2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3" hidden="1">[11]!NewRange</definedName>
    <definedName name="NewRange" localSheetId="2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3">#REF!</definedName>
    <definedName name="Nilai" localSheetId="2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3">#REF!</definedName>
    <definedName name="NOK" localSheetId="2">#REF!</definedName>
    <definedName name="NOK" localSheetId="6">#REF!</definedName>
    <definedName name="NOK">#REF!</definedName>
    <definedName name="NOM" localSheetId="3">#REF!</definedName>
    <definedName name="NOM" localSheetId="2">#REF!</definedName>
    <definedName name="NOM" localSheetId="6">#REF!</definedName>
    <definedName name="NOM">#REF!</definedName>
    <definedName name="NOMOR">[13]COA!$B$8:$B$1166</definedName>
    <definedName name="NOV" localSheetId="3">#REF!</definedName>
    <definedName name="NOV" localSheetId="2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3">#REF!</definedName>
    <definedName name="OCT" localSheetId="2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3">#REF!</definedName>
    <definedName name="othecur1" localSheetId="2">#REF!</definedName>
    <definedName name="othecur1" localSheetId="6">#REF!</definedName>
    <definedName name="othecur1">#REF!</definedName>
    <definedName name="othecur2" localSheetId="3">#REF!</definedName>
    <definedName name="othecur2" localSheetId="2">#REF!</definedName>
    <definedName name="othecur2" localSheetId="6">#REF!</definedName>
    <definedName name="othecur2">#REF!</definedName>
    <definedName name="othecur3" localSheetId="3">#REF!</definedName>
    <definedName name="othecur3" localSheetId="2">#REF!</definedName>
    <definedName name="othecur3" localSheetId="6">#REF!</definedName>
    <definedName name="othecur3">#REF!</definedName>
    <definedName name="othecur4" localSheetId="3">#REF!</definedName>
    <definedName name="othecur4" localSheetId="2">#REF!</definedName>
    <definedName name="othecur4" localSheetId="6">#REF!</definedName>
    <definedName name="othecur4">#REF!</definedName>
    <definedName name="other" localSheetId="3">#REF!</definedName>
    <definedName name="other" localSheetId="2">#REF!</definedName>
    <definedName name="other" localSheetId="6">#REF!</definedName>
    <definedName name="other">#REF!</definedName>
    <definedName name="other1" localSheetId="3">#REF!</definedName>
    <definedName name="other1" localSheetId="2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3">#REF!</definedName>
    <definedName name="Pajak" localSheetId="2">#REF!</definedName>
    <definedName name="Pajak" localSheetId="6">#REF!</definedName>
    <definedName name="Pajak">#REF!</definedName>
    <definedName name="Pajak1" localSheetId="3">#REF!</definedName>
    <definedName name="Pajak1" localSheetId="2">#REF!</definedName>
    <definedName name="Pajak1" localSheetId="6">#REF!</definedName>
    <definedName name="Pajak1">#REF!</definedName>
    <definedName name="Pendidikan" localSheetId="3">#REF!</definedName>
    <definedName name="Pendidikan" localSheetId="2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3">#REF!</definedName>
    <definedName name="plgl" localSheetId="2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3">#REF!</definedName>
    <definedName name="pos" localSheetId="2">#REF!</definedName>
    <definedName name="pos" localSheetId="6">#REF!</definedName>
    <definedName name="pos">#REF!</definedName>
    <definedName name="ppe" localSheetId="3">#REF!</definedName>
    <definedName name="ppe" localSheetId="2">#REF!</definedName>
    <definedName name="ppe" localSheetId="6">#REF!</definedName>
    <definedName name="ppe">#REF!</definedName>
    <definedName name="PPL" localSheetId="3">#REF!</definedName>
    <definedName name="PPL" localSheetId="2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BS!$A$1:$K$84</definedName>
    <definedName name="_xlnm.Print_Area" localSheetId="4">CE!$A$1:$AA$33</definedName>
    <definedName name="_xlnm.Print_Area" localSheetId="7">CF!$A$1:$J$69</definedName>
    <definedName name="_xlnm.Print_Area" localSheetId="3">'PL (12 m)'!$A$1:$J$49</definedName>
    <definedName name="_xlnm.Print_Area" localSheetId="2">'PL (3 m)'!$A$1:$J$52</definedName>
    <definedName name="_xlnm.Print_Area" localSheetId="5">Separate!$A$1:$K$19</definedName>
    <definedName name="_xlnm.Print_Area" localSheetId="6">'Separate '!$A$1:$R$31</definedName>
    <definedName name="_xlnm.Print_Area">#REF!</definedName>
    <definedName name="Print_Area1" localSheetId="3">#REF!</definedName>
    <definedName name="Print_Area1" localSheetId="2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3">#REF!</definedName>
    <definedName name="PRODUCT" localSheetId="2">#REF!</definedName>
    <definedName name="PRODUCT" localSheetId="6">#REF!</definedName>
    <definedName name="PRODUCT">#REF!</definedName>
    <definedName name="Produk" localSheetId="3">#REF!</definedName>
    <definedName name="Produk" localSheetId="2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3">#REF!</definedName>
    <definedName name="Reconciliation_Interest_paid" localSheetId="2">#REF!</definedName>
    <definedName name="Reconciliation_Interest_paid" localSheetId="6">#REF!</definedName>
    <definedName name="Reconciliation_Interest_paid">#REF!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3">#REF!</definedName>
    <definedName name="Related_Loan" localSheetId="2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3" hidden="1">#REF!</definedName>
    <definedName name="Rwvu.CapersView." localSheetId="2" hidden="1">#REF!</definedName>
    <definedName name="Rwvu.CapersView." localSheetId="6" hidden="1">#REF!</definedName>
    <definedName name="Rwvu.CapersView.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6" hidden="1">#REF!</definedName>
    <definedName name="Rwvu.Japan_Capers_Ed_Pub." hidden="1">#REF!</definedName>
    <definedName name="Rwvu.KJP_CC." localSheetId="3" hidden="1">#REF!</definedName>
    <definedName name="Rwvu.KJP_CC." localSheetId="2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3">#REF!</definedName>
    <definedName name="SeniorA" localSheetId="2">#REF!</definedName>
    <definedName name="SeniorA" localSheetId="6">#REF!</definedName>
    <definedName name="SeniorA">#REF!</definedName>
    <definedName name="seniorAspread" localSheetId="3">#REF!</definedName>
    <definedName name="seniorAspread" localSheetId="2">#REF!</definedName>
    <definedName name="seniorAspread" localSheetId="6">#REF!</definedName>
    <definedName name="seniorAspread">#REF!</definedName>
    <definedName name="seniorb" localSheetId="3">#REF!</definedName>
    <definedName name="seniorb" localSheetId="2">#REF!</definedName>
    <definedName name="seniorb" localSheetId="6">#REF!</definedName>
    <definedName name="seniorb">#REF!</definedName>
    <definedName name="seniorBspread" localSheetId="3">#REF!</definedName>
    <definedName name="seniorBspread" localSheetId="2">#REF!</definedName>
    <definedName name="seniorBspread" localSheetId="6">#REF!</definedName>
    <definedName name="seniorBspread">#REF!</definedName>
    <definedName name="seniorc" localSheetId="3">#REF!</definedName>
    <definedName name="seniorc" localSheetId="2">#REF!</definedName>
    <definedName name="seniorc" localSheetId="6">#REF!</definedName>
    <definedName name="seniorc">#REF!</definedName>
    <definedName name="seniorCspread" localSheetId="3">#REF!</definedName>
    <definedName name="seniorCspread" localSheetId="2">#REF!</definedName>
    <definedName name="seniorCspread" localSheetId="6">#REF!</definedName>
    <definedName name="seniorCspread">#REF!</definedName>
    <definedName name="SEP" localSheetId="3">#REF!</definedName>
    <definedName name="SEP" localSheetId="2">#REF!</definedName>
    <definedName name="SEP" localSheetId="6">#REF!</definedName>
    <definedName name="SEP">#REF!</definedName>
    <definedName name="SERVICE" localSheetId="3">#REF!</definedName>
    <definedName name="SERVICE" localSheetId="2">#REF!</definedName>
    <definedName name="SERVICE" localSheetId="6">#REF!</definedName>
    <definedName name="SERVICE">#REF!</definedName>
    <definedName name="SGD" localSheetId="3">#REF!</definedName>
    <definedName name="SGD" localSheetId="2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3">#REF!</definedName>
    <definedName name="sheet" localSheetId="2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3">#REF!</definedName>
    <definedName name="SPP" localSheetId="2">#REF!</definedName>
    <definedName name="SPP" localSheetId="6">#REF!</definedName>
    <definedName name="SPP">#REF!</definedName>
    <definedName name="stock">'[20]stock-o'!$B$3:$M$1706</definedName>
    <definedName name="Sub" localSheetId="3">#REF!</definedName>
    <definedName name="Sub" localSheetId="2">#REF!</definedName>
    <definedName name="Sub" localSheetId="6">#REF!</definedName>
    <definedName name="Sub">#REF!</definedName>
    <definedName name="swaprate" localSheetId="3">#REF!</definedName>
    <definedName name="swaprate" localSheetId="2">#REF!</definedName>
    <definedName name="swaprate" localSheetId="6">#REF!</definedName>
    <definedName name="swaprate">#REF!</definedName>
    <definedName name="Swvu.CapersView." localSheetId="3" hidden="1">[7]MASTER!#REF!</definedName>
    <definedName name="Swvu.CapersView." localSheetId="2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6" hidden="1">#REF!</definedName>
    <definedName name="Swvu.Japan_Capers_Ed_Pub." hidden="1">#REF!</definedName>
    <definedName name="Swvu.KJP_CC." localSheetId="3" hidden="1">#REF!</definedName>
    <definedName name="Swvu.KJP_CC." localSheetId="2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3">#REF!</definedName>
    <definedName name="TAPOTHER" localSheetId="2">#REF!</definedName>
    <definedName name="TAPOTHER" localSheetId="6">#REF!</definedName>
    <definedName name="TAPOTHER">#REF!</definedName>
    <definedName name="targetprice">[17]DCF_inputs!$F$22</definedName>
    <definedName name="TASI" localSheetId="3">#REF!</definedName>
    <definedName name="TASI" localSheetId="2">#REF!</definedName>
    <definedName name="TASI" localSheetId="6">#REF!</definedName>
    <definedName name="TASI">#REF!</definedName>
    <definedName name="tclose" localSheetId="3">#REF!</definedName>
    <definedName name="tclose" localSheetId="2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3">#REF!</definedName>
    <definedName name="Tempo" localSheetId="2">#REF!</definedName>
    <definedName name="Tempo" localSheetId="6">#REF!</definedName>
    <definedName name="Tempo">#REF!</definedName>
    <definedName name="TEST" localSheetId="3">#REF!</definedName>
    <definedName name="TEST" localSheetId="2">#REF!</definedName>
    <definedName name="TEST" localSheetId="6">#REF!</definedName>
    <definedName name="TEST">#REF!</definedName>
    <definedName name="TEST0" localSheetId="3">#REF!</definedName>
    <definedName name="TEST0" localSheetId="2">#REF!</definedName>
    <definedName name="TEST0" localSheetId="6">#REF!</definedName>
    <definedName name="TEST0">#REF!</definedName>
    <definedName name="TEST1" localSheetId="3">#REF!</definedName>
    <definedName name="TEST1" localSheetId="2">#REF!</definedName>
    <definedName name="TEST1" localSheetId="6">#REF!</definedName>
    <definedName name="TEST1">#REF!</definedName>
    <definedName name="TESTHKEY" localSheetId="3">#REF!</definedName>
    <definedName name="TESTHKEY" localSheetId="2">#REF!</definedName>
    <definedName name="TESTHKEY" localSheetId="6">#REF!</definedName>
    <definedName name="TESTHKEY">#REF!</definedName>
    <definedName name="TESTKEYS" localSheetId="3">#REF!</definedName>
    <definedName name="TESTKEYS" localSheetId="2">#REF!</definedName>
    <definedName name="TESTKEYS" localSheetId="6">#REF!</definedName>
    <definedName name="TESTKEYS">#REF!</definedName>
    <definedName name="TESTVKEY" localSheetId="3">#REF!</definedName>
    <definedName name="TESTVKEY" localSheetId="2">#REF!</definedName>
    <definedName name="TESTVKEY" localSheetId="6">#REF!</definedName>
    <definedName name="TESTVKEY">#REF!</definedName>
    <definedName name="TLOANFR" localSheetId="3">#REF!</definedName>
    <definedName name="TLOANFR" localSheetId="2">#REF!</definedName>
    <definedName name="TLOANFR" localSheetId="6">#REF!</definedName>
    <definedName name="TLOANFR">#REF!</definedName>
    <definedName name="TLOANTO" localSheetId="3">#REF!</definedName>
    <definedName name="TLOANTO" localSheetId="2">#REF!</definedName>
    <definedName name="TLOANTO" localSheetId="6">#REF!</definedName>
    <definedName name="TLOANTO">#REF!</definedName>
    <definedName name="TMULTI" localSheetId="3">#REF!</definedName>
    <definedName name="TMULTI" localSheetId="2">#REF!</definedName>
    <definedName name="TMULTI" localSheetId="6">#REF!</definedName>
    <definedName name="TMULTI">#REF!</definedName>
    <definedName name="TOD" localSheetId="3">#REF!</definedName>
    <definedName name="TOD" localSheetId="2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3">#REF!</definedName>
    <definedName name="TPCT" localSheetId="2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3">#REF!</definedName>
    <definedName name="TV" localSheetId="2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3">#REF!</definedName>
    <definedName name="Volume" localSheetId="2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3">#REF!</definedName>
    <definedName name="ya" localSheetId="2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7" i="4" l="1"/>
  <c r="U30" i="4" l="1"/>
  <c r="R27" i="10" l="1"/>
  <c r="P27" i="10"/>
  <c r="H13" i="10"/>
  <c r="H20" i="10" s="1"/>
  <c r="H28" i="10" s="1"/>
  <c r="AA31" i="4"/>
  <c r="W31" i="4"/>
  <c r="W30" i="4"/>
  <c r="W24" i="4"/>
  <c r="U31" i="4"/>
  <c r="G14" i="4"/>
  <c r="G22" i="4" s="1"/>
  <c r="G32" i="4" s="1"/>
  <c r="I18" i="1"/>
  <c r="E18" i="1"/>
  <c r="J59" i="3" l="1"/>
  <c r="R17" i="10"/>
  <c r="R18" i="10"/>
  <c r="R14" i="10"/>
  <c r="J13" i="10"/>
  <c r="F13" i="10"/>
  <c r="Y14" i="4"/>
  <c r="U21" i="4"/>
  <c r="W21" i="4" s="1"/>
  <c r="AA21" i="4" s="1"/>
  <c r="U15" i="4"/>
  <c r="W15" i="4" s="1"/>
  <c r="AA15" i="4" s="1"/>
  <c r="U16" i="4"/>
  <c r="U13" i="4"/>
  <c r="U12" i="4"/>
  <c r="M22" i="4"/>
  <c r="M32" i="4" s="1"/>
  <c r="M14" i="4"/>
  <c r="K14" i="4"/>
  <c r="I14" i="4"/>
  <c r="E14" i="4"/>
  <c r="J14" i="11"/>
  <c r="G26" i="1"/>
  <c r="G77" i="1" l="1"/>
  <c r="P26" i="10"/>
  <c r="R26" i="10" s="1"/>
  <c r="P25" i="10"/>
  <c r="R25" i="10" s="1"/>
  <c r="P24" i="10"/>
  <c r="R24" i="10" s="1"/>
  <c r="P22" i="10"/>
  <c r="R22" i="10" s="1"/>
  <c r="P21" i="10"/>
  <c r="R21" i="10" s="1"/>
  <c r="AA30" i="4"/>
  <c r="U29" i="4"/>
  <c r="W23" i="4"/>
  <c r="AA23" i="4" s="1"/>
  <c r="U27" i="4"/>
  <c r="U26" i="4"/>
  <c r="W26" i="4" s="1"/>
  <c r="AA26" i="4" s="1"/>
  <c r="W29" i="4" l="1"/>
  <c r="AA29" i="4" s="1"/>
  <c r="W27" i="4"/>
  <c r="AA24" i="4"/>
  <c r="J31" i="9" l="1"/>
  <c r="H31" i="9"/>
  <c r="D31" i="9"/>
  <c r="M11" i="9"/>
  <c r="N11" i="9"/>
  <c r="F11" i="9" s="1"/>
  <c r="O11" i="9"/>
  <c r="P11" i="9"/>
  <c r="H11" i="9" s="1"/>
  <c r="Q11" i="9"/>
  <c r="R11" i="9"/>
  <c r="J11" i="9" s="1"/>
  <c r="M12" i="9"/>
  <c r="N12" i="9"/>
  <c r="F12" i="9" s="1"/>
  <c r="O12" i="9"/>
  <c r="P12" i="9"/>
  <c r="H12" i="9" s="1"/>
  <c r="Q12" i="9"/>
  <c r="R12" i="9"/>
  <c r="J12" i="9" s="1"/>
  <c r="M13" i="9"/>
  <c r="N13" i="9"/>
  <c r="F13" i="9" s="1"/>
  <c r="O13" i="9"/>
  <c r="P13" i="9"/>
  <c r="H13" i="9" s="1"/>
  <c r="Q13" i="9"/>
  <c r="R13" i="9"/>
  <c r="J13" i="9" s="1"/>
  <c r="M14" i="9"/>
  <c r="O14" i="9"/>
  <c r="Q14" i="9"/>
  <c r="M15" i="9"/>
  <c r="N15" i="9"/>
  <c r="O15" i="9"/>
  <c r="P15" i="9"/>
  <c r="Q15" i="9"/>
  <c r="R15" i="9"/>
  <c r="M16" i="9"/>
  <c r="N16" i="9"/>
  <c r="F16" i="9" s="1"/>
  <c r="O16" i="9"/>
  <c r="P16" i="9"/>
  <c r="H16" i="9" s="1"/>
  <c r="Q16" i="9"/>
  <c r="R16" i="9"/>
  <c r="J16" i="9" s="1"/>
  <c r="M17" i="9"/>
  <c r="N17" i="9"/>
  <c r="F17" i="9" s="1"/>
  <c r="O17" i="9"/>
  <c r="P17" i="9"/>
  <c r="H17" i="9" s="1"/>
  <c r="Q17" i="9"/>
  <c r="R17" i="9"/>
  <c r="J17" i="9" s="1"/>
  <c r="M18" i="9"/>
  <c r="N18" i="9"/>
  <c r="F18" i="9" s="1"/>
  <c r="O18" i="9"/>
  <c r="P18" i="9"/>
  <c r="H18" i="9" s="1"/>
  <c r="Q18" i="9"/>
  <c r="R18" i="9"/>
  <c r="J18" i="9" s="1"/>
  <c r="M19" i="9"/>
  <c r="N19" i="9"/>
  <c r="F19" i="9" s="1"/>
  <c r="O19" i="9"/>
  <c r="P19" i="9"/>
  <c r="H19" i="9" s="1"/>
  <c r="Q19" i="9"/>
  <c r="R19" i="9"/>
  <c r="J19" i="9" s="1"/>
  <c r="M20" i="9"/>
  <c r="N20" i="9"/>
  <c r="F20" i="9" s="1"/>
  <c r="O20" i="9"/>
  <c r="P20" i="9"/>
  <c r="H20" i="9" s="1"/>
  <c r="Q20" i="9"/>
  <c r="R20" i="9"/>
  <c r="J20" i="9" s="1"/>
  <c r="M21" i="9"/>
  <c r="O21" i="9"/>
  <c r="Q21" i="9"/>
  <c r="M22" i="9"/>
  <c r="O22" i="9"/>
  <c r="Q22" i="9"/>
  <c r="M23" i="9"/>
  <c r="N23" i="9"/>
  <c r="F23" i="9" s="1"/>
  <c r="O23" i="9"/>
  <c r="P23" i="9"/>
  <c r="H23" i="9" s="1"/>
  <c r="Q23" i="9"/>
  <c r="R23" i="9"/>
  <c r="J23" i="9" s="1"/>
  <c r="M24" i="9"/>
  <c r="O24" i="9"/>
  <c r="Q24" i="9"/>
  <c r="L12" i="9"/>
  <c r="D12" i="9" s="1"/>
  <c r="L13" i="9"/>
  <c r="D13" i="9" s="1"/>
  <c r="L15" i="9"/>
  <c r="L16" i="9"/>
  <c r="D16" i="9" s="1"/>
  <c r="L17" i="9"/>
  <c r="D17" i="9" s="1"/>
  <c r="L18" i="9"/>
  <c r="D18" i="9" s="1"/>
  <c r="L19" i="9"/>
  <c r="D19" i="9" s="1"/>
  <c r="L20" i="9"/>
  <c r="D20" i="9" s="1"/>
  <c r="L23" i="9"/>
  <c r="D23" i="9" s="1"/>
  <c r="L11" i="9"/>
  <c r="D11" i="9" s="1"/>
  <c r="J11" i="11"/>
  <c r="J18" i="11"/>
  <c r="R21" i="9" s="1"/>
  <c r="F59" i="3"/>
  <c r="F44" i="3"/>
  <c r="R19" i="10"/>
  <c r="R15" i="10"/>
  <c r="U18" i="4"/>
  <c r="W18" i="4" s="1"/>
  <c r="AA18" i="4" s="1"/>
  <c r="W16" i="4"/>
  <c r="AA16" i="4" s="1"/>
  <c r="U17" i="4"/>
  <c r="F11" i="11"/>
  <c r="N14" i="9" s="1"/>
  <c r="F18" i="11"/>
  <c r="N21" i="9" s="1"/>
  <c r="W13" i="4"/>
  <c r="AA13" i="4" s="1"/>
  <c r="W12" i="4"/>
  <c r="AA12" i="4" s="1"/>
  <c r="Q14" i="4"/>
  <c r="Q22" i="4" s="1"/>
  <c r="Q32" i="4" s="1"/>
  <c r="U14" i="4"/>
  <c r="I22" i="4"/>
  <c r="E22" i="4"/>
  <c r="E32" i="4" s="1"/>
  <c r="J51" i="3"/>
  <c r="H51" i="3"/>
  <c r="J44" i="3"/>
  <c r="H44" i="3"/>
  <c r="D44" i="3"/>
  <c r="P12" i="10"/>
  <c r="R12" i="10" s="1"/>
  <c r="P11" i="10"/>
  <c r="N13" i="10"/>
  <c r="N20" i="10" s="1"/>
  <c r="N28" i="10" s="1"/>
  <c r="L13" i="10"/>
  <c r="J20" i="10"/>
  <c r="J28" i="10" s="1"/>
  <c r="F20" i="10"/>
  <c r="F28" i="10" s="1"/>
  <c r="H11" i="11"/>
  <c r="P14" i="9" s="1"/>
  <c r="D11" i="11"/>
  <c r="L14" i="9" s="1"/>
  <c r="J6" i="11"/>
  <c r="H6" i="11"/>
  <c r="J34" i="11"/>
  <c r="H34" i="11"/>
  <c r="F34" i="11"/>
  <c r="D34" i="11"/>
  <c r="H64" i="3"/>
  <c r="D64" i="3"/>
  <c r="J37" i="9"/>
  <c r="H37" i="9"/>
  <c r="F37" i="9"/>
  <c r="D37" i="9"/>
  <c r="A46" i="3"/>
  <c r="A48" i="3"/>
  <c r="S22" i="4"/>
  <c r="S32" i="4" s="1"/>
  <c r="K22" i="4"/>
  <c r="K32" i="4" s="1"/>
  <c r="Y22" i="4"/>
  <c r="G64" i="1"/>
  <c r="G36" i="1"/>
  <c r="K7" i="1"/>
  <c r="K64" i="1" s="1"/>
  <c r="I7" i="1"/>
  <c r="I64" i="1" s="1"/>
  <c r="A58" i="1"/>
  <c r="A30" i="1"/>
  <c r="J28" i="11"/>
  <c r="H28" i="11"/>
  <c r="F28" i="11"/>
  <c r="D28" i="11"/>
  <c r="H18" i="11"/>
  <c r="P21" i="9" s="1"/>
  <c r="D18" i="11"/>
  <c r="L21" i="9" s="1"/>
  <c r="E64" i="1"/>
  <c r="E36" i="1"/>
  <c r="D48" i="9"/>
  <c r="I48" i="1"/>
  <c r="J8" i="9"/>
  <c r="H8" i="9"/>
  <c r="H50" i="3"/>
  <c r="D50" i="3"/>
  <c r="D49" i="3"/>
  <c r="H6" i="3"/>
  <c r="A59" i="1"/>
  <c r="S47" i="1"/>
  <c r="E48" i="1"/>
  <c r="K48" i="1"/>
  <c r="G48" i="1"/>
  <c r="G55" i="1" s="1"/>
  <c r="F18" i="1"/>
  <c r="G18" i="1"/>
  <c r="G27" i="1" s="1"/>
  <c r="H18" i="1"/>
  <c r="J18" i="1"/>
  <c r="K18" i="1"/>
  <c r="F31" i="9"/>
  <c r="I54" i="1"/>
  <c r="H59" i="3"/>
  <c r="D59" i="3"/>
  <c r="E54" i="1"/>
  <c r="K54" i="1"/>
  <c r="G54" i="1"/>
  <c r="E26" i="1"/>
  <c r="E27" i="1" s="1"/>
  <c r="I26" i="1"/>
  <c r="I27" i="1" s="1"/>
  <c r="K16" i="5"/>
  <c r="K15" i="5"/>
  <c r="I17" i="5"/>
  <c r="G17" i="5"/>
  <c r="E17" i="5"/>
  <c r="G12" i="5"/>
  <c r="E12" i="5"/>
  <c r="E26" i="3"/>
  <c r="G26" i="3"/>
  <c r="I26" i="3"/>
  <c r="J12" i="5"/>
  <c r="H12" i="5"/>
  <c r="K10" i="5"/>
  <c r="K33" i="1"/>
  <c r="K61" i="1"/>
  <c r="J6" i="3"/>
  <c r="H31" i="2"/>
  <c r="K14" i="5"/>
  <c r="K17" i="5" s="1"/>
  <c r="A32" i="1"/>
  <c r="A60" i="1" s="1"/>
  <c r="I11" i="5"/>
  <c r="I12" i="5" s="1"/>
  <c r="J31" i="2"/>
  <c r="J20" i="2"/>
  <c r="J14" i="2"/>
  <c r="J21" i="2" s="1"/>
  <c r="J23" i="2" s="1"/>
  <c r="J25" i="2" s="1"/>
  <c r="F31" i="2"/>
  <c r="F20" i="2"/>
  <c r="F14" i="2"/>
  <c r="F21" i="2" s="1"/>
  <c r="F23" i="2" s="1"/>
  <c r="F25" i="2" s="1"/>
  <c r="K26" i="1"/>
  <c r="K27" i="1" s="1"/>
  <c r="D31" i="2"/>
  <c r="H14" i="2"/>
  <c r="D20" i="2"/>
  <c r="D14" i="2"/>
  <c r="D21" i="2" s="1"/>
  <c r="D23" i="2" s="1"/>
  <c r="D25" i="2" s="1"/>
  <c r="H20" i="2"/>
  <c r="H21" i="2"/>
  <c r="H23" i="2" s="1"/>
  <c r="H25" i="2" s="1"/>
  <c r="K11" i="5" l="1"/>
  <c r="K12" i="5" s="1"/>
  <c r="I32" i="4"/>
  <c r="E74" i="1" s="1"/>
  <c r="K76" i="1"/>
  <c r="I76" i="1"/>
  <c r="E76" i="1"/>
  <c r="G76" i="1"/>
  <c r="P13" i="10"/>
  <c r="P20" i="10" s="1"/>
  <c r="P28" i="10" s="1"/>
  <c r="O22" i="4"/>
  <c r="O32" i="4" s="1"/>
  <c r="D19" i="11"/>
  <c r="D21" i="11" s="1"/>
  <c r="J19" i="11"/>
  <c r="J8" i="3" s="1"/>
  <c r="J26" i="3" s="1"/>
  <c r="J30" i="3" s="1"/>
  <c r="F19" i="11"/>
  <c r="F8" i="3" s="1"/>
  <c r="F26" i="3" s="1"/>
  <c r="F30" i="3" s="1"/>
  <c r="F63" i="3" s="1"/>
  <c r="F65" i="3" s="1"/>
  <c r="K55" i="1"/>
  <c r="I55" i="1"/>
  <c r="I36" i="1"/>
  <c r="E55" i="1"/>
  <c r="D33" i="2"/>
  <c r="D41" i="2" s="1"/>
  <c r="D43" i="2" s="1"/>
  <c r="D36" i="2"/>
  <c r="J14" i="9"/>
  <c r="H36" i="2"/>
  <c r="H46" i="2" s="1"/>
  <c r="H33" i="2"/>
  <c r="H41" i="2" s="1"/>
  <c r="J21" i="9"/>
  <c r="F36" i="2"/>
  <c r="F33" i="2"/>
  <c r="F41" i="2" s="1"/>
  <c r="F43" i="2" s="1"/>
  <c r="F14" i="9"/>
  <c r="F21" i="9"/>
  <c r="J36" i="2"/>
  <c r="J46" i="2" s="1"/>
  <c r="J33" i="2"/>
  <c r="J41" i="2" s="1"/>
  <c r="R11" i="10"/>
  <c r="R13" i="10" s="1"/>
  <c r="R14" i="9"/>
  <c r="H14" i="9"/>
  <c r="K36" i="1"/>
  <c r="W14" i="4"/>
  <c r="U22" i="4"/>
  <c r="U32" i="4" s="1"/>
  <c r="D21" i="9"/>
  <c r="H21" i="9"/>
  <c r="H19" i="11"/>
  <c r="P22" i="9" s="1"/>
  <c r="D14" i="9"/>
  <c r="D26" i="3"/>
  <c r="D30" i="3" s="1"/>
  <c r="D63" i="3" s="1"/>
  <c r="D65" i="3" s="1"/>
  <c r="R22" i="9" l="1"/>
  <c r="F21" i="11"/>
  <c r="F36" i="11" s="1"/>
  <c r="F44" i="11" s="1"/>
  <c r="F46" i="11" s="1"/>
  <c r="D36" i="11"/>
  <c r="L22" i="9"/>
  <c r="L24" i="9"/>
  <c r="E78" i="1"/>
  <c r="G78" i="1"/>
  <c r="G79" i="1" s="1"/>
  <c r="G81" i="1" s="1"/>
  <c r="J21" i="11"/>
  <c r="J39" i="11" s="1"/>
  <c r="J49" i="11" s="1"/>
  <c r="N22" i="9"/>
  <c r="H22" i="9"/>
  <c r="H24" i="9" s="1"/>
  <c r="H42" i="9" s="1"/>
  <c r="H52" i="9" s="1"/>
  <c r="N24" i="9"/>
  <c r="F38" i="2"/>
  <c r="F46" i="2"/>
  <c r="H26" i="3"/>
  <c r="H30" i="3" s="1"/>
  <c r="H63" i="3" s="1"/>
  <c r="H65" i="3" s="1"/>
  <c r="J22" i="9"/>
  <c r="J24" i="9" s="1"/>
  <c r="D38" i="2"/>
  <c r="D46" i="2"/>
  <c r="H21" i="11"/>
  <c r="P24" i="9" s="1"/>
  <c r="F22" i="9"/>
  <c r="F24" i="9" s="1"/>
  <c r="AA14" i="4"/>
  <c r="D22" i="9"/>
  <c r="D24" i="9" s="1"/>
  <c r="D39" i="9" s="1"/>
  <c r="D47" i="9" s="1"/>
  <c r="D49" i="9" s="1"/>
  <c r="R24" i="9" l="1"/>
  <c r="F39" i="11"/>
  <c r="F49" i="11" s="1"/>
  <c r="H39" i="9"/>
  <c r="H47" i="9" s="1"/>
  <c r="G82" i="1"/>
  <c r="J36" i="11"/>
  <c r="J44" i="11" s="1"/>
  <c r="R16" i="10"/>
  <c r="R20" i="10" s="1"/>
  <c r="R28" i="10" s="1"/>
  <c r="H36" i="11"/>
  <c r="H44" i="11" s="1"/>
  <c r="H39" i="11"/>
  <c r="H49" i="11" s="1"/>
  <c r="F39" i="9"/>
  <c r="F47" i="9" s="1"/>
  <c r="F49" i="9" s="1"/>
  <c r="F42" i="9"/>
  <c r="J39" i="9"/>
  <c r="J47" i="9" s="1"/>
  <c r="J42" i="9"/>
  <c r="J52" i="9" s="1"/>
  <c r="E77" i="1"/>
  <c r="D42" i="9"/>
  <c r="D44" i="9" s="1"/>
  <c r="F41" i="11" l="1"/>
  <c r="E79" i="1"/>
  <c r="L20" i="10"/>
  <c r="L28" i="10" s="1"/>
  <c r="W17" i="4"/>
  <c r="F44" i="9"/>
  <c r="F52" i="9"/>
  <c r="D52" i="9"/>
  <c r="K77" i="1" l="1"/>
  <c r="K79" i="1" s="1"/>
  <c r="M10" i="5" s="1"/>
  <c r="I77" i="1"/>
  <c r="I79" i="1" s="1"/>
  <c r="I81" i="1" s="1"/>
  <c r="AA17" i="4"/>
  <c r="AA22" i="4" s="1"/>
  <c r="W22" i="4"/>
  <c r="W32" i="4" s="1"/>
  <c r="K81" i="1" l="1"/>
  <c r="K82" i="1"/>
  <c r="M12" i="5"/>
  <c r="I82" i="1"/>
  <c r="AA27" i="4" l="1"/>
  <c r="AA32" i="4" s="1"/>
  <c r="D40" i="11"/>
  <c r="D39" i="11" s="1"/>
  <c r="Y32" i="4"/>
  <c r="E80" i="1" s="1"/>
  <c r="E81" i="1" s="1"/>
  <c r="D49" i="11" l="1"/>
  <c r="D41" i="11"/>
  <c r="E82" i="1"/>
  <c r="D45" i="11"/>
  <c r="D44" i="11" l="1"/>
  <c r="D46" i="11" s="1"/>
</calcChain>
</file>

<file path=xl/sharedStrings.xml><?xml version="1.0" encoding="utf-8"?>
<sst xmlns="http://schemas.openxmlformats.org/spreadsheetml/2006/main" count="403" uniqueCount="287">
  <si>
    <t>งบการเงินรวม</t>
  </si>
  <si>
    <t>งบการเงินเฉพาะกิจการ</t>
  </si>
  <si>
    <t>หมายเหตุ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</si>
  <si>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</si>
  <si>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</si>
  <si>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</si>
  <si>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</si>
  <si>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</si>
  <si>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</si>
  <si>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</si>
  <si>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</si>
  <si>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</si>
  <si>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</si>
  <si>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</si>
  <si>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</si>
  <si>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</si>
  <si>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</si>
  <si>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</si>
  <si>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</si>
  <si>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</si>
  <si>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</si>
  <si>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</si>
  <si>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</si>
  <si>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</si>
  <si>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</si>
  <si>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</si>
  <si>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</si>
  <si>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</si>
  <si>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</si>
  <si>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</si>
  <si>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</si>
  <si>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</si>
  <si>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</si>
  <si>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</si>
  <si>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</si>
  <si>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</si>
  <si>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</si>
  <si>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</si>
  <si>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</si>
  <si>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</si>
  <si>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</si>
  <si>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</si>
  <si>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</si>
  <si>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</si>
  <si>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</si>
  <si>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</si>
  <si>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</si>
  <si>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</si>
  <si>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</si>
  <si>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</si>
  <si>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</si>
  <si>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</si>
  <si>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</si>
  <si>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</si>
  <si>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</si>
  <si>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</si>
  <si>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</si>
  <si>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</si>
  <si>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</si>
  <si>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</si>
  <si>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</si>
  <si>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</si>
  <si>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</si>
  <si>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</si>
  <si>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</si>
  <si>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</si>
  <si>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</si>
  <si>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 xml:space="preserve">     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</si>
  <si>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</si>
  <si>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</si>
  <si>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</si>
  <si>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</si>
  <si>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</si>
  <si>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</si>
  <si>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</si>
  <si>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</si>
  <si>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</si>
  <si>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</si>
  <si>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</si>
  <si>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</si>
  <si>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</si>
  <si>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</si>
  <si>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</si>
  <si>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</si>
  <si>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 xml:space="preserve">     Trade and other current payables</t>
  </si>
  <si>
    <t>Current portion of long-term liabilities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</si>
  <si>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</si>
  <si>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</si>
  <si>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</si>
  <si>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</si>
  <si>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</si>
  <si>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</si>
  <si>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</si>
  <si>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</si>
  <si>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</si>
  <si>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</si>
  <si>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</si>
  <si>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</si>
  <si>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</si>
  <si>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</si>
  <si>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</si>
  <si>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</si>
  <si>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</si>
  <si>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</si>
  <si>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</si>
  <si>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</si>
  <si>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</si>
  <si>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</si>
  <si>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</si>
  <si>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</si>
  <si>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</si>
  <si>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</si>
  <si>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</si>
  <si>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</si>
  <si>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</si>
  <si>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</si>
  <si>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</si>
  <si>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</si>
  <si>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</si>
  <si>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</si>
  <si>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</si>
  <si>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</si>
  <si>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</si>
  <si>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</si>
  <si>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</si>
  <si>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</si>
  <si>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</si>
  <si>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</si>
  <si>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</si>
  <si>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</si>
  <si>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</si>
  <si>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</si>
  <si>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</si>
  <si>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</si>
  <si>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</si>
  <si>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</si>
  <si>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</si>
  <si>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</si>
  <si>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 xml:space="preserve">Total comprehensive income (expense) 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</si>
  <si>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</si>
  <si>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</si>
  <si>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</si>
  <si>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</si>
  <si>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</si>
  <si>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</si>
  <si>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</si>
  <si>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</si>
  <si>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 xml:space="preserve">   Cash provideed from (used in) operating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</si>
  <si>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</si>
  <si>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</si>
  <si>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</si>
  <si>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</si>
  <si>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</si>
  <si>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</si>
  <si>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</si>
  <si>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</si>
  <si>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</si>
  <si>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</si>
  <si>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</si>
  <si>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</si>
  <si>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</si>
  <si>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</si>
  <si>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</si>
  <si>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</si>
  <si>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</si>
  <si>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</si>
  <si>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Profit (loss) before income tax for the period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</si>
  <si>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</si>
  <si>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</si>
  <si>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</si>
  <si>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</si>
  <si>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</si>
  <si>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Equity holders of the parent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</si>
  <si>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</si>
  <si>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</si>
  <si>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</si>
  <si>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</si>
  <si>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</si>
  <si>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</si>
  <si>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</si>
  <si>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</si>
  <si>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</si>
  <si>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</si>
  <si>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</si>
  <si>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</si>
  <si>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</si>
  <si>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</si>
  <si>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 xml:space="preserve">Surplus (Deficit) 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</si>
  <si>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</si>
  <si>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</si>
  <si>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</si>
  <si>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</si>
  <si>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  for the period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</si>
  <si>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</si>
  <si>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</si>
  <si>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</si>
  <si>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</si>
  <si>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</si>
  <si>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</si>
  <si>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</si>
  <si>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</si>
  <si>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</si>
  <si>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   Adjustment on Other current assets (increase) decrease</t>
  </si>
  <si>
    <t xml:space="preserve">Dividend </t>
  </si>
  <si>
    <t>Increase (decreasing) in share capital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</si>
  <si>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</si>
  <si>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</si>
  <si>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</si>
  <si>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</si>
  <si>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</si>
  <si>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</si>
  <si>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</si>
  <si>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</si>
  <si>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</si>
  <si>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</si>
  <si>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</si>
  <si>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</si>
  <si>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</si>
  <si>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>December 31, 2018</t>
  </si>
  <si>
    <t>Changes in ownership interests in</t>
  </si>
  <si>
    <t xml:space="preserve">   subsidiaries of controlling interests</t>
  </si>
  <si>
    <t xml:space="preserve">   without a chande in control</t>
  </si>
  <si>
    <t xml:space="preserve">Changes in ownership </t>
  </si>
  <si>
    <t xml:space="preserve">interests in   subsidiaries </t>
  </si>
  <si>
    <t xml:space="preserve">of controlling interests </t>
  </si>
  <si>
    <t>without a chande in control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</si>
  <si>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</si>
  <si>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</si>
  <si>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</si>
  <si>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</si>
  <si>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</si>
  <si>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</si>
  <si>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</si>
  <si>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</si>
  <si>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</si>
  <si>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</si>
  <si>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</si>
  <si>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</si>
  <si>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</si>
  <si>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>Transfer to Retained earnings</t>
  </si>
  <si>
    <t xml:space="preserve">Gains (losses) on  remeasurements </t>
  </si>
  <si>
    <t xml:space="preserve">      of defined benefit plans</t>
  </si>
  <si>
    <t xml:space="preserve">  Gains (losses) </t>
  </si>
  <si>
    <t xml:space="preserve">on  remeasurements </t>
  </si>
  <si>
    <t>of defined</t>
  </si>
  <si>
    <t xml:space="preserve"> benefit plans</t>
  </si>
  <si>
    <t xml:space="preserve">Gains (losses) </t>
  </si>
  <si>
    <t xml:space="preserve"> of defined benefit plans</t>
  </si>
  <si>
    <t xml:space="preserve">      280,000,000 ordinary shares of  Baht 0.50 each</t>
  </si>
  <si>
    <t>Increase (decrease) in share capital</t>
  </si>
  <si>
    <t>Cash and cash equivalents - beginning balance (Notes 5)</t>
  </si>
  <si>
    <t>Cash and cash equivalents - ending  balance (Notes 5)</t>
  </si>
  <si>
    <t xml:space="preserve">   Cash received from sales of subsidiaries, net of cash paid</t>
  </si>
  <si>
    <t xml:space="preserve">Changes in interests of subsidiaries which has a controlling interest </t>
  </si>
  <si>
    <t xml:space="preserve">   without control authorized - from the sale of investments</t>
  </si>
  <si>
    <t>(Restated)</t>
  </si>
  <si>
    <t>FOR THE THREE-MONTH PERIOD ENDED SEPTEMBER 30, 2019</t>
  </si>
  <si>
    <t xml:space="preserve">   Cash receipt from loans</t>
  </si>
  <si>
    <t xml:space="preserve">   Cash received from the sale of intangible assets</t>
  </si>
  <si>
    <t>AS AT DECEMBER 31, 2019</t>
  </si>
  <si>
    <t>(Unit : Baht)</t>
  </si>
  <si>
    <t>December 31, 2019</t>
  </si>
  <si>
    <t>FOR THE YEAR ENDED DECEMBER 31, 2019</t>
  </si>
  <si>
    <t>(Unit :  Baht)</t>
  </si>
  <si>
    <t>Ending balance as at December 31, 2019</t>
  </si>
  <si>
    <t>Total comprehensive income (expense) for the year</t>
  </si>
  <si>
    <t>Ending balance as at December 31, 2018 (After Restated)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</si>
  <si>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</si>
  <si>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</si>
  <si>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</si>
  <si>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>Profit (loss) for the year</t>
  </si>
  <si>
    <t>6, 21</t>
  </si>
  <si>
    <t>Beginning balance as at January 1, 2018 (Before Restated)</t>
  </si>
  <si>
    <t>Adjustment</t>
  </si>
  <si>
    <t xml:space="preserve">Beginning balance as at January 1, 2018 (After Restated) </t>
  </si>
  <si>
    <t>19,22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</si>
  <si>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</si>
  <si>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</si>
  <si>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</si>
  <si>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</si>
  <si>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</si>
  <si>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</si>
  <si>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 xml:space="preserve">  Other Adjustment on non cash - Amortization assets</t>
  </si>
  <si>
    <t>11, 21</t>
  </si>
  <si>
    <t>Total comprehensive income (loss) for the year</t>
  </si>
  <si>
    <t>Adjustment of profit (loss) on cash received (paid)</t>
  </si>
  <si>
    <t xml:space="preserve">   Adjustment on Other liabilities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</si>
</sst>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_);_(* \(#,##0\);_(* &quot;-&quot;_)\ \ \ \ \ ;_(@_)"/>
    <numFmt numFmtId="386" formatCode="_(* #,##0.00000_);_(* \(#,##0.00000\);_(* &quot;-&quot;??_);_(@_)"/>
  </numFmts>
  <fonts count="363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60">
    <xf numFmtId="0" fontId="0" fillId="0" borderId="0"/>
    <xf numFmtId="0" fontId="4" fillId="0" borderId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7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2" fontId="127" fillId="0" borderId="0" applyFont="0" applyFill="0" applyBorder="0" applyAlignment="0" applyProtection="0"/>
    <xf numFmtId="192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4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7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88" fontId="77" fillId="0" borderId="0" applyFill="0" applyBorder="0" applyProtection="0"/>
    <xf numFmtId="314" fontId="9" fillId="0" borderId="0" applyBorder="0" applyProtection="0"/>
    <xf numFmtId="237" fontId="35" fillId="0" borderId="0"/>
    <xf numFmtId="188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1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2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88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1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0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3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3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0" fillId="0" borderId="0" applyFont="0" applyFill="0" applyBorder="0" applyAlignment="0" applyProtection="0"/>
    <xf numFmtId="42" fontId="330" fillId="0" borderId="0" applyFont="0" applyFill="0" applyBorder="0" applyAlignment="0" applyProtection="0"/>
    <xf numFmtId="44" fontId="33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1" fillId="67" borderId="27" applyNumberFormat="0" applyAlignment="0" applyProtection="0"/>
    <xf numFmtId="199" fontId="121" fillId="67" borderId="27" applyNumberFormat="0" applyAlignment="0" applyProtection="0"/>
    <xf numFmtId="199" fontId="331" fillId="67" borderId="27" applyNumberFormat="0" applyAlignment="0" applyProtection="0"/>
    <xf numFmtId="199" fontId="331" fillId="67" borderId="27" applyNumberFormat="0" applyAlignment="0" applyProtection="0"/>
    <xf numFmtId="0" fontId="332" fillId="0" borderId="47" applyNumberFormat="0" applyFill="0" applyAlignment="0" applyProtection="0"/>
    <xf numFmtId="199" fontId="241" fillId="0" borderId="47" applyNumberFormat="0" applyFill="0" applyAlignment="0" applyProtection="0"/>
    <xf numFmtId="199" fontId="332" fillId="0" borderId="47" applyNumberFormat="0" applyFill="0" applyAlignment="0" applyProtection="0"/>
    <xf numFmtId="199" fontId="332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3" fillId="36" borderId="0" applyNumberFormat="0" applyBorder="0" applyAlignment="0" applyProtection="0"/>
    <xf numFmtId="199" fontId="333" fillId="36" borderId="0" applyNumberFormat="0" applyBorder="0" applyAlignment="0" applyProtection="0"/>
    <xf numFmtId="0" fontId="124" fillId="36" borderId="0" applyNumberFormat="0" applyBorder="0" applyAlignment="0" applyProtection="0"/>
    <xf numFmtId="199" fontId="334" fillId="0" borderId="0" applyNumberFormat="0" applyFill="0" applyBorder="0" applyAlignment="0" applyProtection="0">
      <alignment vertical="top"/>
      <protection locked="0"/>
    </xf>
    <xf numFmtId="199" fontId="335" fillId="0" borderId="0" applyNumberFormat="0" applyFill="0" applyBorder="0" applyAlignment="0" applyProtection="0">
      <alignment vertical="top"/>
      <protection locked="0"/>
    </xf>
    <xf numFmtId="9" fontId="33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199" fontId="337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9" fillId="33" borderId="0" applyNumberFormat="0" applyBorder="0" applyAlignment="0" applyProtection="0"/>
    <xf numFmtId="199" fontId="339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41" fillId="35" borderId="0" applyNumberFormat="0" applyBorder="0" applyAlignment="0" applyProtection="0"/>
    <xf numFmtId="199" fontId="341" fillId="35" borderId="0" applyNumberFormat="0" applyBorder="0" applyAlignment="0" applyProtection="0"/>
    <xf numFmtId="0" fontId="124" fillId="35" borderId="0" applyNumberFormat="0" applyBorder="0" applyAlignment="0" applyProtection="0"/>
    <xf numFmtId="235" fontId="342" fillId="0" borderId="0" applyFont="0" applyFill="0" applyBorder="0" applyAlignment="0" applyProtection="0"/>
    <xf numFmtId="236" fontId="342" fillId="0" borderId="0" applyFont="0" applyFill="0" applyBorder="0" applyAlignment="0" applyProtection="0"/>
    <xf numFmtId="233" fontId="342" fillId="0" borderId="0" applyFont="0" applyFill="0" applyBorder="0" applyAlignment="0" applyProtection="0"/>
    <xf numFmtId="234" fontId="342" fillId="0" borderId="0" applyFont="0" applyFill="0" applyBorder="0" applyAlignment="0" applyProtection="0"/>
    <xf numFmtId="0" fontId="31" fillId="0" borderId="0"/>
    <xf numFmtId="199" fontId="336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4" fillId="0" borderId="37" applyNumberFormat="0" applyFill="0" applyAlignment="0" applyProtection="0"/>
    <xf numFmtId="199" fontId="34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5" fillId="0" borderId="40" applyNumberFormat="0" applyFill="0" applyAlignment="0" applyProtection="0"/>
    <xf numFmtId="199" fontId="345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6" fillId="0" borderId="41" applyNumberFormat="0" applyFill="0" applyAlignment="0" applyProtection="0"/>
    <xf numFmtId="199" fontId="346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6" fillId="0" borderId="0" applyNumberFormat="0" applyFill="0" applyBorder="0" applyAlignment="0" applyProtection="0"/>
    <xf numFmtId="199" fontId="3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7" fillId="0" borderId="0" applyFont="0" applyFill="0" applyBorder="0" applyAlignment="0" applyProtection="0"/>
    <xf numFmtId="38" fontId="347" fillId="0" borderId="0" applyFont="0" applyFill="0" applyBorder="0" applyAlignment="0" applyProtection="0"/>
    <xf numFmtId="199" fontId="347" fillId="0" borderId="0" applyFont="0" applyFill="0" applyBorder="0" applyAlignment="0" applyProtection="0"/>
    <xf numFmtId="199" fontId="347" fillId="0" borderId="0" applyFont="0" applyFill="0" applyBorder="0" applyAlignment="0" applyProtection="0"/>
    <xf numFmtId="9" fontId="348" fillId="0" borderId="0" applyFont="0" applyFill="0" applyBorder="0" applyAlignment="0" applyProtection="0"/>
    <xf numFmtId="199" fontId="349" fillId="0" borderId="0"/>
    <xf numFmtId="41" fontId="160" fillId="0" borderId="0" applyFont="0" applyFill="0" applyBorder="0" applyAlignment="0" applyProtection="0"/>
    <xf numFmtId="378" fontId="350" fillId="0" borderId="0" applyFont="0" applyFill="0" applyBorder="0" applyAlignment="0" applyProtection="0"/>
    <xf numFmtId="379" fontId="350" fillId="0" borderId="0" applyFont="0" applyFill="0" applyBorder="0" applyAlignment="0" applyProtection="0"/>
    <xf numFmtId="380" fontId="350" fillId="0" borderId="0" applyFont="0" applyFill="0" applyBorder="0" applyAlignment="0" applyProtection="0"/>
    <xf numFmtId="381" fontId="350" fillId="0" borderId="0" applyFont="0" applyFill="0" applyBorder="0" applyAlignment="0" applyProtection="0"/>
    <xf numFmtId="0" fontId="160" fillId="0" borderId="0"/>
    <xf numFmtId="199" fontId="351" fillId="0" borderId="0"/>
    <xf numFmtId="43" fontId="352" fillId="0" borderId="0" applyFont="0" applyFill="0" applyBorder="0" applyAlignment="0" applyProtection="0"/>
    <xf numFmtId="41" fontId="351" fillId="0" borderId="0" applyFont="0" applyFill="0" applyBorder="0" applyAlignment="0" applyProtection="0"/>
    <xf numFmtId="43" fontId="351" fillId="0" borderId="0" applyFont="0" applyFill="0" applyBorder="0" applyAlignment="0" applyProtection="0"/>
    <xf numFmtId="199" fontId="352" fillId="0" borderId="0"/>
    <xf numFmtId="191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2" fillId="0" borderId="0" applyFont="0" applyFill="0" applyBorder="0" applyAlignment="0" applyProtection="0"/>
    <xf numFmtId="38" fontId="353" fillId="0" borderId="0" applyFont="0" applyFill="0" applyBorder="0" applyAlignment="0" applyProtection="0"/>
    <xf numFmtId="0" fontId="1" fillId="0" borderId="0"/>
    <xf numFmtId="0" fontId="354" fillId="0" borderId="0"/>
    <xf numFmtId="0" fontId="63" fillId="0" borderId="0">
      <alignment vertical="center"/>
    </xf>
    <xf numFmtId="0" fontId="63" fillId="0" borderId="0">
      <alignment vertical="center"/>
    </xf>
    <xf numFmtId="0" fontId="353" fillId="0" borderId="0"/>
    <xf numFmtId="382" fontId="351" fillId="0" borderId="0" applyFont="0" applyFill="0" applyBorder="0" applyAlignment="0" applyProtection="0"/>
    <xf numFmtId="265" fontId="351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72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vertical="top"/>
    </xf>
    <xf numFmtId="192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2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2" fontId="11" fillId="0" borderId="0" xfId="1" applyNumberFormat="1" applyFont="1" applyFill="1" applyAlignment="1">
      <alignment horizontal="center" vertical="top"/>
    </xf>
    <xf numFmtId="192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2" fontId="11" fillId="0" borderId="0" xfId="1" applyNumberFormat="1" applyFont="1" applyFill="1" applyAlignment="1">
      <alignment horizontal="right" vertical="top"/>
    </xf>
    <xf numFmtId="192" fontId="11" fillId="0" borderId="0" xfId="1" applyNumberFormat="1" applyFont="1" applyFill="1" applyBorder="1" applyAlignment="1">
      <alignment horizontal="right" vertical="top"/>
    </xf>
    <xf numFmtId="192" fontId="11" fillId="0" borderId="2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horizontal="center" vertical="top"/>
    </xf>
    <xf numFmtId="192" fontId="11" fillId="0" borderId="0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2" fontId="11" fillId="0" borderId="3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vertical="top"/>
    </xf>
    <xf numFmtId="192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2" fontId="11" fillId="0" borderId="1" xfId="1" applyNumberFormat="1" applyFont="1" applyFill="1" applyBorder="1" applyAlignment="1">
      <alignment horizontal="right" vertical="top"/>
    </xf>
    <xf numFmtId="192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top"/>
    </xf>
    <xf numFmtId="192" fontId="7" fillId="0" borderId="2" xfId="1" applyNumberFormat="1" applyFont="1" applyFill="1" applyBorder="1" applyAlignment="1">
      <alignment horizontal="center" vertical="top"/>
    </xf>
    <xf numFmtId="192" fontId="7" fillId="0" borderId="1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2" fontId="3" fillId="0" borderId="2" xfId="1" applyNumberFormat="1" applyFont="1" applyFill="1" applyBorder="1" applyAlignment="1">
      <alignment horizontal="center" vertical="top"/>
    </xf>
    <xf numFmtId="192" fontId="3" fillId="0" borderId="1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vertical="top"/>
    </xf>
    <xf numFmtId="194" fontId="3" fillId="0" borderId="4" xfId="1" applyNumberFormat="1" applyFont="1" applyFill="1" applyBorder="1" applyAlignment="1">
      <alignment horizontal="center" vertical="top"/>
    </xf>
    <xf numFmtId="192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right" vertical="top"/>
    </xf>
    <xf numFmtId="192" fontId="11" fillId="0" borderId="39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2" fontId="11" fillId="0" borderId="0" xfId="1" applyNumberFormat="1" applyFont="1" applyFill="1" applyBorder="1" applyAlignment="1">
      <alignment horizontal="right"/>
    </xf>
    <xf numFmtId="0" fontId="356" fillId="0" borderId="0" xfId="0" applyFont="1" applyAlignment="1">
      <alignment vertical="top"/>
    </xf>
    <xf numFmtId="0" fontId="355" fillId="0" borderId="0" xfId="1" applyFont="1" applyAlignment="1">
      <alignment horizontal="centerContinuous"/>
    </xf>
    <xf numFmtId="0" fontId="355" fillId="0" borderId="0" xfId="1" applyFont="1" applyBorder="1" applyAlignment="1">
      <alignment horizontal="centerContinuous"/>
    </xf>
    <xf numFmtId="0" fontId="355" fillId="0" borderId="0" xfId="1" applyFont="1" applyAlignment="1"/>
    <xf numFmtId="0" fontId="356" fillId="0" borderId="0" xfId="1" applyFont="1" applyAlignment="1">
      <alignment horizontal="left"/>
    </xf>
    <xf numFmtId="0" fontId="355" fillId="0" borderId="0" xfId="1" applyFont="1" applyAlignment="1">
      <alignment horizontal="center"/>
    </xf>
    <xf numFmtId="0" fontId="355" fillId="0" borderId="0" xfId="1" applyFont="1" applyBorder="1" applyAlignment="1">
      <alignment horizontal="center"/>
    </xf>
    <xf numFmtId="0" fontId="356" fillId="0" borderId="0" xfId="1" applyFont="1" applyAlignment="1"/>
    <xf numFmtId="0" fontId="355" fillId="0" borderId="0" xfId="1" applyFont="1" applyBorder="1" applyAlignment="1"/>
    <xf numFmtId="192" fontId="355" fillId="0" borderId="0" xfId="1" applyNumberFormat="1" applyFont="1" applyBorder="1" applyAlignment="1"/>
    <xf numFmtId="0" fontId="357" fillId="0" borderId="0" xfId="1" applyFont="1" applyBorder="1" applyAlignment="1">
      <alignment horizontal="center"/>
    </xf>
    <xf numFmtId="192" fontId="355" fillId="0" borderId="0" xfId="1" applyNumberFormat="1" applyFont="1" applyBorder="1" applyAlignment="1">
      <alignment horizontal="right"/>
    </xf>
    <xf numFmtId="192" fontId="355" fillId="0" borderId="0" xfId="1" applyNumberFormat="1" applyFont="1" applyAlignment="1">
      <alignment horizontal="right"/>
    </xf>
    <xf numFmtId="0" fontId="355" fillId="0" borderId="0" xfId="1" applyFont="1" applyFill="1" applyAlignment="1"/>
    <xf numFmtId="192" fontId="355" fillId="0" borderId="0" xfId="1" applyNumberFormat="1" applyFont="1" applyFill="1" applyBorder="1" applyAlignment="1">
      <alignment horizontal="right"/>
    </xf>
    <xf numFmtId="192" fontId="355" fillId="0" borderId="1" xfId="1" applyNumberFormat="1" applyFont="1" applyFill="1" applyBorder="1" applyAlignment="1">
      <alignment horizontal="right"/>
    </xf>
    <xf numFmtId="192" fontId="355" fillId="0" borderId="0" xfId="1" applyNumberFormat="1" applyFont="1" applyFill="1" applyAlignment="1">
      <alignment horizontal="right"/>
    </xf>
    <xf numFmtId="192" fontId="355" fillId="0" borderId="39" xfId="1" applyNumberFormat="1" applyFont="1" applyFill="1" applyBorder="1" applyAlignment="1">
      <alignment horizontal="right"/>
    </xf>
    <xf numFmtId="194" fontId="355" fillId="0" borderId="0" xfId="2" applyFont="1" applyBorder="1" applyAlignment="1"/>
    <xf numFmtId="0" fontId="356" fillId="0" borderId="0" xfId="1" applyFont="1" applyFill="1" applyAlignment="1"/>
    <xf numFmtId="192" fontId="355" fillId="0" borderId="4" xfId="1" applyNumberFormat="1" applyFont="1" applyFill="1" applyBorder="1" applyAlignment="1">
      <alignment horizontal="right"/>
    </xf>
    <xf numFmtId="194" fontId="355" fillId="0" borderId="0" xfId="2" applyFont="1" applyFill="1" applyBorder="1" applyAlignment="1"/>
    <xf numFmtId="0" fontId="355" fillId="0" borderId="0" xfId="1" applyFont="1" applyFill="1" applyAlignment="1">
      <alignment horizontal="justify"/>
    </xf>
    <xf numFmtId="0" fontId="355" fillId="0" borderId="0" xfId="1" applyFont="1" applyFill="1" applyBorder="1" applyAlignment="1"/>
    <xf numFmtId="197" fontId="355" fillId="0" borderId="0" xfId="2" applyNumberFormat="1" applyFont="1" applyFill="1" applyAlignment="1"/>
    <xf numFmtId="192" fontId="355" fillId="0" borderId="0" xfId="1" applyNumberFormat="1" applyFont="1" applyFill="1" applyAlignment="1"/>
    <xf numFmtId="194" fontId="355" fillId="0" borderId="0" xfId="2" applyFont="1" applyAlignment="1"/>
    <xf numFmtId="0" fontId="358" fillId="0" borderId="0" xfId="0" applyFont="1"/>
    <xf numFmtId="192" fontId="358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2" fontId="11" fillId="0" borderId="0" xfId="2" applyNumberFormat="1" applyFont="1" applyFill="1" applyBorder="1" applyAlignment="1">
      <alignment vertical="top"/>
    </xf>
    <xf numFmtId="192" fontId="359" fillId="0" borderId="0" xfId="1" applyNumberFormat="1" applyFont="1" applyFill="1" applyBorder="1" applyAlignment="1">
      <alignment vertical="top"/>
    </xf>
    <xf numFmtId="192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2" fontId="355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0" fontId="10" fillId="0" borderId="39" xfId="1" applyNumberFormat="1" applyFont="1" applyFill="1" applyBorder="1" applyAlignment="1">
      <alignment horizontal="center" vertical="top"/>
    </xf>
    <xf numFmtId="197" fontId="10" fillId="0" borderId="39" xfId="1" quotePrefix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10" fillId="0" borderId="39" xfId="1" applyNumberFormat="1" applyFont="1" applyFill="1" applyBorder="1" applyAlignment="1">
      <alignment horizontal="center" vertical="top"/>
    </xf>
    <xf numFmtId="1" fontId="360" fillId="0" borderId="0" xfId="1" applyNumberFormat="1" applyFont="1" applyFill="1" applyBorder="1" applyAlignment="1">
      <alignment horizontal="center" vertical="top"/>
    </xf>
    <xf numFmtId="0" fontId="356" fillId="0" borderId="0" xfId="1" applyFont="1" applyAlignment="1">
      <alignment horizontal="centerContinuous"/>
    </xf>
    <xf numFmtId="197" fontId="356" fillId="0" borderId="0" xfId="1" quotePrefix="1" applyNumberFormat="1" applyFont="1" applyAlignment="1">
      <alignment horizontal="right" vertical="top"/>
    </xf>
    <xf numFmtId="0" fontId="356" fillId="0" borderId="0" xfId="1" applyFont="1" applyAlignment="1">
      <alignment horizontal="center"/>
    </xf>
    <xf numFmtId="0" fontId="356" fillId="0" borderId="0" xfId="1" applyFont="1" applyBorder="1" applyAlignment="1">
      <alignment horizontal="center"/>
    </xf>
    <xf numFmtId="0" fontId="356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" fontId="10" fillId="0" borderId="0" xfId="1" applyNumberFormat="1" applyFont="1" applyFill="1" applyAlignment="1">
      <alignment vertical="top"/>
    </xf>
    <xf numFmtId="192" fontId="11" fillId="0" borderId="63" xfId="0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center" vertical="top"/>
    </xf>
    <xf numFmtId="192" fontId="11" fillId="0" borderId="39" xfId="1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43" fontId="11" fillId="0" borderId="0" xfId="0" applyNumberFormat="1" applyFont="1" applyFill="1" applyAlignment="1">
      <alignment vertical="top"/>
    </xf>
    <xf numFmtId="194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/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361" fillId="0" borderId="0" xfId="0" applyFont="1" applyFill="1" applyAlignment="1">
      <alignment horizontal="right"/>
    </xf>
    <xf numFmtId="192" fontId="11" fillId="0" borderId="64" xfId="1" applyNumberFormat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 vertical="top"/>
    </xf>
    <xf numFmtId="0" fontId="11" fillId="0" borderId="0" xfId="1" applyFont="1" applyFill="1"/>
    <xf numFmtId="0" fontId="360" fillId="0" borderId="0" xfId="1" applyFont="1" applyFill="1" applyBorder="1" applyAlignment="1">
      <alignment horizontal="center"/>
    </xf>
    <xf numFmtId="0" fontId="355" fillId="0" borderId="0" xfId="1" applyFont="1" applyFill="1" applyAlignment="1">
      <alignment horizontal="center"/>
    </xf>
    <xf numFmtId="0" fontId="356" fillId="0" borderId="0" xfId="1" applyFont="1" applyFill="1" applyBorder="1" applyAlignment="1">
      <alignment horizontal="center"/>
    </xf>
    <xf numFmtId="197" fontId="362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3" fontId="355" fillId="0" borderId="0" xfId="0" applyNumberFormat="1" applyFont="1" applyFill="1"/>
    <xf numFmtId="0" fontId="10" fillId="0" borderId="0" xfId="1" applyFont="1" applyFill="1" applyAlignment="1">
      <alignment vertical="top"/>
    </xf>
    <xf numFmtId="0" fontId="12" fillId="0" borderId="0" xfId="1" applyFont="1" applyFill="1" applyAlignment="1">
      <alignment horizontal="center"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justify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383" fontId="10" fillId="0" borderId="0" xfId="0" applyNumberFormat="1" applyFont="1" applyFill="1" applyAlignment="1">
      <alignment horizontal="center" vertical="center"/>
    </xf>
    <xf numFmtId="383" fontId="10" fillId="0" borderId="0" xfId="0" applyNumberFormat="1" applyFont="1" applyFill="1" applyAlignment="1" applyProtection="1">
      <alignment horizontal="center" vertical="center"/>
      <protection locked="0"/>
    </xf>
    <xf numFmtId="383" fontId="10" fillId="0" borderId="39" xfId="0" quotePrefix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/>
    <xf numFmtId="192" fontId="11" fillId="0" borderId="0" xfId="1" applyNumberFormat="1" applyFont="1" applyFill="1"/>
    <xf numFmtId="0" fontId="358" fillId="0" borderId="0" xfId="0" applyFont="1" applyFill="1"/>
    <xf numFmtId="0" fontId="355" fillId="0" borderId="0" xfId="1" applyFont="1" applyFill="1" applyAlignment="1">
      <alignment horizontal="centerContinuous"/>
    </xf>
    <xf numFmtId="0" fontId="356" fillId="0" borderId="39" xfId="1" applyFont="1" applyFill="1" applyBorder="1" applyAlignment="1">
      <alignment horizontal="centerContinuous"/>
    </xf>
    <xf numFmtId="0" fontId="355" fillId="0" borderId="0" xfId="1" applyFont="1" applyFill="1" applyBorder="1" applyAlignment="1">
      <alignment horizontal="centerContinuous"/>
    </xf>
    <xf numFmtId="0" fontId="355" fillId="0" borderId="0" xfId="1" applyFont="1" applyFill="1" applyBorder="1" applyAlignment="1">
      <alignment horizontal="center"/>
    </xf>
    <xf numFmtId="192" fontId="355" fillId="0" borderId="0" xfId="1" applyNumberFormat="1" applyFont="1" applyFill="1" applyBorder="1" applyAlignment="1"/>
    <xf numFmtId="192" fontId="356" fillId="0" borderId="0" xfId="1" applyNumberFormat="1" applyFont="1" applyFill="1" applyBorder="1" applyAlignment="1">
      <alignment horizontal="center"/>
    </xf>
    <xf numFmtId="0" fontId="356" fillId="0" borderId="0" xfId="1" applyFont="1" applyFill="1" applyAlignment="1">
      <alignment horizontal="center"/>
    </xf>
    <xf numFmtId="0" fontId="357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0" fontId="10" fillId="0" borderId="0" xfId="1" applyNumberFormat="1" applyFont="1" applyFill="1" applyBorder="1" applyAlignment="1">
      <alignment horizontal="center" vertical="top"/>
    </xf>
    <xf numFmtId="1" fontId="10" fillId="0" borderId="0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right" vertical="top"/>
    </xf>
    <xf numFmtId="194" fontId="11" fillId="0" borderId="0" xfId="2" applyFont="1" applyFill="1" applyBorder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192" fontId="11" fillId="0" borderId="4" xfId="1" applyNumberFormat="1" applyFont="1" applyFill="1" applyBorder="1" applyAlignment="1">
      <alignment horizontal="center" vertical="top"/>
    </xf>
    <xf numFmtId="192" fontId="11" fillId="0" borderId="3" xfId="1" applyNumberFormat="1" applyFont="1" applyFill="1" applyBorder="1" applyAlignment="1">
      <alignment horizontal="center" vertical="top"/>
    </xf>
    <xf numFmtId="194" fontId="11" fillId="0" borderId="4" xfId="1" applyNumberFormat="1" applyFont="1" applyFill="1" applyBorder="1" applyAlignment="1">
      <alignment horizontal="center" vertical="top"/>
    </xf>
    <xf numFmtId="192" fontId="11" fillId="0" borderId="4" xfId="1" applyNumberFormat="1" applyFont="1" applyFill="1" applyBorder="1" applyAlignment="1">
      <alignment vertical="top"/>
    </xf>
    <xf numFmtId="192" fontId="11" fillId="0" borderId="39" xfId="1" applyNumberFormat="1" applyFont="1" applyFill="1" applyBorder="1" applyAlignment="1">
      <alignment horizontal="right"/>
    </xf>
    <xf numFmtId="197" fontId="355" fillId="0" borderId="0" xfId="2" applyNumberFormat="1" applyFont="1" applyFill="1" applyBorder="1" applyAlignment="1">
      <alignment horizontal="center"/>
    </xf>
    <xf numFmtId="197" fontId="355" fillId="0" borderId="39" xfId="2" applyNumberFormat="1" applyFont="1" applyFill="1" applyBorder="1" applyAlignment="1">
      <alignment horizontal="center"/>
    </xf>
    <xf numFmtId="197" fontId="355" fillId="0" borderId="0" xfId="1" applyNumberFormat="1" applyFont="1" applyFill="1" applyBorder="1" applyAlignment="1">
      <alignment horizontal="right"/>
    </xf>
    <xf numFmtId="192" fontId="11" fillId="0" borderId="3" xfId="1" applyNumberFormat="1" applyFont="1" applyFill="1" applyBorder="1" applyAlignment="1">
      <alignment horizontal="right" vertical="top"/>
    </xf>
    <xf numFmtId="197" fontId="10" fillId="0" borderId="0" xfId="1" quotePrefix="1" applyNumberFormat="1" applyFont="1" applyFill="1" applyBorder="1" applyAlignment="1">
      <alignment horizontal="center" vertical="top"/>
    </xf>
    <xf numFmtId="14" fontId="10" fillId="0" borderId="39" xfId="1" quotePrefix="1" applyNumberFormat="1" applyFont="1" applyFill="1" applyBorder="1" applyAlignment="1">
      <alignment horizontal="center" vertical="top"/>
    </xf>
    <xf numFmtId="192" fontId="355" fillId="0" borderId="64" xfId="1" applyNumberFormat="1" applyFont="1" applyFill="1" applyBorder="1" applyAlignment="1">
      <alignment horizontal="right"/>
    </xf>
    <xf numFmtId="0" fontId="11" fillId="0" borderId="0" xfId="1" applyFont="1" applyFill="1" applyAlignment="1">
      <alignment horizontal="left"/>
    </xf>
    <xf numFmtId="1" fontId="10" fillId="0" borderId="2" xfId="1" applyNumberFormat="1" applyFont="1" applyFill="1" applyBorder="1" applyAlignment="1">
      <alignment horizontal="center" vertical="top"/>
    </xf>
    <xf numFmtId="192" fontId="11" fillId="0" borderId="64" xfId="1" applyNumberFormat="1" applyFont="1" applyFill="1" applyBorder="1" applyAlignment="1">
      <alignment horizontal="right"/>
    </xf>
    <xf numFmtId="336" fontId="11" fillId="0" borderId="0" xfId="0" applyNumberFormat="1" applyFont="1" applyFill="1" applyAlignment="1">
      <alignment vertical="top"/>
    </xf>
    <xf numFmtId="0" fontId="3" fillId="0" borderId="0" xfId="1" applyFont="1" applyFill="1" applyAlignment="1">
      <alignment horizontal="center"/>
    </xf>
    <xf numFmtId="192" fontId="11" fillId="0" borderId="3" xfId="1" applyNumberFormat="1" applyFont="1" applyFill="1" applyBorder="1" applyAlignment="1">
      <alignment horizontal="right"/>
    </xf>
    <xf numFmtId="192" fontId="355" fillId="0" borderId="3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356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0" fontId="10" fillId="0" borderId="0" xfId="1" applyFont="1" applyFill="1" applyAlignment="1">
      <alignment horizontal="left" vertical="top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356" fillId="0" borderId="2" xfId="1" applyFont="1" applyFill="1" applyBorder="1" applyAlignment="1">
      <alignment horizontal="center"/>
    </xf>
    <xf numFmtId="0" fontId="356" fillId="0" borderId="1" xfId="1" applyFont="1" applyBorder="1" applyAlignment="1">
      <alignment horizontal="center"/>
    </xf>
    <xf numFmtId="192" fontId="356" fillId="0" borderId="1" xfId="1" applyNumberFormat="1" applyFont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356" fillId="0" borderId="39" xfId="1" applyFont="1" applyFill="1" applyBorder="1" applyAlignment="1">
      <alignment horizontal="center"/>
    </xf>
    <xf numFmtId="192" fontId="356" fillId="0" borderId="64" xfId="1" applyNumberFormat="1" applyFont="1" applyFill="1" applyBorder="1" applyAlignment="1">
      <alignment horizontal="center"/>
    </xf>
    <xf numFmtId="192" fontId="356" fillId="0" borderId="2" xfId="1" applyNumberFormat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386" fontId="11" fillId="0" borderId="0" xfId="0" applyNumberFormat="1" applyFont="1" applyFill="1" applyAlignment="1">
      <alignment vertical="top"/>
    </xf>
  </cellXfs>
  <cellStyles count="63960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B6F60000}"/>
    <cellStyle name="การคำนวณ 10" xfId="63159" xr:uid="{00000000-0005-0000-0000-0000B7F60000}"/>
    <cellStyle name="การคำนวณ 11" xfId="63160" xr:uid="{00000000-0005-0000-0000-0000B8F60000}"/>
    <cellStyle name="การคำนวณ 2" xfId="63161" xr:uid="{00000000-0005-0000-0000-0000B9F60000}"/>
    <cellStyle name="การคำนวณ 2 2" xfId="63162" xr:uid="{00000000-0005-0000-0000-0000BAF60000}"/>
    <cellStyle name="การคำนวณ 2 2 2" xfId="63163" xr:uid="{00000000-0005-0000-0000-0000BBF60000}"/>
    <cellStyle name="การคำนวณ 2 2 2 2" xfId="63164" xr:uid="{00000000-0005-0000-0000-0000BCF60000}"/>
    <cellStyle name="การคำนวณ 2 2 2 3" xfId="63165" xr:uid="{00000000-0005-0000-0000-0000BDF60000}"/>
    <cellStyle name="การคำนวณ 2 2 2 4" xfId="63166" xr:uid="{00000000-0005-0000-0000-0000BEF60000}"/>
    <cellStyle name="การคำนวณ 2 2 3" xfId="63167" xr:uid="{00000000-0005-0000-0000-0000BFF60000}"/>
    <cellStyle name="การคำนวณ 2 2 3 2" xfId="63168" xr:uid="{00000000-0005-0000-0000-0000C0F60000}"/>
    <cellStyle name="การคำนวณ 2 2 3 3" xfId="63169" xr:uid="{00000000-0005-0000-0000-0000C1F60000}"/>
    <cellStyle name="การคำนวณ 2 2 3 4" xfId="63170" xr:uid="{00000000-0005-0000-0000-0000C2F60000}"/>
    <cellStyle name="การคำนวณ 2 2 4" xfId="63171" xr:uid="{00000000-0005-0000-0000-0000C3F60000}"/>
    <cellStyle name="การคำนวณ 2 2 5" xfId="63172" xr:uid="{00000000-0005-0000-0000-0000C4F60000}"/>
    <cellStyle name="การคำนวณ 2 3" xfId="63173" xr:uid="{00000000-0005-0000-0000-0000C5F60000}"/>
    <cellStyle name="การคำนวณ 2 3 2" xfId="63174" xr:uid="{00000000-0005-0000-0000-0000C6F60000}"/>
    <cellStyle name="การคำนวณ 2 3 2 2" xfId="63175" xr:uid="{00000000-0005-0000-0000-0000C7F60000}"/>
    <cellStyle name="การคำนวณ 2 3 2 3" xfId="63176" xr:uid="{00000000-0005-0000-0000-0000C8F60000}"/>
    <cellStyle name="การคำนวณ 2 3 2 4" xfId="63177" xr:uid="{00000000-0005-0000-0000-0000C9F60000}"/>
    <cellStyle name="การคำนวณ 2 3 3" xfId="63178" xr:uid="{00000000-0005-0000-0000-0000CAF60000}"/>
    <cellStyle name="การคำนวณ 2 3 3 2" xfId="63179" xr:uid="{00000000-0005-0000-0000-0000CBF60000}"/>
    <cellStyle name="การคำนวณ 2 3 3 3" xfId="63180" xr:uid="{00000000-0005-0000-0000-0000CCF60000}"/>
    <cellStyle name="การคำนวณ 2 3 3 4" xfId="63181" xr:uid="{00000000-0005-0000-0000-0000CDF60000}"/>
    <cellStyle name="การคำนวณ 2 3 4" xfId="63182" xr:uid="{00000000-0005-0000-0000-0000CEF60000}"/>
    <cellStyle name="การคำนวณ 2 3 5" xfId="63183" xr:uid="{00000000-0005-0000-0000-0000CFF60000}"/>
    <cellStyle name="การคำนวณ 2 4" xfId="63184" xr:uid="{00000000-0005-0000-0000-0000D0F60000}"/>
    <cellStyle name="การคำนวณ 2 4 2" xfId="63185" xr:uid="{00000000-0005-0000-0000-0000D1F60000}"/>
    <cellStyle name="การคำนวณ 2 4 2 2" xfId="63186" xr:uid="{00000000-0005-0000-0000-0000D2F60000}"/>
    <cellStyle name="การคำนวณ 2 4 2 3" xfId="63187" xr:uid="{00000000-0005-0000-0000-0000D3F60000}"/>
    <cellStyle name="การคำนวณ 2 4 2 4" xfId="63188" xr:uid="{00000000-0005-0000-0000-0000D4F60000}"/>
    <cellStyle name="การคำนวณ 2 4 3" xfId="63189" xr:uid="{00000000-0005-0000-0000-0000D5F60000}"/>
    <cellStyle name="การคำนวณ 2 4 3 2" xfId="63190" xr:uid="{00000000-0005-0000-0000-0000D6F60000}"/>
    <cellStyle name="การคำนวณ 2 4 3 3" xfId="63191" xr:uid="{00000000-0005-0000-0000-0000D7F60000}"/>
    <cellStyle name="การคำนวณ 2 4 3 4" xfId="63192" xr:uid="{00000000-0005-0000-0000-0000D8F60000}"/>
    <cellStyle name="การคำนวณ 2 4 4" xfId="63193" xr:uid="{00000000-0005-0000-0000-0000D9F60000}"/>
    <cellStyle name="การคำนวณ 2 4 5" xfId="63194" xr:uid="{00000000-0005-0000-0000-0000DAF60000}"/>
    <cellStyle name="การคำนวณ 2 4 6" xfId="63195" xr:uid="{00000000-0005-0000-0000-0000DBF60000}"/>
    <cellStyle name="การคำนวณ 2 5" xfId="63196" xr:uid="{00000000-0005-0000-0000-0000DCF60000}"/>
    <cellStyle name="การคำนวณ 2 5 2" xfId="63197" xr:uid="{00000000-0005-0000-0000-0000DDF60000}"/>
    <cellStyle name="การคำนวณ 2 5 2 2" xfId="63198" xr:uid="{00000000-0005-0000-0000-0000DEF60000}"/>
    <cellStyle name="การคำนวณ 2 5 2 3" xfId="63199" xr:uid="{00000000-0005-0000-0000-0000DFF60000}"/>
    <cellStyle name="การคำนวณ 2 5 2 4" xfId="63200" xr:uid="{00000000-0005-0000-0000-0000E0F60000}"/>
    <cellStyle name="การคำนวณ 2 5 3" xfId="63201" xr:uid="{00000000-0005-0000-0000-0000E1F60000}"/>
    <cellStyle name="การคำนวณ 2 5 3 2" xfId="63202" xr:uid="{00000000-0005-0000-0000-0000E2F60000}"/>
    <cellStyle name="การคำนวณ 2 5 3 3" xfId="63203" xr:uid="{00000000-0005-0000-0000-0000E3F60000}"/>
    <cellStyle name="การคำนวณ 2 5 3 4" xfId="63204" xr:uid="{00000000-0005-0000-0000-0000E4F60000}"/>
    <cellStyle name="การคำนวณ 2 5 4" xfId="63205" xr:uid="{00000000-0005-0000-0000-0000E5F60000}"/>
    <cellStyle name="การคำนวณ 2 5 5" xfId="63206" xr:uid="{00000000-0005-0000-0000-0000E6F60000}"/>
    <cellStyle name="การคำนวณ 2 5 6" xfId="63207" xr:uid="{00000000-0005-0000-0000-0000E7F60000}"/>
    <cellStyle name="การคำนวณ 2 6" xfId="63208" xr:uid="{00000000-0005-0000-0000-0000E8F60000}"/>
    <cellStyle name="การคำนวณ 2 6 2" xfId="63209" xr:uid="{00000000-0005-0000-0000-0000E9F60000}"/>
    <cellStyle name="การคำนวณ 2 6 3" xfId="63210" xr:uid="{00000000-0005-0000-0000-0000EAF60000}"/>
    <cellStyle name="การคำนวณ 2 6 4" xfId="63211" xr:uid="{00000000-0005-0000-0000-0000EBF60000}"/>
    <cellStyle name="การคำนวณ 2 7" xfId="63212" xr:uid="{00000000-0005-0000-0000-0000ECF60000}"/>
    <cellStyle name="การคำนวณ 2 8" xfId="63213" xr:uid="{00000000-0005-0000-0000-0000EDF60000}"/>
    <cellStyle name="การคำนวณ 3" xfId="63214" xr:uid="{00000000-0005-0000-0000-0000EEF60000}"/>
    <cellStyle name="การคำนวณ 3 2" xfId="63215" xr:uid="{00000000-0005-0000-0000-0000EFF60000}"/>
    <cellStyle name="การคำนวณ 3 2 2" xfId="63216" xr:uid="{00000000-0005-0000-0000-0000F0F60000}"/>
    <cellStyle name="การคำนวณ 3 2 3" xfId="63217" xr:uid="{00000000-0005-0000-0000-0000F1F60000}"/>
    <cellStyle name="การคำนวณ 3 2 4" xfId="63218" xr:uid="{00000000-0005-0000-0000-0000F2F60000}"/>
    <cellStyle name="การคำนวณ 3 3" xfId="63219" xr:uid="{00000000-0005-0000-0000-0000F3F60000}"/>
    <cellStyle name="การคำนวณ 3 3 2" xfId="63220" xr:uid="{00000000-0005-0000-0000-0000F4F60000}"/>
    <cellStyle name="การคำนวณ 3 3 3" xfId="63221" xr:uid="{00000000-0005-0000-0000-0000F5F60000}"/>
    <cellStyle name="การคำนวณ 3 3 4" xfId="63222" xr:uid="{00000000-0005-0000-0000-0000F6F60000}"/>
    <cellStyle name="การคำนวณ 3 4" xfId="63223" xr:uid="{00000000-0005-0000-0000-0000F7F60000}"/>
    <cellStyle name="การคำนวณ 3 5" xfId="63224" xr:uid="{00000000-0005-0000-0000-0000F8F60000}"/>
    <cellStyle name="การคำนวณ 4" xfId="63225" xr:uid="{00000000-0005-0000-0000-0000F9F60000}"/>
    <cellStyle name="การคำนวณ 4 2" xfId="63226" xr:uid="{00000000-0005-0000-0000-0000FAF60000}"/>
    <cellStyle name="การคำนวณ 4 2 2" xfId="63227" xr:uid="{00000000-0005-0000-0000-0000FBF60000}"/>
    <cellStyle name="การคำนวณ 4 2 3" xfId="63228" xr:uid="{00000000-0005-0000-0000-0000FCF60000}"/>
    <cellStyle name="การคำนวณ 4 2 4" xfId="63229" xr:uid="{00000000-0005-0000-0000-0000FDF60000}"/>
    <cellStyle name="การคำนวณ 4 3" xfId="63230" xr:uid="{00000000-0005-0000-0000-0000FEF60000}"/>
    <cellStyle name="การคำนวณ 4 3 2" xfId="63231" xr:uid="{00000000-0005-0000-0000-0000FFF60000}"/>
    <cellStyle name="การคำนวณ 4 3 3" xfId="63232" xr:uid="{00000000-0005-0000-0000-000000F70000}"/>
    <cellStyle name="การคำนวณ 4 3 4" xfId="63233" xr:uid="{00000000-0005-0000-0000-000001F70000}"/>
    <cellStyle name="การคำนวณ 4 4" xfId="63234" xr:uid="{00000000-0005-0000-0000-000002F70000}"/>
    <cellStyle name="การคำนวณ 4 5" xfId="63235" xr:uid="{00000000-0005-0000-0000-000003F70000}"/>
    <cellStyle name="การคำนวณ 5" xfId="63236" xr:uid="{00000000-0005-0000-0000-000004F70000}"/>
    <cellStyle name="การคำนวณ 5 2" xfId="63237" xr:uid="{00000000-0005-0000-0000-000005F70000}"/>
    <cellStyle name="การคำนวณ 5 2 2" xfId="63238" xr:uid="{00000000-0005-0000-0000-000006F70000}"/>
    <cellStyle name="การคำนวณ 5 2 3" xfId="63239" xr:uid="{00000000-0005-0000-0000-000007F70000}"/>
    <cellStyle name="การคำนวณ 5 2 4" xfId="63240" xr:uid="{00000000-0005-0000-0000-000008F70000}"/>
    <cellStyle name="การคำนวณ 5 3" xfId="63241" xr:uid="{00000000-0005-0000-0000-000009F70000}"/>
    <cellStyle name="การคำนวณ 5 3 2" xfId="63242" xr:uid="{00000000-0005-0000-0000-00000AF70000}"/>
    <cellStyle name="การคำนวณ 5 3 3" xfId="63243" xr:uid="{00000000-0005-0000-0000-00000BF70000}"/>
    <cellStyle name="การคำนวณ 5 3 4" xfId="63244" xr:uid="{00000000-0005-0000-0000-00000CF70000}"/>
    <cellStyle name="การคำนวณ 5 4" xfId="63245" xr:uid="{00000000-0005-0000-0000-00000DF70000}"/>
    <cellStyle name="การคำนวณ 5 5" xfId="63246" xr:uid="{00000000-0005-0000-0000-00000EF70000}"/>
    <cellStyle name="การคำนวณ 6" xfId="63247" xr:uid="{00000000-0005-0000-0000-00000FF70000}"/>
    <cellStyle name="การคำนวณ 6 2" xfId="63248" xr:uid="{00000000-0005-0000-0000-000010F70000}"/>
    <cellStyle name="การคำนวณ 6 2 2" xfId="63249" xr:uid="{00000000-0005-0000-0000-000011F70000}"/>
    <cellStyle name="การคำนวณ 6 2 3" xfId="63250" xr:uid="{00000000-0005-0000-0000-000012F70000}"/>
    <cellStyle name="การคำนวณ 6 2 4" xfId="63251" xr:uid="{00000000-0005-0000-0000-000013F70000}"/>
    <cellStyle name="การคำนวณ 6 3" xfId="63252" xr:uid="{00000000-0005-0000-0000-000014F70000}"/>
    <cellStyle name="การคำนวณ 6 3 2" xfId="63253" xr:uid="{00000000-0005-0000-0000-000015F70000}"/>
    <cellStyle name="การคำนวณ 6 3 3" xfId="63254" xr:uid="{00000000-0005-0000-0000-000016F70000}"/>
    <cellStyle name="การคำนวณ 6 3 4" xfId="63255" xr:uid="{00000000-0005-0000-0000-000017F70000}"/>
    <cellStyle name="การคำนวณ 6 4" xfId="63256" xr:uid="{00000000-0005-0000-0000-000018F70000}"/>
    <cellStyle name="การคำนวณ 6 5" xfId="63257" xr:uid="{00000000-0005-0000-0000-000019F70000}"/>
    <cellStyle name="การคำนวณ 6 6" xfId="63258" xr:uid="{00000000-0005-0000-0000-00001AF70000}"/>
    <cellStyle name="การคำนวณ 7" xfId="63259" xr:uid="{00000000-0005-0000-0000-00001BF70000}"/>
    <cellStyle name="การคำนวณ 7 2" xfId="63260" xr:uid="{00000000-0005-0000-0000-00001CF70000}"/>
    <cellStyle name="การคำนวณ 7 2 2" xfId="63261" xr:uid="{00000000-0005-0000-0000-00001DF70000}"/>
    <cellStyle name="การคำนวณ 7 2 3" xfId="63262" xr:uid="{00000000-0005-0000-0000-00001EF70000}"/>
    <cellStyle name="การคำนวณ 7 2 4" xfId="63263" xr:uid="{00000000-0005-0000-0000-00001FF70000}"/>
    <cellStyle name="การคำนวณ 7 3" xfId="63264" xr:uid="{00000000-0005-0000-0000-000020F70000}"/>
    <cellStyle name="การคำนวณ 7 3 2" xfId="63265" xr:uid="{00000000-0005-0000-0000-000021F70000}"/>
    <cellStyle name="การคำนวณ 7 3 3" xfId="63266" xr:uid="{00000000-0005-0000-0000-000022F70000}"/>
    <cellStyle name="การคำนวณ 7 3 4" xfId="63267" xr:uid="{00000000-0005-0000-0000-000023F70000}"/>
    <cellStyle name="การคำนวณ 7 4" xfId="63268" xr:uid="{00000000-0005-0000-0000-000024F70000}"/>
    <cellStyle name="การคำนวณ 7 5" xfId="63269" xr:uid="{00000000-0005-0000-0000-000025F70000}"/>
    <cellStyle name="การคำนวณ 7 6" xfId="63270" xr:uid="{00000000-0005-0000-0000-000026F70000}"/>
    <cellStyle name="การคำนวณ 8" xfId="63271" xr:uid="{00000000-0005-0000-0000-000027F70000}"/>
    <cellStyle name="การคำนวณ 8 2" xfId="63272" xr:uid="{00000000-0005-0000-0000-000028F70000}"/>
    <cellStyle name="การคำนวณ 8 3" xfId="63273" xr:uid="{00000000-0005-0000-0000-000029F70000}"/>
    <cellStyle name="การคำนวณ 8 4" xfId="63274" xr:uid="{00000000-0005-0000-0000-00002AF70000}"/>
    <cellStyle name="การคำนวณ 9" xfId="63275" xr:uid="{00000000-0005-0000-0000-00002BF70000}"/>
    <cellStyle name="การคำนวณ 9 2" xfId="63276" xr:uid="{00000000-0005-0000-0000-00002CF70000}"/>
    <cellStyle name="การคำนวณ 9 3" xfId="63277" xr:uid="{00000000-0005-0000-0000-00002DF70000}"/>
    <cellStyle name="การคำนวณ 9 4" xfId="63278" xr:uid="{00000000-0005-0000-0000-00002EF70000}"/>
    <cellStyle name="ข้อความเตือน" xfId="63279" xr:uid="{00000000-0005-0000-0000-00002FF70000}"/>
    <cellStyle name="ข้อความเตือน 2" xfId="63280" xr:uid="{00000000-0005-0000-0000-000030F70000}"/>
    <cellStyle name="ข้อความเตือน 3" xfId="63281" xr:uid="{00000000-0005-0000-0000-000031F70000}"/>
    <cellStyle name="ข้อความเตือน 3 2" xfId="63282" xr:uid="{00000000-0005-0000-0000-000032F70000}"/>
    <cellStyle name="ข้อความเตือน 4" xfId="63283" xr:uid="{00000000-0005-0000-0000-000033F70000}"/>
    <cellStyle name="ข้อความอธิบาย" xfId="63284" xr:uid="{00000000-0005-0000-0000-000034F70000}"/>
    <cellStyle name="ข้อความอธิบาย 2" xfId="63285" xr:uid="{00000000-0005-0000-0000-000035F70000}"/>
    <cellStyle name="ข้อความอธิบาย 3" xfId="63286" xr:uid="{00000000-0005-0000-0000-000036F70000}"/>
    <cellStyle name="ข้อความอธิบาย 3 2" xfId="63287" xr:uid="{00000000-0005-0000-0000-000037F70000}"/>
    <cellStyle name="ข้อความอธิบาย 4" xfId="63288" xr:uid="{00000000-0005-0000-0000-000038F70000}"/>
    <cellStyle name="เครื่องหมายจุลภาค [0]_1" xfId="63289" xr:uid="{00000000-0005-0000-0000-000039F70000}"/>
    <cellStyle name="เครื่องหมายจุลภาค 2" xfId="63290" xr:uid="{00000000-0005-0000-0000-00003AF70000}"/>
    <cellStyle name="เครื่องหมายจุลภาค 2 2" xfId="63291" xr:uid="{00000000-0005-0000-0000-00003BF70000}"/>
    <cellStyle name="เครื่องหมายจุลภาค 2 2 2" xfId="63292" xr:uid="{00000000-0005-0000-0000-00003CF70000}"/>
    <cellStyle name="เครื่องหมายจุลภาค 2 2 3" xfId="63293" xr:uid="{00000000-0005-0000-0000-00003DF70000}"/>
    <cellStyle name="เครื่องหมายจุลภาค 2 2 3 2" xfId="63294" xr:uid="{00000000-0005-0000-0000-00003EF70000}"/>
    <cellStyle name="เครื่องหมายจุลภาค 2 3" xfId="63295" xr:uid="{00000000-0005-0000-0000-00003FF70000}"/>
    <cellStyle name="เครื่องหมายจุลภาค 2 3 2" xfId="63296" xr:uid="{00000000-0005-0000-0000-000040F70000}"/>
    <cellStyle name="เครื่องหมายจุลภาค 2 3 3" xfId="63297" xr:uid="{00000000-0005-0000-0000-000041F70000}"/>
    <cellStyle name="เครื่องหมายจุลภาค 2 3 3 2" xfId="63298" xr:uid="{00000000-0005-0000-0000-000042F70000}"/>
    <cellStyle name="เครื่องหมายจุลภาค 2 4" xfId="63299" xr:uid="{00000000-0005-0000-0000-000043F70000}"/>
    <cellStyle name="เครื่องหมายจุลภาค 2 4 2" xfId="63300" xr:uid="{00000000-0005-0000-0000-000044F70000}"/>
    <cellStyle name="เครื่องหมายจุลภาค 2 5" xfId="63301" xr:uid="{00000000-0005-0000-0000-000045F70000}"/>
    <cellStyle name="เครื่องหมายจุลภาค 2 6" xfId="63302" xr:uid="{00000000-0005-0000-0000-000046F70000}"/>
    <cellStyle name="เครื่องหมายจุลภาค 3" xfId="63303" xr:uid="{00000000-0005-0000-0000-000047F70000}"/>
    <cellStyle name="เครื่องหมายจุลภาค 4" xfId="63304" xr:uid="{00000000-0005-0000-0000-000048F70000}"/>
    <cellStyle name="เครื่องหมายจุลภาค_1" xfId="63305" xr:uid="{00000000-0005-0000-0000-000049F70000}"/>
    <cellStyle name="เครื่องหมายสกุลเงิน [0]_1" xfId="63306" xr:uid="{00000000-0005-0000-0000-00004AF70000}"/>
    <cellStyle name="เครื่องหมายสกุลเงิน_1" xfId="63307" xr:uid="{00000000-0005-0000-0000-00004BF70000}"/>
    <cellStyle name="ชื่อเรื่อง" xfId="63308" xr:uid="{00000000-0005-0000-0000-00004CF70000}"/>
    <cellStyle name="ชื่อเรื่อง 2" xfId="63309" xr:uid="{00000000-0005-0000-0000-00004DF70000}"/>
    <cellStyle name="ชื่อเรื่อง 3" xfId="63310" xr:uid="{00000000-0005-0000-0000-00004EF70000}"/>
    <cellStyle name="ชื่อเรื่อง 3 2" xfId="63311" xr:uid="{00000000-0005-0000-0000-00004FF70000}"/>
    <cellStyle name="ชื่อเรื่อง 4" xfId="63312" xr:uid="{00000000-0005-0000-0000-000050F70000}"/>
    <cellStyle name="เชื่อมโยงหลายมิติ" xfId="63313" xr:uid="{00000000-0005-0000-0000-000051F70000}"/>
    <cellStyle name="เชื่อมโยงหลายมิติ 2" xfId="63314" xr:uid="{00000000-0005-0000-0000-000052F70000}"/>
    <cellStyle name="เซลล์ตรวจสอบ" xfId="63315" xr:uid="{00000000-0005-0000-0000-000053F70000}"/>
    <cellStyle name="เซลล์ตรวจสอบ 2" xfId="63316" xr:uid="{00000000-0005-0000-0000-000054F70000}"/>
    <cellStyle name="เซลล์ตรวจสอบ 3" xfId="63317" xr:uid="{00000000-0005-0000-0000-000055F70000}"/>
    <cellStyle name="เซลล์ตรวจสอบ 3 2" xfId="63318" xr:uid="{00000000-0005-0000-0000-000056F70000}"/>
    <cellStyle name="เซลล์ที่มีการเชื่อมโยง" xfId="63319" xr:uid="{00000000-0005-0000-0000-000057F70000}"/>
    <cellStyle name="เซลล์ที่มีการเชื่อมโยง 2" xfId="63320" xr:uid="{00000000-0005-0000-0000-000058F70000}"/>
    <cellStyle name="เซลล์ที่มีการเชื่อมโยง 3" xfId="63321" xr:uid="{00000000-0005-0000-0000-000059F70000}"/>
    <cellStyle name="เซลล์ที่มีการเชื่อมโยง 3 2" xfId="63322" xr:uid="{00000000-0005-0000-0000-00005AF70000}"/>
    <cellStyle name="ดี" xfId="63323" xr:uid="{00000000-0005-0000-0000-00005BF70000}"/>
    <cellStyle name="ดี 2" xfId="63324" xr:uid="{00000000-0005-0000-0000-00005CF70000}"/>
    <cellStyle name="ดี 3" xfId="63325" xr:uid="{00000000-0005-0000-0000-00005DF70000}"/>
    <cellStyle name="ดี 3 2" xfId="63326" xr:uid="{00000000-0005-0000-0000-00005EF70000}"/>
    <cellStyle name="ดี 4" xfId="63327" xr:uid="{00000000-0005-0000-0000-00005FF70000}"/>
    <cellStyle name="ตามการเชื่อมโยงหลายมิติ" xfId="63328" xr:uid="{00000000-0005-0000-0000-000060F70000}"/>
    <cellStyle name="ตามการเชื่อมโยงหลายมิติ 2" xfId="63329" xr:uid="{00000000-0005-0000-0000-000061F70000}"/>
    <cellStyle name="น้บะภฒ_95" xfId="63330" xr:uid="{00000000-0005-0000-0000-000062F70000}"/>
    <cellStyle name="ปกติ 2" xfId="63331" xr:uid="{00000000-0005-0000-0000-000063F70000}"/>
    <cellStyle name="ปกติ 2 2" xfId="63332" xr:uid="{00000000-0005-0000-0000-000064F70000}"/>
    <cellStyle name="ปกติ 2 3" xfId="63333" xr:uid="{00000000-0005-0000-0000-000065F70000}"/>
    <cellStyle name="ปกติ 2 4" xfId="63334" xr:uid="{00000000-0005-0000-0000-000066F70000}"/>
    <cellStyle name="ปกติ 3" xfId="63335" xr:uid="{00000000-0005-0000-0000-000067F70000}"/>
    <cellStyle name="ปกติ 4" xfId="63336" xr:uid="{00000000-0005-0000-0000-000068F70000}"/>
    <cellStyle name="ปกติ 5" xfId="63337" xr:uid="{00000000-0005-0000-0000-000069F70000}"/>
    <cellStyle name="ปกติ_ Quotationmay4" xfId="63338" xr:uid="{00000000-0005-0000-0000-00006AF70000}"/>
    <cellStyle name="ป้อนค่า" xfId="63339" xr:uid="{00000000-0005-0000-0000-00006BF70000}"/>
    <cellStyle name="ป้อนค่า 10" xfId="63340" xr:uid="{00000000-0005-0000-0000-00006CF70000}"/>
    <cellStyle name="ป้อนค่า 11" xfId="63341" xr:uid="{00000000-0005-0000-0000-00006DF70000}"/>
    <cellStyle name="ป้อนค่า 2" xfId="63342" xr:uid="{00000000-0005-0000-0000-00006EF70000}"/>
    <cellStyle name="ป้อนค่า 2 2" xfId="63343" xr:uid="{00000000-0005-0000-0000-00006FF70000}"/>
    <cellStyle name="ป้อนค่า 2 2 2" xfId="63344" xr:uid="{00000000-0005-0000-0000-000070F70000}"/>
    <cellStyle name="ป้อนค่า 2 2 2 2" xfId="63345" xr:uid="{00000000-0005-0000-0000-000071F70000}"/>
    <cellStyle name="ป้อนค่า 2 2 2 3" xfId="63346" xr:uid="{00000000-0005-0000-0000-000072F70000}"/>
    <cellStyle name="ป้อนค่า 2 2 2 4" xfId="63347" xr:uid="{00000000-0005-0000-0000-000073F70000}"/>
    <cellStyle name="ป้อนค่า 2 2 3" xfId="63348" xr:uid="{00000000-0005-0000-0000-000074F70000}"/>
    <cellStyle name="ป้อนค่า 2 2 3 2" xfId="63349" xr:uid="{00000000-0005-0000-0000-000075F70000}"/>
    <cellStyle name="ป้อนค่า 2 2 3 3" xfId="63350" xr:uid="{00000000-0005-0000-0000-000076F70000}"/>
    <cellStyle name="ป้อนค่า 2 2 3 4" xfId="63351" xr:uid="{00000000-0005-0000-0000-000077F70000}"/>
    <cellStyle name="ป้อนค่า 2 2 4" xfId="63352" xr:uid="{00000000-0005-0000-0000-000078F70000}"/>
    <cellStyle name="ป้อนค่า 2 2 5" xfId="63353" xr:uid="{00000000-0005-0000-0000-000079F70000}"/>
    <cellStyle name="ป้อนค่า 2 3" xfId="63354" xr:uid="{00000000-0005-0000-0000-00007AF70000}"/>
    <cellStyle name="ป้อนค่า 2 3 2" xfId="63355" xr:uid="{00000000-0005-0000-0000-00007BF70000}"/>
    <cellStyle name="ป้อนค่า 2 3 2 2" xfId="63356" xr:uid="{00000000-0005-0000-0000-00007CF70000}"/>
    <cellStyle name="ป้อนค่า 2 3 2 3" xfId="63357" xr:uid="{00000000-0005-0000-0000-00007DF70000}"/>
    <cellStyle name="ป้อนค่า 2 3 2 4" xfId="63358" xr:uid="{00000000-0005-0000-0000-00007EF70000}"/>
    <cellStyle name="ป้อนค่า 2 3 3" xfId="63359" xr:uid="{00000000-0005-0000-0000-00007FF70000}"/>
    <cellStyle name="ป้อนค่า 2 3 3 2" xfId="63360" xr:uid="{00000000-0005-0000-0000-000080F70000}"/>
    <cellStyle name="ป้อนค่า 2 3 3 3" xfId="63361" xr:uid="{00000000-0005-0000-0000-000081F70000}"/>
    <cellStyle name="ป้อนค่า 2 3 3 4" xfId="63362" xr:uid="{00000000-0005-0000-0000-000082F70000}"/>
    <cellStyle name="ป้อนค่า 2 3 4" xfId="63363" xr:uid="{00000000-0005-0000-0000-000083F70000}"/>
    <cellStyle name="ป้อนค่า 2 3 5" xfId="63364" xr:uid="{00000000-0005-0000-0000-000084F70000}"/>
    <cellStyle name="ป้อนค่า 2 4" xfId="63365" xr:uid="{00000000-0005-0000-0000-000085F70000}"/>
    <cellStyle name="ป้อนค่า 2 4 2" xfId="63366" xr:uid="{00000000-0005-0000-0000-000086F70000}"/>
    <cellStyle name="ป้อนค่า 2 4 2 2" xfId="63367" xr:uid="{00000000-0005-0000-0000-000087F70000}"/>
    <cellStyle name="ป้อนค่า 2 4 2 3" xfId="63368" xr:uid="{00000000-0005-0000-0000-000088F70000}"/>
    <cellStyle name="ป้อนค่า 2 4 2 4" xfId="63369" xr:uid="{00000000-0005-0000-0000-000089F70000}"/>
    <cellStyle name="ป้อนค่า 2 4 3" xfId="63370" xr:uid="{00000000-0005-0000-0000-00008AF70000}"/>
    <cellStyle name="ป้อนค่า 2 4 3 2" xfId="63371" xr:uid="{00000000-0005-0000-0000-00008BF70000}"/>
    <cellStyle name="ป้อนค่า 2 4 3 3" xfId="63372" xr:uid="{00000000-0005-0000-0000-00008CF70000}"/>
    <cellStyle name="ป้อนค่า 2 4 3 4" xfId="63373" xr:uid="{00000000-0005-0000-0000-00008DF70000}"/>
    <cellStyle name="ป้อนค่า 2 4 4" xfId="63374" xr:uid="{00000000-0005-0000-0000-00008EF70000}"/>
    <cellStyle name="ป้อนค่า 2 4 5" xfId="63375" xr:uid="{00000000-0005-0000-0000-00008FF70000}"/>
    <cellStyle name="ป้อนค่า 2 4 6" xfId="63376" xr:uid="{00000000-0005-0000-0000-000090F70000}"/>
    <cellStyle name="ป้อนค่า 2 5" xfId="63377" xr:uid="{00000000-0005-0000-0000-000091F70000}"/>
    <cellStyle name="ป้อนค่า 2 5 2" xfId="63378" xr:uid="{00000000-0005-0000-0000-000092F70000}"/>
    <cellStyle name="ป้อนค่า 2 5 2 2" xfId="63379" xr:uid="{00000000-0005-0000-0000-000093F70000}"/>
    <cellStyle name="ป้อนค่า 2 5 2 3" xfId="63380" xr:uid="{00000000-0005-0000-0000-000094F70000}"/>
    <cellStyle name="ป้อนค่า 2 5 2 4" xfId="63381" xr:uid="{00000000-0005-0000-0000-000095F70000}"/>
    <cellStyle name="ป้อนค่า 2 5 3" xfId="63382" xr:uid="{00000000-0005-0000-0000-000096F70000}"/>
    <cellStyle name="ป้อนค่า 2 5 3 2" xfId="63383" xr:uid="{00000000-0005-0000-0000-000097F70000}"/>
    <cellStyle name="ป้อนค่า 2 5 3 3" xfId="63384" xr:uid="{00000000-0005-0000-0000-000098F70000}"/>
    <cellStyle name="ป้อนค่า 2 5 3 4" xfId="63385" xr:uid="{00000000-0005-0000-0000-000099F70000}"/>
    <cellStyle name="ป้อนค่า 2 5 4" xfId="63386" xr:uid="{00000000-0005-0000-0000-00009AF70000}"/>
    <cellStyle name="ป้อนค่า 2 5 5" xfId="63387" xr:uid="{00000000-0005-0000-0000-00009BF70000}"/>
    <cellStyle name="ป้อนค่า 2 5 6" xfId="63388" xr:uid="{00000000-0005-0000-0000-00009CF70000}"/>
    <cellStyle name="ป้อนค่า 2 6" xfId="63389" xr:uid="{00000000-0005-0000-0000-00009DF70000}"/>
    <cellStyle name="ป้อนค่า 2 6 2" xfId="63390" xr:uid="{00000000-0005-0000-0000-00009EF70000}"/>
    <cellStyle name="ป้อนค่า 2 6 3" xfId="63391" xr:uid="{00000000-0005-0000-0000-00009FF70000}"/>
    <cellStyle name="ป้อนค่า 2 6 4" xfId="63392" xr:uid="{00000000-0005-0000-0000-0000A0F70000}"/>
    <cellStyle name="ป้อนค่า 2 7" xfId="63393" xr:uid="{00000000-0005-0000-0000-0000A1F70000}"/>
    <cellStyle name="ป้อนค่า 2 8" xfId="63394" xr:uid="{00000000-0005-0000-0000-0000A2F70000}"/>
    <cellStyle name="ป้อนค่า 3" xfId="63395" xr:uid="{00000000-0005-0000-0000-0000A3F70000}"/>
    <cellStyle name="ป้อนค่า 3 2" xfId="63396" xr:uid="{00000000-0005-0000-0000-0000A4F70000}"/>
    <cellStyle name="ป้อนค่า 3 2 2" xfId="63397" xr:uid="{00000000-0005-0000-0000-0000A5F70000}"/>
    <cellStyle name="ป้อนค่า 3 2 3" xfId="63398" xr:uid="{00000000-0005-0000-0000-0000A6F70000}"/>
    <cellStyle name="ป้อนค่า 3 2 4" xfId="63399" xr:uid="{00000000-0005-0000-0000-0000A7F70000}"/>
    <cellStyle name="ป้อนค่า 3 3" xfId="63400" xr:uid="{00000000-0005-0000-0000-0000A8F70000}"/>
    <cellStyle name="ป้อนค่า 3 3 2" xfId="63401" xr:uid="{00000000-0005-0000-0000-0000A9F70000}"/>
    <cellStyle name="ป้อนค่า 3 3 3" xfId="63402" xr:uid="{00000000-0005-0000-0000-0000AAF70000}"/>
    <cellStyle name="ป้อนค่า 3 3 4" xfId="63403" xr:uid="{00000000-0005-0000-0000-0000ABF70000}"/>
    <cellStyle name="ป้อนค่า 3 4" xfId="63404" xr:uid="{00000000-0005-0000-0000-0000ACF70000}"/>
    <cellStyle name="ป้อนค่า 3 5" xfId="63405" xr:uid="{00000000-0005-0000-0000-0000ADF70000}"/>
    <cellStyle name="ป้อนค่า 4" xfId="63406" xr:uid="{00000000-0005-0000-0000-0000AEF70000}"/>
    <cellStyle name="ป้อนค่า 4 2" xfId="63407" xr:uid="{00000000-0005-0000-0000-0000AFF70000}"/>
    <cellStyle name="ป้อนค่า 4 2 2" xfId="63408" xr:uid="{00000000-0005-0000-0000-0000B0F70000}"/>
    <cellStyle name="ป้อนค่า 4 2 3" xfId="63409" xr:uid="{00000000-0005-0000-0000-0000B1F70000}"/>
    <cellStyle name="ป้อนค่า 4 2 4" xfId="63410" xr:uid="{00000000-0005-0000-0000-0000B2F70000}"/>
    <cellStyle name="ป้อนค่า 4 3" xfId="63411" xr:uid="{00000000-0005-0000-0000-0000B3F70000}"/>
    <cellStyle name="ป้อนค่า 4 3 2" xfId="63412" xr:uid="{00000000-0005-0000-0000-0000B4F70000}"/>
    <cellStyle name="ป้อนค่า 4 3 3" xfId="63413" xr:uid="{00000000-0005-0000-0000-0000B5F70000}"/>
    <cellStyle name="ป้อนค่า 4 3 4" xfId="63414" xr:uid="{00000000-0005-0000-0000-0000B6F70000}"/>
    <cellStyle name="ป้อนค่า 4 4" xfId="63415" xr:uid="{00000000-0005-0000-0000-0000B7F70000}"/>
    <cellStyle name="ป้อนค่า 4 5" xfId="63416" xr:uid="{00000000-0005-0000-0000-0000B8F70000}"/>
    <cellStyle name="ป้อนค่า 5" xfId="63417" xr:uid="{00000000-0005-0000-0000-0000B9F70000}"/>
    <cellStyle name="ป้อนค่า 5 2" xfId="63418" xr:uid="{00000000-0005-0000-0000-0000BAF70000}"/>
    <cellStyle name="ป้อนค่า 5 2 2" xfId="63419" xr:uid="{00000000-0005-0000-0000-0000BBF70000}"/>
    <cellStyle name="ป้อนค่า 5 2 3" xfId="63420" xr:uid="{00000000-0005-0000-0000-0000BCF70000}"/>
    <cellStyle name="ป้อนค่า 5 2 4" xfId="63421" xr:uid="{00000000-0005-0000-0000-0000BDF70000}"/>
    <cellStyle name="ป้อนค่า 5 3" xfId="63422" xr:uid="{00000000-0005-0000-0000-0000BEF70000}"/>
    <cellStyle name="ป้อนค่า 5 3 2" xfId="63423" xr:uid="{00000000-0005-0000-0000-0000BFF70000}"/>
    <cellStyle name="ป้อนค่า 5 3 3" xfId="63424" xr:uid="{00000000-0005-0000-0000-0000C0F70000}"/>
    <cellStyle name="ป้อนค่า 5 3 4" xfId="63425" xr:uid="{00000000-0005-0000-0000-0000C1F70000}"/>
    <cellStyle name="ป้อนค่า 5 4" xfId="63426" xr:uid="{00000000-0005-0000-0000-0000C2F70000}"/>
    <cellStyle name="ป้อนค่า 5 5" xfId="63427" xr:uid="{00000000-0005-0000-0000-0000C3F70000}"/>
    <cellStyle name="ป้อนค่า 6" xfId="63428" xr:uid="{00000000-0005-0000-0000-0000C4F70000}"/>
    <cellStyle name="ป้อนค่า 6 2" xfId="63429" xr:uid="{00000000-0005-0000-0000-0000C5F70000}"/>
    <cellStyle name="ป้อนค่า 6 2 2" xfId="63430" xr:uid="{00000000-0005-0000-0000-0000C6F70000}"/>
    <cellStyle name="ป้อนค่า 6 2 3" xfId="63431" xr:uid="{00000000-0005-0000-0000-0000C7F70000}"/>
    <cellStyle name="ป้อนค่า 6 2 4" xfId="63432" xr:uid="{00000000-0005-0000-0000-0000C8F70000}"/>
    <cellStyle name="ป้อนค่า 6 3" xfId="63433" xr:uid="{00000000-0005-0000-0000-0000C9F70000}"/>
    <cellStyle name="ป้อนค่า 6 3 2" xfId="63434" xr:uid="{00000000-0005-0000-0000-0000CAF70000}"/>
    <cellStyle name="ป้อนค่า 6 3 3" xfId="63435" xr:uid="{00000000-0005-0000-0000-0000CBF70000}"/>
    <cellStyle name="ป้อนค่า 6 3 4" xfId="63436" xr:uid="{00000000-0005-0000-0000-0000CCF70000}"/>
    <cellStyle name="ป้อนค่า 6 4" xfId="63437" xr:uid="{00000000-0005-0000-0000-0000CDF70000}"/>
    <cellStyle name="ป้อนค่า 6 5" xfId="63438" xr:uid="{00000000-0005-0000-0000-0000CEF70000}"/>
    <cellStyle name="ป้อนค่า 6 6" xfId="63439" xr:uid="{00000000-0005-0000-0000-0000CFF70000}"/>
    <cellStyle name="ป้อนค่า 7" xfId="63440" xr:uid="{00000000-0005-0000-0000-0000D0F70000}"/>
    <cellStyle name="ป้อนค่า 7 2" xfId="63441" xr:uid="{00000000-0005-0000-0000-0000D1F70000}"/>
    <cellStyle name="ป้อนค่า 7 2 2" xfId="63442" xr:uid="{00000000-0005-0000-0000-0000D2F70000}"/>
    <cellStyle name="ป้อนค่า 7 2 3" xfId="63443" xr:uid="{00000000-0005-0000-0000-0000D3F70000}"/>
    <cellStyle name="ป้อนค่า 7 2 4" xfId="63444" xr:uid="{00000000-0005-0000-0000-0000D4F70000}"/>
    <cellStyle name="ป้อนค่า 7 3" xfId="63445" xr:uid="{00000000-0005-0000-0000-0000D5F70000}"/>
    <cellStyle name="ป้อนค่า 7 3 2" xfId="63446" xr:uid="{00000000-0005-0000-0000-0000D6F70000}"/>
    <cellStyle name="ป้อนค่า 7 3 3" xfId="63447" xr:uid="{00000000-0005-0000-0000-0000D7F70000}"/>
    <cellStyle name="ป้อนค่า 7 3 4" xfId="63448" xr:uid="{00000000-0005-0000-0000-0000D8F70000}"/>
    <cellStyle name="ป้อนค่า 7 4" xfId="63449" xr:uid="{00000000-0005-0000-0000-0000D9F70000}"/>
    <cellStyle name="ป้อนค่า 7 5" xfId="63450" xr:uid="{00000000-0005-0000-0000-0000DAF70000}"/>
    <cellStyle name="ป้อนค่า 7 6" xfId="63451" xr:uid="{00000000-0005-0000-0000-0000DBF70000}"/>
    <cellStyle name="ป้อนค่า 8" xfId="63452" xr:uid="{00000000-0005-0000-0000-0000DCF70000}"/>
    <cellStyle name="ป้อนค่า 8 2" xfId="63453" xr:uid="{00000000-0005-0000-0000-0000DDF70000}"/>
    <cellStyle name="ป้อนค่า 8 3" xfId="63454" xr:uid="{00000000-0005-0000-0000-0000DEF70000}"/>
    <cellStyle name="ป้อนค่า 8 4" xfId="63455" xr:uid="{00000000-0005-0000-0000-0000DFF70000}"/>
    <cellStyle name="ป้อนค่า 9" xfId="63456" xr:uid="{00000000-0005-0000-0000-0000E0F70000}"/>
    <cellStyle name="ป้อนค่า 9 2" xfId="63457" xr:uid="{00000000-0005-0000-0000-0000E1F70000}"/>
    <cellStyle name="ป้อนค่า 9 3" xfId="63458" xr:uid="{00000000-0005-0000-0000-0000E2F70000}"/>
    <cellStyle name="ป้อนค่า 9 4" xfId="63459" xr:uid="{00000000-0005-0000-0000-0000E3F70000}"/>
    <cellStyle name="ปานกลาง" xfId="63460" xr:uid="{00000000-0005-0000-0000-0000E4F70000}"/>
    <cellStyle name="ปานกลาง 2" xfId="63461" xr:uid="{00000000-0005-0000-0000-0000E5F70000}"/>
    <cellStyle name="ปานกลาง 3" xfId="63462" xr:uid="{00000000-0005-0000-0000-0000E6F70000}"/>
    <cellStyle name="ปานกลาง 3 2" xfId="63463" xr:uid="{00000000-0005-0000-0000-0000E7F70000}"/>
    <cellStyle name="ปานกลาง 4" xfId="63464" xr:uid="{00000000-0005-0000-0000-0000E8F70000}"/>
    <cellStyle name="ผลรวม" xfId="63465" xr:uid="{00000000-0005-0000-0000-0000E9F70000}"/>
    <cellStyle name="ผลรวม 10" xfId="63466" xr:uid="{00000000-0005-0000-0000-0000EAF70000}"/>
    <cellStyle name="ผลรวม 11" xfId="63467" xr:uid="{00000000-0005-0000-0000-0000EBF70000}"/>
    <cellStyle name="ผลรวม 2" xfId="63468" xr:uid="{00000000-0005-0000-0000-0000ECF70000}"/>
    <cellStyle name="ผลรวม 2 2" xfId="63469" xr:uid="{00000000-0005-0000-0000-0000EDF70000}"/>
    <cellStyle name="ผลรวม 2 2 2" xfId="63470" xr:uid="{00000000-0005-0000-0000-0000EEF70000}"/>
    <cellStyle name="ผลรวม 2 2 2 2" xfId="63471" xr:uid="{00000000-0005-0000-0000-0000EFF70000}"/>
    <cellStyle name="ผลรวม 2 2 2 3" xfId="63472" xr:uid="{00000000-0005-0000-0000-0000F0F70000}"/>
    <cellStyle name="ผลรวม 2 2 2 4" xfId="63473" xr:uid="{00000000-0005-0000-0000-0000F1F70000}"/>
    <cellStyle name="ผลรวม 2 2 3" xfId="63474" xr:uid="{00000000-0005-0000-0000-0000F2F70000}"/>
    <cellStyle name="ผลรวม 2 2 3 2" xfId="63475" xr:uid="{00000000-0005-0000-0000-0000F3F70000}"/>
    <cellStyle name="ผลรวม 2 2 3 3" xfId="63476" xr:uid="{00000000-0005-0000-0000-0000F4F70000}"/>
    <cellStyle name="ผลรวม 2 2 3 4" xfId="63477" xr:uid="{00000000-0005-0000-0000-0000F5F70000}"/>
    <cellStyle name="ผลรวม 2 2 4" xfId="63478" xr:uid="{00000000-0005-0000-0000-0000F6F70000}"/>
    <cellStyle name="ผลรวม 2 2 5" xfId="63479" xr:uid="{00000000-0005-0000-0000-0000F7F70000}"/>
    <cellStyle name="ผลรวม 2 2 6" xfId="63480" xr:uid="{00000000-0005-0000-0000-0000F8F70000}"/>
    <cellStyle name="ผลรวม 2 3" xfId="63481" xr:uid="{00000000-0005-0000-0000-0000F9F70000}"/>
    <cellStyle name="ผลรวม 2 3 2" xfId="63482" xr:uid="{00000000-0005-0000-0000-0000FAF70000}"/>
    <cellStyle name="ผลรวม 2 3 2 2" xfId="63483" xr:uid="{00000000-0005-0000-0000-0000FBF70000}"/>
    <cellStyle name="ผลรวม 2 3 2 3" xfId="63484" xr:uid="{00000000-0005-0000-0000-0000FCF70000}"/>
    <cellStyle name="ผลรวม 2 3 2 4" xfId="63485" xr:uid="{00000000-0005-0000-0000-0000FDF70000}"/>
    <cellStyle name="ผลรวม 2 3 3" xfId="63486" xr:uid="{00000000-0005-0000-0000-0000FEF70000}"/>
    <cellStyle name="ผลรวม 2 3 3 2" xfId="63487" xr:uid="{00000000-0005-0000-0000-0000FFF70000}"/>
    <cellStyle name="ผลรวม 2 3 3 3" xfId="63488" xr:uid="{00000000-0005-0000-0000-000000F80000}"/>
    <cellStyle name="ผลรวม 2 3 3 4" xfId="63489" xr:uid="{00000000-0005-0000-0000-000001F80000}"/>
    <cellStyle name="ผลรวม 2 3 4" xfId="63490" xr:uid="{00000000-0005-0000-0000-000002F80000}"/>
    <cellStyle name="ผลรวม 2 3 5" xfId="63491" xr:uid="{00000000-0005-0000-0000-000003F80000}"/>
    <cellStyle name="ผลรวม 2 3 6" xfId="63492" xr:uid="{00000000-0005-0000-0000-000004F80000}"/>
    <cellStyle name="ผลรวม 2 4" xfId="63493" xr:uid="{00000000-0005-0000-0000-000005F80000}"/>
    <cellStyle name="ผลรวม 2 4 2" xfId="63494" xr:uid="{00000000-0005-0000-0000-000006F80000}"/>
    <cellStyle name="ผลรวม 2 4 2 2" xfId="63495" xr:uid="{00000000-0005-0000-0000-000007F80000}"/>
    <cellStyle name="ผลรวม 2 4 2 3" xfId="63496" xr:uid="{00000000-0005-0000-0000-000008F80000}"/>
    <cellStyle name="ผลรวม 2 4 2 4" xfId="63497" xr:uid="{00000000-0005-0000-0000-000009F80000}"/>
    <cellStyle name="ผลรวม 2 4 3" xfId="63498" xr:uid="{00000000-0005-0000-0000-00000AF80000}"/>
    <cellStyle name="ผลรวม 2 4 3 2" xfId="63499" xr:uid="{00000000-0005-0000-0000-00000BF80000}"/>
    <cellStyle name="ผลรวม 2 4 3 3" xfId="63500" xr:uid="{00000000-0005-0000-0000-00000CF80000}"/>
    <cellStyle name="ผลรวม 2 4 3 4" xfId="63501" xr:uid="{00000000-0005-0000-0000-00000DF80000}"/>
    <cellStyle name="ผลรวม 2 4 4" xfId="63502" xr:uid="{00000000-0005-0000-0000-00000EF80000}"/>
    <cellStyle name="ผลรวม 2 4 5" xfId="63503" xr:uid="{00000000-0005-0000-0000-00000FF80000}"/>
    <cellStyle name="ผลรวม 2 4 6" xfId="63504" xr:uid="{00000000-0005-0000-0000-000010F80000}"/>
    <cellStyle name="ผลรวม 2 5" xfId="63505" xr:uid="{00000000-0005-0000-0000-000011F80000}"/>
    <cellStyle name="ผลรวม 2 5 2" xfId="63506" xr:uid="{00000000-0005-0000-0000-000012F80000}"/>
    <cellStyle name="ผลรวม 2 5 2 2" xfId="63507" xr:uid="{00000000-0005-0000-0000-000013F80000}"/>
    <cellStyle name="ผลรวม 2 5 2 3" xfId="63508" xr:uid="{00000000-0005-0000-0000-000014F80000}"/>
    <cellStyle name="ผลรวม 2 5 2 4" xfId="63509" xr:uid="{00000000-0005-0000-0000-000015F80000}"/>
    <cellStyle name="ผลรวม 2 5 3" xfId="63510" xr:uid="{00000000-0005-0000-0000-000016F80000}"/>
    <cellStyle name="ผลรวม 2 5 3 2" xfId="63511" xr:uid="{00000000-0005-0000-0000-000017F80000}"/>
    <cellStyle name="ผลรวม 2 5 3 3" xfId="63512" xr:uid="{00000000-0005-0000-0000-000018F80000}"/>
    <cellStyle name="ผลรวม 2 5 3 4" xfId="63513" xr:uid="{00000000-0005-0000-0000-000019F80000}"/>
    <cellStyle name="ผลรวม 2 5 4" xfId="63514" xr:uid="{00000000-0005-0000-0000-00001AF80000}"/>
    <cellStyle name="ผลรวม 2 5 5" xfId="63515" xr:uid="{00000000-0005-0000-0000-00001BF80000}"/>
    <cellStyle name="ผลรวม 2 5 6" xfId="63516" xr:uid="{00000000-0005-0000-0000-00001CF80000}"/>
    <cellStyle name="ผลรวม 2 6" xfId="63517" xr:uid="{00000000-0005-0000-0000-00001DF80000}"/>
    <cellStyle name="ผลรวม 2 6 2" xfId="63518" xr:uid="{00000000-0005-0000-0000-00001EF80000}"/>
    <cellStyle name="ผลรวม 2 6 3" xfId="63519" xr:uid="{00000000-0005-0000-0000-00001FF80000}"/>
    <cellStyle name="ผลรวม 2 6 4" xfId="63520" xr:uid="{00000000-0005-0000-0000-000020F80000}"/>
    <cellStyle name="ผลรวม 2 7" xfId="63521" xr:uid="{00000000-0005-0000-0000-000021F80000}"/>
    <cellStyle name="ผลรวม 2 8" xfId="63522" xr:uid="{00000000-0005-0000-0000-000022F80000}"/>
    <cellStyle name="ผลรวม 3" xfId="63523" xr:uid="{00000000-0005-0000-0000-000023F80000}"/>
    <cellStyle name="ผลรวม 3 2" xfId="63524" xr:uid="{00000000-0005-0000-0000-000024F80000}"/>
    <cellStyle name="ผลรวม 3 2 2" xfId="63525" xr:uid="{00000000-0005-0000-0000-000025F80000}"/>
    <cellStyle name="ผลรวม 3 2 3" xfId="63526" xr:uid="{00000000-0005-0000-0000-000026F80000}"/>
    <cellStyle name="ผลรวม 3 2 4" xfId="63527" xr:uid="{00000000-0005-0000-0000-000027F80000}"/>
    <cellStyle name="ผลรวม 3 3" xfId="63528" xr:uid="{00000000-0005-0000-0000-000028F80000}"/>
    <cellStyle name="ผลรวม 3 3 2" xfId="63529" xr:uid="{00000000-0005-0000-0000-000029F80000}"/>
    <cellStyle name="ผลรวม 3 3 3" xfId="63530" xr:uid="{00000000-0005-0000-0000-00002AF80000}"/>
    <cellStyle name="ผลรวม 3 3 4" xfId="63531" xr:uid="{00000000-0005-0000-0000-00002BF80000}"/>
    <cellStyle name="ผลรวม 3 4" xfId="63532" xr:uid="{00000000-0005-0000-0000-00002CF80000}"/>
    <cellStyle name="ผลรวม 3 5" xfId="63533" xr:uid="{00000000-0005-0000-0000-00002DF80000}"/>
    <cellStyle name="ผลรวม 4" xfId="63534" xr:uid="{00000000-0005-0000-0000-00002EF80000}"/>
    <cellStyle name="ผลรวม 4 2" xfId="63535" xr:uid="{00000000-0005-0000-0000-00002FF80000}"/>
    <cellStyle name="ผลรวม 4 2 2" xfId="63536" xr:uid="{00000000-0005-0000-0000-000030F80000}"/>
    <cellStyle name="ผลรวม 4 2 3" xfId="63537" xr:uid="{00000000-0005-0000-0000-000031F80000}"/>
    <cellStyle name="ผลรวม 4 2 4" xfId="63538" xr:uid="{00000000-0005-0000-0000-000032F80000}"/>
    <cellStyle name="ผลรวม 4 3" xfId="63539" xr:uid="{00000000-0005-0000-0000-000033F80000}"/>
    <cellStyle name="ผลรวม 4 3 2" xfId="63540" xr:uid="{00000000-0005-0000-0000-000034F80000}"/>
    <cellStyle name="ผลรวม 4 3 3" xfId="63541" xr:uid="{00000000-0005-0000-0000-000035F80000}"/>
    <cellStyle name="ผลรวม 4 3 4" xfId="63542" xr:uid="{00000000-0005-0000-0000-000036F80000}"/>
    <cellStyle name="ผลรวม 4 4" xfId="63543" xr:uid="{00000000-0005-0000-0000-000037F80000}"/>
    <cellStyle name="ผลรวม 4 5" xfId="63544" xr:uid="{00000000-0005-0000-0000-000038F80000}"/>
    <cellStyle name="ผลรวม 4 6" xfId="63545" xr:uid="{00000000-0005-0000-0000-000039F80000}"/>
    <cellStyle name="ผลรวม 5" xfId="63546" xr:uid="{00000000-0005-0000-0000-00003AF80000}"/>
    <cellStyle name="ผลรวม 5 2" xfId="63547" xr:uid="{00000000-0005-0000-0000-00003BF80000}"/>
    <cellStyle name="ผลรวม 5 2 2" xfId="63548" xr:uid="{00000000-0005-0000-0000-00003CF80000}"/>
    <cellStyle name="ผลรวม 5 2 3" xfId="63549" xr:uid="{00000000-0005-0000-0000-00003DF80000}"/>
    <cellStyle name="ผลรวม 5 2 4" xfId="63550" xr:uid="{00000000-0005-0000-0000-00003EF80000}"/>
    <cellStyle name="ผลรวม 5 3" xfId="63551" xr:uid="{00000000-0005-0000-0000-00003FF80000}"/>
    <cellStyle name="ผลรวม 5 3 2" xfId="63552" xr:uid="{00000000-0005-0000-0000-000040F80000}"/>
    <cellStyle name="ผลรวม 5 3 3" xfId="63553" xr:uid="{00000000-0005-0000-0000-000041F80000}"/>
    <cellStyle name="ผลรวม 5 3 4" xfId="63554" xr:uid="{00000000-0005-0000-0000-000042F80000}"/>
    <cellStyle name="ผลรวม 5 4" xfId="63555" xr:uid="{00000000-0005-0000-0000-000043F80000}"/>
    <cellStyle name="ผลรวม 5 5" xfId="63556" xr:uid="{00000000-0005-0000-0000-000044F80000}"/>
    <cellStyle name="ผลรวม 5 6" xfId="63557" xr:uid="{00000000-0005-0000-0000-000045F80000}"/>
    <cellStyle name="ผลรวม 6" xfId="63558" xr:uid="{00000000-0005-0000-0000-000046F80000}"/>
    <cellStyle name="ผลรวม 6 2" xfId="63559" xr:uid="{00000000-0005-0000-0000-000047F80000}"/>
    <cellStyle name="ผลรวม 6 2 2" xfId="63560" xr:uid="{00000000-0005-0000-0000-000048F80000}"/>
    <cellStyle name="ผลรวม 6 2 3" xfId="63561" xr:uid="{00000000-0005-0000-0000-000049F80000}"/>
    <cellStyle name="ผลรวม 6 2 4" xfId="63562" xr:uid="{00000000-0005-0000-0000-00004AF80000}"/>
    <cellStyle name="ผลรวม 6 3" xfId="63563" xr:uid="{00000000-0005-0000-0000-00004BF80000}"/>
    <cellStyle name="ผลรวม 6 3 2" xfId="63564" xr:uid="{00000000-0005-0000-0000-00004CF80000}"/>
    <cellStyle name="ผลรวม 6 3 3" xfId="63565" xr:uid="{00000000-0005-0000-0000-00004DF80000}"/>
    <cellStyle name="ผลรวม 6 3 4" xfId="63566" xr:uid="{00000000-0005-0000-0000-00004EF80000}"/>
    <cellStyle name="ผลรวม 6 4" xfId="63567" xr:uid="{00000000-0005-0000-0000-00004FF80000}"/>
    <cellStyle name="ผลรวม 6 5" xfId="63568" xr:uid="{00000000-0005-0000-0000-000050F80000}"/>
    <cellStyle name="ผลรวม 6 6" xfId="63569" xr:uid="{00000000-0005-0000-0000-000051F80000}"/>
    <cellStyle name="ผลรวม 7" xfId="63570" xr:uid="{00000000-0005-0000-0000-000052F80000}"/>
    <cellStyle name="ผลรวม 7 2" xfId="63571" xr:uid="{00000000-0005-0000-0000-000053F80000}"/>
    <cellStyle name="ผลรวม 7 2 2" xfId="63572" xr:uid="{00000000-0005-0000-0000-000054F80000}"/>
    <cellStyle name="ผลรวม 7 2 3" xfId="63573" xr:uid="{00000000-0005-0000-0000-000055F80000}"/>
    <cellStyle name="ผลรวม 7 2 4" xfId="63574" xr:uid="{00000000-0005-0000-0000-000056F80000}"/>
    <cellStyle name="ผลรวม 7 3" xfId="63575" xr:uid="{00000000-0005-0000-0000-000057F80000}"/>
    <cellStyle name="ผลรวม 7 3 2" xfId="63576" xr:uid="{00000000-0005-0000-0000-000058F80000}"/>
    <cellStyle name="ผลรวม 7 3 3" xfId="63577" xr:uid="{00000000-0005-0000-0000-000059F80000}"/>
    <cellStyle name="ผลรวม 7 3 4" xfId="63578" xr:uid="{00000000-0005-0000-0000-00005AF80000}"/>
    <cellStyle name="ผลรวม 7 4" xfId="63579" xr:uid="{00000000-0005-0000-0000-00005BF80000}"/>
    <cellStyle name="ผลรวม 7 5" xfId="63580" xr:uid="{00000000-0005-0000-0000-00005CF80000}"/>
    <cellStyle name="ผลรวม 7 6" xfId="63581" xr:uid="{00000000-0005-0000-0000-00005DF80000}"/>
    <cellStyle name="ผลรวม 8" xfId="63582" xr:uid="{00000000-0005-0000-0000-00005EF80000}"/>
    <cellStyle name="ผลรวม 8 2" xfId="63583" xr:uid="{00000000-0005-0000-0000-00005FF80000}"/>
    <cellStyle name="ผลรวม 8 3" xfId="63584" xr:uid="{00000000-0005-0000-0000-000060F80000}"/>
    <cellStyle name="ผลรวม 8 4" xfId="63585" xr:uid="{00000000-0005-0000-0000-000061F80000}"/>
    <cellStyle name="ผลรวม 9" xfId="63586" xr:uid="{00000000-0005-0000-0000-000062F80000}"/>
    <cellStyle name="ผลรวม 9 2" xfId="63587" xr:uid="{00000000-0005-0000-0000-000063F80000}"/>
    <cellStyle name="ผลรวม 9 3" xfId="63588" xr:uid="{00000000-0005-0000-0000-000064F80000}"/>
    <cellStyle name="ผลรวม 9 4" xfId="63589" xr:uid="{00000000-0005-0000-0000-000065F80000}"/>
    <cellStyle name="แย่" xfId="63590" xr:uid="{00000000-0005-0000-0000-000066F80000}"/>
    <cellStyle name="แย่ 2" xfId="63591" xr:uid="{00000000-0005-0000-0000-000067F80000}"/>
    <cellStyle name="แย่ 3" xfId="63592" xr:uid="{00000000-0005-0000-0000-000068F80000}"/>
    <cellStyle name="แย่ 3 2" xfId="63593" xr:uid="{00000000-0005-0000-0000-000069F80000}"/>
    <cellStyle name="แย่ 4" xfId="63594" xr:uid="{00000000-0005-0000-0000-00006AF80000}"/>
    <cellStyle name="ฤธถ [0]_0e82ylkxXsZu0YORaMwizTk2E" xfId="63595" xr:uid="{00000000-0005-0000-0000-00006BF80000}"/>
    <cellStyle name="ฤธถ_0e82ylkxXsZu0YORaMwizTk2E" xfId="63596" xr:uid="{00000000-0005-0000-0000-00006CF80000}"/>
    <cellStyle name="ล๋ศญ [0]_0e82ylkxXsZu0YORaMwizTk2E" xfId="63597" xr:uid="{00000000-0005-0000-0000-00006DF80000}"/>
    <cellStyle name="ล๋ศญ_0e82ylkxXsZu0YORaMwizTk2E" xfId="63598" xr:uid="{00000000-0005-0000-0000-00006EF80000}"/>
    <cellStyle name="ลักษณะ 1" xfId="63599" xr:uid="{00000000-0005-0000-0000-00006FF80000}"/>
    <cellStyle name="วฅมุ_4ฟ๙ฝวภ๛" xfId="63600" xr:uid="{00000000-0005-0000-0000-000070F80000}"/>
    <cellStyle name="ส่วนที่ถูกเน้น1" xfId="63601" xr:uid="{00000000-0005-0000-0000-000071F80000}"/>
    <cellStyle name="ส่วนที่ถูกเน้น1 2" xfId="63602" xr:uid="{00000000-0005-0000-0000-000072F80000}"/>
    <cellStyle name="ส่วนที่ถูกเน้น1 3" xfId="63603" xr:uid="{00000000-0005-0000-0000-000073F80000}"/>
    <cellStyle name="ส่วนที่ถูกเน้น1 3 2" xfId="63604" xr:uid="{00000000-0005-0000-0000-000074F80000}"/>
    <cellStyle name="ส่วนที่ถูกเน้น2" xfId="63605" xr:uid="{00000000-0005-0000-0000-000075F80000}"/>
    <cellStyle name="ส่วนที่ถูกเน้น2 2" xfId="63606" xr:uid="{00000000-0005-0000-0000-000076F80000}"/>
    <cellStyle name="ส่วนที่ถูกเน้น2 3" xfId="63607" xr:uid="{00000000-0005-0000-0000-000077F80000}"/>
    <cellStyle name="ส่วนที่ถูกเน้น2 3 2" xfId="63608" xr:uid="{00000000-0005-0000-0000-000078F80000}"/>
    <cellStyle name="ส่วนที่ถูกเน้น3" xfId="63609" xr:uid="{00000000-0005-0000-0000-000079F80000}"/>
    <cellStyle name="ส่วนที่ถูกเน้น3 2" xfId="63610" xr:uid="{00000000-0005-0000-0000-00007AF80000}"/>
    <cellStyle name="ส่วนที่ถูกเน้น3 3" xfId="63611" xr:uid="{00000000-0005-0000-0000-00007BF80000}"/>
    <cellStyle name="ส่วนที่ถูกเน้น3 3 2" xfId="63612" xr:uid="{00000000-0005-0000-0000-00007CF80000}"/>
    <cellStyle name="ส่วนที่ถูกเน้น4" xfId="63613" xr:uid="{00000000-0005-0000-0000-00007DF80000}"/>
    <cellStyle name="ส่วนที่ถูกเน้น4 2" xfId="63614" xr:uid="{00000000-0005-0000-0000-00007EF80000}"/>
    <cellStyle name="ส่วนที่ถูกเน้น4 3" xfId="63615" xr:uid="{00000000-0005-0000-0000-00007FF80000}"/>
    <cellStyle name="ส่วนที่ถูกเน้น4 3 2" xfId="63616" xr:uid="{00000000-0005-0000-0000-000080F80000}"/>
    <cellStyle name="ส่วนที่ถูกเน้น5" xfId="63617" xr:uid="{00000000-0005-0000-0000-000081F80000}"/>
    <cellStyle name="ส่วนที่ถูกเน้น5 2" xfId="63618" xr:uid="{00000000-0005-0000-0000-000082F80000}"/>
    <cellStyle name="ส่วนที่ถูกเน้น5 3" xfId="63619" xr:uid="{00000000-0005-0000-0000-000083F80000}"/>
    <cellStyle name="ส่วนที่ถูกเน้น5 3 2" xfId="63620" xr:uid="{00000000-0005-0000-0000-000084F80000}"/>
    <cellStyle name="ส่วนที่ถูกเน้น6" xfId="63621" xr:uid="{00000000-0005-0000-0000-000085F80000}"/>
    <cellStyle name="ส่วนที่ถูกเน้น6 2" xfId="63622" xr:uid="{00000000-0005-0000-0000-000086F80000}"/>
    <cellStyle name="ส่วนที่ถูกเน้น6 3" xfId="63623" xr:uid="{00000000-0005-0000-0000-000087F80000}"/>
    <cellStyle name="ส่วนที่ถูกเน้น6 3 2" xfId="63624" xr:uid="{00000000-0005-0000-0000-000088F80000}"/>
    <cellStyle name="แสดงผล" xfId="63625" xr:uid="{00000000-0005-0000-0000-000089F80000}"/>
    <cellStyle name="แสดงผล 10" xfId="63626" xr:uid="{00000000-0005-0000-0000-00008AF80000}"/>
    <cellStyle name="แสดงผล 11" xfId="63627" xr:uid="{00000000-0005-0000-0000-00008BF80000}"/>
    <cellStyle name="แสดงผล 2" xfId="63628" xr:uid="{00000000-0005-0000-0000-00008CF80000}"/>
    <cellStyle name="แสดงผล 2 2" xfId="63629" xr:uid="{00000000-0005-0000-0000-00008DF80000}"/>
    <cellStyle name="แสดงผล 2 2 2" xfId="63630" xr:uid="{00000000-0005-0000-0000-00008EF80000}"/>
    <cellStyle name="แสดงผล 2 2 2 2" xfId="63631" xr:uid="{00000000-0005-0000-0000-00008FF80000}"/>
    <cellStyle name="แสดงผล 2 2 2 3" xfId="63632" xr:uid="{00000000-0005-0000-0000-000090F80000}"/>
    <cellStyle name="แสดงผล 2 2 2 4" xfId="63633" xr:uid="{00000000-0005-0000-0000-000091F80000}"/>
    <cellStyle name="แสดงผล 2 2 3" xfId="63634" xr:uid="{00000000-0005-0000-0000-000092F80000}"/>
    <cellStyle name="แสดงผล 2 2 3 2" xfId="63635" xr:uid="{00000000-0005-0000-0000-000093F80000}"/>
    <cellStyle name="แสดงผล 2 2 3 3" xfId="63636" xr:uid="{00000000-0005-0000-0000-000094F80000}"/>
    <cellStyle name="แสดงผล 2 2 3 4" xfId="63637" xr:uid="{00000000-0005-0000-0000-000095F80000}"/>
    <cellStyle name="แสดงผล 2 2 4" xfId="63638" xr:uid="{00000000-0005-0000-0000-000096F80000}"/>
    <cellStyle name="แสดงผล 2 2 5" xfId="63639" xr:uid="{00000000-0005-0000-0000-000097F80000}"/>
    <cellStyle name="แสดงผล 2 2 6" xfId="63640" xr:uid="{00000000-0005-0000-0000-000098F80000}"/>
    <cellStyle name="แสดงผล 2 3" xfId="63641" xr:uid="{00000000-0005-0000-0000-000099F80000}"/>
    <cellStyle name="แสดงผล 2 3 2" xfId="63642" xr:uid="{00000000-0005-0000-0000-00009AF80000}"/>
    <cellStyle name="แสดงผล 2 3 2 2" xfId="63643" xr:uid="{00000000-0005-0000-0000-00009BF80000}"/>
    <cellStyle name="แสดงผล 2 3 2 3" xfId="63644" xr:uid="{00000000-0005-0000-0000-00009CF80000}"/>
    <cellStyle name="แสดงผล 2 3 2 4" xfId="63645" xr:uid="{00000000-0005-0000-0000-00009DF80000}"/>
    <cellStyle name="แสดงผล 2 3 3" xfId="63646" xr:uid="{00000000-0005-0000-0000-00009EF80000}"/>
    <cellStyle name="แสดงผล 2 3 3 2" xfId="63647" xr:uid="{00000000-0005-0000-0000-00009FF80000}"/>
    <cellStyle name="แสดงผล 2 3 3 3" xfId="63648" xr:uid="{00000000-0005-0000-0000-0000A0F80000}"/>
    <cellStyle name="แสดงผล 2 3 3 4" xfId="63649" xr:uid="{00000000-0005-0000-0000-0000A1F80000}"/>
    <cellStyle name="แสดงผล 2 3 4" xfId="63650" xr:uid="{00000000-0005-0000-0000-0000A2F80000}"/>
    <cellStyle name="แสดงผล 2 3 5" xfId="63651" xr:uid="{00000000-0005-0000-0000-0000A3F80000}"/>
    <cellStyle name="แสดงผล 2 3 6" xfId="63652" xr:uid="{00000000-0005-0000-0000-0000A4F80000}"/>
    <cellStyle name="แสดงผล 2 4" xfId="63653" xr:uid="{00000000-0005-0000-0000-0000A5F80000}"/>
    <cellStyle name="แสดงผล 2 4 2" xfId="63654" xr:uid="{00000000-0005-0000-0000-0000A6F80000}"/>
    <cellStyle name="แสดงผล 2 4 2 2" xfId="63655" xr:uid="{00000000-0005-0000-0000-0000A7F80000}"/>
    <cellStyle name="แสดงผล 2 4 2 3" xfId="63656" xr:uid="{00000000-0005-0000-0000-0000A8F80000}"/>
    <cellStyle name="แสดงผล 2 4 2 4" xfId="63657" xr:uid="{00000000-0005-0000-0000-0000A9F80000}"/>
    <cellStyle name="แสดงผล 2 4 3" xfId="63658" xr:uid="{00000000-0005-0000-0000-0000AAF80000}"/>
    <cellStyle name="แสดงผล 2 4 3 2" xfId="63659" xr:uid="{00000000-0005-0000-0000-0000ABF80000}"/>
    <cellStyle name="แสดงผล 2 4 3 3" xfId="63660" xr:uid="{00000000-0005-0000-0000-0000ACF80000}"/>
    <cellStyle name="แสดงผล 2 4 3 4" xfId="63661" xr:uid="{00000000-0005-0000-0000-0000ADF80000}"/>
    <cellStyle name="แสดงผล 2 4 4" xfId="63662" xr:uid="{00000000-0005-0000-0000-0000AEF80000}"/>
    <cellStyle name="แสดงผล 2 4 5" xfId="63663" xr:uid="{00000000-0005-0000-0000-0000AFF80000}"/>
    <cellStyle name="แสดงผล 2 4 6" xfId="63664" xr:uid="{00000000-0005-0000-0000-0000B0F80000}"/>
    <cellStyle name="แสดงผล 2 5" xfId="63665" xr:uid="{00000000-0005-0000-0000-0000B1F80000}"/>
    <cellStyle name="แสดงผล 2 5 2" xfId="63666" xr:uid="{00000000-0005-0000-0000-0000B2F80000}"/>
    <cellStyle name="แสดงผล 2 5 2 2" xfId="63667" xr:uid="{00000000-0005-0000-0000-0000B3F80000}"/>
    <cellStyle name="แสดงผล 2 5 2 3" xfId="63668" xr:uid="{00000000-0005-0000-0000-0000B4F80000}"/>
    <cellStyle name="แสดงผล 2 5 2 4" xfId="63669" xr:uid="{00000000-0005-0000-0000-0000B5F80000}"/>
    <cellStyle name="แสดงผล 2 5 3" xfId="63670" xr:uid="{00000000-0005-0000-0000-0000B6F80000}"/>
    <cellStyle name="แสดงผล 2 5 3 2" xfId="63671" xr:uid="{00000000-0005-0000-0000-0000B7F80000}"/>
    <cellStyle name="แสดงผล 2 5 3 3" xfId="63672" xr:uid="{00000000-0005-0000-0000-0000B8F80000}"/>
    <cellStyle name="แสดงผล 2 5 3 4" xfId="63673" xr:uid="{00000000-0005-0000-0000-0000B9F80000}"/>
    <cellStyle name="แสดงผล 2 5 4" xfId="63674" xr:uid="{00000000-0005-0000-0000-0000BAF80000}"/>
    <cellStyle name="แสดงผล 2 5 5" xfId="63675" xr:uid="{00000000-0005-0000-0000-0000BBF80000}"/>
    <cellStyle name="แสดงผล 2 5 6" xfId="63676" xr:uid="{00000000-0005-0000-0000-0000BCF80000}"/>
    <cellStyle name="แสดงผล 2 6" xfId="63677" xr:uid="{00000000-0005-0000-0000-0000BDF80000}"/>
    <cellStyle name="แสดงผล 2 6 2" xfId="63678" xr:uid="{00000000-0005-0000-0000-0000BEF80000}"/>
    <cellStyle name="แสดงผล 2 6 3" xfId="63679" xr:uid="{00000000-0005-0000-0000-0000BFF80000}"/>
    <cellStyle name="แสดงผล 2 6 4" xfId="63680" xr:uid="{00000000-0005-0000-0000-0000C0F80000}"/>
    <cellStyle name="แสดงผล 2 7" xfId="63681" xr:uid="{00000000-0005-0000-0000-0000C1F80000}"/>
    <cellStyle name="แสดงผล 2 8" xfId="63682" xr:uid="{00000000-0005-0000-0000-0000C2F80000}"/>
    <cellStyle name="แสดงผล 3" xfId="63683" xr:uid="{00000000-0005-0000-0000-0000C3F80000}"/>
    <cellStyle name="แสดงผล 3 2" xfId="63684" xr:uid="{00000000-0005-0000-0000-0000C4F80000}"/>
    <cellStyle name="แสดงผล 3 2 2" xfId="63685" xr:uid="{00000000-0005-0000-0000-0000C5F80000}"/>
    <cellStyle name="แสดงผล 3 2 3" xfId="63686" xr:uid="{00000000-0005-0000-0000-0000C6F80000}"/>
    <cellStyle name="แสดงผล 3 2 4" xfId="63687" xr:uid="{00000000-0005-0000-0000-0000C7F80000}"/>
    <cellStyle name="แสดงผล 3 3" xfId="63688" xr:uid="{00000000-0005-0000-0000-0000C8F80000}"/>
    <cellStyle name="แสดงผล 3 3 2" xfId="63689" xr:uid="{00000000-0005-0000-0000-0000C9F80000}"/>
    <cellStyle name="แสดงผล 3 3 3" xfId="63690" xr:uid="{00000000-0005-0000-0000-0000CAF80000}"/>
    <cellStyle name="แสดงผล 3 3 4" xfId="63691" xr:uid="{00000000-0005-0000-0000-0000CBF80000}"/>
    <cellStyle name="แสดงผล 3 4" xfId="63692" xr:uid="{00000000-0005-0000-0000-0000CCF80000}"/>
    <cellStyle name="แสดงผล 3 5" xfId="63693" xr:uid="{00000000-0005-0000-0000-0000CDF80000}"/>
    <cellStyle name="แสดงผล 4" xfId="63694" xr:uid="{00000000-0005-0000-0000-0000CEF80000}"/>
    <cellStyle name="แสดงผล 4 2" xfId="63695" xr:uid="{00000000-0005-0000-0000-0000CFF80000}"/>
    <cellStyle name="แสดงผล 4 2 2" xfId="63696" xr:uid="{00000000-0005-0000-0000-0000D0F80000}"/>
    <cellStyle name="แสดงผล 4 2 3" xfId="63697" xr:uid="{00000000-0005-0000-0000-0000D1F80000}"/>
    <cellStyle name="แสดงผล 4 2 4" xfId="63698" xr:uid="{00000000-0005-0000-0000-0000D2F80000}"/>
    <cellStyle name="แสดงผล 4 3" xfId="63699" xr:uid="{00000000-0005-0000-0000-0000D3F80000}"/>
    <cellStyle name="แสดงผล 4 3 2" xfId="63700" xr:uid="{00000000-0005-0000-0000-0000D4F80000}"/>
    <cellStyle name="แสดงผล 4 3 3" xfId="63701" xr:uid="{00000000-0005-0000-0000-0000D5F80000}"/>
    <cellStyle name="แสดงผล 4 3 4" xfId="63702" xr:uid="{00000000-0005-0000-0000-0000D6F80000}"/>
    <cellStyle name="แสดงผล 4 4" xfId="63703" xr:uid="{00000000-0005-0000-0000-0000D7F80000}"/>
    <cellStyle name="แสดงผล 4 5" xfId="63704" xr:uid="{00000000-0005-0000-0000-0000D8F80000}"/>
    <cellStyle name="แสดงผล 4 6" xfId="63705" xr:uid="{00000000-0005-0000-0000-0000D9F80000}"/>
    <cellStyle name="แสดงผล 5" xfId="63706" xr:uid="{00000000-0005-0000-0000-0000DAF80000}"/>
    <cellStyle name="แสดงผล 5 2" xfId="63707" xr:uid="{00000000-0005-0000-0000-0000DBF80000}"/>
    <cellStyle name="แสดงผล 5 2 2" xfId="63708" xr:uid="{00000000-0005-0000-0000-0000DCF80000}"/>
    <cellStyle name="แสดงผล 5 2 3" xfId="63709" xr:uid="{00000000-0005-0000-0000-0000DDF80000}"/>
    <cellStyle name="แสดงผล 5 2 4" xfId="63710" xr:uid="{00000000-0005-0000-0000-0000DEF80000}"/>
    <cellStyle name="แสดงผล 5 3" xfId="63711" xr:uid="{00000000-0005-0000-0000-0000DFF80000}"/>
    <cellStyle name="แสดงผล 5 3 2" xfId="63712" xr:uid="{00000000-0005-0000-0000-0000E0F80000}"/>
    <cellStyle name="แสดงผล 5 3 3" xfId="63713" xr:uid="{00000000-0005-0000-0000-0000E1F80000}"/>
    <cellStyle name="แสดงผล 5 3 4" xfId="63714" xr:uid="{00000000-0005-0000-0000-0000E2F80000}"/>
    <cellStyle name="แสดงผล 5 4" xfId="63715" xr:uid="{00000000-0005-0000-0000-0000E3F80000}"/>
    <cellStyle name="แสดงผล 5 5" xfId="63716" xr:uid="{00000000-0005-0000-0000-0000E4F80000}"/>
    <cellStyle name="แสดงผล 5 6" xfId="63717" xr:uid="{00000000-0005-0000-0000-0000E5F80000}"/>
    <cellStyle name="แสดงผล 6" xfId="63718" xr:uid="{00000000-0005-0000-0000-0000E6F80000}"/>
    <cellStyle name="แสดงผล 6 2" xfId="63719" xr:uid="{00000000-0005-0000-0000-0000E7F80000}"/>
    <cellStyle name="แสดงผล 6 2 2" xfId="63720" xr:uid="{00000000-0005-0000-0000-0000E8F80000}"/>
    <cellStyle name="แสดงผล 6 2 3" xfId="63721" xr:uid="{00000000-0005-0000-0000-0000E9F80000}"/>
    <cellStyle name="แสดงผล 6 2 4" xfId="63722" xr:uid="{00000000-0005-0000-0000-0000EAF80000}"/>
    <cellStyle name="แสดงผล 6 3" xfId="63723" xr:uid="{00000000-0005-0000-0000-0000EBF80000}"/>
    <cellStyle name="แสดงผล 6 3 2" xfId="63724" xr:uid="{00000000-0005-0000-0000-0000ECF80000}"/>
    <cellStyle name="แสดงผล 6 3 3" xfId="63725" xr:uid="{00000000-0005-0000-0000-0000EDF80000}"/>
    <cellStyle name="แสดงผล 6 3 4" xfId="63726" xr:uid="{00000000-0005-0000-0000-0000EEF80000}"/>
    <cellStyle name="แสดงผล 6 4" xfId="63727" xr:uid="{00000000-0005-0000-0000-0000EFF80000}"/>
    <cellStyle name="แสดงผล 6 5" xfId="63728" xr:uid="{00000000-0005-0000-0000-0000F0F80000}"/>
    <cellStyle name="แสดงผล 6 6" xfId="63729" xr:uid="{00000000-0005-0000-0000-0000F1F80000}"/>
    <cellStyle name="แสดงผล 7" xfId="63730" xr:uid="{00000000-0005-0000-0000-0000F2F80000}"/>
    <cellStyle name="แสดงผล 7 2" xfId="63731" xr:uid="{00000000-0005-0000-0000-0000F3F80000}"/>
    <cellStyle name="แสดงผล 7 2 2" xfId="63732" xr:uid="{00000000-0005-0000-0000-0000F4F80000}"/>
    <cellStyle name="แสดงผล 7 2 3" xfId="63733" xr:uid="{00000000-0005-0000-0000-0000F5F80000}"/>
    <cellStyle name="แสดงผล 7 2 4" xfId="63734" xr:uid="{00000000-0005-0000-0000-0000F6F80000}"/>
    <cellStyle name="แสดงผล 7 3" xfId="63735" xr:uid="{00000000-0005-0000-0000-0000F7F80000}"/>
    <cellStyle name="แสดงผล 7 3 2" xfId="63736" xr:uid="{00000000-0005-0000-0000-0000F8F80000}"/>
    <cellStyle name="แสดงผล 7 3 3" xfId="63737" xr:uid="{00000000-0005-0000-0000-0000F9F80000}"/>
    <cellStyle name="แสดงผล 7 3 4" xfId="63738" xr:uid="{00000000-0005-0000-0000-0000FAF80000}"/>
    <cellStyle name="แสดงผล 7 4" xfId="63739" xr:uid="{00000000-0005-0000-0000-0000FBF80000}"/>
    <cellStyle name="แสดงผล 7 5" xfId="63740" xr:uid="{00000000-0005-0000-0000-0000FCF80000}"/>
    <cellStyle name="แสดงผล 7 6" xfId="63741" xr:uid="{00000000-0005-0000-0000-0000FDF80000}"/>
    <cellStyle name="แสดงผล 8" xfId="63742" xr:uid="{00000000-0005-0000-0000-0000FEF80000}"/>
    <cellStyle name="แสดงผล 8 2" xfId="63743" xr:uid="{00000000-0005-0000-0000-0000FFF80000}"/>
    <cellStyle name="แสดงผล 8 3" xfId="63744" xr:uid="{00000000-0005-0000-0000-000000F90000}"/>
    <cellStyle name="แสดงผล 8 4" xfId="63745" xr:uid="{00000000-0005-0000-0000-000001F90000}"/>
    <cellStyle name="แสดงผล 9" xfId="63746" xr:uid="{00000000-0005-0000-0000-000002F90000}"/>
    <cellStyle name="แสดงผล 9 2" xfId="63747" xr:uid="{00000000-0005-0000-0000-000003F90000}"/>
    <cellStyle name="แสดงผล 9 3" xfId="63748" xr:uid="{00000000-0005-0000-0000-000004F90000}"/>
    <cellStyle name="แสดงผล 9 4" xfId="63749" xr:uid="{00000000-0005-0000-0000-000005F90000}"/>
    <cellStyle name="หมายเหตุ" xfId="63750" xr:uid="{00000000-0005-0000-0000-000006F90000}"/>
    <cellStyle name="หมายเหตุ 10" xfId="63751" xr:uid="{00000000-0005-0000-0000-000007F90000}"/>
    <cellStyle name="หมายเหตุ 11" xfId="63752" xr:uid="{00000000-0005-0000-0000-000008F90000}"/>
    <cellStyle name="หมายเหตุ 12" xfId="63753" xr:uid="{00000000-0005-0000-0000-000009F90000}"/>
    <cellStyle name="หมายเหตุ 2" xfId="63754" xr:uid="{00000000-0005-0000-0000-00000AF90000}"/>
    <cellStyle name="หมายเหตุ 2 10" xfId="63755" xr:uid="{00000000-0005-0000-0000-00000BF90000}"/>
    <cellStyle name="หมายเหตุ 2 11" xfId="63756" xr:uid="{00000000-0005-0000-0000-00000CF90000}"/>
    <cellStyle name="หมายเหตุ 2 2" xfId="63757" xr:uid="{00000000-0005-0000-0000-00000DF90000}"/>
    <cellStyle name="หมายเหตุ 2 2 2" xfId="63758" xr:uid="{00000000-0005-0000-0000-00000EF90000}"/>
    <cellStyle name="หมายเหตุ 2 2 2 2" xfId="63759" xr:uid="{00000000-0005-0000-0000-00000FF90000}"/>
    <cellStyle name="หมายเหตุ 2 2 2 3" xfId="63760" xr:uid="{00000000-0005-0000-0000-000010F90000}"/>
    <cellStyle name="หมายเหตุ 2 2 2 4" xfId="63761" xr:uid="{00000000-0005-0000-0000-000011F90000}"/>
    <cellStyle name="หมายเหตุ 2 2 3" xfId="63762" xr:uid="{00000000-0005-0000-0000-000012F90000}"/>
    <cellStyle name="หมายเหตุ 2 2 3 2" xfId="63763" xr:uid="{00000000-0005-0000-0000-000013F90000}"/>
    <cellStyle name="หมายเหตุ 2 2 3 3" xfId="63764" xr:uid="{00000000-0005-0000-0000-000014F90000}"/>
    <cellStyle name="หมายเหตุ 2 2 3 4" xfId="63765" xr:uid="{00000000-0005-0000-0000-000015F90000}"/>
    <cellStyle name="หมายเหตุ 2 2 4" xfId="63766" xr:uid="{00000000-0005-0000-0000-000016F90000}"/>
    <cellStyle name="หมายเหตุ 2 2 5" xfId="63767" xr:uid="{00000000-0005-0000-0000-000017F90000}"/>
    <cellStyle name="หมายเหตุ 2 2 6" xfId="63768" xr:uid="{00000000-0005-0000-0000-000018F90000}"/>
    <cellStyle name="หมายเหตุ 2 3" xfId="63769" xr:uid="{00000000-0005-0000-0000-000019F90000}"/>
    <cellStyle name="หมายเหตุ 2 3 2" xfId="63770" xr:uid="{00000000-0005-0000-0000-00001AF90000}"/>
    <cellStyle name="หมายเหตุ 2 3 2 2" xfId="63771" xr:uid="{00000000-0005-0000-0000-00001BF90000}"/>
    <cellStyle name="หมายเหตุ 2 3 2 3" xfId="63772" xr:uid="{00000000-0005-0000-0000-00001CF90000}"/>
    <cellStyle name="หมายเหตุ 2 3 2 4" xfId="63773" xr:uid="{00000000-0005-0000-0000-00001DF90000}"/>
    <cellStyle name="หมายเหตุ 2 3 3" xfId="63774" xr:uid="{00000000-0005-0000-0000-00001EF90000}"/>
    <cellStyle name="หมายเหตุ 2 3 3 2" xfId="63775" xr:uid="{00000000-0005-0000-0000-00001FF90000}"/>
    <cellStyle name="หมายเหตุ 2 3 3 3" xfId="63776" xr:uid="{00000000-0005-0000-0000-000020F90000}"/>
    <cellStyle name="หมายเหตุ 2 3 3 4" xfId="63777" xr:uid="{00000000-0005-0000-0000-000021F90000}"/>
    <cellStyle name="หมายเหตุ 2 3 4" xfId="63778" xr:uid="{00000000-0005-0000-0000-000022F90000}"/>
    <cellStyle name="หมายเหตุ 2 3 5" xfId="63779" xr:uid="{00000000-0005-0000-0000-000023F90000}"/>
    <cellStyle name="หมายเหตุ 2 3 6" xfId="63780" xr:uid="{00000000-0005-0000-0000-000024F90000}"/>
    <cellStyle name="หมายเหตุ 2 4" xfId="63781" xr:uid="{00000000-0005-0000-0000-000025F90000}"/>
    <cellStyle name="หมายเหตุ 2 4 2" xfId="63782" xr:uid="{00000000-0005-0000-0000-000026F90000}"/>
    <cellStyle name="หมายเหตุ 2 4 2 2" xfId="63783" xr:uid="{00000000-0005-0000-0000-000027F90000}"/>
    <cellStyle name="หมายเหตุ 2 4 2 3" xfId="63784" xr:uid="{00000000-0005-0000-0000-000028F90000}"/>
    <cellStyle name="หมายเหตุ 2 4 2 4" xfId="63785" xr:uid="{00000000-0005-0000-0000-000029F90000}"/>
    <cellStyle name="หมายเหตุ 2 4 3" xfId="63786" xr:uid="{00000000-0005-0000-0000-00002AF90000}"/>
    <cellStyle name="หมายเหตุ 2 4 3 2" xfId="63787" xr:uid="{00000000-0005-0000-0000-00002BF90000}"/>
    <cellStyle name="หมายเหตุ 2 4 3 3" xfId="63788" xr:uid="{00000000-0005-0000-0000-00002CF90000}"/>
    <cellStyle name="หมายเหตุ 2 4 3 4" xfId="63789" xr:uid="{00000000-0005-0000-0000-00002DF90000}"/>
    <cellStyle name="หมายเหตุ 2 4 4" xfId="63790" xr:uid="{00000000-0005-0000-0000-00002EF90000}"/>
    <cellStyle name="หมายเหตุ 2 4 5" xfId="63791" xr:uid="{00000000-0005-0000-0000-00002FF90000}"/>
    <cellStyle name="หมายเหตุ 2 4 6" xfId="63792" xr:uid="{00000000-0005-0000-0000-000030F90000}"/>
    <cellStyle name="หมายเหตุ 2 5" xfId="63793" xr:uid="{00000000-0005-0000-0000-000031F90000}"/>
    <cellStyle name="หมายเหตุ 2 5 2" xfId="63794" xr:uid="{00000000-0005-0000-0000-000032F90000}"/>
    <cellStyle name="หมายเหตุ 2 5 2 2" xfId="63795" xr:uid="{00000000-0005-0000-0000-000033F90000}"/>
    <cellStyle name="หมายเหตุ 2 5 2 3" xfId="63796" xr:uid="{00000000-0005-0000-0000-000034F90000}"/>
    <cellStyle name="หมายเหตุ 2 5 2 4" xfId="63797" xr:uid="{00000000-0005-0000-0000-000035F90000}"/>
    <cellStyle name="หมายเหตุ 2 5 3" xfId="63798" xr:uid="{00000000-0005-0000-0000-000036F90000}"/>
    <cellStyle name="หมายเหตุ 2 5 3 2" xfId="63799" xr:uid="{00000000-0005-0000-0000-000037F90000}"/>
    <cellStyle name="หมายเหตุ 2 5 3 3" xfId="63800" xr:uid="{00000000-0005-0000-0000-000038F90000}"/>
    <cellStyle name="หมายเหตุ 2 5 3 4" xfId="63801" xr:uid="{00000000-0005-0000-0000-000039F90000}"/>
    <cellStyle name="หมายเหตุ 2 5 4" xfId="63802" xr:uid="{00000000-0005-0000-0000-00003AF90000}"/>
    <cellStyle name="หมายเหตุ 2 5 5" xfId="63803" xr:uid="{00000000-0005-0000-0000-00003BF90000}"/>
    <cellStyle name="หมายเหตุ 2 5 6" xfId="63804" xr:uid="{00000000-0005-0000-0000-00003CF90000}"/>
    <cellStyle name="หมายเหตุ 2 6" xfId="63805" xr:uid="{00000000-0005-0000-0000-00003DF90000}"/>
    <cellStyle name="หมายเหตุ 2 6 2" xfId="63806" xr:uid="{00000000-0005-0000-0000-00003EF90000}"/>
    <cellStyle name="หมายเหตุ 2 6 2 2" xfId="63807" xr:uid="{00000000-0005-0000-0000-00003FF90000}"/>
    <cellStyle name="หมายเหตุ 2 6 2 3" xfId="63808" xr:uid="{00000000-0005-0000-0000-000040F90000}"/>
    <cellStyle name="หมายเหตุ 2 6 2 4" xfId="63809" xr:uid="{00000000-0005-0000-0000-000041F90000}"/>
    <cellStyle name="หมายเหตุ 2 6 3" xfId="63810" xr:uid="{00000000-0005-0000-0000-000042F90000}"/>
    <cellStyle name="หมายเหตุ 2 6 3 2" xfId="63811" xr:uid="{00000000-0005-0000-0000-000043F90000}"/>
    <cellStyle name="หมายเหตุ 2 6 3 3" xfId="63812" xr:uid="{00000000-0005-0000-0000-000044F90000}"/>
    <cellStyle name="หมายเหตุ 2 6 3 4" xfId="63813" xr:uid="{00000000-0005-0000-0000-000045F90000}"/>
    <cellStyle name="หมายเหตุ 2 6 4" xfId="63814" xr:uid="{00000000-0005-0000-0000-000046F90000}"/>
    <cellStyle name="หมายเหตุ 2 6 5" xfId="63815" xr:uid="{00000000-0005-0000-0000-000047F90000}"/>
    <cellStyle name="หมายเหตุ 2 6 6" xfId="63816" xr:uid="{00000000-0005-0000-0000-000048F90000}"/>
    <cellStyle name="หมายเหตุ 2 7" xfId="63817" xr:uid="{00000000-0005-0000-0000-000049F90000}"/>
    <cellStyle name="หมายเหตุ 2 7 2" xfId="63818" xr:uid="{00000000-0005-0000-0000-00004AF90000}"/>
    <cellStyle name="หมายเหตุ 2 7 3" xfId="63819" xr:uid="{00000000-0005-0000-0000-00004BF90000}"/>
    <cellStyle name="หมายเหตุ 2 7 4" xfId="63820" xr:uid="{00000000-0005-0000-0000-00004CF90000}"/>
    <cellStyle name="หมายเหตุ 2 8" xfId="63821" xr:uid="{00000000-0005-0000-0000-00004DF90000}"/>
    <cellStyle name="หมายเหตุ 2 8 2" xfId="63822" xr:uid="{00000000-0005-0000-0000-00004EF90000}"/>
    <cellStyle name="หมายเหตุ 2 8 3" xfId="63823" xr:uid="{00000000-0005-0000-0000-00004FF90000}"/>
    <cellStyle name="หมายเหตุ 2 8 4" xfId="63824" xr:uid="{00000000-0005-0000-0000-000050F90000}"/>
    <cellStyle name="หมายเหตุ 2 9" xfId="63825" xr:uid="{00000000-0005-0000-0000-000051F90000}"/>
    <cellStyle name="หมายเหตุ 3" xfId="63826" xr:uid="{00000000-0005-0000-0000-000052F90000}"/>
    <cellStyle name="หมายเหตุ 3 2" xfId="63827" xr:uid="{00000000-0005-0000-0000-000053F90000}"/>
    <cellStyle name="หมายเหตุ 3 2 2" xfId="63828" xr:uid="{00000000-0005-0000-0000-000054F90000}"/>
    <cellStyle name="หมายเหตุ 3 2 3" xfId="63829" xr:uid="{00000000-0005-0000-0000-000055F90000}"/>
    <cellStyle name="หมายเหตุ 3 2 4" xfId="63830" xr:uid="{00000000-0005-0000-0000-000056F90000}"/>
    <cellStyle name="หมายเหตุ 3 3" xfId="63831" xr:uid="{00000000-0005-0000-0000-000057F90000}"/>
    <cellStyle name="หมายเหตุ 3 3 2" xfId="63832" xr:uid="{00000000-0005-0000-0000-000058F90000}"/>
    <cellStyle name="หมายเหตุ 3 3 3" xfId="63833" xr:uid="{00000000-0005-0000-0000-000059F90000}"/>
    <cellStyle name="หมายเหตุ 3 3 4" xfId="63834" xr:uid="{00000000-0005-0000-0000-00005AF90000}"/>
    <cellStyle name="หมายเหตุ 3 4" xfId="63835" xr:uid="{00000000-0005-0000-0000-00005BF90000}"/>
    <cellStyle name="หมายเหตุ 3 5" xfId="63836" xr:uid="{00000000-0005-0000-0000-00005CF90000}"/>
    <cellStyle name="หมายเหตุ 3 6" xfId="63837" xr:uid="{00000000-0005-0000-0000-00005DF90000}"/>
    <cellStyle name="หมายเหตุ 4" xfId="63838" xr:uid="{00000000-0005-0000-0000-00005EF90000}"/>
    <cellStyle name="หมายเหตุ 4 2" xfId="63839" xr:uid="{00000000-0005-0000-0000-00005FF90000}"/>
    <cellStyle name="หมายเหตุ 4 2 2" xfId="63840" xr:uid="{00000000-0005-0000-0000-000060F90000}"/>
    <cellStyle name="หมายเหตุ 4 2 3" xfId="63841" xr:uid="{00000000-0005-0000-0000-000061F90000}"/>
    <cellStyle name="หมายเหตุ 4 2 4" xfId="63842" xr:uid="{00000000-0005-0000-0000-000062F90000}"/>
    <cellStyle name="หมายเหตุ 4 3" xfId="63843" xr:uid="{00000000-0005-0000-0000-000063F90000}"/>
    <cellStyle name="หมายเหตุ 4 3 2" xfId="63844" xr:uid="{00000000-0005-0000-0000-000064F90000}"/>
    <cellStyle name="หมายเหตุ 4 3 3" xfId="63845" xr:uid="{00000000-0005-0000-0000-000065F90000}"/>
    <cellStyle name="หมายเหตุ 4 3 4" xfId="63846" xr:uid="{00000000-0005-0000-0000-000066F90000}"/>
    <cellStyle name="หมายเหตุ 4 4" xfId="63847" xr:uid="{00000000-0005-0000-0000-000067F90000}"/>
    <cellStyle name="หมายเหตุ 4 5" xfId="63848" xr:uid="{00000000-0005-0000-0000-000068F90000}"/>
    <cellStyle name="หมายเหตุ 4 6" xfId="63849" xr:uid="{00000000-0005-0000-0000-000069F90000}"/>
    <cellStyle name="หมายเหตุ 5" xfId="63850" xr:uid="{00000000-0005-0000-0000-00006AF90000}"/>
    <cellStyle name="หมายเหตุ 5 2" xfId="63851" xr:uid="{00000000-0005-0000-0000-00006BF90000}"/>
    <cellStyle name="หมายเหตุ 5 2 2" xfId="63852" xr:uid="{00000000-0005-0000-0000-00006CF90000}"/>
    <cellStyle name="หมายเหตุ 5 2 3" xfId="63853" xr:uid="{00000000-0005-0000-0000-00006DF90000}"/>
    <cellStyle name="หมายเหตุ 5 2 4" xfId="63854" xr:uid="{00000000-0005-0000-0000-00006EF90000}"/>
    <cellStyle name="หมายเหตุ 5 3" xfId="63855" xr:uid="{00000000-0005-0000-0000-00006FF90000}"/>
    <cellStyle name="หมายเหตุ 5 3 2" xfId="63856" xr:uid="{00000000-0005-0000-0000-000070F90000}"/>
    <cellStyle name="หมายเหตุ 5 3 3" xfId="63857" xr:uid="{00000000-0005-0000-0000-000071F90000}"/>
    <cellStyle name="หมายเหตุ 5 3 4" xfId="63858" xr:uid="{00000000-0005-0000-0000-000072F90000}"/>
    <cellStyle name="หมายเหตุ 5 4" xfId="63859" xr:uid="{00000000-0005-0000-0000-000073F90000}"/>
    <cellStyle name="หมายเหตุ 5 5" xfId="63860" xr:uid="{00000000-0005-0000-0000-000074F90000}"/>
    <cellStyle name="หมายเหตุ 5 6" xfId="63861" xr:uid="{00000000-0005-0000-0000-000075F90000}"/>
    <cellStyle name="หมายเหตุ 6" xfId="63862" xr:uid="{00000000-0005-0000-0000-000076F90000}"/>
    <cellStyle name="หมายเหตุ 6 2" xfId="63863" xr:uid="{00000000-0005-0000-0000-000077F90000}"/>
    <cellStyle name="หมายเหตุ 6 2 2" xfId="63864" xr:uid="{00000000-0005-0000-0000-000078F90000}"/>
    <cellStyle name="หมายเหตุ 6 2 3" xfId="63865" xr:uid="{00000000-0005-0000-0000-000079F90000}"/>
    <cellStyle name="หมายเหตุ 6 2 4" xfId="63866" xr:uid="{00000000-0005-0000-0000-00007AF90000}"/>
    <cellStyle name="หมายเหตุ 6 3" xfId="63867" xr:uid="{00000000-0005-0000-0000-00007BF90000}"/>
    <cellStyle name="หมายเหตุ 6 3 2" xfId="63868" xr:uid="{00000000-0005-0000-0000-00007CF90000}"/>
    <cellStyle name="หมายเหตุ 6 3 3" xfId="63869" xr:uid="{00000000-0005-0000-0000-00007DF90000}"/>
    <cellStyle name="หมายเหตุ 6 3 4" xfId="63870" xr:uid="{00000000-0005-0000-0000-00007EF90000}"/>
    <cellStyle name="หมายเหตุ 6 4" xfId="63871" xr:uid="{00000000-0005-0000-0000-00007FF90000}"/>
    <cellStyle name="หมายเหตุ 6 5" xfId="63872" xr:uid="{00000000-0005-0000-0000-000080F90000}"/>
    <cellStyle name="หมายเหตุ 6 6" xfId="63873" xr:uid="{00000000-0005-0000-0000-000081F90000}"/>
    <cellStyle name="หมายเหตุ 7" xfId="63874" xr:uid="{00000000-0005-0000-0000-000082F90000}"/>
    <cellStyle name="หมายเหตุ 7 2" xfId="63875" xr:uid="{00000000-0005-0000-0000-000083F90000}"/>
    <cellStyle name="หมายเหตุ 7 2 2" xfId="63876" xr:uid="{00000000-0005-0000-0000-000084F90000}"/>
    <cellStyle name="หมายเหตุ 7 2 3" xfId="63877" xr:uid="{00000000-0005-0000-0000-000085F90000}"/>
    <cellStyle name="หมายเหตุ 7 2 4" xfId="63878" xr:uid="{00000000-0005-0000-0000-000086F90000}"/>
    <cellStyle name="หมายเหตุ 7 3" xfId="63879" xr:uid="{00000000-0005-0000-0000-000087F90000}"/>
    <cellStyle name="หมายเหตุ 7 3 2" xfId="63880" xr:uid="{00000000-0005-0000-0000-000088F90000}"/>
    <cellStyle name="หมายเหตุ 7 3 3" xfId="63881" xr:uid="{00000000-0005-0000-0000-000089F90000}"/>
    <cellStyle name="หมายเหตุ 7 3 4" xfId="63882" xr:uid="{00000000-0005-0000-0000-00008AF90000}"/>
    <cellStyle name="หมายเหตุ 7 4" xfId="63883" xr:uid="{00000000-0005-0000-0000-00008BF90000}"/>
    <cellStyle name="หมายเหตุ 7 5" xfId="63884" xr:uid="{00000000-0005-0000-0000-00008CF90000}"/>
    <cellStyle name="หมายเหตุ 7 6" xfId="63885" xr:uid="{00000000-0005-0000-0000-00008DF90000}"/>
    <cellStyle name="หมายเหตุ 8" xfId="63886" xr:uid="{00000000-0005-0000-0000-00008EF90000}"/>
    <cellStyle name="หมายเหตุ 8 2" xfId="63887" xr:uid="{00000000-0005-0000-0000-00008FF90000}"/>
    <cellStyle name="หมายเหตุ 8 3" xfId="63888" xr:uid="{00000000-0005-0000-0000-000090F90000}"/>
    <cellStyle name="หมายเหตุ 8 4" xfId="63889" xr:uid="{00000000-0005-0000-0000-000091F90000}"/>
    <cellStyle name="หมายเหตุ 9" xfId="63890" xr:uid="{00000000-0005-0000-0000-000092F90000}"/>
    <cellStyle name="หมายเหตุ 9 2" xfId="63891" xr:uid="{00000000-0005-0000-0000-000093F90000}"/>
    <cellStyle name="หมายเหตุ 9 3" xfId="63892" xr:uid="{00000000-0005-0000-0000-000094F90000}"/>
    <cellStyle name="หมายเหตุ 9 4" xfId="63893" xr:uid="{00000000-0005-0000-0000-000095F90000}"/>
    <cellStyle name="หัวเรื่อง 1" xfId="63894" xr:uid="{00000000-0005-0000-0000-000096F90000}"/>
    <cellStyle name="หัวเรื่อง 1 2" xfId="63895" xr:uid="{00000000-0005-0000-0000-000097F90000}"/>
    <cellStyle name="หัวเรื่อง 1 3" xfId="63896" xr:uid="{00000000-0005-0000-0000-000098F90000}"/>
    <cellStyle name="หัวเรื่อง 1 3 2" xfId="63897" xr:uid="{00000000-0005-0000-0000-000099F90000}"/>
    <cellStyle name="หัวเรื่อง 1 4" xfId="63898" xr:uid="{00000000-0005-0000-0000-00009AF90000}"/>
    <cellStyle name="หัวเรื่อง 2" xfId="63899" xr:uid="{00000000-0005-0000-0000-00009BF90000}"/>
    <cellStyle name="หัวเรื่อง 2 2" xfId="63900" xr:uid="{00000000-0005-0000-0000-00009CF90000}"/>
    <cellStyle name="หัวเรื่อง 2 3" xfId="63901" xr:uid="{00000000-0005-0000-0000-00009DF90000}"/>
    <cellStyle name="หัวเรื่อง 2 3 2" xfId="63902" xr:uid="{00000000-0005-0000-0000-00009EF90000}"/>
    <cellStyle name="หัวเรื่อง 2 4" xfId="63903" xr:uid="{00000000-0005-0000-0000-00009FF90000}"/>
    <cellStyle name="หัวเรื่อง 3" xfId="63904" xr:uid="{00000000-0005-0000-0000-0000A0F90000}"/>
    <cellStyle name="หัวเรื่อง 3 2" xfId="63905" xr:uid="{00000000-0005-0000-0000-0000A1F90000}"/>
    <cellStyle name="หัวเรื่อง 3 3" xfId="63906" xr:uid="{00000000-0005-0000-0000-0000A2F90000}"/>
    <cellStyle name="หัวเรื่อง 3 3 2" xfId="63907" xr:uid="{00000000-0005-0000-0000-0000A3F90000}"/>
    <cellStyle name="หัวเรื่อง 3 4" xfId="63908" xr:uid="{00000000-0005-0000-0000-0000A4F90000}"/>
    <cellStyle name="หัวเรื่อง 4" xfId="63909" xr:uid="{00000000-0005-0000-0000-0000A5F90000}"/>
    <cellStyle name="หัวเรื่อง 4 2" xfId="63910" xr:uid="{00000000-0005-0000-0000-0000A6F90000}"/>
    <cellStyle name="หัวเรื่อง 4 3" xfId="63911" xr:uid="{00000000-0005-0000-0000-0000A7F90000}"/>
    <cellStyle name="หัวเรื่อง 4 3 2" xfId="63912" xr:uid="{00000000-0005-0000-0000-0000A8F90000}"/>
    <cellStyle name="หัวเรื่อง 4 4" xfId="63913" xr:uid="{00000000-0005-0000-0000-0000A9F90000}"/>
    <cellStyle name="똿뗦먛귟 [0.00]_PRODUCT DETAIL Q1" xfId="63914" xr:uid="{00000000-0005-0000-0000-0000AAF90000}"/>
    <cellStyle name="똿뗦먛귟_PRODUCT DETAIL Q1" xfId="63915" xr:uid="{00000000-0005-0000-0000-0000ABF90000}"/>
    <cellStyle name="믅됞 [0.00]_PRODUCT DETAIL Q1" xfId="63916" xr:uid="{00000000-0005-0000-0000-0000ACF90000}"/>
    <cellStyle name="믅됞_PRODUCT DETAIL Q1" xfId="63917" xr:uid="{00000000-0005-0000-0000-0000ADF90000}"/>
    <cellStyle name="백분율_95" xfId="63918" xr:uid="{00000000-0005-0000-0000-0000AEF90000}"/>
    <cellStyle name="뷭?_BOOKSHIP" xfId="63919" xr:uid="{00000000-0005-0000-0000-0000AFF90000}"/>
    <cellStyle name="쉼표 [0]_ConPack_20040430" xfId="63920" xr:uid="{00000000-0005-0000-0000-0000B0F90000}"/>
    <cellStyle name="콤마 [0]_1202" xfId="63921" xr:uid="{00000000-0005-0000-0000-0000B1F90000}"/>
    <cellStyle name="콤마_1202" xfId="63922" xr:uid="{00000000-0005-0000-0000-0000B2F90000}"/>
    <cellStyle name="통화 [0]_1202" xfId="63923" xr:uid="{00000000-0005-0000-0000-0000B3F90000}"/>
    <cellStyle name="통화_1202" xfId="63924" xr:uid="{00000000-0005-0000-0000-0000B4F90000}"/>
    <cellStyle name="표준_(Appen A) 1.BS" xfId="63925" xr:uid="{00000000-0005-0000-0000-0000B5F90000}"/>
    <cellStyle name="一般_Book1" xfId="63926" xr:uid="{00000000-0005-0000-0000-0000B6F90000}"/>
    <cellStyle name="千位分隔_All Brands Manpower Plan Form YR 2005-2010" xfId="63927" xr:uid="{00000000-0005-0000-0000-0000B7F90000}"/>
    <cellStyle name="千分位[0]_Book1" xfId="63928" xr:uid="{00000000-0005-0000-0000-0000B8F90000}"/>
    <cellStyle name="千分位_Book1" xfId="63929" xr:uid="{00000000-0005-0000-0000-0000B9F90000}"/>
    <cellStyle name="常规_All Brands Manpower Plan Form YR 2005-2010" xfId="63930" xr:uid="{00000000-0005-0000-0000-0000BAF90000}"/>
    <cellStyle name="庈å" xfId="63931" xr:uid="{00000000-0005-0000-0000-0000BBF90000}"/>
    <cellStyle name="桁区切り [0.00] 2" xfId="63932" xr:uid="{00000000-0005-0000-0000-0000BCF90000}"/>
    <cellStyle name="桁区切り [0.00] 2 2" xfId="63933" xr:uid="{00000000-0005-0000-0000-0000BDF90000}"/>
    <cellStyle name="桁区切り [0.00] 2 3" xfId="63934" xr:uid="{00000000-0005-0000-0000-0000BEF90000}"/>
    <cellStyle name="桁区切り [0.00] 2 3 2" xfId="63935" xr:uid="{00000000-0005-0000-0000-0000BFF90000}"/>
    <cellStyle name="桁区切り [0.00] 2 4" xfId="63936" xr:uid="{00000000-0005-0000-0000-0000C0F90000}"/>
    <cellStyle name="桁区切り [0.00] 2 5" xfId="63937" xr:uid="{00000000-0005-0000-0000-0000C1F90000}"/>
    <cellStyle name="桁区切り [0.00] 2 6" xfId="63938" xr:uid="{00000000-0005-0000-0000-0000C2F90000}"/>
    <cellStyle name="桁区切り [0.00] 2 7" xfId="63939" xr:uid="{00000000-0005-0000-0000-0000C3F90000}"/>
    <cellStyle name="桁区切り [0.00] 2 7 2" xfId="63940" xr:uid="{00000000-0005-0000-0000-0000C4F90000}"/>
    <cellStyle name="桁区切り [0.00] 2 8" xfId="63941" xr:uid="{00000000-0005-0000-0000-0000C5F90000}"/>
    <cellStyle name="桁区切り [0.00]_NEW COST SUMMARY TABLE" xfId="63942" xr:uid="{00000000-0005-0000-0000-0000C6F90000}"/>
    <cellStyle name="桁区切り_000001Form Net BQ" xfId="63943" xr:uid="{00000000-0005-0000-0000-0000C7F90000}"/>
    <cellStyle name="標準 2" xfId="63944" xr:uid="{00000000-0005-0000-0000-0000C8F90000}"/>
    <cellStyle name="標準 2 2" xfId="63945" xr:uid="{00000000-0005-0000-0000-0000C9F90000}"/>
    <cellStyle name="標準 2 3" xfId="63946" xr:uid="{00000000-0005-0000-0000-0000CAF90000}"/>
    <cellStyle name="標準 2 3 2" xfId="63947" xr:uid="{00000000-0005-0000-0000-0000CBF90000}"/>
    <cellStyle name="標準_【AIAP】09.09夏賞与請求額" xfId="63948" xr:uid="{00000000-0005-0000-0000-0000CCF90000}"/>
    <cellStyle name="貨幣 [0]_Book1" xfId="63949" xr:uid="{00000000-0005-0000-0000-0000CDF90000}"/>
    <cellStyle name="貨幣_Book1" xfId="63950" xr:uid="{00000000-0005-0000-0000-0000CEF90000}"/>
    <cellStyle name="䥉偉" xfId="63951" xr:uid="{00000000-0005-0000-0000-0000CFF90000}"/>
    <cellStyle name="䥉偉 2" xfId="63952" xr:uid="{00000000-0005-0000-0000-0000D0F90000}"/>
    <cellStyle name="䥉偉 2 2" xfId="63953" xr:uid="{00000000-0005-0000-0000-0000D1F90000}"/>
    <cellStyle name="䥉偉 2 3" xfId="63954" xr:uid="{00000000-0005-0000-0000-0000D2F90000}"/>
    <cellStyle name="䥉偉 3" xfId="63955" xr:uid="{00000000-0005-0000-0000-0000D3F90000}"/>
    <cellStyle name="䥉偉 3 2" xfId="63956" xr:uid="{00000000-0005-0000-0000-0000D4F90000}"/>
    <cellStyle name="䥉偉 3 3" xfId="63957" xr:uid="{00000000-0005-0000-0000-0000D5F90000}"/>
    <cellStyle name="䥉偉 4" xfId="63958" xr:uid="{00000000-0005-0000-0000-0000D6F90000}"/>
    <cellStyle name="䥉偉 5" xfId="63959" xr:uid="{00000000-0005-0000-0000-0000D7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tabSelected="1" view="pageBreakPreview" zoomScale="91" zoomScaleNormal="100" zoomScaleSheetLayoutView="91" workbookViewId="0">
      <selection activeCell="E86" sqref="E86:K86"/>
    </sheetView>
  </sheetViews>
  <sheetFormatPr defaultColWidth="10.6640625" defaultRowHeight="23.1" customHeight="1"/>
  <cols>
    <col min="1" max="1" width="36.6640625" style="37" customWidth="1"/>
    <col min="2" max="2" width="1.6640625" style="37" customWidth="1"/>
    <col min="3" max="3" width="6.5546875" style="36" customWidth="1"/>
    <col min="4" max="4" width="0.6640625" style="37" customWidth="1"/>
    <col min="5" max="5" width="14.6640625" style="37" customWidth="1"/>
    <col min="6" max="6" width="1.33203125" style="37" customWidth="1"/>
    <col min="7" max="7" width="14.6640625" style="37" customWidth="1"/>
    <col min="8" max="8" width="1.33203125" style="38" customWidth="1"/>
    <col min="9" max="9" width="14.6640625" style="37" customWidth="1"/>
    <col min="10" max="10" width="1.33203125" style="37" customWidth="1"/>
    <col min="11" max="11" width="14.6640625" style="37" customWidth="1"/>
    <col min="12" max="16384" width="10.6640625" style="37"/>
  </cols>
  <sheetData>
    <row r="1" spans="1:13" s="30" customFormat="1" ht="23.1" customHeight="1">
      <c r="A1" s="253" t="s">
        <v>217</v>
      </c>
      <c r="B1" s="253"/>
      <c r="C1" s="253"/>
      <c r="D1" s="253"/>
      <c r="E1" s="253"/>
      <c r="F1" s="28"/>
      <c r="G1" s="28"/>
      <c r="H1" s="29"/>
      <c r="I1" s="28"/>
      <c r="J1" s="28"/>
      <c r="K1" s="28"/>
    </row>
    <row r="2" spans="1:13" s="30" customFormat="1" ht="23.1" customHeight="1">
      <c r="A2" s="28" t="s">
        <v>54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3" s="30" customFormat="1" ht="23.1" customHeight="1">
      <c r="A3" s="28" t="s">
        <v>259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3" s="34" customFormat="1" ht="23.1" customHeight="1">
      <c r="A4" s="217"/>
      <c r="B4" s="31"/>
      <c r="C4" s="32"/>
      <c r="D4" s="56"/>
      <c r="E4" s="147"/>
      <c r="F4" s="147"/>
      <c r="G4" s="148"/>
      <c r="H4" s="58"/>
      <c r="I4" s="147"/>
      <c r="J4" s="147"/>
      <c r="K4" s="252" t="s">
        <v>260</v>
      </c>
    </row>
    <row r="5" spans="1:13" s="34" customFormat="1" ht="23.1" customHeight="1">
      <c r="A5" s="31"/>
      <c r="B5" s="31"/>
      <c r="C5" s="151"/>
      <c r="D5" s="152"/>
      <c r="E5" s="254" t="s">
        <v>56</v>
      </c>
      <c r="F5" s="254"/>
      <c r="G5" s="254"/>
      <c r="H5" s="153"/>
      <c r="I5" s="254" t="s">
        <v>57</v>
      </c>
      <c r="J5" s="254"/>
      <c r="K5" s="254"/>
    </row>
    <row r="6" spans="1:13" s="34" customFormat="1" ht="23.1" customHeight="1">
      <c r="A6" s="31"/>
      <c r="B6" s="31"/>
      <c r="C6" s="151"/>
      <c r="D6" s="152"/>
      <c r="E6" s="154" t="s">
        <v>58</v>
      </c>
      <c r="F6" s="154"/>
      <c r="G6" s="154" t="s">
        <v>58</v>
      </c>
      <c r="H6" s="153"/>
      <c r="I6" s="154" t="s">
        <v>58</v>
      </c>
      <c r="J6" s="154"/>
      <c r="K6" s="154" t="s">
        <v>58</v>
      </c>
    </row>
    <row r="7" spans="1:13" s="34" customFormat="1" ht="23.1" customHeight="1">
      <c r="A7" s="31"/>
      <c r="B7" s="31"/>
      <c r="C7" s="155" t="s">
        <v>62</v>
      </c>
      <c r="D7" s="152"/>
      <c r="E7" s="235" t="s">
        <v>261</v>
      </c>
      <c r="F7" s="154"/>
      <c r="G7" s="250" t="s">
        <v>218</v>
      </c>
      <c r="H7" s="153"/>
      <c r="I7" s="250" t="str">
        <f>+E7</f>
        <v>December 31, 2019</v>
      </c>
      <c r="J7" s="154"/>
      <c r="K7" s="250" t="str">
        <f>+G7</f>
        <v>December 31, 2018</v>
      </c>
    </row>
    <row r="8" spans="1:13" s="34" customFormat="1" ht="22.95" customHeight="1">
      <c r="A8" s="31"/>
      <c r="B8" s="31"/>
      <c r="D8" s="154"/>
      <c r="E8" s="154"/>
      <c r="F8" s="154"/>
      <c r="G8" s="234"/>
      <c r="H8" s="153"/>
      <c r="I8" s="154"/>
      <c r="J8" s="154"/>
      <c r="K8" s="234"/>
    </row>
    <row r="9" spans="1:13" ht="23.1" customHeight="1">
      <c r="A9" s="28" t="s">
        <v>61</v>
      </c>
      <c r="B9" s="35"/>
    </row>
    <row r="10" spans="1:13" ht="23.1" customHeight="1">
      <c r="A10" s="28" t="s">
        <v>63</v>
      </c>
      <c r="B10" s="35"/>
      <c r="C10" s="39"/>
    </row>
    <row r="11" spans="1:13" ht="23.1" customHeight="1">
      <c r="A11" s="35" t="s">
        <v>65</v>
      </c>
      <c r="B11" s="35"/>
      <c r="C11" s="32">
        <v>5</v>
      </c>
      <c r="D11" s="40"/>
      <c r="E11" s="44">
        <v>353670693</v>
      </c>
      <c r="F11" s="41"/>
      <c r="G11" s="41">
        <v>115076942</v>
      </c>
      <c r="H11" s="42"/>
      <c r="I11" s="44">
        <v>340569119</v>
      </c>
      <c r="J11" s="41"/>
      <c r="K11" s="44">
        <v>111107102</v>
      </c>
      <c r="M11" s="177"/>
    </row>
    <row r="12" spans="1:13" ht="23.1" customHeight="1">
      <c r="A12" s="35" t="s">
        <v>66</v>
      </c>
      <c r="B12" s="35"/>
      <c r="C12" s="41"/>
      <c r="D12" s="43"/>
      <c r="E12" s="44"/>
      <c r="F12" s="45"/>
      <c r="G12" s="44"/>
      <c r="H12" s="45"/>
      <c r="I12" s="44"/>
      <c r="J12" s="44"/>
      <c r="K12" s="44"/>
      <c r="L12" s="192"/>
      <c r="M12" s="177"/>
    </row>
    <row r="13" spans="1:13" ht="23.1" customHeight="1">
      <c r="A13" s="35" t="s">
        <v>67</v>
      </c>
      <c r="B13" s="35"/>
      <c r="C13" s="41" t="s">
        <v>271</v>
      </c>
      <c r="D13" s="43"/>
      <c r="E13" s="44">
        <v>65981354</v>
      </c>
      <c r="F13" s="45"/>
      <c r="G13" s="44">
        <v>84789393</v>
      </c>
      <c r="H13" s="45"/>
      <c r="I13" s="44">
        <v>58173055</v>
      </c>
      <c r="J13" s="44"/>
      <c r="K13" s="44">
        <v>75921647</v>
      </c>
      <c r="L13" s="192"/>
      <c r="M13" s="177"/>
    </row>
    <row r="14" spans="1:13" ht="23.1" customHeight="1">
      <c r="A14" s="35" t="s">
        <v>213</v>
      </c>
      <c r="B14" s="35"/>
      <c r="C14" s="32">
        <v>6</v>
      </c>
      <c r="D14" s="43"/>
      <c r="E14" s="44">
        <v>64591915</v>
      </c>
      <c r="F14" s="45"/>
      <c r="G14" s="44">
        <v>62813487</v>
      </c>
      <c r="H14" s="45"/>
      <c r="I14" s="44">
        <v>63316376</v>
      </c>
      <c r="J14" s="44"/>
      <c r="K14" s="44">
        <v>61070697</v>
      </c>
      <c r="L14" s="192"/>
      <c r="M14" s="177"/>
    </row>
    <row r="15" spans="1:13" ht="23.1" customHeight="1">
      <c r="A15" s="35" t="s">
        <v>68</v>
      </c>
      <c r="B15" s="35"/>
      <c r="C15" s="32">
        <v>21</v>
      </c>
      <c r="D15" s="43"/>
      <c r="E15" s="44">
        <v>0</v>
      </c>
      <c r="F15" s="45"/>
      <c r="G15" s="44">
        <v>0</v>
      </c>
      <c r="H15" s="45"/>
      <c r="I15" s="44">
        <v>12873764</v>
      </c>
      <c r="J15" s="44"/>
      <c r="K15" s="44">
        <v>10815604</v>
      </c>
      <c r="M15" s="177"/>
    </row>
    <row r="16" spans="1:13" ht="23.1" customHeight="1">
      <c r="A16" s="35" t="s">
        <v>69</v>
      </c>
      <c r="B16" s="35"/>
      <c r="C16" s="32">
        <v>7</v>
      </c>
      <c r="D16" s="40"/>
      <c r="E16" s="44">
        <v>23543342</v>
      </c>
      <c r="F16" s="41"/>
      <c r="G16" s="45">
        <v>26539315</v>
      </c>
      <c r="H16" s="45"/>
      <c r="I16" s="45">
        <v>20480714</v>
      </c>
      <c r="J16" s="42"/>
      <c r="K16" s="45">
        <v>23460389</v>
      </c>
      <c r="M16" s="177"/>
    </row>
    <row r="17" spans="1:13" ht="23.1" customHeight="1">
      <c r="A17" s="35" t="s">
        <v>70</v>
      </c>
      <c r="B17" s="35"/>
      <c r="C17" s="32">
        <v>8</v>
      </c>
      <c r="D17" s="40"/>
      <c r="E17" s="44">
        <v>286593</v>
      </c>
      <c r="F17" s="42"/>
      <c r="G17" s="92">
        <v>2075111</v>
      </c>
      <c r="H17" s="45"/>
      <c r="I17" s="45">
        <v>263166</v>
      </c>
      <c r="J17" s="42"/>
      <c r="K17" s="92">
        <v>1903091</v>
      </c>
      <c r="M17" s="177"/>
    </row>
    <row r="18" spans="1:13" ht="23.1" customHeight="1">
      <c r="A18" s="28" t="s">
        <v>71</v>
      </c>
      <c r="B18" s="35"/>
      <c r="C18" s="32"/>
      <c r="D18" s="40"/>
      <c r="E18" s="46">
        <f t="shared" ref="E18:J18" si="0">SUM(E11:E17)</f>
        <v>508073897</v>
      </c>
      <c r="F18" s="48">
        <f t="shared" si="0"/>
        <v>0</v>
      </c>
      <c r="G18" s="46">
        <f t="shared" si="0"/>
        <v>291294248</v>
      </c>
      <c r="H18" s="48">
        <f t="shared" si="0"/>
        <v>0</v>
      </c>
      <c r="I18" s="46">
        <f t="shared" si="0"/>
        <v>495676194</v>
      </c>
      <c r="J18" s="48">
        <f t="shared" si="0"/>
        <v>0</v>
      </c>
      <c r="K18" s="46">
        <f>SUM(K11:K17)</f>
        <v>284278530</v>
      </c>
    </row>
    <row r="19" spans="1:13" ht="23.1" customHeight="1">
      <c r="A19" s="28"/>
      <c r="B19" s="35"/>
      <c r="C19" s="32"/>
      <c r="D19" s="40"/>
      <c r="E19" s="48"/>
      <c r="F19" s="48"/>
      <c r="G19" s="48"/>
      <c r="H19" s="48"/>
      <c r="I19" s="48"/>
      <c r="J19" s="48"/>
      <c r="K19" s="48"/>
    </row>
    <row r="20" spans="1:13" ht="23.1" customHeight="1">
      <c r="A20" s="28" t="s">
        <v>72</v>
      </c>
      <c r="B20" s="35"/>
      <c r="C20" s="32"/>
      <c r="D20" s="40"/>
      <c r="E20" s="47"/>
      <c r="F20" s="47"/>
      <c r="G20" s="47"/>
      <c r="H20" s="48"/>
      <c r="I20" s="47"/>
      <c r="J20" s="48"/>
      <c r="K20" s="47"/>
    </row>
    <row r="21" spans="1:13" ht="23.1" customHeight="1">
      <c r="A21" s="35" t="s">
        <v>73</v>
      </c>
      <c r="B21" s="35"/>
      <c r="C21" s="32">
        <v>9</v>
      </c>
      <c r="D21" s="43"/>
      <c r="E21" s="45">
        <v>0</v>
      </c>
      <c r="F21" s="42"/>
      <c r="G21" s="45">
        <v>0</v>
      </c>
      <c r="H21" s="45"/>
      <c r="I21" s="45">
        <v>6124202</v>
      </c>
      <c r="J21" s="42"/>
      <c r="K21" s="44">
        <v>6124202</v>
      </c>
      <c r="M21" s="177"/>
    </row>
    <row r="22" spans="1:13" ht="23.1" customHeight="1">
      <c r="A22" s="35" t="s">
        <v>74</v>
      </c>
      <c r="B22" s="35"/>
      <c r="C22" s="32">
        <v>10</v>
      </c>
      <c r="D22" s="43"/>
      <c r="E22" s="45">
        <v>89639865</v>
      </c>
      <c r="F22" s="42"/>
      <c r="G22" s="45">
        <v>75501408</v>
      </c>
      <c r="H22" s="42"/>
      <c r="I22" s="240">
        <v>78043485</v>
      </c>
      <c r="J22" s="42"/>
      <c r="K22" s="44">
        <v>66996070</v>
      </c>
      <c r="M22" s="177"/>
    </row>
    <row r="23" spans="1:13" ht="23.1" customHeight="1">
      <c r="A23" s="35" t="s">
        <v>75</v>
      </c>
      <c r="B23" s="35"/>
      <c r="C23" s="39"/>
      <c r="D23" s="43"/>
      <c r="E23" s="45">
        <v>2563648</v>
      </c>
      <c r="F23" s="42"/>
      <c r="G23" s="45">
        <v>1876253</v>
      </c>
      <c r="H23" s="42"/>
      <c r="I23" s="240">
        <v>2528188</v>
      </c>
      <c r="J23" s="42"/>
      <c r="K23" s="44">
        <v>1812105</v>
      </c>
      <c r="M23" s="177"/>
    </row>
    <row r="24" spans="1:13" ht="23.1" customHeight="1">
      <c r="A24" s="35" t="s">
        <v>76</v>
      </c>
      <c r="B24" s="35"/>
      <c r="C24" s="32">
        <v>19</v>
      </c>
      <c r="D24" s="43"/>
      <c r="E24" s="45">
        <v>14223361</v>
      </c>
      <c r="F24" s="42"/>
      <c r="G24" s="45">
        <v>9397069</v>
      </c>
      <c r="H24" s="42"/>
      <c r="I24" s="240">
        <v>17339380</v>
      </c>
      <c r="J24" s="42"/>
      <c r="K24" s="44">
        <v>12752471</v>
      </c>
      <c r="M24" s="177"/>
    </row>
    <row r="25" spans="1:13" ht="23.1" customHeight="1">
      <c r="A25" s="35" t="s">
        <v>77</v>
      </c>
      <c r="B25" s="35"/>
      <c r="C25" s="39"/>
      <c r="D25" s="40"/>
      <c r="E25" s="44">
        <v>951187</v>
      </c>
      <c r="F25" s="41"/>
      <c r="G25" s="44">
        <v>1324192</v>
      </c>
      <c r="H25" s="42"/>
      <c r="I25" s="240">
        <v>434642</v>
      </c>
      <c r="J25" s="41"/>
      <c r="K25" s="44">
        <v>592978</v>
      </c>
      <c r="M25" s="177"/>
    </row>
    <row r="26" spans="1:13" ht="23.1" customHeight="1">
      <c r="A26" s="28" t="s">
        <v>78</v>
      </c>
      <c r="B26" s="49"/>
      <c r="C26" s="49"/>
      <c r="D26" s="40"/>
      <c r="E26" s="170">
        <f>SUM(E21:E25)</f>
        <v>107378061</v>
      </c>
      <c r="F26" s="47"/>
      <c r="G26" s="46">
        <f>SUM(G21:G25)</f>
        <v>88098922</v>
      </c>
      <c r="H26" s="48"/>
      <c r="I26" s="170">
        <f>SUM(I21:I25)</f>
        <v>104469897</v>
      </c>
      <c r="J26" s="48"/>
      <c r="K26" s="46">
        <f>SUM(K21:K25)</f>
        <v>88277826</v>
      </c>
    </row>
    <row r="27" spans="1:13" ht="23.1" customHeight="1" thickBot="1">
      <c r="A27" s="28" t="s">
        <v>79</v>
      </c>
      <c r="B27" s="35"/>
      <c r="C27" s="39"/>
      <c r="D27" s="40"/>
      <c r="E27" s="50">
        <f>SUM(E18,E26)</f>
        <v>615451958</v>
      </c>
      <c r="F27" s="47"/>
      <c r="G27" s="50">
        <f>SUM(G18,G26)</f>
        <v>379393170</v>
      </c>
      <c r="H27" s="48"/>
      <c r="I27" s="50">
        <f>SUM(I18,I26)</f>
        <v>600146091</v>
      </c>
      <c r="J27" s="48"/>
      <c r="K27" s="50">
        <f>SUM(K18,K26)</f>
        <v>372556356</v>
      </c>
    </row>
    <row r="28" spans="1:13" ht="23.1" customHeight="1" thickTop="1">
      <c r="A28" s="35"/>
      <c r="B28" s="35"/>
      <c r="C28" s="39"/>
    </row>
    <row r="29" spans="1:13" ht="23.1" customHeight="1">
      <c r="A29" s="35"/>
      <c r="C29" s="39"/>
      <c r="E29" s="38"/>
      <c r="G29" s="38"/>
      <c r="I29" s="38"/>
      <c r="J29" s="38"/>
      <c r="K29" s="38"/>
    </row>
    <row r="30" spans="1:13" ht="23.1" customHeight="1">
      <c r="A30" s="28" t="str">
        <f>+A1</f>
        <v>APPLICAD PUBLIC COMPANY LIMITED AND SUBSIDIARIES</v>
      </c>
      <c r="B30" s="28"/>
      <c r="C30" s="28"/>
      <c r="D30" s="28"/>
      <c r="E30" s="28"/>
      <c r="F30" s="28"/>
      <c r="G30" s="28"/>
      <c r="H30" s="29"/>
      <c r="I30" s="28"/>
      <c r="J30" s="28"/>
      <c r="K30" s="28"/>
    </row>
    <row r="31" spans="1:13" ht="23.1" customHeight="1">
      <c r="A31" s="28" t="s">
        <v>80</v>
      </c>
      <c r="B31" s="28"/>
      <c r="C31" s="28"/>
      <c r="D31" s="28"/>
      <c r="E31" s="28"/>
      <c r="F31" s="28"/>
      <c r="G31" s="28"/>
      <c r="H31" s="29"/>
      <c r="I31" s="28"/>
      <c r="J31" s="28"/>
      <c r="K31" s="28"/>
    </row>
    <row r="32" spans="1:13" ht="23.1" customHeight="1">
      <c r="A32" s="28" t="str">
        <f>+A3</f>
        <v>AS AT DECEMBER 31, 2019</v>
      </c>
      <c r="B32" s="28"/>
      <c r="C32" s="28"/>
      <c r="D32" s="28"/>
      <c r="E32" s="28"/>
      <c r="F32" s="28"/>
      <c r="G32" s="28"/>
      <c r="H32" s="29"/>
      <c r="I32" s="28"/>
      <c r="J32" s="28"/>
      <c r="K32" s="28"/>
    </row>
    <row r="33" spans="1:19" s="34" customFormat="1" ht="23.1" customHeight="1">
      <c r="A33" s="31"/>
      <c r="B33" s="31"/>
      <c r="C33" s="151"/>
      <c r="D33" s="152"/>
      <c r="E33" s="250"/>
      <c r="F33" s="250"/>
      <c r="G33" s="252"/>
      <c r="H33" s="157"/>
      <c r="I33" s="250"/>
      <c r="J33" s="250"/>
      <c r="K33" s="252" t="str">
        <f>+K4</f>
        <v>(Unit : Baht)</v>
      </c>
      <c r="M33" s="37"/>
    </row>
    <row r="34" spans="1:19" s="34" customFormat="1" ht="23.1" customHeight="1">
      <c r="A34" s="31"/>
      <c r="B34" s="31"/>
      <c r="C34" s="151"/>
      <c r="D34" s="152"/>
      <c r="E34" s="254" t="s">
        <v>56</v>
      </c>
      <c r="F34" s="254"/>
      <c r="G34" s="254"/>
      <c r="H34" s="153"/>
      <c r="I34" s="254" t="s">
        <v>57</v>
      </c>
      <c r="J34" s="254"/>
      <c r="K34" s="254"/>
      <c r="M34" s="37"/>
    </row>
    <row r="35" spans="1:19" s="34" customFormat="1" ht="23.1" customHeight="1">
      <c r="A35" s="31"/>
      <c r="B35" s="31"/>
      <c r="C35" s="151"/>
      <c r="D35" s="152"/>
      <c r="E35" s="154" t="s">
        <v>58</v>
      </c>
      <c r="F35" s="154"/>
      <c r="G35" s="154" t="s">
        <v>58</v>
      </c>
      <c r="H35" s="153"/>
      <c r="I35" s="154" t="s">
        <v>58</v>
      </c>
      <c r="J35" s="154"/>
      <c r="K35" s="154" t="s">
        <v>58</v>
      </c>
      <c r="M35" s="37"/>
    </row>
    <row r="36" spans="1:19" s="34" customFormat="1" ht="23.1" customHeight="1">
      <c r="A36" s="31"/>
      <c r="B36" s="31"/>
      <c r="C36" s="155" t="s">
        <v>62</v>
      </c>
      <c r="D36" s="152"/>
      <c r="E36" s="250" t="str">
        <f>E7</f>
        <v>December 31, 2019</v>
      </c>
      <c r="F36" s="154"/>
      <c r="G36" s="250" t="str">
        <f>+G7</f>
        <v>December 31, 2018</v>
      </c>
      <c r="H36" s="153"/>
      <c r="I36" s="250" t="str">
        <f>I7</f>
        <v>December 31, 2019</v>
      </c>
      <c r="J36" s="154"/>
      <c r="K36" s="250" t="str">
        <f>+K7</f>
        <v>December 31, 2018</v>
      </c>
      <c r="M36" s="37"/>
    </row>
    <row r="37" spans="1:19" s="34" customFormat="1" ht="23.1" customHeight="1">
      <c r="A37" s="31"/>
      <c r="B37" s="31"/>
      <c r="D37" s="154"/>
      <c r="E37" s="154"/>
      <c r="F37" s="154"/>
      <c r="G37" s="234"/>
      <c r="H37" s="153"/>
      <c r="I37" s="154"/>
      <c r="J37" s="154"/>
      <c r="K37" s="234"/>
    </row>
    <row r="38" spans="1:19" ht="23.1" customHeight="1">
      <c r="A38" s="28" t="s">
        <v>81</v>
      </c>
      <c r="B38" s="35"/>
      <c r="C38" s="39"/>
      <c r="E38" s="40"/>
      <c r="G38" s="40"/>
      <c r="H38" s="43"/>
      <c r="I38" s="40"/>
      <c r="J38" s="40"/>
      <c r="K38" s="40"/>
    </row>
    <row r="39" spans="1:19" ht="23.1" customHeight="1">
      <c r="A39" s="28" t="s">
        <v>82</v>
      </c>
      <c r="B39" s="35"/>
      <c r="C39" s="39"/>
    </row>
    <row r="40" spans="1:19" ht="23.1" customHeight="1">
      <c r="A40" s="35" t="s">
        <v>83</v>
      </c>
      <c r="B40" s="35"/>
      <c r="C40" s="32"/>
      <c r="D40" s="40"/>
      <c r="E40" s="45"/>
      <c r="F40" s="44"/>
      <c r="G40" s="45"/>
      <c r="H40" s="45"/>
      <c r="I40" s="45"/>
      <c r="J40" s="44"/>
      <c r="K40" s="45"/>
      <c r="M40" s="177"/>
    </row>
    <row r="41" spans="1:19" ht="23.1" customHeight="1">
      <c r="A41" s="35" t="s">
        <v>84</v>
      </c>
      <c r="B41" s="35"/>
      <c r="C41" s="32" t="s">
        <v>283</v>
      </c>
      <c r="D41" s="40"/>
      <c r="E41" s="45">
        <v>78565096</v>
      </c>
      <c r="F41" s="44"/>
      <c r="G41" s="45">
        <v>94213883</v>
      </c>
      <c r="H41" s="45"/>
      <c r="I41" s="45">
        <v>71058947</v>
      </c>
      <c r="J41" s="44"/>
      <c r="K41" s="45">
        <v>89491576</v>
      </c>
      <c r="M41" s="177"/>
    </row>
    <row r="42" spans="1:19" ht="23.1" customHeight="1">
      <c r="A42" s="35" t="s">
        <v>214</v>
      </c>
      <c r="B42" s="35"/>
      <c r="C42" s="32">
        <v>11</v>
      </c>
      <c r="D42" s="40"/>
      <c r="E42" s="45">
        <v>175419347</v>
      </c>
      <c r="F42" s="44"/>
      <c r="G42" s="45">
        <v>165515271</v>
      </c>
      <c r="H42" s="45"/>
      <c r="I42" s="45">
        <v>172056330</v>
      </c>
      <c r="J42" s="44"/>
      <c r="K42" s="45">
        <v>161378480</v>
      </c>
      <c r="M42" s="177"/>
    </row>
    <row r="43" spans="1:19" ht="23.1" customHeight="1">
      <c r="A43" s="35" t="s">
        <v>205</v>
      </c>
      <c r="B43" s="35"/>
      <c r="C43" s="32"/>
      <c r="D43" s="40"/>
      <c r="E43" s="45">
        <v>1015905</v>
      </c>
      <c r="F43" s="44"/>
      <c r="G43" s="45">
        <v>6062547</v>
      </c>
      <c r="H43" s="45"/>
      <c r="I43" s="45">
        <v>1015905</v>
      </c>
      <c r="J43" s="44"/>
      <c r="K43" s="45">
        <v>6062547</v>
      </c>
      <c r="M43" s="177"/>
    </row>
    <row r="44" spans="1:19" ht="22.5" customHeight="1">
      <c r="A44" s="35" t="s">
        <v>85</v>
      </c>
      <c r="B44" s="35"/>
      <c r="C44" s="32">
        <v>12</v>
      </c>
      <c r="E44" s="45">
        <v>0</v>
      </c>
      <c r="G44" s="91">
        <v>728443</v>
      </c>
      <c r="H44" s="37"/>
      <c r="I44" s="45">
        <v>0</v>
      </c>
      <c r="K44" s="45">
        <v>728443</v>
      </c>
      <c r="M44" s="177"/>
    </row>
    <row r="45" spans="1:19" ht="23.1" customHeight="1">
      <c r="A45" s="35" t="s">
        <v>120</v>
      </c>
      <c r="B45" s="35"/>
      <c r="C45" s="32">
        <v>13</v>
      </c>
      <c r="D45" s="40"/>
      <c r="E45" s="45">
        <v>354333</v>
      </c>
      <c r="F45" s="44"/>
      <c r="G45" s="45">
        <v>285035</v>
      </c>
      <c r="H45" s="45"/>
      <c r="I45" s="45">
        <v>311518</v>
      </c>
      <c r="J45" s="44"/>
      <c r="K45" s="45">
        <v>246708</v>
      </c>
      <c r="M45" s="177"/>
    </row>
    <row r="46" spans="1:19" ht="23.1" hidden="1" customHeight="1">
      <c r="A46" s="35" t="s">
        <v>86</v>
      </c>
      <c r="B46" s="35"/>
      <c r="C46" s="32"/>
      <c r="D46" s="40"/>
      <c r="E46" s="45"/>
      <c r="F46" s="44"/>
      <c r="G46" s="45"/>
      <c r="H46" s="45"/>
      <c r="I46" s="45"/>
      <c r="J46" s="45"/>
      <c r="K46" s="45"/>
      <c r="M46" s="177"/>
    </row>
    <row r="47" spans="1:19" ht="23.1" hidden="1" customHeight="1">
      <c r="A47" s="35" t="s">
        <v>87</v>
      </c>
      <c r="B47" s="35"/>
      <c r="C47" s="32"/>
      <c r="D47" s="40"/>
      <c r="E47" s="45"/>
      <c r="F47" s="44"/>
      <c r="G47" s="45"/>
      <c r="H47" s="45"/>
      <c r="I47" s="45"/>
      <c r="J47" s="45"/>
      <c r="K47" s="45"/>
      <c r="M47" s="177"/>
      <c r="S47" s="37" t="e">
        <f>S45+#REF!+#REF!+S46</f>
        <v>#REF!</v>
      </c>
    </row>
    <row r="48" spans="1:19" ht="23.1" customHeight="1">
      <c r="A48" s="28" t="s">
        <v>88</v>
      </c>
      <c r="B48" s="35"/>
      <c r="C48" s="32"/>
      <c r="D48" s="40"/>
      <c r="E48" s="170">
        <f>SUM(E40:E47)</f>
        <v>255354681</v>
      </c>
      <c r="F48" s="47"/>
      <c r="G48" s="170">
        <f>SUM(G40:G47)</f>
        <v>266805179</v>
      </c>
      <c r="H48" s="48"/>
      <c r="I48" s="170">
        <f>SUM(I40:I47)</f>
        <v>244442700</v>
      </c>
      <c r="J48" s="48"/>
      <c r="K48" s="170">
        <f>SUM(K40:K47)</f>
        <v>257907754</v>
      </c>
    </row>
    <row r="49" spans="1:19" ht="23.1" customHeight="1">
      <c r="A49" s="28"/>
      <c r="B49" s="35"/>
      <c r="C49" s="32"/>
      <c r="D49" s="40"/>
      <c r="E49" s="48"/>
      <c r="F49" s="47"/>
      <c r="G49" s="48"/>
      <c r="H49" s="48"/>
      <c r="I49" s="48"/>
      <c r="J49" s="48"/>
      <c r="K49" s="48"/>
    </row>
    <row r="50" spans="1:19" ht="23.1" customHeight="1">
      <c r="A50" s="28" t="s">
        <v>89</v>
      </c>
      <c r="B50" s="35"/>
      <c r="C50" s="32"/>
      <c r="D50" s="40"/>
      <c r="E50" s="45"/>
      <c r="F50" s="45"/>
      <c r="G50" s="45"/>
      <c r="H50" s="45"/>
      <c r="I50" s="45"/>
      <c r="J50" s="45"/>
      <c r="K50" s="45"/>
    </row>
    <row r="51" spans="1:19" s="38" customFormat="1" ht="23.1" customHeight="1">
      <c r="A51" s="53" t="s">
        <v>167</v>
      </c>
      <c r="B51" s="53"/>
      <c r="C51" s="32">
        <v>12</v>
      </c>
      <c r="D51" s="43"/>
      <c r="E51" s="45">
        <v>0</v>
      </c>
      <c r="F51" s="45"/>
      <c r="G51" s="45">
        <v>0</v>
      </c>
      <c r="H51" s="45"/>
      <c r="I51" s="45">
        <v>0</v>
      </c>
      <c r="J51" s="45"/>
      <c r="K51" s="45">
        <v>0</v>
      </c>
      <c r="M51" s="177"/>
    </row>
    <row r="52" spans="1:19" s="38" customFormat="1" ht="23.1" customHeight="1">
      <c r="A52" s="53" t="s">
        <v>119</v>
      </c>
      <c r="B52" s="53"/>
      <c r="C52" s="32">
        <v>13</v>
      </c>
      <c r="D52" s="43"/>
      <c r="E52" s="45">
        <v>36446076</v>
      </c>
      <c r="F52" s="45"/>
      <c r="G52" s="45">
        <v>19521775</v>
      </c>
      <c r="H52" s="45"/>
      <c r="I52" s="45">
        <v>31109794</v>
      </c>
      <c r="J52" s="45"/>
      <c r="K52" s="45">
        <v>16222261</v>
      </c>
      <c r="M52" s="177"/>
    </row>
    <row r="53" spans="1:19" ht="23.1" customHeight="1">
      <c r="A53" s="53" t="s">
        <v>90</v>
      </c>
      <c r="B53" s="53"/>
      <c r="C53" s="32"/>
      <c r="D53" s="43"/>
      <c r="E53" s="45">
        <v>220000</v>
      </c>
      <c r="F53" s="45"/>
      <c r="G53" s="45">
        <v>210000</v>
      </c>
      <c r="H53" s="45"/>
      <c r="I53" s="45">
        <v>0</v>
      </c>
      <c r="J53" s="45"/>
      <c r="K53" s="45">
        <v>0</v>
      </c>
      <c r="M53" s="177"/>
    </row>
    <row r="54" spans="1:19" ht="23.1" customHeight="1">
      <c r="A54" s="28" t="s">
        <v>91</v>
      </c>
      <c r="B54" s="35"/>
      <c r="C54" s="32"/>
      <c r="D54" s="40"/>
      <c r="E54" s="173">
        <f>SUM(E51:E53)</f>
        <v>36666076</v>
      </c>
      <c r="F54" s="45"/>
      <c r="G54" s="173">
        <f>SUM(G51:G53)</f>
        <v>19731775</v>
      </c>
      <c r="H54" s="45"/>
      <c r="I54" s="173">
        <f>SUM(I51:I53)</f>
        <v>31109794</v>
      </c>
      <c r="J54" s="45"/>
      <c r="K54" s="173">
        <f>SUM(K51:K53)</f>
        <v>16222261</v>
      </c>
    </row>
    <row r="55" spans="1:19" ht="23.1" customHeight="1">
      <c r="A55" s="28" t="s">
        <v>92</v>
      </c>
      <c r="B55" s="35"/>
      <c r="C55" s="32"/>
      <c r="D55" s="40"/>
      <c r="E55" s="92">
        <f>SUM(E48,E54)</f>
        <v>292020757</v>
      </c>
      <c r="F55" s="45"/>
      <c r="G55" s="54">
        <f>SUM(G48,G54)</f>
        <v>286536954</v>
      </c>
      <c r="H55" s="45"/>
      <c r="I55" s="92">
        <f>SUM(I48,I54)</f>
        <v>275552494</v>
      </c>
      <c r="J55" s="45"/>
      <c r="K55" s="54">
        <f>SUM(K48,K54)</f>
        <v>274130015</v>
      </c>
      <c r="N55" s="49"/>
      <c r="O55" s="49"/>
      <c r="P55" s="49"/>
      <c r="Q55" s="49"/>
      <c r="R55" s="49"/>
      <c r="S55" s="49"/>
    </row>
    <row r="56" spans="1:19" ht="23.1" customHeight="1">
      <c r="A56" s="28"/>
      <c r="B56" s="35"/>
      <c r="C56" s="32"/>
      <c r="D56" s="40"/>
      <c r="E56" s="45"/>
      <c r="F56" s="45"/>
      <c r="G56" s="45"/>
      <c r="H56" s="45"/>
      <c r="I56" s="45"/>
      <c r="J56" s="45"/>
      <c r="K56" s="45"/>
    </row>
    <row r="57" spans="1:19" ht="23.1" customHeight="1">
      <c r="A57" s="35"/>
      <c r="B57" s="35"/>
      <c r="C57" s="32"/>
      <c r="D57" s="40"/>
      <c r="E57" s="45"/>
      <c r="F57" s="45"/>
      <c r="G57" s="45"/>
      <c r="H57" s="45"/>
      <c r="I57" s="45"/>
      <c r="J57" s="45"/>
      <c r="K57" s="45"/>
    </row>
    <row r="58" spans="1:19" ht="23.1" customHeight="1">
      <c r="A58" s="28" t="str">
        <f>+A1</f>
        <v>APPLICAD PUBLIC COMPANY LIMITED AND SUBSIDIARIES</v>
      </c>
      <c r="B58" s="28"/>
      <c r="C58" s="32"/>
      <c r="D58" s="28"/>
      <c r="E58" s="28"/>
      <c r="F58" s="28"/>
      <c r="G58" s="28"/>
      <c r="H58" s="29"/>
      <c r="I58" s="28"/>
      <c r="J58" s="28"/>
      <c r="K58" s="28"/>
    </row>
    <row r="59" spans="1:19" ht="23.1" customHeight="1">
      <c r="A59" s="28" t="str">
        <f>+A31</f>
        <v>STATEMENTS OF FINANCIAL POSITION (CONT.)</v>
      </c>
      <c r="B59" s="28"/>
      <c r="C59" s="32"/>
      <c r="D59" s="28"/>
      <c r="E59" s="28"/>
      <c r="F59" s="28"/>
      <c r="G59" s="28"/>
      <c r="H59" s="29"/>
      <c r="I59" s="28"/>
      <c r="J59" s="28"/>
      <c r="K59" s="28"/>
    </row>
    <row r="60" spans="1:19" ht="23.1" customHeight="1">
      <c r="A60" s="28" t="str">
        <f>+A32</f>
        <v>AS AT DECEMBER 31, 2019</v>
      </c>
      <c r="B60" s="28"/>
      <c r="C60" s="32"/>
      <c r="D60" s="28"/>
      <c r="E60" s="28"/>
      <c r="F60" s="28"/>
      <c r="G60" s="28"/>
      <c r="H60" s="29"/>
      <c r="I60" s="28"/>
      <c r="J60" s="28"/>
      <c r="K60" s="28"/>
    </row>
    <row r="61" spans="1:19" s="34" customFormat="1" ht="23.1" customHeight="1">
      <c r="A61" s="31"/>
      <c r="B61" s="31"/>
      <c r="C61" s="151"/>
      <c r="D61" s="152"/>
      <c r="E61" s="250"/>
      <c r="F61" s="250"/>
      <c r="G61" s="252"/>
      <c r="H61" s="157"/>
      <c r="I61" s="250"/>
      <c r="J61" s="250"/>
      <c r="K61" s="252" t="str">
        <f>+K4</f>
        <v>(Unit : Baht)</v>
      </c>
    </row>
    <row r="62" spans="1:19" s="34" customFormat="1" ht="23.1" customHeight="1">
      <c r="A62" s="31"/>
      <c r="B62" s="31"/>
      <c r="C62" s="151"/>
      <c r="D62" s="152"/>
      <c r="E62" s="254" t="s">
        <v>56</v>
      </c>
      <c r="F62" s="254"/>
      <c r="G62" s="254"/>
      <c r="H62" s="153"/>
      <c r="I62" s="254" t="s">
        <v>57</v>
      </c>
      <c r="J62" s="254"/>
      <c r="K62" s="254"/>
    </row>
    <row r="63" spans="1:19" s="34" customFormat="1" ht="23.1" customHeight="1">
      <c r="A63" s="31"/>
      <c r="B63" s="31"/>
      <c r="C63" s="151"/>
      <c r="D63" s="152"/>
      <c r="E63" s="154" t="s">
        <v>58</v>
      </c>
      <c r="F63" s="154"/>
      <c r="G63" s="154" t="s">
        <v>58</v>
      </c>
      <c r="H63" s="153"/>
      <c r="I63" s="154" t="s">
        <v>58</v>
      </c>
      <c r="J63" s="154"/>
      <c r="K63" s="154" t="s">
        <v>58</v>
      </c>
    </row>
    <row r="64" spans="1:19" s="34" customFormat="1" ht="23.1" customHeight="1">
      <c r="A64" s="31"/>
      <c r="B64" s="31"/>
      <c r="C64" s="155" t="s">
        <v>62</v>
      </c>
      <c r="D64" s="152"/>
      <c r="E64" s="250" t="str">
        <f>E7</f>
        <v>December 31, 2019</v>
      </c>
      <c r="F64" s="154"/>
      <c r="G64" s="250" t="str">
        <f>+G7</f>
        <v>December 31, 2018</v>
      </c>
      <c r="H64" s="153"/>
      <c r="I64" s="250" t="str">
        <f>I7</f>
        <v>December 31, 2019</v>
      </c>
      <c r="J64" s="154"/>
      <c r="K64" s="250" t="str">
        <f>+K7</f>
        <v>December 31, 2018</v>
      </c>
    </row>
    <row r="65" spans="1:11" s="34" customFormat="1" ht="23.1" customHeight="1">
      <c r="A65" s="31"/>
      <c r="B65" s="31"/>
      <c r="D65" s="152"/>
      <c r="E65" s="154"/>
      <c r="F65" s="154"/>
      <c r="G65" s="234"/>
      <c r="H65" s="153"/>
      <c r="I65" s="154"/>
      <c r="J65" s="154"/>
      <c r="K65" s="234"/>
    </row>
    <row r="66" spans="1:11" ht="23.1" customHeight="1">
      <c r="A66" s="28" t="s">
        <v>93</v>
      </c>
      <c r="B66" s="35"/>
      <c r="C66" s="151"/>
    </row>
    <row r="67" spans="1:11" ht="23.1" customHeight="1">
      <c r="A67" s="35" t="s">
        <v>94</v>
      </c>
      <c r="B67" s="35"/>
      <c r="C67" s="151"/>
    </row>
    <row r="68" spans="1:11" ht="23.1" customHeight="1">
      <c r="A68" s="35" t="s">
        <v>95</v>
      </c>
      <c r="B68" s="35"/>
      <c r="C68" s="32"/>
    </row>
    <row r="69" spans="1:11" s="30" customFormat="1" ht="23.1" customHeight="1" thickBot="1">
      <c r="A69" s="36" t="s">
        <v>248</v>
      </c>
      <c r="B69" s="35"/>
      <c r="C69" s="32">
        <v>14</v>
      </c>
      <c r="D69" s="40"/>
      <c r="E69" s="55">
        <v>140000000</v>
      </c>
      <c r="F69" s="44"/>
      <c r="G69" s="55">
        <v>82800000</v>
      </c>
      <c r="H69" s="45"/>
      <c r="I69" s="55">
        <v>140000000</v>
      </c>
      <c r="J69" s="45"/>
      <c r="K69" s="55">
        <v>82800000</v>
      </c>
    </row>
    <row r="70" spans="1:11" s="30" customFormat="1" ht="23.1" customHeight="1" thickTop="1">
      <c r="A70" s="36" t="s">
        <v>96</v>
      </c>
      <c r="B70" s="35"/>
      <c r="C70" s="32"/>
      <c r="D70" s="40"/>
      <c r="E70" s="47"/>
      <c r="F70" s="47"/>
      <c r="G70" s="47"/>
      <c r="H70" s="48"/>
      <c r="I70" s="47"/>
      <c r="J70" s="47"/>
      <c r="K70" s="47"/>
    </row>
    <row r="71" spans="1:11" s="30" customFormat="1" ht="23.1" customHeight="1">
      <c r="A71" s="36" t="s">
        <v>248</v>
      </c>
      <c r="B71" s="35"/>
      <c r="C71" s="32"/>
      <c r="D71" s="40"/>
      <c r="E71" s="44">
        <v>140000000</v>
      </c>
      <c r="F71" s="44"/>
      <c r="G71" s="44">
        <v>82800000</v>
      </c>
      <c r="H71" s="45"/>
      <c r="I71" s="44">
        <v>140000000</v>
      </c>
      <c r="J71" s="44"/>
      <c r="K71" s="44">
        <v>82800000</v>
      </c>
    </row>
    <row r="72" spans="1:11" s="30" customFormat="1" ht="23.1" customHeight="1">
      <c r="A72" s="36" t="s">
        <v>281</v>
      </c>
      <c r="B72" s="35"/>
      <c r="C72" s="32"/>
      <c r="D72" s="40"/>
      <c r="E72" s="44">
        <v>146725000</v>
      </c>
      <c r="F72" s="44"/>
      <c r="G72" s="44">
        <v>0</v>
      </c>
      <c r="H72" s="45"/>
      <c r="I72" s="44">
        <v>146725000</v>
      </c>
      <c r="J72" s="44"/>
      <c r="K72" s="44">
        <v>0</v>
      </c>
    </row>
    <row r="73" spans="1:11" s="30" customFormat="1" ht="23.1" customHeight="1">
      <c r="A73" s="36" t="s">
        <v>188</v>
      </c>
      <c r="B73" s="35"/>
      <c r="C73" s="32"/>
      <c r="D73" s="40"/>
      <c r="E73" s="44"/>
      <c r="F73" s="44"/>
      <c r="G73" s="44"/>
      <c r="H73" s="45"/>
      <c r="I73" s="44"/>
      <c r="J73" s="44"/>
      <c r="K73" s="44"/>
    </row>
    <row r="74" spans="1:11" s="30" customFormat="1" ht="23.1" customHeight="1">
      <c r="A74" s="36" t="s">
        <v>189</v>
      </c>
      <c r="B74" s="35"/>
      <c r="C74" s="32"/>
      <c r="D74" s="40"/>
      <c r="E74" s="44">
        <f>CE!I32</f>
        <v>954644</v>
      </c>
      <c r="F74" s="44"/>
      <c r="G74" s="44">
        <v>954644</v>
      </c>
      <c r="H74" s="45"/>
      <c r="I74" s="45">
        <v>0</v>
      </c>
      <c r="J74" s="44"/>
      <c r="K74" s="45">
        <v>0</v>
      </c>
    </row>
    <row r="75" spans="1:11" ht="23.1" customHeight="1">
      <c r="A75" s="35" t="s">
        <v>97</v>
      </c>
      <c r="B75" s="35"/>
      <c r="C75" s="32"/>
      <c r="D75" s="40"/>
      <c r="E75" s="47"/>
      <c r="F75" s="47"/>
      <c r="G75" s="47"/>
      <c r="H75" s="48"/>
      <c r="I75" s="47"/>
      <c r="J75" s="47"/>
      <c r="K75" s="47"/>
    </row>
    <row r="76" spans="1:11" ht="23.1" customHeight="1">
      <c r="A76" s="35" t="s">
        <v>215</v>
      </c>
      <c r="B76" s="35"/>
      <c r="C76" s="32">
        <v>15</v>
      </c>
      <c r="D76" s="43"/>
      <c r="E76" s="45">
        <f>CE!K32</f>
        <v>8443280</v>
      </c>
      <c r="F76" s="45"/>
      <c r="G76" s="45">
        <f>CE!K22</f>
        <v>5796280</v>
      </c>
      <c r="H76" s="45"/>
      <c r="I76" s="45">
        <f>'Separate '!J28</f>
        <v>8443280</v>
      </c>
      <c r="J76" s="45"/>
      <c r="K76" s="45">
        <f>'Separate '!J20</f>
        <v>5796280</v>
      </c>
    </row>
    <row r="77" spans="1:11" ht="23.1" customHeight="1">
      <c r="A77" s="35" t="s">
        <v>98</v>
      </c>
      <c r="B77" s="35"/>
      <c r="C77" s="32"/>
      <c r="D77" s="43"/>
      <c r="E77" s="45">
        <f>CE!M32</f>
        <v>25867738</v>
      </c>
      <c r="F77" s="45"/>
      <c r="G77" s="45">
        <f>CE!M22</f>
        <v>2892227</v>
      </c>
      <c r="H77" s="45"/>
      <c r="I77" s="45">
        <f>'Separate '!L28</f>
        <v>29425317</v>
      </c>
      <c r="J77" s="45"/>
      <c r="K77" s="45">
        <f>'Separate '!L20</f>
        <v>9830061</v>
      </c>
    </row>
    <row r="78" spans="1:11" ht="23.1" customHeight="1">
      <c r="A78" s="35" t="s">
        <v>99</v>
      </c>
      <c r="B78" s="35"/>
      <c r="C78" s="32"/>
      <c r="D78" s="43"/>
      <c r="E78" s="92">
        <f>CE!U32</f>
        <v>1942455</v>
      </c>
      <c r="F78" s="45"/>
      <c r="G78" s="92">
        <f>CE!U22</f>
        <v>413065</v>
      </c>
      <c r="H78" s="45"/>
      <c r="I78" s="92">
        <v>0</v>
      </c>
      <c r="J78" s="45"/>
      <c r="K78" s="54">
        <v>0</v>
      </c>
    </row>
    <row r="79" spans="1:11" ht="23.1" customHeight="1">
      <c r="A79" s="28" t="s">
        <v>190</v>
      </c>
      <c r="B79" s="35"/>
      <c r="C79" s="32"/>
      <c r="D79" s="43"/>
      <c r="E79" s="48">
        <f>SUM(E71:E78)</f>
        <v>323933117</v>
      </c>
      <c r="F79" s="48"/>
      <c r="G79" s="48">
        <f>SUM(G71:G78)</f>
        <v>92856216</v>
      </c>
      <c r="H79" s="48"/>
      <c r="I79" s="48">
        <f>SUM(I71:I78)</f>
        <v>324593597</v>
      </c>
      <c r="J79" s="48"/>
      <c r="K79" s="48">
        <f>SUM(K71:K78)</f>
        <v>98426341</v>
      </c>
    </row>
    <row r="80" spans="1:11" ht="23.1" customHeight="1">
      <c r="A80" s="35" t="s">
        <v>102</v>
      </c>
      <c r="B80" s="35"/>
      <c r="C80" s="32"/>
      <c r="D80" s="43"/>
      <c r="E80" s="92">
        <f>CE!Y32</f>
        <v>-501916</v>
      </c>
      <c r="F80" s="45"/>
      <c r="G80" s="92">
        <v>0</v>
      </c>
      <c r="H80" s="45"/>
      <c r="I80" s="92">
        <v>0</v>
      </c>
      <c r="J80" s="45"/>
      <c r="K80" s="54">
        <v>0</v>
      </c>
    </row>
    <row r="81" spans="1:11" ht="23.1" customHeight="1">
      <c r="A81" s="28" t="s">
        <v>100</v>
      </c>
      <c r="B81" s="35"/>
      <c r="C81" s="32"/>
      <c r="D81" s="40"/>
      <c r="E81" s="170">
        <f>SUM(E79:E80)</f>
        <v>323431201</v>
      </c>
      <c r="F81" s="47"/>
      <c r="G81" s="46">
        <f>SUM(G79:G80)</f>
        <v>92856216</v>
      </c>
      <c r="H81" s="48"/>
      <c r="I81" s="170">
        <f>SUM(I79:I80)</f>
        <v>324593597</v>
      </c>
      <c r="J81" s="48"/>
      <c r="K81" s="46">
        <f>SUM(K79:K80)</f>
        <v>98426341</v>
      </c>
    </row>
    <row r="82" spans="1:11" ht="23.1" customHeight="1" thickBot="1">
      <c r="A82" s="28" t="s">
        <v>101</v>
      </c>
      <c r="B82" s="35"/>
      <c r="C82" s="32"/>
      <c r="D82" s="40"/>
      <c r="E82" s="50">
        <f>E81+E55</f>
        <v>615451958</v>
      </c>
      <c r="F82" s="47"/>
      <c r="G82" s="50">
        <f>G81+G55</f>
        <v>379393170</v>
      </c>
      <c r="H82" s="48"/>
      <c r="I82" s="50">
        <f>I81+I55</f>
        <v>600146091</v>
      </c>
      <c r="J82" s="48"/>
      <c r="K82" s="50">
        <f>K81+K55</f>
        <v>372556356</v>
      </c>
    </row>
    <row r="83" spans="1:11" ht="23.1" customHeight="1" thickTop="1">
      <c r="B83" s="35"/>
      <c r="C83" s="32"/>
      <c r="E83" s="51"/>
      <c r="F83" s="51"/>
      <c r="G83" s="51"/>
      <c r="H83" s="52"/>
      <c r="I83" s="51"/>
      <c r="J83" s="51"/>
      <c r="K83" s="51"/>
    </row>
    <row r="84" spans="1:11" ht="23.1" customHeight="1">
      <c r="A84" s="36"/>
      <c r="B84" s="36"/>
      <c r="C84" s="32"/>
    </row>
    <row r="85" spans="1:11" ht="23.1" customHeight="1">
      <c r="C85" s="32"/>
    </row>
    <row r="86" spans="1:11" ht="23.1" customHeight="1">
      <c r="C86" s="37"/>
      <c r="E86" s="271"/>
      <c r="H86" s="37"/>
    </row>
    <row r="87" spans="1:11" ht="23.1" customHeight="1">
      <c r="C87" s="37"/>
    </row>
    <row r="88" spans="1:11" ht="23.1" customHeight="1">
      <c r="C88" s="37"/>
    </row>
    <row r="89" spans="1:11" ht="23.1" customHeight="1">
      <c r="C89" s="37"/>
    </row>
    <row r="90" spans="1:11" ht="23.1" customHeight="1">
      <c r="C90" s="37"/>
    </row>
    <row r="91" spans="1:11" ht="23.1" customHeight="1">
      <c r="C91" s="37"/>
    </row>
    <row r="92" spans="1:11" ht="23.1" customHeight="1">
      <c r="E92" s="49"/>
      <c r="G92" s="49"/>
      <c r="I92" s="49"/>
      <c r="K92" s="49"/>
    </row>
  </sheetData>
  <mergeCells count="7">
    <mergeCell ref="A1:E1"/>
    <mergeCell ref="E62:G62"/>
    <mergeCell ref="I62:K62"/>
    <mergeCell ref="I5:K5"/>
    <mergeCell ref="E5:G5"/>
    <mergeCell ref="E34:G34"/>
    <mergeCell ref="I34:K34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6640625" style="1" customWidth="1"/>
    <col min="3" max="3" width="1.44140625" style="4" customWidth="1"/>
    <col min="4" max="4" width="15.6640625" style="4" customWidth="1"/>
    <col min="5" max="5" width="0.6640625" style="12" hidden="1" customWidth="1"/>
    <col min="6" max="6" width="13.6640625" style="4" hidden="1" customWidth="1"/>
    <col min="7" max="7" width="0.6640625" style="12" customWidth="1"/>
    <col min="8" max="8" width="15.6640625" style="4" customWidth="1"/>
    <col min="9" max="9" width="0.664062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38</v>
      </c>
    </row>
    <row r="2" spans="1:10" ht="21" customHeight="1">
      <c r="H2" s="89" t="s">
        <v>39</v>
      </c>
    </row>
    <row r="3" spans="1:10" s="11" customFormat="1" ht="21" customHeight="1">
      <c r="A3" s="255" t="s">
        <v>32</v>
      </c>
      <c r="B3" s="255"/>
      <c r="C3" s="255"/>
      <c r="D3" s="255"/>
      <c r="E3" s="255"/>
      <c r="F3" s="255"/>
      <c r="G3" s="255"/>
    </row>
    <row r="4" spans="1:10" s="11" customFormat="1" ht="21" customHeight="1">
      <c r="A4" s="13" t="s">
        <v>19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45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40</v>
      </c>
      <c r="I6" s="59"/>
      <c r="J6" s="77" t="s">
        <v>40</v>
      </c>
    </row>
    <row r="7" spans="1:10" ht="21" customHeight="1">
      <c r="B7" s="2"/>
      <c r="C7" s="3"/>
      <c r="D7" s="256" t="s">
        <v>0</v>
      </c>
      <c r="E7" s="256"/>
      <c r="F7" s="256"/>
      <c r="G7" s="16"/>
      <c r="H7" s="5" t="s">
        <v>44</v>
      </c>
      <c r="I7" s="5" t="s">
        <v>1</v>
      </c>
      <c r="J7" s="6"/>
    </row>
    <row r="8" spans="1:10" ht="21" customHeight="1">
      <c r="B8" s="61" t="s">
        <v>2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9</v>
      </c>
      <c r="F9" s="63"/>
      <c r="J9" s="63"/>
    </row>
    <row r="10" spans="1:10" ht="21" customHeight="1">
      <c r="A10" s="17" t="s">
        <v>10</v>
      </c>
      <c r="F10" s="64"/>
      <c r="J10" s="63"/>
    </row>
    <row r="11" spans="1:10" ht="21" customHeight="1">
      <c r="A11" s="1" t="s">
        <v>28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30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11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12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13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29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31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22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14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15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26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16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24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25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41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33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46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35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36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42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43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37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17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20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34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17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20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18</v>
      </c>
      <c r="B45" s="90">
        <v>15</v>
      </c>
      <c r="C45" s="23"/>
      <c r="F45" s="64"/>
      <c r="J45" s="64"/>
    </row>
    <row r="46" spans="1:11" ht="21" customHeight="1" thickBot="1">
      <c r="A46" s="15" t="s">
        <v>27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showGridLines="0" view="pageBreakPreview" topLeftCell="A10" zoomScale="75" zoomScaleNormal="100" zoomScaleSheetLayoutView="75" workbookViewId="0">
      <selection activeCell="D27" sqref="D27"/>
    </sheetView>
  </sheetViews>
  <sheetFormatPr defaultColWidth="10.6640625" defaultRowHeight="21" customHeight="1"/>
  <cols>
    <col min="1" max="1" width="50.109375" style="31" customWidth="1"/>
    <col min="2" max="2" width="10.5546875" style="31" customWidth="1"/>
    <col min="3" max="3" width="1.44140625" style="34" customWidth="1"/>
    <col min="4" max="4" width="13.33203125" style="34" customWidth="1"/>
    <col min="5" max="5" width="0.6640625" style="33" customWidth="1"/>
    <col min="6" max="6" width="13.33203125" style="34" customWidth="1"/>
    <col min="7" max="7" width="0.6640625" style="33" customWidth="1"/>
    <col min="8" max="8" width="13.33203125" style="34" customWidth="1"/>
    <col min="9" max="9" width="0.6640625" style="34" customWidth="1"/>
    <col min="10" max="10" width="13.33203125" style="34" customWidth="1"/>
    <col min="11" max="11" width="15" style="34" customWidth="1"/>
    <col min="12" max="12" width="10.6640625" style="34"/>
    <col min="13" max="13" width="12.33203125" style="34" bestFit="1" customWidth="1"/>
    <col min="14" max="14" width="11.33203125" style="34" bestFit="1" customWidth="1"/>
    <col min="15" max="16384" width="10.6640625" style="34"/>
  </cols>
  <sheetData>
    <row r="1" spans="1:19" ht="21" customHeight="1">
      <c r="J1" s="182" t="s">
        <v>59</v>
      </c>
    </row>
    <row r="2" spans="1:19" ht="21" customHeight="1">
      <c r="J2" s="182" t="s">
        <v>60</v>
      </c>
    </row>
    <row r="3" spans="1:19" s="94" customFormat="1" ht="21" customHeight="1">
      <c r="A3" s="257" t="s">
        <v>217</v>
      </c>
      <c r="B3" s="257"/>
      <c r="C3" s="257"/>
      <c r="D3" s="257"/>
      <c r="E3" s="257"/>
      <c r="F3" s="257"/>
      <c r="G3" s="257"/>
    </row>
    <row r="4" spans="1:19" s="94" customFormat="1" ht="21" customHeight="1">
      <c r="A4" s="95" t="s">
        <v>64</v>
      </c>
      <c r="B4" s="222"/>
      <c r="C4" s="191"/>
      <c r="D4" s="222"/>
      <c r="E4" s="223"/>
      <c r="F4" s="222"/>
      <c r="G4" s="223"/>
      <c r="H4" s="222"/>
      <c r="I4" s="222"/>
      <c r="J4" s="222"/>
    </row>
    <row r="5" spans="1:19" s="94" customFormat="1" ht="21" customHeight="1">
      <c r="A5" s="191" t="s">
        <v>256</v>
      </c>
      <c r="B5" s="222"/>
      <c r="C5" s="191"/>
      <c r="D5" s="222"/>
      <c r="E5" s="223"/>
      <c r="F5" s="222"/>
      <c r="G5" s="223"/>
      <c r="H5" s="222"/>
      <c r="I5" s="222"/>
      <c r="J5" s="222"/>
    </row>
    <row r="6" spans="1:19" s="94" customFormat="1" ht="21" customHeight="1">
      <c r="A6" s="96"/>
      <c r="B6" s="166"/>
      <c r="C6" s="167"/>
      <c r="D6" s="168"/>
      <c r="E6" s="168"/>
      <c r="F6" s="168"/>
      <c r="G6" s="168"/>
      <c r="H6" s="168"/>
      <c r="I6" s="168"/>
      <c r="J6" s="224" t="s">
        <v>55</v>
      </c>
    </row>
    <row r="7" spans="1:19" ht="21" customHeight="1">
      <c r="B7" s="166"/>
      <c r="C7" s="167"/>
      <c r="D7" s="258" t="s">
        <v>56</v>
      </c>
      <c r="E7" s="258"/>
      <c r="F7" s="258"/>
      <c r="G7" s="158"/>
      <c r="H7" s="258" t="s">
        <v>57</v>
      </c>
      <c r="I7" s="258"/>
      <c r="J7" s="258"/>
      <c r="K7" s="94"/>
      <c r="L7" s="94"/>
      <c r="M7" s="94"/>
    </row>
    <row r="8" spans="1:19" ht="21" customHeight="1">
      <c r="B8" s="218"/>
      <c r="C8" s="169"/>
      <c r="D8" s="219">
        <v>2019</v>
      </c>
      <c r="E8" s="160"/>
      <c r="F8" s="219">
        <v>2018</v>
      </c>
      <c r="G8" s="160"/>
      <c r="H8" s="219">
        <f>+D8</f>
        <v>2019</v>
      </c>
      <c r="I8" s="160"/>
      <c r="J8" s="219">
        <f>+F8</f>
        <v>2018</v>
      </c>
      <c r="K8" s="94"/>
      <c r="L8" s="94"/>
      <c r="M8" s="94"/>
    </row>
    <row r="9" spans="1:19" ht="21" customHeight="1">
      <c r="B9" s="155" t="s">
        <v>62</v>
      </c>
      <c r="C9" s="169"/>
      <c r="D9" s="159"/>
      <c r="E9" s="160"/>
      <c r="F9" s="156" t="s">
        <v>255</v>
      </c>
      <c r="G9" s="160"/>
      <c r="H9" s="159"/>
      <c r="I9" s="160"/>
      <c r="J9" s="156" t="s">
        <v>255</v>
      </c>
      <c r="K9" s="94"/>
      <c r="L9" s="94"/>
      <c r="M9" s="94"/>
    </row>
    <row r="10" spans="1:19" ht="21" customHeight="1">
      <c r="A10" s="99" t="s">
        <v>106</v>
      </c>
      <c r="J10" s="100"/>
      <c r="K10" s="94"/>
      <c r="L10" s="94"/>
      <c r="M10" s="94"/>
    </row>
    <row r="11" spans="1:19" ht="21" customHeight="1">
      <c r="A11" s="31" t="s">
        <v>107</v>
      </c>
      <c r="B11" s="32">
        <v>16</v>
      </c>
      <c r="C11" s="57"/>
      <c r="D11" s="45">
        <f>L11</f>
        <v>0</v>
      </c>
      <c r="E11" s="42"/>
      <c r="F11" s="45">
        <f>N11</f>
        <v>0</v>
      </c>
      <c r="G11" s="42"/>
      <c r="H11" s="42">
        <f>P11</f>
        <v>0</v>
      </c>
      <c r="I11" s="42"/>
      <c r="J11" s="45">
        <f>R11</f>
        <v>0</v>
      </c>
      <c r="K11" s="94"/>
      <c r="L11" s="94">
        <f>'PL (12 m)'!T8</f>
        <v>0</v>
      </c>
      <c r="M11" s="94">
        <f>'PL (12 m)'!U8</f>
        <v>0</v>
      </c>
      <c r="N11" s="94">
        <f>'PL (12 m)'!V8</f>
        <v>0</v>
      </c>
      <c r="O11" s="94">
        <f>'PL (12 m)'!W8</f>
        <v>0</v>
      </c>
      <c r="P11" s="94">
        <f>'PL (12 m)'!X8</f>
        <v>0</v>
      </c>
      <c r="Q11" s="94">
        <f>'PL (12 m)'!Y8</f>
        <v>0</v>
      </c>
      <c r="R11" s="94">
        <f>'PL (12 m)'!Z8</f>
        <v>0</v>
      </c>
      <c r="S11" s="94"/>
    </row>
    <row r="12" spans="1:19" ht="21" customHeight="1">
      <c r="A12" s="31" t="s">
        <v>108</v>
      </c>
      <c r="B12" s="32">
        <v>16</v>
      </c>
      <c r="C12" s="57"/>
      <c r="D12" s="45">
        <f t="shared" ref="D12:D13" si="0">L12</f>
        <v>0</v>
      </c>
      <c r="E12" s="42"/>
      <c r="F12" s="45">
        <f t="shared" ref="F12:F13" si="1">N12</f>
        <v>0</v>
      </c>
      <c r="G12" s="42"/>
      <c r="H12" s="42">
        <f t="shared" ref="H12:H13" si="2">P12</f>
        <v>0</v>
      </c>
      <c r="I12" s="42"/>
      <c r="J12" s="45">
        <f t="shared" ref="J12:J13" si="3">R12</f>
        <v>0</v>
      </c>
      <c r="K12" s="94"/>
      <c r="L12" s="94">
        <f>'PL (12 m)'!T9</f>
        <v>0</v>
      </c>
      <c r="M12" s="94">
        <f>'PL (12 m)'!U9</f>
        <v>0</v>
      </c>
      <c r="N12" s="94">
        <f>'PL (12 m)'!V9</f>
        <v>0</v>
      </c>
      <c r="O12" s="94">
        <f>'PL (12 m)'!W9</f>
        <v>0</v>
      </c>
      <c r="P12" s="94">
        <f>'PL (12 m)'!X9</f>
        <v>0</v>
      </c>
      <c r="Q12" s="94">
        <f>'PL (12 m)'!Y9</f>
        <v>0</v>
      </c>
      <c r="R12" s="94">
        <f>'PL (12 m)'!Z9</f>
        <v>0</v>
      </c>
    </row>
    <row r="13" spans="1:19" ht="21" customHeight="1">
      <c r="A13" s="31" t="s">
        <v>103</v>
      </c>
      <c r="B13" s="32"/>
      <c r="C13" s="57"/>
      <c r="D13" s="45">
        <f t="shared" si="0"/>
        <v>0</v>
      </c>
      <c r="E13" s="42"/>
      <c r="F13" s="45">
        <f t="shared" si="1"/>
        <v>0</v>
      </c>
      <c r="G13" s="42"/>
      <c r="H13" s="42">
        <f t="shared" si="2"/>
        <v>0</v>
      </c>
      <c r="I13" s="42"/>
      <c r="J13" s="45">
        <f t="shared" si="3"/>
        <v>0</v>
      </c>
      <c r="K13" s="94"/>
      <c r="L13" s="94">
        <f>'PL (12 m)'!T10</f>
        <v>0</v>
      </c>
      <c r="M13" s="94">
        <f>'PL (12 m)'!U10</f>
        <v>0</v>
      </c>
      <c r="N13" s="94">
        <f>'PL (12 m)'!V10</f>
        <v>0</v>
      </c>
      <c r="O13" s="94">
        <f>'PL (12 m)'!W10</f>
        <v>0</v>
      </c>
      <c r="P13" s="94">
        <f>'PL (12 m)'!X10</f>
        <v>0</v>
      </c>
      <c r="Q13" s="94">
        <f>'PL (12 m)'!Y10</f>
        <v>0</v>
      </c>
      <c r="R13" s="94">
        <f>'PL (12 m)'!Z10</f>
        <v>0</v>
      </c>
    </row>
    <row r="14" spans="1:19" ht="21" customHeight="1">
      <c r="A14" s="99" t="s">
        <v>104</v>
      </c>
      <c r="B14" s="32"/>
      <c r="C14" s="57"/>
      <c r="D14" s="171">
        <f>SUM(D11:D13)</f>
        <v>0</v>
      </c>
      <c r="E14" s="42"/>
      <c r="F14" s="171">
        <f>SUM(F11:F13)</f>
        <v>0</v>
      </c>
      <c r="G14" s="42"/>
      <c r="H14" s="171">
        <f>SUM(H11:H13)</f>
        <v>0</v>
      </c>
      <c r="I14" s="42"/>
      <c r="J14" s="171">
        <f>SUM(J11:J13)</f>
        <v>0</v>
      </c>
      <c r="K14" s="94"/>
      <c r="L14" s="94">
        <f>'PL (12 m)'!T11</f>
        <v>0</v>
      </c>
      <c r="M14" s="94">
        <f>'PL (12 m)'!U11</f>
        <v>0</v>
      </c>
      <c r="N14" s="94">
        <f>'PL (12 m)'!V11</f>
        <v>0</v>
      </c>
      <c r="O14" s="94">
        <f>'PL (12 m)'!W11</f>
        <v>0</v>
      </c>
      <c r="P14" s="94">
        <f>'PL (12 m)'!X11</f>
        <v>0</v>
      </c>
      <c r="Q14" s="94">
        <f>'PL (12 m)'!Y11</f>
        <v>0</v>
      </c>
      <c r="R14" s="94">
        <f>'PL (12 m)'!Z11</f>
        <v>0</v>
      </c>
    </row>
    <row r="15" spans="1:19" ht="21" customHeight="1">
      <c r="A15" s="99" t="s">
        <v>105</v>
      </c>
      <c r="B15" s="32"/>
      <c r="C15" s="57"/>
      <c r="D15" s="42"/>
      <c r="E15" s="42"/>
      <c r="F15" s="42"/>
      <c r="G15" s="42"/>
      <c r="H15" s="42"/>
      <c r="I15" s="42"/>
      <c r="J15" s="42"/>
      <c r="K15" s="94"/>
      <c r="L15" s="94">
        <f>'PL (12 m)'!T12</f>
        <v>0</v>
      </c>
      <c r="M15" s="94">
        <f>'PL (12 m)'!U12</f>
        <v>0</v>
      </c>
      <c r="N15" s="94">
        <f>'PL (12 m)'!V12</f>
        <v>0</v>
      </c>
      <c r="O15" s="94">
        <f>'PL (12 m)'!W12</f>
        <v>0</v>
      </c>
      <c r="P15" s="94">
        <f>'PL (12 m)'!X12</f>
        <v>0</v>
      </c>
      <c r="Q15" s="94">
        <f>'PL (12 m)'!Y12</f>
        <v>0</v>
      </c>
      <c r="R15" s="94">
        <f>'PL (12 m)'!Z12</f>
        <v>0</v>
      </c>
    </row>
    <row r="16" spans="1:19" ht="21" customHeight="1">
      <c r="A16" s="186" t="s">
        <v>109</v>
      </c>
      <c r="B16" s="32">
        <v>16</v>
      </c>
      <c r="C16" s="57"/>
      <c r="D16" s="45">
        <f>L16</f>
        <v>0</v>
      </c>
      <c r="E16" s="42"/>
      <c r="F16" s="42">
        <f>N16</f>
        <v>0</v>
      </c>
      <c r="G16" s="42"/>
      <c r="H16" s="42">
        <f>P16</f>
        <v>0</v>
      </c>
      <c r="I16" s="42"/>
      <c r="J16" s="42">
        <f>R16</f>
        <v>0</v>
      </c>
      <c r="K16" s="94"/>
      <c r="L16" s="94">
        <f>'PL (12 m)'!T13</f>
        <v>0</v>
      </c>
      <c r="M16" s="94">
        <f>'PL (12 m)'!U13</f>
        <v>0</v>
      </c>
      <c r="N16" s="94">
        <f>'PL (12 m)'!V13</f>
        <v>0</v>
      </c>
      <c r="O16" s="94">
        <f>'PL (12 m)'!W13</f>
        <v>0</v>
      </c>
      <c r="P16" s="94">
        <f>'PL (12 m)'!X13</f>
        <v>0</v>
      </c>
      <c r="Q16" s="94">
        <f>'PL (12 m)'!Y13</f>
        <v>0</v>
      </c>
      <c r="R16" s="94">
        <f>'PL (12 m)'!Z13</f>
        <v>0</v>
      </c>
    </row>
    <row r="17" spans="1:18" ht="21" customHeight="1">
      <c r="A17" s="186" t="s">
        <v>228</v>
      </c>
      <c r="B17" s="32">
        <v>16</v>
      </c>
      <c r="C17" s="57"/>
      <c r="D17" s="45">
        <f t="shared" ref="D17:D20" si="4">L17</f>
        <v>0</v>
      </c>
      <c r="E17" s="42"/>
      <c r="F17" s="42">
        <f t="shared" ref="F17:F20" si="5">N17</f>
        <v>0</v>
      </c>
      <c r="G17" s="42"/>
      <c r="H17" s="42">
        <f t="shared" ref="H17:H20" si="6">P17</f>
        <v>0</v>
      </c>
      <c r="I17" s="42"/>
      <c r="J17" s="42">
        <f t="shared" ref="J17:J20" si="7">R17</f>
        <v>0</v>
      </c>
      <c r="K17" s="94"/>
      <c r="L17" s="94">
        <f>'PL (12 m)'!T14</f>
        <v>0</v>
      </c>
      <c r="M17" s="94">
        <f>'PL (12 m)'!U14</f>
        <v>0</v>
      </c>
      <c r="N17" s="94">
        <f>'PL (12 m)'!V14</f>
        <v>0</v>
      </c>
      <c r="O17" s="94">
        <f>'PL (12 m)'!W14</f>
        <v>0</v>
      </c>
      <c r="P17" s="94">
        <f>'PL (12 m)'!X14</f>
        <v>0</v>
      </c>
      <c r="Q17" s="94">
        <f>'PL (12 m)'!Y14</f>
        <v>0</v>
      </c>
      <c r="R17" s="94">
        <f>'PL (12 m)'!Z14</f>
        <v>0</v>
      </c>
    </row>
    <row r="18" spans="1:18" ht="21" customHeight="1">
      <c r="A18" s="186" t="s">
        <v>229</v>
      </c>
      <c r="B18" s="32"/>
      <c r="C18" s="57"/>
      <c r="D18" s="45">
        <f t="shared" si="4"/>
        <v>0</v>
      </c>
      <c r="E18" s="42"/>
      <c r="F18" s="42">
        <f t="shared" si="5"/>
        <v>0</v>
      </c>
      <c r="G18" s="42"/>
      <c r="H18" s="42">
        <f t="shared" si="6"/>
        <v>0</v>
      </c>
      <c r="I18" s="42"/>
      <c r="J18" s="42">
        <f t="shared" si="7"/>
        <v>0</v>
      </c>
      <c r="K18" s="94"/>
      <c r="L18" s="94">
        <f>'PL (12 m)'!T15</f>
        <v>0</v>
      </c>
      <c r="M18" s="94">
        <f>'PL (12 m)'!U15</f>
        <v>0</v>
      </c>
      <c r="N18" s="94">
        <f>'PL (12 m)'!V15</f>
        <v>0</v>
      </c>
      <c r="O18" s="94">
        <f>'PL (12 m)'!W15</f>
        <v>0</v>
      </c>
      <c r="P18" s="94">
        <f>'PL (12 m)'!X15</f>
        <v>0</v>
      </c>
      <c r="Q18" s="94">
        <f>'PL (12 m)'!Y15</f>
        <v>0</v>
      </c>
      <c r="R18" s="94">
        <f>'PL (12 m)'!Z15</f>
        <v>0</v>
      </c>
    </row>
    <row r="19" spans="1:18" ht="21" customHeight="1">
      <c r="A19" s="186" t="s">
        <v>111</v>
      </c>
      <c r="B19" s="32"/>
      <c r="C19" s="57"/>
      <c r="D19" s="45">
        <f t="shared" si="4"/>
        <v>0</v>
      </c>
      <c r="E19" s="42"/>
      <c r="F19" s="42">
        <f t="shared" si="5"/>
        <v>0</v>
      </c>
      <c r="G19" s="42"/>
      <c r="H19" s="42">
        <f t="shared" si="6"/>
        <v>0</v>
      </c>
      <c r="I19" s="42"/>
      <c r="J19" s="42">
        <f t="shared" si="7"/>
        <v>0</v>
      </c>
      <c r="K19" s="94"/>
      <c r="L19" s="94">
        <f>'PL (12 m)'!T16</f>
        <v>0</v>
      </c>
      <c r="M19" s="94">
        <f>'PL (12 m)'!U16</f>
        <v>0</v>
      </c>
      <c r="N19" s="94">
        <f>'PL (12 m)'!V16</f>
        <v>0</v>
      </c>
      <c r="O19" s="94">
        <f>'PL (12 m)'!W16</f>
        <v>0</v>
      </c>
      <c r="P19" s="94">
        <f>'PL (12 m)'!X16</f>
        <v>0</v>
      </c>
      <c r="Q19" s="94">
        <f>'PL (12 m)'!Y16</f>
        <v>0</v>
      </c>
      <c r="R19" s="94">
        <f>'PL (12 m)'!Z16</f>
        <v>0</v>
      </c>
    </row>
    <row r="20" spans="1:18" ht="21" customHeight="1">
      <c r="A20" s="31" t="s">
        <v>112</v>
      </c>
      <c r="B20" s="32"/>
      <c r="C20" s="57"/>
      <c r="D20" s="45">
        <f t="shared" si="4"/>
        <v>0</v>
      </c>
      <c r="E20" s="42"/>
      <c r="F20" s="42">
        <f t="shared" si="5"/>
        <v>0</v>
      </c>
      <c r="G20" s="42"/>
      <c r="H20" s="42">
        <f t="shared" si="6"/>
        <v>0</v>
      </c>
      <c r="I20" s="42"/>
      <c r="J20" s="42">
        <f t="shared" si="7"/>
        <v>0</v>
      </c>
      <c r="K20" s="94"/>
      <c r="L20" s="94">
        <f>'PL (12 m)'!T17</f>
        <v>0</v>
      </c>
      <c r="M20" s="94">
        <f>'PL (12 m)'!U17</f>
        <v>0</v>
      </c>
      <c r="N20" s="94">
        <f>'PL (12 m)'!V17</f>
        <v>0</v>
      </c>
      <c r="O20" s="94">
        <f>'PL (12 m)'!W17</f>
        <v>0</v>
      </c>
      <c r="P20" s="94">
        <f>'PL (12 m)'!X17</f>
        <v>0</v>
      </c>
      <c r="Q20" s="94">
        <f>'PL (12 m)'!Y17</f>
        <v>0</v>
      </c>
      <c r="R20" s="94">
        <f>'PL (12 m)'!Z17</f>
        <v>0</v>
      </c>
    </row>
    <row r="21" spans="1:18" ht="21" customHeight="1">
      <c r="A21" s="99" t="s">
        <v>113</v>
      </c>
      <c r="C21" s="57"/>
      <c r="D21" s="171">
        <f>SUM(D16:D20)</f>
        <v>0</v>
      </c>
      <c r="E21" s="42"/>
      <c r="F21" s="171">
        <f>SUM(F16:F20)</f>
        <v>0</v>
      </c>
      <c r="G21" s="42"/>
      <c r="H21" s="171">
        <f>SUM(H16:H20)</f>
        <v>0</v>
      </c>
      <c r="I21" s="42"/>
      <c r="J21" s="171">
        <f>SUM(J16:J20)</f>
        <v>0</v>
      </c>
      <c r="K21" s="94"/>
      <c r="L21" s="94">
        <f>'PL (12 m)'!T18</f>
        <v>0</v>
      </c>
      <c r="M21" s="94">
        <f>'PL (12 m)'!U18</f>
        <v>0</v>
      </c>
      <c r="N21" s="94">
        <f>'PL (12 m)'!V18</f>
        <v>0</v>
      </c>
      <c r="O21" s="94">
        <f>'PL (12 m)'!W18</f>
        <v>0</v>
      </c>
      <c r="P21" s="94">
        <f>'PL (12 m)'!X18</f>
        <v>0</v>
      </c>
      <c r="Q21" s="94">
        <f>'PL (12 m)'!Y18</f>
        <v>0</v>
      </c>
      <c r="R21" s="94">
        <f>'PL (12 m)'!Z18</f>
        <v>0</v>
      </c>
    </row>
    <row r="22" spans="1:18" ht="21" customHeight="1">
      <c r="A22" s="99" t="s">
        <v>114</v>
      </c>
      <c r="D22" s="93">
        <f>+D14+D21</f>
        <v>0</v>
      </c>
      <c r="E22" s="101"/>
      <c r="F22" s="93">
        <f>+F14+F21</f>
        <v>0</v>
      </c>
      <c r="G22" s="101"/>
      <c r="H22" s="93">
        <f>+H14+H21</f>
        <v>0</v>
      </c>
      <c r="I22" s="93"/>
      <c r="J22" s="93">
        <f>+J14+J21</f>
        <v>0</v>
      </c>
      <c r="K22" s="94"/>
      <c r="L22" s="94">
        <f>'PL (12 m)'!T19</f>
        <v>0</v>
      </c>
      <c r="M22" s="94">
        <f>'PL (12 m)'!U19</f>
        <v>0</v>
      </c>
      <c r="N22" s="94">
        <f>'PL (12 m)'!V19</f>
        <v>0</v>
      </c>
      <c r="O22" s="94">
        <f>'PL (12 m)'!W19</f>
        <v>0</v>
      </c>
      <c r="P22" s="94">
        <f>'PL (12 m)'!X19</f>
        <v>0</v>
      </c>
      <c r="Q22" s="94">
        <f>'PL (12 m)'!Y19</f>
        <v>0</v>
      </c>
      <c r="R22" s="94">
        <f>'PL (12 m)'!Z19</f>
        <v>0</v>
      </c>
    </row>
    <row r="23" spans="1:18" ht="21" customHeight="1">
      <c r="A23" s="31" t="s">
        <v>115</v>
      </c>
      <c r="B23" s="32"/>
      <c r="C23" s="57"/>
      <c r="D23" s="92">
        <f>L23</f>
        <v>0</v>
      </c>
      <c r="E23" s="42"/>
      <c r="F23" s="172">
        <f>N23</f>
        <v>0</v>
      </c>
      <c r="G23" s="42"/>
      <c r="H23" s="172">
        <f>P23</f>
        <v>0</v>
      </c>
      <c r="I23" s="42"/>
      <c r="J23" s="172">
        <f>R23</f>
        <v>0</v>
      </c>
      <c r="K23" s="94"/>
      <c r="L23" s="94">
        <f>'PL (12 m)'!T20</f>
        <v>0</v>
      </c>
      <c r="M23" s="94">
        <f>'PL (12 m)'!U20</f>
        <v>0</v>
      </c>
      <c r="N23" s="94">
        <f>'PL (12 m)'!V20</f>
        <v>0</v>
      </c>
      <c r="O23" s="94">
        <f>'PL (12 m)'!W20</f>
        <v>0</v>
      </c>
      <c r="P23" s="94">
        <f>'PL (12 m)'!X20</f>
        <v>0</v>
      </c>
      <c r="Q23" s="94">
        <f>'PL (12 m)'!Y20</f>
        <v>0</v>
      </c>
      <c r="R23" s="94">
        <f>'PL (12 m)'!Z20</f>
        <v>0</v>
      </c>
    </row>
    <row r="24" spans="1:18" ht="21" customHeight="1">
      <c r="A24" s="99" t="s">
        <v>116</v>
      </c>
      <c r="C24" s="57"/>
      <c r="D24" s="171">
        <f>SUM(D22:D23)</f>
        <v>0</v>
      </c>
      <c r="E24" s="42"/>
      <c r="F24" s="171">
        <f>SUM(F22:F23)</f>
        <v>0</v>
      </c>
      <c r="G24" s="42"/>
      <c r="H24" s="171">
        <f>SUM(H22:H23)</f>
        <v>0</v>
      </c>
      <c r="I24" s="42"/>
      <c r="J24" s="171">
        <f>SUM(J22:J23)</f>
        <v>0</v>
      </c>
      <c r="K24" s="94"/>
      <c r="L24" s="94">
        <f>'PL (12 m)'!T21</f>
        <v>0</v>
      </c>
      <c r="M24" s="94">
        <f>'PL (12 m)'!U21</f>
        <v>0</v>
      </c>
      <c r="N24" s="94">
        <f>'PL (12 m)'!V21</f>
        <v>0</v>
      </c>
      <c r="O24" s="94">
        <f>'PL (12 m)'!W21</f>
        <v>0</v>
      </c>
      <c r="P24" s="94">
        <f>'PL (12 m)'!X21</f>
        <v>0</v>
      </c>
      <c r="Q24" s="94">
        <f>'PL (12 m)'!Y21</f>
        <v>0</v>
      </c>
      <c r="R24" s="94">
        <f>'PL (12 m)'!Z21</f>
        <v>0</v>
      </c>
    </row>
    <row r="25" spans="1:18" ht="5.25" customHeight="1">
      <c r="A25" s="99"/>
      <c r="C25" s="57"/>
      <c r="D25" s="42"/>
      <c r="E25" s="42"/>
      <c r="F25" s="42"/>
      <c r="G25" s="42"/>
      <c r="H25" s="42"/>
      <c r="I25" s="42"/>
      <c r="J25" s="42"/>
      <c r="K25" s="94"/>
      <c r="L25" s="94"/>
      <c r="M25" s="94"/>
    </row>
    <row r="26" spans="1:18" s="33" customFormat="1" ht="21" customHeight="1">
      <c r="A26" s="140" t="s">
        <v>117</v>
      </c>
      <c r="B26" s="102"/>
      <c r="C26" s="57"/>
      <c r="D26" s="42"/>
      <c r="E26" s="42"/>
      <c r="F26" s="42"/>
      <c r="G26" s="42"/>
      <c r="H26" s="42"/>
      <c r="I26" s="42"/>
      <c r="J26" s="42"/>
      <c r="K26" s="94"/>
      <c r="L26" s="94"/>
      <c r="M26" s="94"/>
      <c r="N26" s="34"/>
      <c r="O26" s="34"/>
      <c r="P26" s="34"/>
      <c r="Q26" s="34"/>
      <c r="R26" s="34"/>
    </row>
    <row r="27" spans="1:18" s="33" customFormat="1" ht="21" customHeight="1">
      <c r="A27" s="140" t="s">
        <v>168</v>
      </c>
      <c r="B27" s="102"/>
      <c r="C27" s="57"/>
      <c r="D27" s="42"/>
      <c r="E27" s="42"/>
      <c r="F27" s="42"/>
      <c r="G27" s="42"/>
      <c r="H27" s="42"/>
      <c r="I27" s="42"/>
      <c r="J27" s="42"/>
      <c r="K27" s="94"/>
      <c r="L27" s="94"/>
      <c r="M27" s="94"/>
      <c r="N27" s="34"/>
      <c r="O27" s="34"/>
      <c r="P27" s="34"/>
      <c r="Q27" s="34"/>
      <c r="R27" s="34"/>
    </row>
    <row r="28" spans="1:18" s="33" customFormat="1" ht="21" customHeight="1">
      <c r="A28" s="140" t="s">
        <v>169</v>
      </c>
      <c r="B28" s="102"/>
      <c r="C28" s="57"/>
      <c r="D28" s="42"/>
      <c r="E28" s="42"/>
      <c r="F28" s="42"/>
      <c r="G28" s="42"/>
      <c r="H28" s="42"/>
      <c r="I28" s="42"/>
      <c r="J28" s="42"/>
      <c r="K28" s="94"/>
      <c r="L28" s="94"/>
      <c r="M28" s="94"/>
      <c r="N28" s="34"/>
      <c r="O28" s="34"/>
      <c r="P28" s="34"/>
      <c r="Q28" s="34"/>
      <c r="R28" s="34"/>
    </row>
    <row r="29" spans="1:18" ht="21" customHeight="1">
      <c r="A29" s="102" t="s">
        <v>118</v>
      </c>
      <c r="B29" s="103"/>
      <c r="C29" s="56"/>
      <c r="D29" s="92">
        <v>629</v>
      </c>
      <c r="E29" s="42"/>
      <c r="F29" s="172">
        <v>-257</v>
      </c>
      <c r="G29" s="42"/>
      <c r="H29" s="172">
        <v>0</v>
      </c>
      <c r="I29" s="41"/>
      <c r="J29" s="172">
        <v>0</v>
      </c>
      <c r="K29" s="94"/>
      <c r="L29" s="94"/>
      <c r="M29" s="94"/>
    </row>
    <row r="30" spans="1:18" ht="21" customHeight="1">
      <c r="A30" s="140" t="s">
        <v>170</v>
      </c>
      <c r="B30" s="103"/>
      <c r="C30" s="56"/>
      <c r="D30" s="146"/>
      <c r="E30" s="42"/>
      <c r="F30" s="183"/>
      <c r="G30" s="42"/>
      <c r="H30" s="183"/>
      <c r="I30" s="41"/>
      <c r="J30" s="183"/>
      <c r="K30" s="94"/>
      <c r="L30" s="94"/>
      <c r="M30" s="94"/>
    </row>
    <row r="31" spans="1:18" ht="21" customHeight="1">
      <c r="A31" s="140" t="s">
        <v>171</v>
      </c>
      <c r="B31" s="103"/>
      <c r="C31" s="56"/>
      <c r="D31" s="92">
        <f>SUM(D29)</f>
        <v>629</v>
      </c>
      <c r="E31" s="42"/>
      <c r="F31" s="92">
        <f>SUM(F29)</f>
        <v>-257</v>
      </c>
      <c r="G31" s="42"/>
      <c r="H31" s="92">
        <f>SUM(H29)</f>
        <v>0</v>
      </c>
      <c r="I31" s="41"/>
      <c r="J31" s="92">
        <f>SUM(J29)</f>
        <v>0</v>
      </c>
      <c r="K31" s="94"/>
      <c r="L31" s="94"/>
      <c r="M31" s="94"/>
    </row>
    <row r="32" spans="1:18" ht="6" customHeight="1">
      <c r="A32" s="99"/>
      <c r="C32" s="56"/>
      <c r="D32" s="42"/>
      <c r="E32" s="42"/>
      <c r="F32" s="42"/>
      <c r="G32" s="42"/>
      <c r="H32" s="42"/>
      <c r="I32" s="41"/>
      <c r="J32" s="42"/>
      <c r="K32" s="94"/>
      <c r="L32" s="94"/>
      <c r="M32" s="94"/>
    </row>
    <row r="33" spans="1:13" ht="21" customHeight="1">
      <c r="A33" s="193" t="s">
        <v>231</v>
      </c>
      <c r="B33" s="194"/>
      <c r="C33" s="56"/>
      <c r="D33" s="44"/>
      <c r="E33" s="41"/>
      <c r="F33" s="44"/>
      <c r="G33" s="41"/>
      <c r="H33" s="44"/>
      <c r="I33" s="41"/>
      <c r="J33" s="44"/>
      <c r="K33" s="94"/>
      <c r="L33" s="94"/>
      <c r="M33" s="94"/>
    </row>
    <row r="34" spans="1:13" ht="21" customHeight="1">
      <c r="A34" s="193" t="s">
        <v>232</v>
      </c>
      <c r="B34" s="194"/>
      <c r="C34" s="56"/>
      <c r="D34" s="44"/>
      <c r="E34" s="41"/>
      <c r="F34" s="44"/>
      <c r="G34" s="41"/>
      <c r="H34" s="44"/>
      <c r="I34" s="41"/>
      <c r="J34" s="44"/>
      <c r="K34" s="94"/>
      <c r="L34" s="94"/>
      <c r="M34" s="94"/>
    </row>
    <row r="35" spans="1:13" ht="21" customHeight="1">
      <c r="A35" s="195" t="s">
        <v>233</v>
      </c>
      <c r="B35" s="196"/>
      <c r="C35" s="194"/>
      <c r="D35" s="92">
        <v>0</v>
      </c>
      <c r="E35" s="41"/>
      <c r="F35" s="92">
        <v>0</v>
      </c>
      <c r="G35" s="41"/>
      <c r="H35" s="92">
        <v>0</v>
      </c>
      <c r="I35" s="41"/>
      <c r="J35" s="92">
        <v>0</v>
      </c>
      <c r="K35" s="94"/>
      <c r="L35" s="94"/>
      <c r="M35" s="94"/>
    </row>
    <row r="36" spans="1:13" ht="21" customHeight="1">
      <c r="A36" s="193" t="s">
        <v>234</v>
      </c>
      <c r="B36" s="196"/>
      <c r="C36" s="194"/>
      <c r="D36" s="44"/>
      <c r="E36" s="41"/>
      <c r="F36" s="41"/>
      <c r="G36" s="41"/>
      <c r="H36" s="41"/>
      <c r="I36" s="41"/>
      <c r="J36" s="41"/>
      <c r="K36" s="94"/>
      <c r="L36" s="94"/>
      <c r="M36" s="94"/>
    </row>
    <row r="37" spans="1:13" ht="21" customHeight="1">
      <c r="A37" s="193" t="s">
        <v>232</v>
      </c>
      <c r="B37" s="194"/>
      <c r="C37" s="194"/>
      <c r="D37" s="92">
        <f>SUM(D35)</f>
        <v>0</v>
      </c>
      <c r="E37" s="41"/>
      <c r="F37" s="92">
        <f>SUM(F35)</f>
        <v>0</v>
      </c>
      <c r="G37" s="41"/>
      <c r="H37" s="92">
        <f>SUM(H35)</f>
        <v>0</v>
      </c>
      <c r="I37" s="41"/>
      <c r="J37" s="92">
        <f>SUM(J35)</f>
        <v>0</v>
      </c>
      <c r="K37" s="94"/>
      <c r="L37" s="94"/>
      <c r="M37" s="94"/>
    </row>
    <row r="38" spans="1:13" ht="9" customHeight="1">
      <c r="A38" s="193"/>
      <c r="B38" s="194"/>
      <c r="C38" s="194"/>
      <c r="D38" s="45"/>
      <c r="E38" s="41"/>
      <c r="F38" s="45"/>
      <c r="G38" s="41"/>
      <c r="H38" s="45"/>
      <c r="I38" s="41"/>
      <c r="J38" s="45"/>
      <c r="K38" s="94"/>
      <c r="L38" s="94"/>
      <c r="M38" s="94"/>
    </row>
    <row r="39" spans="1:13" ht="21" customHeight="1" thickBot="1">
      <c r="A39" s="99" t="s">
        <v>121</v>
      </c>
      <c r="C39" s="56"/>
      <c r="D39" s="225">
        <f>SUM(D31+D24+D37)</f>
        <v>629</v>
      </c>
      <c r="E39" s="42"/>
      <c r="F39" s="225">
        <f>SUM(F31+F24+F37)</f>
        <v>-257</v>
      </c>
      <c r="G39" s="42"/>
      <c r="H39" s="225">
        <f>SUM(H31+H24+H37)</f>
        <v>0</v>
      </c>
      <c r="I39" s="42"/>
      <c r="J39" s="225">
        <f>SUM(J31+J24+J37)</f>
        <v>0</v>
      </c>
      <c r="K39" s="94"/>
      <c r="L39" s="94"/>
      <c r="M39" s="94"/>
    </row>
    <row r="40" spans="1:13" ht="6" customHeight="1" thickTop="1">
      <c r="C40" s="56"/>
      <c r="D40" s="57"/>
      <c r="E40" s="57"/>
      <c r="F40" s="57"/>
      <c r="G40" s="57"/>
      <c r="H40" s="57"/>
      <c r="I40" s="57"/>
      <c r="J40" s="57"/>
      <c r="K40" s="94"/>
      <c r="L40" s="94"/>
      <c r="M40" s="94"/>
    </row>
    <row r="41" spans="1:13" ht="21" customHeight="1">
      <c r="A41" s="99" t="s">
        <v>122</v>
      </c>
      <c r="C41" s="56"/>
      <c r="D41" s="57"/>
      <c r="E41" s="57"/>
      <c r="F41" s="57"/>
      <c r="G41" s="57"/>
      <c r="H41" s="57"/>
      <c r="I41" s="57"/>
      <c r="J41" s="57"/>
      <c r="K41" s="94"/>
      <c r="L41" s="94"/>
      <c r="M41" s="94"/>
    </row>
    <row r="42" spans="1:13" ht="21" customHeight="1" thickBot="1">
      <c r="A42" s="195" t="s">
        <v>230</v>
      </c>
      <c r="B42" s="32"/>
      <c r="C42" s="56"/>
      <c r="D42" s="101">
        <f>SUM(D24-D43)</f>
        <v>-199</v>
      </c>
      <c r="E42" s="101"/>
      <c r="F42" s="101">
        <f>SUM(F24-F43)</f>
        <v>447</v>
      </c>
      <c r="G42" s="101"/>
      <c r="H42" s="228">
        <f>SUM(H24)</f>
        <v>0</v>
      </c>
      <c r="I42" s="41"/>
      <c r="J42" s="228">
        <f>SUM(J24)</f>
        <v>0</v>
      </c>
      <c r="K42" s="94"/>
      <c r="L42" s="94"/>
      <c r="M42" s="94"/>
    </row>
    <row r="43" spans="1:13" ht="21" customHeight="1" thickTop="1">
      <c r="A43" s="31" t="s">
        <v>123</v>
      </c>
      <c r="B43" s="180"/>
      <c r="C43" s="56"/>
      <c r="D43" s="172">
        <v>199</v>
      </c>
      <c r="E43" s="42"/>
      <c r="F43" s="172">
        <v>-447</v>
      </c>
      <c r="G43" s="42"/>
      <c r="H43" s="41"/>
      <c r="I43" s="41"/>
      <c r="J43" s="41"/>
      <c r="K43" s="94"/>
      <c r="L43" s="94"/>
      <c r="M43" s="94"/>
    </row>
    <row r="44" spans="1:13" ht="21" customHeight="1" thickBot="1">
      <c r="C44" s="56"/>
      <c r="D44" s="225">
        <f>SUM(D42:D43)</f>
        <v>0</v>
      </c>
      <c r="E44" s="42"/>
      <c r="F44" s="225">
        <f>SUM(F42:F43)</f>
        <v>0</v>
      </c>
      <c r="G44" s="42"/>
      <c r="H44" s="41"/>
      <c r="I44" s="41"/>
      <c r="J44" s="41"/>
      <c r="K44" s="94"/>
      <c r="L44" s="94"/>
      <c r="M44" s="94"/>
    </row>
    <row r="45" spans="1:13" ht="6" customHeight="1" thickTop="1">
      <c r="C45" s="56"/>
      <c r="D45" s="42"/>
      <c r="E45" s="42"/>
      <c r="F45" s="42"/>
      <c r="G45" s="42"/>
      <c r="H45" s="41"/>
      <c r="I45" s="41"/>
      <c r="J45" s="41"/>
      <c r="K45" s="94"/>
      <c r="L45" s="94"/>
      <c r="M45" s="94"/>
    </row>
    <row r="46" spans="1:13" ht="21" customHeight="1">
      <c r="A46" s="99" t="s">
        <v>124</v>
      </c>
      <c r="C46" s="56"/>
      <c r="D46" s="42"/>
      <c r="E46" s="42"/>
      <c r="F46" s="42"/>
      <c r="G46" s="42"/>
      <c r="H46" s="41"/>
      <c r="I46" s="41"/>
      <c r="J46" s="41"/>
      <c r="K46" s="94"/>
      <c r="L46" s="94"/>
      <c r="M46" s="94"/>
    </row>
    <row r="47" spans="1:13" ht="21" customHeight="1" thickBot="1">
      <c r="A47" s="195" t="s">
        <v>230</v>
      </c>
      <c r="C47" s="56"/>
      <c r="D47" s="42">
        <f>SUM(D39-D48)</f>
        <v>430</v>
      </c>
      <c r="E47" s="42"/>
      <c r="F47" s="42">
        <f>SUM(F39-F48)</f>
        <v>190</v>
      </c>
      <c r="G47" s="42"/>
      <c r="H47" s="225">
        <f>SUM(H39)</f>
        <v>0</v>
      </c>
      <c r="I47" s="41"/>
      <c r="J47" s="225">
        <f>SUM(J39)</f>
        <v>0</v>
      </c>
      <c r="K47" s="94"/>
      <c r="L47" s="94"/>
      <c r="M47" s="94"/>
    </row>
    <row r="48" spans="1:13" ht="21" customHeight="1" thickTop="1">
      <c r="A48" s="31" t="s">
        <v>123</v>
      </c>
      <c r="C48" s="56"/>
      <c r="D48" s="172">
        <f>D43</f>
        <v>199</v>
      </c>
      <c r="E48" s="42"/>
      <c r="F48" s="172">
        <v>-447</v>
      </c>
      <c r="G48" s="42"/>
      <c r="H48" s="41"/>
      <c r="I48" s="41"/>
      <c r="J48" s="41"/>
      <c r="K48" s="94"/>
      <c r="L48" s="94"/>
      <c r="M48" s="94"/>
    </row>
    <row r="49" spans="1:13" ht="21" customHeight="1" thickBot="1">
      <c r="C49" s="56"/>
      <c r="D49" s="226">
        <f>SUM(D47:D48)</f>
        <v>629</v>
      </c>
      <c r="E49" s="42"/>
      <c r="F49" s="226">
        <f>SUM(F47:F48)</f>
        <v>-257</v>
      </c>
      <c r="G49" s="42"/>
      <c r="H49" s="41"/>
      <c r="I49" s="41"/>
      <c r="J49" s="41"/>
      <c r="K49" s="94"/>
      <c r="L49" s="94"/>
      <c r="M49" s="94"/>
    </row>
    <row r="50" spans="1:13" ht="5.25" customHeight="1" thickTop="1">
      <c r="C50" s="56"/>
      <c r="D50" s="57"/>
      <c r="E50" s="57"/>
      <c r="F50" s="57"/>
      <c r="G50" s="57"/>
      <c r="H50" s="56"/>
      <c r="I50" s="56"/>
      <c r="J50" s="56"/>
      <c r="K50" s="94"/>
      <c r="L50" s="94"/>
      <c r="M50" s="94"/>
    </row>
    <row r="51" spans="1:13" ht="21" customHeight="1">
      <c r="A51" s="191" t="s">
        <v>125</v>
      </c>
      <c r="B51" s="32"/>
      <c r="C51" s="104"/>
      <c r="K51" s="94"/>
      <c r="L51" s="94"/>
      <c r="M51" s="94"/>
    </row>
    <row r="52" spans="1:13" ht="21" customHeight="1" thickBot="1">
      <c r="A52" s="96" t="s">
        <v>173</v>
      </c>
      <c r="B52" s="32">
        <v>14</v>
      </c>
      <c r="C52" s="105"/>
      <c r="D52" s="227">
        <f>SUM(D42/200000)</f>
        <v>-9.9500000000000001E-4</v>
      </c>
      <c r="E52" s="104"/>
      <c r="F52" s="227">
        <f>SUM(F42/72000)</f>
        <v>6.2083333333333331E-3</v>
      </c>
      <c r="G52" s="104"/>
      <c r="H52" s="227">
        <f>SUM(H42/200000)</f>
        <v>0</v>
      </c>
      <c r="I52" s="104"/>
      <c r="J52" s="227">
        <f>SUM(J42/72000)</f>
        <v>0</v>
      </c>
      <c r="K52" s="94"/>
      <c r="L52" s="94"/>
      <c r="M52" s="94"/>
    </row>
    <row r="53" spans="1:13" ht="21" customHeight="1" thickTop="1">
      <c r="A53" s="96"/>
      <c r="D53" s="33"/>
      <c r="E53" s="105"/>
      <c r="F53" s="33"/>
      <c r="G53" s="105"/>
      <c r="H53" s="33"/>
      <c r="I53" s="105"/>
      <c r="J53" s="33"/>
      <c r="K53" s="94"/>
      <c r="L53" s="94"/>
      <c r="M53" s="94"/>
    </row>
    <row r="54" spans="1:13" s="94" customFormat="1" ht="21" customHeight="1">
      <c r="A54" s="31"/>
      <c r="B54" s="97"/>
      <c r="E54" s="106"/>
      <c r="G54" s="106"/>
    </row>
    <row r="58" spans="1:13" ht="21" customHeight="1">
      <c r="K58" s="178"/>
    </row>
    <row r="59" spans="1:13" ht="21" customHeight="1">
      <c r="J59" s="178"/>
    </row>
    <row r="62" spans="1:13" ht="21" customHeight="1">
      <c r="J62" s="178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9"/>
  <sheetViews>
    <sheetView view="pageBreakPreview" topLeftCell="A19" zoomScale="78" zoomScaleNormal="100" zoomScaleSheetLayoutView="78" workbookViewId="0">
      <selection activeCell="F36" sqref="F36"/>
    </sheetView>
  </sheetViews>
  <sheetFormatPr defaultColWidth="10.6640625" defaultRowHeight="21" customHeight="1"/>
  <cols>
    <col min="1" max="1" width="46.6640625" style="31" customWidth="1"/>
    <col min="2" max="2" width="10.33203125" style="31" customWidth="1"/>
    <col min="3" max="3" width="1.44140625" style="34" customWidth="1"/>
    <col min="4" max="4" width="13.33203125" style="34" customWidth="1"/>
    <col min="5" max="5" width="0.6640625" style="33" customWidth="1"/>
    <col min="6" max="6" width="13.33203125" style="34" customWidth="1"/>
    <col min="7" max="7" width="0.6640625" style="33" customWidth="1"/>
    <col min="8" max="8" width="13.33203125" style="34" customWidth="1"/>
    <col min="9" max="9" width="0.6640625" style="34" customWidth="1"/>
    <col min="10" max="10" width="13.33203125" style="34" customWidth="1"/>
    <col min="11" max="11" width="15" style="34" customWidth="1"/>
    <col min="12" max="12" width="10.6640625" style="34"/>
    <col min="13" max="13" width="12.33203125" style="34" bestFit="1" customWidth="1"/>
    <col min="14" max="14" width="11.33203125" style="34" bestFit="1" customWidth="1"/>
    <col min="15" max="16384" width="10.6640625" style="34"/>
  </cols>
  <sheetData>
    <row r="1" spans="1:13" s="94" customFormat="1" ht="21" customHeight="1">
      <c r="A1" s="257" t="s">
        <v>217</v>
      </c>
      <c r="B1" s="257"/>
      <c r="C1" s="257"/>
      <c r="D1" s="257"/>
      <c r="E1" s="257"/>
      <c r="F1" s="257"/>
      <c r="G1" s="257"/>
    </row>
    <row r="2" spans="1:13" s="94" customFormat="1" ht="21" customHeight="1">
      <c r="A2" s="95" t="s">
        <v>64</v>
      </c>
      <c r="B2" s="246"/>
      <c r="C2" s="246"/>
      <c r="D2" s="246"/>
      <c r="E2" s="251"/>
      <c r="F2" s="246"/>
      <c r="G2" s="251"/>
      <c r="H2" s="246"/>
      <c r="I2" s="246"/>
      <c r="J2" s="246"/>
    </row>
    <row r="3" spans="1:13" s="94" customFormat="1" ht="21" customHeight="1">
      <c r="A3" s="245" t="s">
        <v>262</v>
      </c>
      <c r="B3" s="246"/>
      <c r="C3" s="246"/>
      <c r="D3" s="246"/>
      <c r="E3" s="251"/>
      <c r="F3" s="246"/>
      <c r="G3" s="251"/>
      <c r="H3" s="246"/>
      <c r="I3" s="246"/>
      <c r="J3" s="246"/>
    </row>
    <row r="4" spans="1:13" s="94" customFormat="1" ht="21" customHeight="1">
      <c r="A4" s="96"/>
      <c r="B4" s="166"/>
      <c r="C4" s="167"/>
      <c r="D4" s="168"/>
      <c r="E4" s="168"/>
      <c r="F4" s="168"/>
      <c r="G4" s="168"/>
      <c r="H4" s="168"/>
      <c r="I4" s="168"/>
      <c r="J4" s="252" t="s">
        <v>260</v>
      </c>
    </row>
    <row r="5" spans="1:13" ht="21" customHeight="1">
      <c r="B5" s="166"/>
      <c r="C5" s="167"/>
      <c r="D5" s="254" t="s">
        <v>56</v>
      </c>
      <c r="E5" s="254"/>
      <c r="F5" s="254"/>
      <c r="G5" s="158"/>
      <c r="H5" s="254" t="s">
        <v>57</v>
      </c>
      <c r="I5" s="254"/>
      <c r="J5" s="254"/>
      <c r="K5" s="94"/>
      <c r="L5" s="94"/>
      <c r="M5" s="94"/>
    </row>
    <row r="6" spans="1:13" ht="21" customHeight="1">
      <c r="B6" s="155" t="s">
        <v>62</v>
      </c>
      <c r="C6" s="169"/>
      <c r="D6" s="238">
        <v>2019</v>
      </c>
      <c r="E6" s="160"/>
      <c r="F6" s="238">
        <v>2018</v>
      </c>
      <c r="G6" s="160"/>
      <c r="H6" s="238">
        <f>+D6</f>
        <v>2019</v>
      </c>
      <c r="I6" s="160"/>
      <c r="J6" s="238">
        <f>+F6</f>
        <v>2018</v>
      </c>
      <c r="K6" s="94"/>
      <c r="L6" s="94"/>
      <c r="M6" s="94"/>
    </row>
    <row r="7" spans="1:13" ht="21" customHeight="1">
      <c r="A7" s="99" t="s">
        <v>106</v>
      </c>
      <c r="J7" s="100"/>
      <c r="K7" s="94"/>
      <c r="L7" s="94"/>
      <c r="M7" s="94"/>
    </row>
    <row r="8" spans="1:13" ht="21" customHeight="1">
      <c r="A8" s="31" t="s">
        <v>107</v>
      </c>
      <c r="B8" s="32">
        <v>22</v>
      </c>
      <c r="C8" s="57"/>
      <c r="D8" s="45">
        <v>441677018</v>
      </c>
      <c r="E8" s="42"/>
      <c r="F8" s="45">
        <v>477849957</v>
      </c>
      <c r="G8" s="42"/>
      <c r="H8" s="42">
        <v>406268102</v>
      </c>
      <c r="I8" s="42"/>
      <c r="J8" s="42">
        <v>452741291</v>
      </c>
      <c r="K8" s="94"/>
      <c r="L8" s="94"/>
      <c r="M8" s="94"/>
    </row>
    <row r="9" spans="1:13" ht="21" customHeight="1">
      <c r="A9" s="31" t="s">
        <v>108</v>
      </c>
      <c r="B9" s="32">
        <v>22</v>
      </c>
      <c r="C9" s="57"/>
      <c r="D9" s="45">
        <v>285303212</v>
      </c>
      <c r="E9" s="42"/>
      <c r="F9" s="45">
        <v>251171790</v>
      </c>
      <c r="G9" s="42"/>
      <c r="H9" s="42">
        <v>250821719</v>
      </c>
      <c r="I9" s="42"/>
      <c r="J9" s="42">
        <v>226308100</v>
      </c>
      <c r="K9" s="94"/>
      <c r="L9" s="94"/>
      <c r="M9" s="94"/>
    </row>
    <row r="10" spans="1:13" ht="21" customHeight="1">
      <c r="A10" s="31" t="s">
        <v>103</v>
      </c>
      <c r="B10" s="32"/>
      <c r="C10" s="57"/>
      <c r="D10" s="45">
        <v>7993309</v>
      </c>
      <c r="E10" s="42"/>
      <c r="F10" s="45">
        <v>9938787</v>
      </c>
      <c r="G10" s="42"/>
      <c r="H10" s="42">
        <v>9454736</v>
      </c>
      <c r="I10" s="42"/>
      <c r="J10" s="42">
        <v>10209116</v>
      </c>
      <c r="K10" s="94"/>
      <c r="L10" s="94"/>
      <c r="M10" s="94"/>
    </row>
    <row r="11" spans="1:13" ht="21" customHeight="1">
      <c r="A11" s="99" t="s">
        <v>104</v>
      </c>
      <c r="B11" s="32"/>
      <c r="C11" s="57"/>
      <c r="D11" s="171">
        <f>SUM(D8:D10)</f>
        <v>734973539</v>
      </c>
      <c r="E11" s="42"/>
      <c r="F11" s="171">
        <f>SUM(F8:F10)</f>
        <v>738960534</v>
      </c>
      <c r="G11" s="42"/>
      <c r="H11" s="171">
        <f>SUM(H8:H10)</f>
        <v>666544557</v>
      </c>
      <c r="I11" s="42"/>
      <c r="J11" s="171">
        <f>SUM(J8:J10)</f>
        <v>689258507</v>
      </c>
      <c r="K11" s="94"/>
      <c r="L11" s="94"/>
      <c r="M11" s="94"/>
    </row>
    <row r="12" spans="1:13" ht="21" customHeight="1">
      <c r="A12" s="99" t="s">
        <v>105</v>
      </c>
      <c r="B12" s="32"/>
      <c r="C12" s="57"/>
      <c r="D12" s="42"/>
      <c r="E12" s="42"/>
      <c r="F12" s="42"/>
      <c r="G12" s="42"/>
      <c r="H12" s="42"/>
      <c r="I12" s="42"/>
      <c r="J12" s="42"/>
      <c r="K12" s="94"/>
      <c r="L12" s="94"/>
      <c r="M12" s="94"/>
    </row>
    <row r="13" spans="1:13" ht="21" customHeight="1">
      <c r="A13" s="186" t="s">
        <v>109</v>
      </c>
      <c r="B13" s="32">
        <v>22</v>
      </c>
      <c r="C13" s="57"/>
      <c r="D13" s="45">
        <v>-259340355</v>
      </c>
      <c r="E13" s="42"/>
      <c r="F13" s="45">
        <v>-269760422</v>
      </c>
      <c r="G13" s="42"/>
      <c r="H13" s="94">
        <v>-242950040</v>
      </c>
      <c r="I13" s="42"/>
      <c r="J13" s="42">
        <v>-257386323</v>
      </c>
      <c r="K13" s="94"/>
      <c r="L13" s="94"/>
      <c r="M13" s="94"/>
    </row>
    <row r="14" spans="1:13" ht="21" customHeight="1">
      <c r="A14" s="186" t="s">
        <v>228</v>
      </c>
      <c r="B14" s="32">
        <v>22</v>
      </c>
      <c r="C14" s="57"/>
      <c r="D14" s="94">
        <v>-120954738</v>
      </c>
      <c r="E14" s="42"/>
      <c r="F14" s="45">
        <v>-107506653</v>
      </c>
      <c r="G14" s="42"/>
      <c r="H14" s="94">
        <v>-108861866</v>
      </c>
      <c r="I14" s="42"/>
      <c r="J14" s="42">
        <f>-99082613</f>
        <v>-99082613</v>
      </c>
      <c r="K14" s="94"/>
      <c r="L14" s="94"/>
      <c r="M14" s="94"/>
    </row>
    <row r="15" spans="1:13" ht="21" customHeight="1">
      <c r="A15" s="186" t="s">
        <v>110</v>
      </c>
      <c r="B15" s="32">
        <v>22</v>
      </c>
      <c r="C15" s="57"/>
      <c r="D15" s="94">
        <v>-176307147</v>
      </c>
      <c r="E15" s="42"/>
      <c r="F15" s="45">
        <v>-160439793</v>
      </c>
      <c r="G15" s="42"/>
      <c r="H15" s="94">
        <v>-156797885</v>
      </c>
      <c r="I15" s="42"/>
      <c r="J15" s="42">
        <v>-145734499</v>
      </c>
      <c r="K15" s="94"/>
      <c r="L15" s="94"/>
      <c r="M15" s="94"/>
    </row>
    <row r="16" spans="1:13" ht="21" customHeight="1">
      <c r="A16" s="186" t="s">
        <v>111</v>
      </c>
      <c r="B16" s="32">
        <v>22</v>
      </c>
      <c r="C16" s="57"/>
      <c r="D16" s="45">
        <v>-106163519</v>
      </c>
      <c r="E16" s="42"/>
      <c r="F16" s="45">
        <v>-105995407</v>
      </c>
      <c r="G16" s="42"/>
      <c r="H16" s="94">
        <v>-90303387</v>
      </c>
      <c r="I16" s="42"/>
      <c r="J16" s="42">
        <v>-89004432</v>
      </c>
      <c r="K16" s="94"/>
      <c r="L16" s="94"/>
      <c r="M16" s="94"/>
    </row>
    <row r="17" spans="1:13" ht="21" customHeight="1">
      <c r="A17" s="31" t="s">
        <v>112</v>
      </c>
      <c r="B17" s="32">
        <v>22</v>
      </c>
      <c r="C17" s="57"/>
      <c r="D17" s="94">
        <v>-6833</v>
      </c>
      <c r="E17" s="42"/>
      <c r="F17" s="92">
        <v>-294254</v>
      </c>
      <c r="G17" s="42"/>
      <c r="H17" s="94">
        <v>-6833</v>
      </c>
      <c r="I17" s="42"/>
      <c r="J17" s="172">
        <v>-260580</v>
      </c>
      <c r="K17" s="94"/>
      <c r="L17" s="94"/>
      <c r="M17" s="94"/>
    </row>
    <row r="18" spans="1:13" ht="21" customHeight="1">
      <c r="A18" s="99" t="s">
        <v>113</v>
      </c>
      <c r="C18" s="57"/>
      <c r="D18" s="171">
        <f>SUM(D13:D17)</f>
        <v>-662772592</v>
      </c>
      <c r="E18" s="42"/>
      <c r="F18" s="171">
        <f>SUM(F13:F17)</f>
        <v>-643996529</v>
      </c>
      <c r="G18" s="42"/>
      <c r="H18" s="171">
        <f>SUM(H13:H17)</f>
        <v>-598920011</v>
      </c>
      <c r="I18" s="42"/>
      <c r="J18" s="171">
        <f>SUM(J13:J17)</f>
        <v>-591468447</v>
      </c>
      <c r="K18" s="94"/>
      <c r="L18" s="94"/>
      <c r="M18" s="94"/>
    </row>
    <row r="19" spans="1:13" ht="21" customHeight="1">
      <c r="A19" s="99" t="s">
        <v>114</v>
      </c>
      <c r="D19" s="93">
        <f>+D11+D18</f>
        <v>72200947</v>
      </c>
      <c r="E19" s="101"/>
      <c r="F19" s="93">
        <f>+F11+F18</f>
        <v>94964005</v>
      </c>
      <c r="G19" s="101"/>
      <c r="H19" s="93">
        <f>+H11+H18</f>
        <v>67624546</v>
      </c>
      <c r="I19" s="93"/>
      <c r="J19" s="93">
        <f>+J11+J18</f>
        <v>97790060</v>
      </c>
      <c r="K19" s="94"/>
      <c r="L19" s="94"/>
      <c r="M19" s="94"/>
    </row>
    <row r="20" spans="1:13" ht="21" customHeight="1">
      <c r="A20" s="31" t="s">
        <v>115</v>
      </c>
      <c r="B20" s="32" t="s">
        <v>275</v>
      </c>
      <c r="C20" s="57"/>
      <c r="D20" s="92">
        <v>-14575380</v>
      </c>
      <c r="E20" s="42"/>
      <c r="F20" s="92">
        <v>-19725548</v>
      </c>
      <c r="G20" s="42"/>
      <c r="H20" s="172">
        <v>-14683286</v>
      </c>
      <c r="I20" s="42"/>
      <c r="J20" s="172">
        <v>-19924455</v>
      </c>
      <c r="K20" s="94"/>
      <c r="L20" s="94"/>
      <c r="M20" s="94"/>
    </row>
    <row r="21" spans="1:13" ht="21" customHeight="1">
      <c r="A21" s="99" t="s">
        <v>270</v>
      </c>
      <c r="C21" s="57"/>
      <c r="D21" s="171">
        <f>SUM(D19:D20)</f>
        <v>57625567</v>
      </c>
      <c r="E21" s="42"/>
      <c r="F21" s="171">
        <f>SUM(F19:F20)</f>
        <v>75238457</v>
      </c>
      <c r="G21" s="42"/>
      <c r="H21" s="171">
        <f>SUM(H19:H20)</f>
        <v>52941260</v>
      </c>
      <c r="I21" s="42"/>
      <c r="J21" s="171">
        <f>SUM(J19:J20)</f>
        <v>77865605</v>
      </c>
      <c r="K21" s="94"/>
      <c r="L21" s="94"/>
      <c r="M21" s="94"/>
    </row>
    <row r="22" spans="1:13" ht="4.95" customHeight="1">
      <c r="A22" s="99"/>
      <c r="C22" s="57"/>
      <c r="D22" s="42"/>
      <c r="E22" s="42"/>
      <c r="F22" s="42"/>
      <c r="G22" s="42"/>
      <c r="H22" s="42"/>
      <c r="I22" s="42"/>
      <c r="J22" s="42"/>
      <c r="K22" s="94"/>
      <c r="L22" s="94"/>
      <c r="M22" s="94"/>
    </row>
    <row r="23" spans="1:13" s="33" customFormat="1" ht="17.399999999999999" customHeight="1">
      <c r="A23" s="140" t="s">
        <v>117</v>
      </c>
      <c r="B23" s="102"/>
      <c r="C23" s="57"/>
      <c r="D23" s="42"/>
      <c r="E23" s="42"/>
      <c r="F23" s="42"/>
      <c r="G23" s="42"/>
      <c r="H23" s="42"/>
      <c r="I23" s="42"/>
      <c r="J23" s="42"/>
      <c r="K23" s="94"/>
      <c r="L23" s="94"/>
      <c r="M23" s="94"/>
    </row>
    <row r="24" spans="1:13" s="33" customFormat="1" ht="21" customHeight="1">
      <c r="A24" s="140" t="s">
        <v>168</v>
      </c>
      <c r="B24" s="102"/>
      <c r="C24" s="57"/>
      <c r="D24" s="42"/>
      <c r="E24" s="42"/>
      <c r="F24" s="42"/>
      <c r="G24" s="42"/>
      <c r="H24" s="42"/>
      <c r="I24" s="42"/>
      <c r="J24" s="42"/>
      <c r="K24" s="94"/>
      <c r="L24" s="94"/>
      <c r="M24" s="94"/>
    </row>
    <row r="25" spans="1:13" s="33" customFormat="1" ht="21" customHeight="1">
      <c r="A25" s="140" t="s">
        <v>169</v>
      </c>
      <c r="B25" s="102"/>
      <c r="C25" s="57"/>
      <c r="D25" s="42"/>
      <c r="E25" s="42"/>
      <c r="F25" s="42"/>
      <c r="G25" s="42"/>
      <c r="H25" s="42"/>
      <c r="I25" s="42"/>
      <c r="J25" s="42"/>
      <c r="K25" s="94"/>
      <c r="L25" s="94"/>
      <c r="M25" s="94"/>
    </row>
    <row r="26" spans="1:13" ht="21" customHeight="1">
      <c r="A26" s="102" t="s">
        <v>118</v>
      </c>
      <c r="B26" s="103"/>
      <c r="C26" s="56"/>
      <c r="D26" s="92">
        <v>456600</v>
      </c>
      <c r="E26" s="42"/>
      <c r="F26" s="92">
        <v>-200860</v>
      </c>
      <c r="G26" s="42"/>
      <c r="H26" s="172">
        <v>0</v>
      </c>
      <c r="I26" s="41"/>
      <c r="J26" s="172">
        <v>0</v>
      </c>
      <c r="K26" s="94"/>
      <c r="L26" s="94"/>
      <c r="M26" s="94"/>
    </row>
    <row r="27" spans="1:13" ht="21" customHeight="1">
      <c r="A27" s="140" t="s">
        <v>170</v>
      </c>
      <c r="B27" s="103"/>
      <c r="C27" s="56"/>
      <c r="D27" s="146"/>
      <c r="E27" s="42"/>
      <c r="F27" s="183"/>
      <c r="G27" s="42"/>
      <c r="H27" s="183"/>
      <c r="I27" s="41"/>
      <c r="J27" s="183"/>
      <c r="K27" s="94"/>
      <c r="L27" s="94"/>
      <c r="M27" s="94"/>
    </row>
    <row r="28" spans="1:13" ht="21" customHeight="1">
      <c r="A28" s="140" t="s">
        <v>171</v>
      </c>
      <c r="B28" s="103"/>
      <c r="C28" s="56"/>
      <c r="D28" s="92">
        <f>SUM(D26)</f>
        <v>456600</v>
      </c>
      <c r="E28" s="42"/>
      <c r="F28" s="92">
        <f>SUM(F26)</f>
        <v>-200860</v>
      </c>
      <c r="G28" s="42"/>
      <c r="H28" s="92">
        <f>SUM(H26)</f>
        <v>0</v>
      </c>
      <c r="I28" s="41"/>
      <c r="J28" s="92">
        <f>SUM(J26)</f>
        <v>0</v>
      </c>
      <c r="K28" s="94"/>
      <c r="L28" s="94"/>
      <c r="M28" s="94"/>
    </row>
    <row r="29" spans="1:13" ht="2.4" customHeight="1">
      <c r="A29" s="99"/>
      <c r="B29" s="103"/>
      <c r="C29" s="56"/>
      <c r="D29" s="45"/>
      <c r="E29" s="42"/>
      <c r="F29" s="45"/>
      <c r="G29" s="42"/>
      <c r="H29" s="45"/>
      <c r="I29" s="41"/>
      <c r="J29" s="45"/>
      <c r="K29" s="94"/>
      <c r="L29" s="94"/>
      <c r="M29" s="94"/>
    </row>
    <row r="30" spans="1:13" ht="21" customHeight="1">
      <c r="A30" s="193" t="s">
        <v>231</v>
      </c>
      <c r="B30" s="194"/>
      <c r="C30" s="56"/>
      <c r="D30" s="44"/>
      <c r="E30" s="41"/>
      <c r="F30" s="44"/>
      <c r="G30" s="41"/>
      <c r="H30" s="44"/>
      <c r="I30" s="41"/>
      <c r="J30" s="44"/>
      <c r="K30" s="94"/>
      <c r="L30" s="94"/>
      <c r="M30" s="94"/>
    </row>
    <row r="31" spans="1:13" ht="21" customHeight="1">
      <c r="A31" s="193" t="s">
        <v>232</v>
      </c>
      <c r="B31" s="194"/>
      <c r="C31" s="56"/>
      <c r="D31" s="44"/>
      <c r="E31" s="41"/>
      <c r="F31" s="44"/>
      <c r="G31" s="41"/>
      <c r="H31" s="44"/>
      <c r="I31" s="41"/>
      <c r="J31" s="44"/>
      <c r="K31" s="94"/>
      <c r="L31" s="94"/>
      <c r="M31" s="94"/>
    </row>
    <row r="32" spans="1:13" ht="21" customHeight="1">
      <c r="A32" s="195" t="s">
        <v>233</v>
      </c>
      <c r="B32" s="32"/>
      <c r="C32" s="194"/>
      <c r="D32" s="92">
        <v>-6592182</v>
      </c>
      <c r="E32" s="41"/>
      <c r="F32" s="92">
        <v>0</v>
      </c>
      <c r="G32" s="41"/>
      <c r="H32" s="92">
        <v>-5859004</v>
      </c>
      <c r="I32" s="41"/>
      <c r="J32" s="92">
        <v>0</v>
      </c>
      <c r="K32" s="94"/>
      <c r="L32" s="94"/>
      <c r="M32" s="94"/>
    </row>
    <row r="33" spans="1:13" ht="21" customHeight="1">
      <c r="A33" s="193" t="s">
        <v>234</v>
      </c>
      <c r="B33" s="196"/>
      <c r="C33" s="194"/>
      <c r="D33" s="44"/>
      <c r="E33" s="41"/>
      <c r="F33" s="41"/>
      <c r="G33" s="41"/>
      <c r="H33" s="41"/>
      <c r="I33" s="41"/>
      <c r="J33" s="41"/>
      <c r="K33" s="94"/>
      <c r="L33" s="94"/>
      <c r="M33" s="94"/>
    </row>
    <row r="34" spans="1:13" ht="21" customHeight="1">
      <c r="A34" s="193" t="s">
        <v>232</v>
      </c>
      <c r="B34" s="194"/>
      <c r="C34" s="194"/>
      <c r="D34" s="92">
        <f>SUM(D32)</f>
        <v>-6592182</v>
      </c>
      <c r="E34" s="41"/>
      <c r="F34" s="92">
        <f>SUM(F32)</f>
        <v>0</v>
      </c>
      <c r="G34" s="41"/>
      <c r="H34" s="92">
        <f>SUM(H32)</f>
        <v>-5859004</v>
      </c>
      <c r="I34" s="41"/>
      <c r="J34" s="92">
        <f>SUM(J32)</f>
        <v>0</v>
      </c>
      <c r="K34" s="94"/>
      <c r="L34" s="94"/>
      <c r="M34" s="94"/>
    </row>
    <row r="35" spans="1:13" ht="7.2" customHeight="1">
      <c r="A35" s="193"/>
      <c r="B35" s="194"/>
      <c r="C35" s="194"/>
      <c r="D35" s="45"/>
      <c r="E35" s="41"/>
      <c r="F35" s="45"/>
      <c r="G35" s="41"/>
      <c r="H35" s="45"/>
      <c r="I35" s="41"/>
      <c r="J35" s="45"/>
      <c r="K35" s="94"/>
      <c r="L35" s="94"/>
      <c r="M35" s="94"/>
    </row>
    <row r="36" spans="1:13" ht="21" customHeight="1" thickBot="1">
      <c r="A36" s="99" t="s">
        <v>265</v>
      </c>
      <c r="C36" s="56"/>
      <c r="D36" s="225">
        <f>SUM(+D28+D21+D34)</f>
        <v>51489985</v>
      </c>
      <c r="E36" s="42"/>
      <c r="F36" s="225">
        <f>SUM(F28+F21+F34)</f>
        <v>75037597</v>
      </c>
      <c r="G36" s="42"/>
      <c r="H36" s="225">
        <f>SUM(H28+H21+H34)</f>
        <v>47082256</v>
      </c>
      <c r="I36" s="42"/>
      <c r="J36" s="225">
        <f>SUM(J28+J21+J34)</f>
        <v>77865605</v>
      </c>
      <c r="K36" s="94"/>
      <c r="L36" s="94"/>
      <c r="M36" s="94"/>
    </row>
    <row r="37" spans="1:13" ht="3" customHeight="1" thickTop="1">
      <c r="C37" s="56"/>
      <c r="D37" s="57"/>
      <c r="E37" s="57"/>
      <c r="F37" s="57"/>
      <c r="G37" s="57"/>
      <c r="H37" s="57"/>
      <c r="I37" s="57"/>
      <c r="J37" s="57"/>
      <c r="K37" s="94"/>
      <c r="L37" s="94"/>
      <c r="M37" s="94"/>
    </row>
    <row r="38" spans="1:13" ht="17.399999999999999" customHeight="1">
      <c r="A38" s="99" t="s">
        <v>122</v>
      </c>
      <c r="C38" s="56"/>
      <c r="D38" s="57"/>
      <c r="E38" s="57"/>
      <c r="F38" s="57"/>
      <c r="G38" s="57"/>
      <c r="H38" s="57"/>
      <c r="I38" s="57"/>
      <c r="J38" s="57"/>
      <c r="K38" s="94"/>
      <c r="L38" s="94"/>
      <c r="M38" s="94"/>
    </row>
    <row r="39" spans="1:13" ht="21" customHeight="1" thickBot="1">
      <c r="A39" s="31" t="s">
        <v>172</v>
      </c>
      <c r="B39" s="32"/>
      <c r="C39" s="56"/>
      <c r="D39" s="101">
        <f>SUM(D21-D40)</f>
        <v>57482103</v>
      </c>
      <c r="E39" s="101"/>
      <c r="F39" s="101">
        <f>SUM(F21-F40)</f>
        <v>75518371</v>
      </c>
      <c r="G39" s="101"/>
      <c r="H39" s="228">
        <f>SUM(H21)</f>
        <v>52941260</v>
      </c>
      <c r="I39" s="41"/>
      <c r="J39" s="228">
        <f>SUM(J21)</f>
        <v>77865605</v>
      </c>
      <c r="K39" s="94"/>
      <c r="L39" s="94"/>
      <c r="M39" s="94"/>
    </row>
    <row r="40" spans="1:13" ht="21" customHeight="1" thickTop="1">
      <c r="A40" s="31" t="s">
        <v>123</v>
      </c>
      <c r="B40" s="56"/>
      <c r="D40" s="172">
        <f>CE!Y27</f>
        <v>143464</v>
      </c>
      <c r="E40" s="42"/>
      <c r="F40" s="172">
        <v>-279914</v>
      </c>
      <c r="G40" s="42"/>
      <c r="H40" s="41"/>
      <c r="I40" s="41"/>
      <c r="J40" s="41"/>
      <c r="K40" s="94"/>
      <c r="L40" s="94"/>
      <c r="M40" s="94"/>
    </row>
    <row r="41" spans="1:13" ht="21" customHeight="1" thickBot="1">
      <c r="C41" s="56"/>
      <c r="D41" s="225">
        <f>SUM(D39:D40)</f>
        <v>57625567</v>
      </c>
      <c r="E41" s="42"/>
      <c r="F41" s="225">
        <f>SUM(F39:F40)</f>
        <v>75238457</v>
      </c>
      <c r="G41" s="42"/>
      <c r="H41" s="41"/>
      <c r="I41" s="41"/>
      <c r="J41" s="41"/>
      <c r="K41" s="94"/>
      <c r="L41" s="94"/>
      <c r="M41" s="94"/>
    </row>
    <row r="42" spans="1:13" ht="1.95" customHeight="1" thickTop="1">
      <c r="C42" s="56"/>
      <c r="D42" s="42"/>
      <c r="E42" s="42"/>
      <c r="F42" s="42"/>
      <c r="G42" s="42"/>
      <c r="H42" s="41"/>
      <c r="I42" s="41"/>
      <c r="J42" s="41"/>
      <c r="K42" s="94"/>
      <c r="L42" s="94"/>
      <c r="M42" s="94"/>
    </row>
    <row r="43" spans="1:13" ht="18.600000000000001" customHeight="1">
      <c r="A43" s="99" t="s">
        <v>124</v>
      </c>
      <c r="C43" s="56"/>
      <c r="D43" s="42"/>
      <c r="E43" s="42"/>
      <c r="F43" s="42"/>
      <c r="G43" s="42"/>
      <c r="H43" s="41"/>
      <c r="I43" s="41"/>
      <c r="J43" s="41"/>
      <c r="K43" s="94"/>
      <c r="L43" s="94"/>
      <c r="M43" s="94"/>
    </row>
    <row r="44" spans="1:13" ht="21" customHeight="1" thickBot="1">
      <c r="A44" s="31" t="s">
        <v>172</v>
      </c>
      <c r="C44" s="56"/>
      <c r="D44" s="42">
        <f>SUM(D36-D45)</f>
        <v>51346521</v>
      </c>
      <c r="E44" s="42"/>
      <c r="F44" s="42">
        <f>SUM(F36-F45)</f>
        <v>75317511</v>
      </c>
      <c r="G44" s="42"/>
      <c r="H44" s="225">
        <f>SUM(H36)</f>
        <v>47082256</v>
      </c>
      <c r="I44" s="41"/>
      <c r="J44" s="225">
        <f>SUM(J36)</f>
        <v>77865605</v>
      </c>
      <c r="K44" s="94"/>
      <c r="L44" s="94"/>
      <c r="M44" s="94"/>
    </row>
    <row r="45" spans="1:13" ht="21" customHeight="1" thickTop="1">
      <c r="A45" s="31" t="s">
        <v>123</v>
      </c>
      <c r="C45" s="56"/>
      <c r="D45" s="172">
        <f>D40</f>
        <v>143464</v>
      </c>
      <c r="E45" s="42"/>
      <c r="F45" s="172">
        <v>-279914</v>
      </c>
      <c r="G45" s="42"/>
      <c r="H45" s="41"/>
      <c r="I45" s="41"/>
      <c r="J45" s="41"/>
      <c r="K45" s="94"/>
      <c r="L45" s="94"/>
      <c r="M45" s="94"/>
    </row>
    <row r="46" spans="1:13" ht="21" customHeight="1" thickBot="1">
      <c r="C46" s="56"/>
      <c r="D46" s="226">
        <f>SUM(D44:D45)</f>
        <v>51489985</v>
      </c>
      <c r="E46" s="42"/>
      <c r="F46" s="226">
        <f>SUM(F44:F45)</f>
        <v>75037597</v>
      </c>
      <c r="G46" s="42"/>
      <c r="H46" s="41"/>
      <c r="I46" s="41"/>
      <c r="J46" s="41"/>
      <c r="K46" s="94"/>
      <c r="L46" s="94"/>
      <c r="M46" s="94"/>
    </row>
    <row r="47" spans="1:13" ht="2.4" customHeight="1" thickTop="1">
      <c r="C47" s="56"/>
      <c r="D47" s="57"/>
      <c r="E47" s="57"/>
      <c r="F47" s="57"/>
      <c r="G47" s="57"/>
      <c r="H47" s="56"/>
      <c r="I47" s="56"/>
      <c r="J47" s="56"/>
      <c r="K47" s="94"/>
      <c r="L47" s="94"/>
      <c r="M47" s="94"/>
    </row>
    <row r="48" spans="1:13" ht="18" customHeight="1">
      <c r="A48" s="246" t="s">
        <v>125</v>
      </c>
      <c r="B48" s="32"/>
      <c r="C48" s="104"/>
      <c r="K48" s="94"/>
      <c r="L48" s="94"/>
      <c r="M48" s="94"/>
    </row>
    <row r="49" spans="1:13" ht="21" customHeight="1" thickBot="1">
      <c r="A49" s="96" t="s">
        <v>173</v>
      </c>
      <c r="B49" s="32">
        <v>20</v>
      </c>
      <c r="C49" s="105"/>
      <c r="D49" s="227">
        <f>SUM(D39/202608219)</f>
        <v>0.28371061787972185</v>
      </c>
      <c r="E49" s="104"/>
      <c r="F49" s="227">
        <f>SUM(F39/78410959)</f>
        <v>0.96310990151261888</v>
      </c>
      <c r="G49" s="104"/>
      <c r="H49" s="227">
        <f>SUM(H39/202608219)</f>
        <v>0.26129867910245042</v>
      </c>
      <c r="I49" s="104"/>
      <c r="J49" s="227">
        <f>SUM(J39/78410959)</f>
        <v>0.99304492628383745</v>
      </c>
      <c r="K49" s="94"/>
      <c r="L49" s="94"/>
      <c r="M49" s="94"/>
    </row>
    <row r="50" spans="1:13" ht="21" customHeight="1" thickTop="1">
      <c r="A50" s="96"/>
      <c r="D50" s="33"/>
      <c r="E50" s="105"/>
      <c r="F50" s="33"/>
      <c r="G50" s="105"/>
      <c r="H50" s="33"/>
      <c r="I50" s="105"/>
      <c r="J50" s="33"/>
      <c r="K50" s="94"/>
      <c r="L50" s="94"/>
      <c r="M50" s="94"/>
    </row>
    <row r="51" spans="1:13" s="94" customFormat="1" ht="21" customHeight="1">
      <c r="A51" s="31"/>
      <c r="B51" s="97"/>
      <c r="E51" s="106"/>
      <c r="G51" s="106"/>
    </row>
    <row r="55" spans="1:13" ht="21" customHeight="1">
      <c r="K55" s="178"/>
    </row>
    <row r="56" spans="1:13" ht="21" customHeight="1">
      <c r="J56" s="178"/>
    </row>
    <row r="59" spans="1:13" ht="21" customHeight="1">
      <c r="J59" s="178"/>
    </row>
  </sheetData>
  <mergeCells count="3">
    <mergeCell ref="A1:G1"/>
    <mergeCell ref="D5:F5"/>
    <mergeCell ref="H5:J5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4"/>
  <sheetViews>
    <sheetView view="pageBreakPreview" topLeftCell="A19" zoomScale="80" zoomScaleNormal="85" zoomScaleSheetLayoutView="80" workbookViewId="0">
      <selection activeCell="M28" sqref="M28"/>
    </sheetView>
  </sheetViews>
  <sheetFormatPr defaultColWidth="9.33203125" defaultRowHeight="23.1" customHeight="1"/>
  <cols>
    <col min="1" max="1" width="46.33203125" style="108" customWidth="1"/>
    <col min="2" max="2" width="4.109375" style="108" customWidth="1"/>
    <col min="3" max="3" width="6.44140625" style="108" customWidth="1"/>
    <col min="4" max="4" width="1.5546875" style="108" customWidth="1"/>
    <col min="5" max="5" width="11.109375" style="108" customWidth="1"/>
    <col min="6" max="6" width="1.33203125" style="108" customWidth="1"/>
    <col min="7" max="7" width="15.44140625" style="108" customWidth="1"/>
    <col min="8" max="8" width="1.33203125" style="108" customWidth="1"/>
    <col min="9" max="9" width="15.44140625" style="108" customWidth="1"/>
    <col min="10" max="10" width="1.33203125" style="197" customWidth="1"/>
    <col min="11" max="11" width="13.33203125" style="108" customWidth="1"/>
    <col min="12" max="12" width="1.33203125" style="198" customWidth="1"/>
    <col min="13" max="13" width="12.5546875" style="108" customWidth="1"/>
    <col min="14" max="14" width="1.6640625" style="108" customWidth="1"/>
    <col min="15" max="15" width="11.109375" style="108" customWidth="1"/>
    <col min="16" max="16" width="1.6640625" style="108" customWidth="1"/>
    <col min="17" max="17" width="15.109375" style="108" customWidth="1"/>
    <col min="18" max="18" width="1.6640625" style="108" customWidth="1"/>
    <col min="19" max="19" width="19.6640625" style="108" customWidth="1"/>
    <col min="20" max="20" width="1.6640625" style="108" customWidth="1"/>
    <col min="21" max="21" width="16.88671875" style="108" customWidth="1"/>
    <col min="22" max="22" width="1.5546875" style="108" customWidth="1"/>
    <col min="23" max="23" width="13.88671875" style="108" customWidth="1"/>
    <col min="24" max="24" width="1.44140625" style="108" customWidth="1"/>
    <col min="25" max="25" width="12" style="108" customWidth="1"/>
    <col min="26" max="26" width="1.33203125" style="108" customWidth="1"/>
    <col min="27" max="27" width="11.44140625" style="108" customWidth="1"/>
    <col min="28" max="28" width="6.109375" style="108" customWidth="1"/>
    <col min="29" max="29" width="11.33203125" style="108" customWidth="1"/>
    <col min="30" max="30" width="9.33203125" style="108"/>
    <col min="31" max="31" width="12.44140625" style="108" bestFit="1" customWidth="1"/>
    <col min="32" max="16384" width="9.33203125" style="108"/>
  </cols>
  <sheetData>
    <row r="1" spans="1:29" ht="23.1" customHeight="1">
      <c r="A1" s="99" t="s">
        <v>217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199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9" ht="22.5" customHeight="1">
      <c r="A2" s="200" t="s">
        <v>126</v>
      </c>
      <c r="B2" s="200"/>
      <c r="C2" s="200"/>
      <c r="D2" s="200"/>
      <c r="E2" s="176"/>
      <c r="F2" s="176"/>
      <c r="G2" s="176"/>
      <c r="H2" s="176"/>
      <c r="I2" s="176"/>
      <c r="J2" s="176"/>
      <c r="K2" s="176"/>
      <c r="L2" s="199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9" ht="22.5" customHeight="1">
      <c r="A3" s="245" t="s">
        <v>262</v>
      </c>
      <c r="B3" s="200"/>
      <c r="C3" s="200"/>
      <c r="D3" s="200"/>
      <c r="E3" s="176"/>
      <c r="F3" s="176"/>
      <c r="G3" s="176"/>
      <c r="H3" s="176"/>
      <c r="I3" s="176"/>
      <c r="J3" s="176"/>
      <c r="K3" s="176"/>
      <c r="L3" s="199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</row>
    <row r="4" spans="1:29" ht="23.1" customHeight="1"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52" t="s">
        <v>263</v>
      </c>
    </row>
    <row r="5" spans="1:29" ht="23.1" customHeight="1">
      <c r="A5" s="176"/>
      <c r="B5" s="176"/>
      <c r="C5" s="176"/>
      <c r="D5" s="176"/>
      <c r="E5" s="259" t="s">
        <v>127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</row>
    <row r="6" spans="1:29" s="176" customFormat="1" ht="23.1" customHeight="1">
      <c r="E6" s="259" t="s">
        <v>191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184"/>
      <c r="Y6" s="201"/>
      <c r="Z6" s="184"/>
      <c r="AA6" s="201"/>
    </row>
    <row r="7" spans="1:29" s="176" customFormat="1" ht="23.1" customHeight="1"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261" t="s">
        <v>186</v>
      </c>
      <c r="P7" s="261"/>
      <c r="Q7" s="261"/>
      <c r="R7" s="261"/>
      <c r="S7" s="261"/>
      <c r="T7" s="261"/>
      <c r="U7" s="261"/>
      <c r="V7" s="202"/>
      <c r="W7" s="184"/>
      <c r="X7" s="184"/>
      <c r="Y7" s="184"/>
      <c r="Z7" s="184"/>
      <c r="AA7" s="201"/>
    </row>
    <row r="8" spans="1:29" s="176" customFormat="1" ht="23.1" customHeight="1">
      <c r="E8" s="184"/>
      <c r="F8" s="184"/>
      <c r="G8" s="184"/>
      <c r="H8" s="184"/>
      <c r="I8" s="184" t="s">
        <v>187</v>
      </c>
      <c r="J8" s="184"/>
      <c r="K8" s="184"/>
      <c r="L8" s="184"/>
      <c r="M8" s="184"/>
      <c r="N8" s="184"/>
      <c r="O8" s="189"/>
      <c r="P8" s="189"/>
      <c r="Q8" s="184" t="s">
        <v>242</v>
      </c>
      <c r="R8" s="189"/>
      <c r="S8" s="203" t="s">
        <v>222</v>
      </c>
      <c r="T8" s="189"/>
      <c r="U8" s="189"/>
      <c r="V8" s="202"/>
      <c r="W8" s="184"/>
      <c r="X8" s="184"/>
      <c r="Y8" s="184"/>
      <c r="Z8" s="184"/>
      <c r="AA8" s="201"/>
    </row>
    <row r="9" spans="1:29" s="176" customFormat="1" ht="23.1" customHeight="1">
      <c r="E9" s="201" t="s">
        <v>175</v>
      </c>
      <c r="F9" s="201"/>
      <c r="G9" s="184" t="s">
        <v>278</v>
      </c>
      <c r="H9" s="201"/>
      <c r="I9" s="201" t="s">
        <v>183</v>
      </c>
      <c r="J9" s="201"/>
      <c r="K9" s="201"/>
      <c r="L9" s="184"/>
      <c r="M9" s="184"/>
      <c r="N9" s="184"/>
      <c r="O9" s="184" t="s">
        <v>174</v>
      </c>
      <c r="P9" s="184"/>
      <c r="Q9" s="184" t="s">
        <v>243</v>
      </c>
      <c r="R9" s="184"/>
      <c r="S9" s="203" t="s">
        <v>223</v>
      </c>
      <c r="T9" s="184"/>
      <c r="U9" s="184" t="s">
        <v>142</v>
      </c>
      <c r="V9" s="202"/>
      <c r="W9" s="184" t="s">
        <v>179</v>
      </c>
      <c r="X9" s="184"/>
      <c r="Z9" s="184"/>
      <c r="AA9" s="184"/>
      <c r="AC9" s="108"/>
    </row>
    <row r="10" spans="1:29" s="176" customFormat="1" ht="23.1" customHeight="1">
      <c r="E10" s="201" t="s">
        <v>177</v>
      </c>
      <c r="F10" s="201"/>
      <c r="G10" s="201" t="s">
        <v>279</v>
      </c>
      <c r="H10" s="201"/>
      <c r="I10" s="201" t="s">
        <v>184</v>
      </c>
      <c r="J10" s="201"/>
      <c r="K10" s="260" t="s">
        <v>130</v>
      </c>
      <c r="L10" s="260"/>
      <c r="M10" s="260"/>
      <c r="N10" s="184"/>
      <c r="O10" s="184" t="s">
        <v>181</v>
      </c>
      <c r="P10" s="202"/>
      <c r="Q10" s="184" t="s">
        <v>244</v>
      </c>
      <c r="R10" s="202"/>
      <c r="S10" s="204" t="s">
        <v>224</v>
      </c>
      <c r="T10" s="202"/>
      <c r="U10" s="184" t="s">
        <v>144</v>
      </c>
      <c r="V10" s="202"/>
      <c r="W10" s="184" t="s">
        <v>178</v>
      </c>
      <c r="X10" s="184"/>
      <c r="Y10" s="184" t="s">
        <v>140</v>
      </c>
      <c r="Z10" s="184"/>
      <c r="AA10" s="184" t="s">
        <v>134</v>
      </c>
      <c r="AC10" s="108"/>
    </row>
    <row r="11" spans="1:29" s="176" customFormat="1" ht="23.1" customHeight="1">
      <c r="C11" s="155" t="s">
        <v>62</v>
      </c>
      <c r="E11" s="247" t="s">
        <v>176</v>
      </c>
      <c r="F11" s="184"/>
      <c r="G11" s="248" t="s">
        <v>280</v>
      </c>
      <c r="H11" s="184"/>
      <c r="I11" s="247" t="s">
        <v>185</v>
      </c>
      <c r="J11" s="187"/>
      <c r="K11" s="247" t="s">
        <v>128</v>
      </c>
      <c r="L11" s="184"/>
      <c r="M11" s="247" t="s">
        <v>129</v>
      </c>
      <c r="N11" s="184"/>
      <c r="O11" s="247" t="s">
        <v>182</v>
      </c>
      <c r="P11" s="184"/>
      <c r="Q11" s="248" t="s">
        <v>245</v>
      </c>
      <c r="R11" s="184"/>
      <c r="S11" s="205" t="s">
        <v>225</v>
      </c>
      <c r="T11" s="184"/>
      <c r="U11" s="247" t="s">
        <v>143</v>
      </c>
      <c r="V11" s="184"/>
      <c r="W11" s="247" t="s">
        <v>180</v>
      </c>
      <c r="X11" s="184"/>
      <c r="Y11" s="248" t="s">
        <v>141</v>
      </c>
      <c r="Z11" s="184"/>
      <c r="AA11" s="248" t="s">
        <v>135</v>
      </c>
      <c r="AC11" s="108"/>
    </row>
    <row r="12" spans="1:29" ht="23.1" customHeight="1">
      <c r="A12" s="109" t="s">
        <v>272</v>
      </c>
      <c r="B12" s="109"/>
      <c r="C12" s="109"/>
      <c r="D12" s="109"/>
      <c r="E12" s="110">
        <v>36000000</v>
      </c>
      <c r="F12" s="110"/>
      <c r="G12" s="110">
        <v>0</v>
      </c>
      <c r="H12" s="110"/>
      <c r="I12" s="110">
        <v>954644</v>
      </c>
      <c r="J12" s="110"/>
      <c r="K12" s="110">
        <v>1903000</v>
      </c>
      <c r="L12" s="110"/>
      <c r="M12" s="110">
        <v>12695914</v>
      </c>
      <c r="N12" s="110"/>
      <c r="O12" s="110">
        <v>326711</v>
      </c>
      <c r="P12" s="110"/>
      <c r="Q12" s="110">
        <v>0</v>
      </c>
      <c r="R12" s="110"/>
      <c r="S12" s="110">
        <v>0</v>
      </c>
      <c r="T12" s="110"/>
      <c r="U12" s="110">
        <f t="shared" ref="U12:U18" si="0">O12+S12</f>
        <v>326711</v>
      </c>
      <c r="V12" s="110"/>
      <c r="W12" s="110">
        <f>E12+I12+K12+M12+U12</f>
        <v>51880269</v>
      </c>
      <c r="X12" s="110"/>
      <c r="Y12" s="110">
        <v>1432055</v>
      </c>
      <c r="Z12" s="174"/>
      <c r="AA12" s="110">
        <f t="shared" ref="AA12:AA13" si="1">SUM(W12:Y12)</f>
        <v>53312324</v>
      </c>
      <c r="AC12" s="175"/>
    </row>
    <row r="13" spans="1:29" ht="23.1" customHeight="1">
      <c r="A13" s="237" t="s">
        <v>273</v>
      </c>
      <c r="B13" s="109"/>
      <c r="C13" s="176"/>
      <c r="D13" s="109"/>
      <c r="E13" s="229">
        <v>0</v>
      </c>
      <c r="F13" s="110"/>
      <c r="G13" s="229">
        <v>0</v>
      </c>
      <c r="H13" s="110"/>
      <c r="I13" s="229">
        <v>0</v>
      </c>
      <c r="J13" s="110"/>
      <c r="K13" s="229">
        <v>0</v>
      </c>
      <c r="L13" s="110"/>
      <c r="M13" s="229">
        <v>-14408778</v>
      </c>
      <c r="N13" s="110"/>
      <c r="O13" s="229">
        <v>0</v>
      </c>
      <c r="P13" s="110"/>
      <c r="Q13" s="229">
        <v>0</v>
      </c>
      <c r="R13" s="110"/>
      <c r="S13" s="229">
        <v>0</v>
      </c>
      <c r="T13" s="110"/>
      <c r="U13" s="229">
        <f t="shared" si="0"/>
        <v>0</v>
      </c>
      <c r="V13" s="110"/>
      <c r="W13" s="229">
        <f>E13+I13+K13+M13+U13</f>
        <v>-14408778</v>
      </c>
      <c r="X13" s="110"/>
      <c r="Y13" s="229">
        <v>0</v>
      </c>
      <c r="Z13" s="174"/>
      <c r="AA13" s="229">
        <f t="shared" si="1"/>
        <v>-14408778</v>
      </c>
      <c r="AC13" s="175"/>
    </row>
    <row r="14" spans="1:29" ht="23.1" customHeight="1">
      <c r="A14" s="109" t="s">
        <v>274</v>
      </c>
      <c r="B14" s="109"/>
      <c r="C14" s="109"/>
      <c r="D14" s="109"/>
      <c r="E14" s="174">
        <f>SUM(E12:E13)</f>
        <v>36000000</v>
      </c>
      <c r="F14" s="110"/>
      <c r="G14" s="174">
        <f>SUM(G12:G13)</f>
        <v>0</v>
      </c>
      <c r="H14" s="110"/>
      <c r="I14" s="174">
        <f>SUM(I12:I13)</f>
        <v>954644</v>
      </c>
      <c r="J14" s="110"/>
      <c r="K14" s="174">
        <f>SUM(K12:K13)</f>
        <v>1903000</v>
      </c>
      <c r="L14" s="110"/>
      <c r="M14" s="174">
        <f>SUM(M12:M13)</f>
        <v>-1712864</v>
      </c>
      <c r="N14" s="110"/>
      <c r="O14" s="110">
        <v>326711</v>
      </c>
      <c r="P14" s="110"/>
      <c r="Q14" s="110">
        <f>SUM(Q12:Q13)</f>
        <v>0</v>
      </c>
      <c r="R14" s="110"/>
      <c r="S14" s="110">
        <v>0</v>
      </c>
      <c r="T14" s="110"/>
      <c r="U14" s="110">
        <f t="shared" si="0"/>
        <v>326711</v>
      </c>
      <c r="V14" s="110"/>
      <c r="W14" s="110">
        <f>+U14+M14+K14+E14+I14</f>
        <v>37471491</v>
      </c>
      <c r="X14" s="110"/>
      <c r="Y14" s="174">
        <f>SUM(Y12:Y13)</f>
        <v>1432055</v>
      </c>
      <c r="Z14" s="174"/>
      <c r="AA14" s="110">
        <f>SUM(W14:Y14)</f>
        <v>38903546</v>
      </c>
      <c r="AC14" s="175"/>
    </row>
    <row r="15" spans="1:29" ht="23.1" customHeight="1">
      <c r="A15" s="108" t="s">
        <v>204</v>
      </c>
      <c r="B15" s="109"/>
      <c r="C15" s="176">
        <v>14</v>
      </c>
      <c r="D15" s="109"/>
      <c r="E15" s="174">
        <v>46800000</v>
      </c>
      <c r="F15" s="110"/>
      <c r="G15" s="174">
        <v>0</v>
      </c>
      <c r="H15" s="110"/>
      <c r="I15" s="174">
        <v>0</v>
      </c>
      <c r="J15" s="110"/>
      <c r="K15" s="174">
        <v>0</v>
      </c>
      <c r="L15" s="110"/>
      <c r="M15" s="174">
        <v>0</v>
      </c>
      <c r="N15" s="110"/>
      <c r="O15" s="110">
        <v>0</v>
      </c>
      <c r="P15" s="110"/>
      <c r="Q15" s="110">
        <v>0</v>
      </c>
      <c r="R15" s="110"/>
      <c r="S15" s="110">
        <v>0</v>
      </c>
      <c r="T15" s="110"/>
      <c r="U15" s="110">
        <f t="shared" si="0"/>
        <v>0</v>
      </c>
      <c r="V15" s="110"/>
      <c r="W15" s="110">
        <f>+U15+M15+K15+E15+I15</f>
        <v>46800000</v>
      </c>
      <c r="X15" s="110"/>
      <c r="Y15" s="174">
        <v>0</v>
      </c>
      <c r="Z15" s="174"/>
      <c r="AA15" s="110">
        <f t="shared" ref="AA15:AA18" si="2">SUM(W15:Y15)</f>
        <v>46800000</v>
      </c>
      <c r="AC15" s="175"/>
    </row>
    <row r="16" spans="1:29" ht="23.1" customHeight="1">
      <c r="A16" s="31" t="s">
        <v>203</v>
      </c>
      <c r="B16" s="109"/>
      <c r="C16" s="176">
        <v>16</v>
      </c>
      <c r="D16" s="109"/>
      <c r="E16" s="174">
        <v>0</v>
      </c>
      <c r="F16" s="110"/>
      <c r="G16" s="174">
        <v>0</v>
      </c>
      <c r="H16" s="110"/>
      <c r="I16" s="174">
        <v>0</v>
      </c>
      <c r="J16" s="110"/>
      <c r="K16" s="174">
        <v>0</v>
      </c>
      <c r="L16" s="110"/>
      <c r="M16" s="174">
        <v>-67020000</v>
      </c>
      <c r="N16" s="110"/>
      <c r="O16" s="110">
        <v>0</v>
      </c>
      <c r="P16" s="110"/>
      <c r="Q16" s="110">
        <v>0</v>
      </c>
      <c r="R16" s="110"/>
      <c r="S16" s="110">
        <v>0</v>
      </c>
      <c r="T16" s="110"/>
      <c r="U16" s="110">
        <f t="shared" si="0"/>
        <v>0</v>
      </c>
      <c r="V16" s="110"/>
      <c r="W16" s="110">
        <f>+U16+M16+K16+E16+I16</f>
        <v>-67020000</v>
      </c>
      <c r="X16" s="110"/>
      <c r="Y16" s="174">
        <v>0</v>
      </c>
      <c r="Z16" s="174"/>
      <c r="AA16" s="110">
        <f t="shared" si="2"/>
        <v>-67020000</v>
      </c>
      <c r="AC16" s="175"/>
    </row>
    <row r="17" spans="1:31" ht="22.5" customHeight="1">
      <c r="A17" s="31" t="s">
        <v>284</v>
      </c>
      <c r="C17" s="176"/>
      <c r="E17" s="110">
        <v>0</v>
      </c>
      <c r="F17" s="110"/>
      <c r="G17" s="110">
        <v>0</v>
      </c>
      <c r="H17" s="110"/>
      <c r="I17" s="110">
        <v>0</v>
      </c>
      <c r="J17" s="110"/>
      <c r="K17" s="110">
        <v>0</v>
      </c>
      <c r="L17" s="110"/>
      <c r="M17" s="110">
        <v>75518371</v>
      </c>
      <c r="N17" s="110"/>
      <c r="O17" s="110">
        <v>-200860</v>
      </c>
      <c r="P17" s="110"/>
      <c r="Q17" s="110">
        <v>0</v>
      </c>
      <c r="R17" s="110"/>
      <c r="S17" s="110">
        <v>0</v>
      </c>
      <c r="T17" s="110"/>
      <c r="U17" s="110">
        <f t="shared" si="0"/>
        <v>-200860</v>
      </c>
      <c r="V17" s="110"/>
      <c r="W17" s="110">
        <f>+U17+M17+K17+E17+I17</f>
        <v>75317511</v>
      </c>
      <c r="X17" s="110"/>
      <c r="Y17" s="110">
        <v>-279914</v>
      </c>
      <c r="Z17" s="110"/>
      <c r="AA17" s="110">
        <f t="shared" si="2"/>
        <v>75037597</v>
      </c>
      <c r="AE17" s="179"/>
    </row>
    <row r="18" spans="1:31" ht="22.5" customHeight="1">
      <c r="A18" s="31" t="s">
        <v>211</v>
      </c>
      <c r="C18" s="176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3893280</v>
      </c>
      <c r="L18" s="110"/>
      <c r="M18" s="110">
        <v>-3893280</v>
      </c>
      <c r="N18" s="110"/>
      <c r="O18" s="110">
        <v>0</v>
      </c>
      <c r="P18" s="110"/>
      <c r="Q18" s="110">
        <v>0</v>
      </c>
      <c r="R18" s="110"/>
      <c r="S18" s="110">
        <v>0</v>
      </c>
      <c r="T18" s="110"/>
      <c r="U18" s="110">
        <f t="shared" si="0"/>
        <v>0</v>
      </c>
      <c r="V18" s="110"/>
      <c r="W18" s="110">
        <f>+U18+M18+K18+E18+I18</f>
        <v>0</v>
      </c>
      <c r="X18" s="110"/>
      <c r="Y18" s="110">
        <v>0</v>
      </c>
      <c r="Z18" s="110"/>
      <c r="AA18" s="110">
        <f t="shared" si="2"/>
        <v>0</v>
      </c>
      <c r="AE18" s="179"/>
    </row>
    <row r="19" spans="1:31" s="186" customFormat="1" ht="23.1" customHeight="1">
      <c r="A19" s="195" t="s">
        <v>219</v>
      </c>
      <c r="B19" s="78"/>
      <c r="C19" s="78"/>
      <c r="D19" s="78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08"/>
      <c r="AE19" s="174"/>
    </row>
    <row r="20" spans="1:31" s="186" customFormat="1" ht="23.1" customHeight="1">
      <c r="A20" s="195" t="s">
        <v>220</v>
      </c>
      <c r="B20" s="78"/>
      <c r="C20" s="78"/>
      <c r="D20" s="78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08"/>
      <c r="AE20" s="174"/>
    </row>
    <row r="21" spans="1:31" s="186" customFormat="1" ht="23.1" customHeight="1">
      <c r="A21" s="195" t="s">
        <v>221</v>
      </c>
      <c r="B21" s="78"/>
      <c r="C21" s="176">
        <v>9</v>
      </c>
      <c r="D21" s="78"/>
      <c r="E21" s="174">
        <v>0</v>
      </c>
      <c r="F21" s="174"/>
      <c r="G21" s="174">
        <v>0</v>
      </c>
      <c r="H21" s="174"/>
      <c r="I21" s="174">
        <v>0</v>
      </c>
      <c r="J21" s="174"/>
      <c r="K21" s="174">
        <v>0</v>
      </c>
      <c r="L21" s="174"/>
      <c r="M21" s="174">
        <v>0</v>
      </c>
      <c r="N21" s="174"/>
      <c r="O21" s="174">
        <v>0</v>
      </c>
      <c r="P21" s="174"/>
      <c r="Q21" s="174">
        <v>0</v>
      </c>
      <c r="R21" s="174"/>
      <c r="S21" s="110">
        <v>287214</v>
      </c>
      <c r="T21" s="174"/>
      <c r="U21" s="229">
        <f>O21+S21</f>
        <v>287214</v>
      </c>
      <c r="V21" s="174"/>
      <c r="W21" s="110">
        <f>+U21+M21+K21+E21+I21</f>
        <v>287214</v>
      </c>
      <c r="X21" s="174"/>
      <c r="Y21" s="110">
        <v>-1152141</v>
      </c>
      <c r="Z21" s="174"/>
      <c r="AA21" s="110">
        <f t="shared" ref="AA21" si="3">SUM(W21:Y21)</f>
        <v>-864927</v>
      </c>
      <c r="AB21" s="174"/>
      <c r="AC21" s="174"/>
      <c r="AD21" s="108"/>
      <c r="AE21" s="174"/>
    </row>
    <row r="22" spans="1:31" ht="23.1" customHeight="1">
      <c r="A22" s="109" t="s">
        <v>266</v>
      </c>
      <c r="B22" s="109"/>
      <c r="C22" s="176"/>
      <c r="E22" s="239">
        <f>SUM(E14:E21)</f>
        <v>82800000</v>
      </c>
      <c r="F22" s="110"/>
      <c r="G22" s="239">
        <f>SUM(G14:G21)</f>
        <v>0</v>
      </c>
      <c r="H22" s="110"/>
      <c r="I22" s="239">
        <f>SUM(I14:I21)</f>
        <v>954644</v>
      </c>
      <c r="J22" s="110"/>
      <c r="K22" s="239">
        <f>SUM(K14:K21)</f>
        <v>5796280</v>
      </c>
      <c r="L22" s="110"/>
      <c r="M22" s="239">
        <f>SUM(M14:M21)</f>
        <v>2892227</v>
      </c>
      <c r="N22" s="110"/>
      <c r="O22" s="239">
        <f>SUM(O14:O21)</f>
        <v>125851</v>
      </c>
      <c r="P22" s="110"/>
      <c r="Q22" s="239">
        <f>SUM(Q14:Q21)</f>
        <v>0</v>
      </c>
      <c r="R22" s="110"/>
      <c r="S22" s="239">
        <f>SUM(S14:S21)</f>
        <v>287214</v>
      </c>
      <c r="T22" s="110"/>
      <c r="U22" s="239">
        <f>SUM(U14:U21)</f>
        <v>413065</v>
      </c>
      <c r="V22" s="110"/>
      <c r="W22" s="239">
        <f>SUM(W14:W21)</f>
        <v>92856216</v>
      </c>
      <c r="X22" s="110"/>
      <c r="Y22" s="239">
        <f>SUM(Y14:Y21)</f>
        <v>0</v>
      </c>
      <c r="Z22" s="110"/>
      <c r="AA22" s="239">
        <f>SUM(AA14:AA21)</f>
        <v>92856216</v>
      </c>
      <c r="AC22" s="175"/>
      <c r="AE22" s="190"/>
    </row>
    <row r="23" spans="1:31" ht="23.1" customHeight="1">
      <c r="A23" s="31" t="s">
        <v>203</v>
      </c>
      <c r="B23" s="109"/>
      <c r="C23" s="176">
        <v>16</v>
      </c>
      <c r="E23" s="110">
        <v>0</v>
      </c>
      <c r="F23" s="110"/>
      <c r="G23" s="110">
        <v>0</v>
      </c>
      <c r="H23" s="110"/>
      <c r="I23" s="110">
        <v>0</v>
      </c>
      <c r="J23" s="110"/>
      <c r="K23" s="110">
        <v>0</v>
      </c>
      <c r="L23" s="110"/>
      <c r="M23" s="110">
        <v>-24840000</v>
      </c>
      <c r="N23" s="110"/>
      <c r="O23" s="110">
        <v>0</v>
      </c>
      <c r="P23" s="110"/>
      <c r="Q23" s="110">
        <v>0</v>
      </c>
      <c r="R23" s="110"/>
      <c r="S23" s="110">
        <v>0</v>
      </c>
      <c r="T23" s="110"/>
      <c r="U23" s="110">
        <v>0</v>
      </c>
      <c r="V23" s="110"/>
      <c r="W23" s="110">
        <f>SUM(U23,E23:M23)</f>
        <v>-24840000</v>
      </c>
      <c r="X23" s="110"/>
      <c r="Y23" s="110">
        <v>0</v>
      </c>
      <c r="Z23" s="110"/>
      <c r="AA23" s="110">
        <f t="shared" ref="AA23" si="4">SUM(W23:Y23)</f>
        <v>-24840000</v>
      </c>
      <c r="AB23" s="198"/>
      <c r="AC23" s="198"/>
    </row>
    <row r="24" spans="1:31" s="186" customFormat="1" ht="23.1" customHeight="1">
      <c r="A24" s="186" t="s">
        <v>249</v>
      </c>
      <c r="B24" s="206"/>
      <c r="C24" s="176">
        <v>14</v>
      </c>
      <c r="D24" s="206"/>
      <c r="E24" s="110">
        <v>57200000</v>
      </c>
      <c r="F24" s="110"/>
      <c r="G24" s="110">
        <v>146725000</v>
      </c>
      <c r="H24" s="110"/>
      <c r="I24" s="110">
        <v>0</v>
      </c>
      <c r="J24" s="110"/>
      <c r="K24" s="110">
        <v>0</v>
      </c>
      <c r="L24" s="110"/>
      <c r="M24" s="110">
        <v>0</v>
      </c>
      <c r="N24" s="110"/>
      <c r="O24" s="110">
        <v>0</v>
      </c>
      <c r="P24" s="110"/>
      <c r="Q24" s="110">
        <v>0</v>
      </c>
      <c r="R24" s="110"/>
      <c r="S24" s="110">
        <v>0</v>
      </c>
      <c r="T24" s="110"/>
      <c r="U24" s="110">
        <v>0</v>
      </c>
      <c r="V24" s="110"/>
      <c r="W24" s="110">
        <f>+U24+G24+M24+K24+E24+I24</f>
        <v>203925000</v>
      </c>
      <c r="X24" s="110"/>
      <c r="Y24" s="110">
        <v>0</v>
      </c>
      <c r="Z24" s="110"/>
      <c r="AA24" s="110">
        <f>SUM(W24:Y24)</f>
        <v>203925000</v>
      </c>
      <c r="AB24" s="110"/>
      <c r="AC24" s="110"/>
      <c r="AE24" s="207"/>
    </row>
    <row r="25" spans="1:31" ht="23.1" hidden="1" customHeight="1">
      <c r="A25" s="108" t="s">
        <v>240</v>
      </c>
      <c r="B25" s="109"/>
      <c r="C25" s="176"/>
      <c r="D25" s="109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74"/>
      <c r="AC25" s="110"/>
      <c r="AE25" s="175"/>
    </row>
    <row r="26" spans="1:31" ht="23.1" hidden="1" customHeight="1">
      <c r="A26" s="108" t="s">
        <v>241</v>
      </c>
      <c r="B26" s="109"/>
      <c r="C26" s="176"/>
      <c r="D26" s="109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>
        <f>O26+Q26+S26</f>
        <v>0</v>
      </c>
      <c r="V26" s="110"/>
      <c r="W26" s="110">
        <f>SUM(U26,E26:M26)</f>
        <v>0</v>
      </c>
      <c r="X26" s="110"/>
      <c r="Y26" s="110"/>
      <c r="Z26" s="110"/>
      <c r="AA26" s="110">
        <f t="shared" ref="AA26" si="5">SUM(W26:Y26)</f>
        <v>0</v>
      </c>
      <c r="AB26" s="174"/>
      <c r="AC26" s="110"/>
      <c r="AE26" s="175"/>
    </row>
    <row r="27" spans="1:31" ht="23.1" customHeight="1">
      <c r="A27" s="31" t="s">
        <v>284</v>
      </c>
      <c r="B27" s="181"/>
      <c r="C27" s="181"/>
      <c r="D27" s="181"/>
      <c r="E27" s="110">
        <v>0</v>
      </c>
      <c r="F27" s="110"/>
      <c r="G27" s="110">
        <v>0</v>
      </c>
      <c r="H27" s="110"/>
      <c r="I27" s="110">
        <v>0</v>
      </c>
      <c r="J27" s="110"/>
      <c r="K27" s="110">
        <v>0</v>
      </c>
      <c r="L27" s="110"/>
      <c r="M27" s="174">
        <f>'PL (12 m)'!D39</f>
        <v>57482103</v>
      </c>
      <c r="N27" s="110"/>
      <c r="O27" s="110">
        <v>456600</v>
      </c>
      <c r="P27" s="110"/>
      <c r="Q27" s="110">
        <v>-6592182</v>
      </c>
      <c r="R27" s="110"/>
      <c r="S27" s="110">
        <v>0</v>
      </c>
      <c r="T27" s="110"/>
      <c r="U27" s="110">
        <f>O27+Q27+S27</f>
        <v>-6135582</v>
      </c>
      <c r="V27" s="110"/>
      <c r="W27" s="110">
        <f>+U27+G27+M27+K27+E27+I27</f>
        <v>51346521</v>
      </c>
      <c r="X27" s="110"/>
      <c r="Y27" s="110">
        <v>143464</v>
      </c>
      <c r="Z27" s="110"/>
      <c r="AA27" s="110">
        <f>SUM(W27:Y27)</f>
        <v>51489985</v>
      </c>
    </row>
    <row r="28" spans="1:31" ht="23.1" customHeight="1">
      <c r="A28" s="108" t="s">
        <v>253</v>
      </c>
      <c r="B28" s="181"/>
      <c r="C28" s="181"/>
      <c r="D28" s="181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</row>
    <row r="29" spans="1:31" ht="23.1" customHeight="1">
      <c r="A29" s="108" t="s">
        <v>254</v>
      </c>
      <c r="B29" s="181"/>
      <c r="C29" s="241">
        <v>9</v>
      </c>
      <c r="D29" s="181"/>
      <c r="E29" s="110">
        <v>0</v>
      </c>
      <c r="F29" s="110"/>
      <c r="G29" s="110">
        <v>0</v>
      </c>
      <c r="H29" s="110"/>
      <c r="I29" s="110">
        <v>0</v>
      </c>
      <c r="J29" s="110"/>
      <c r="K29" s="110">
        <v>0</v>
      </c>
      <c r="L29" s="110"/>
      <c r="M29" s="110">
        <v>-427410</v>
      </c>
      <c r="N29" s="110"/>
      <c r="O29" s="110">
        <v>0</v>
      </c>
      <c r="P29" s="110"/>
      <c r="Q29" s="110">
        <v>0</v>
      </c>
      <c r="R29" s="110"/>
      <c r="S29" s="110">
        <v>1072790</v>
      </c>
      <c r="T29" s="110"/>
      <c r="U29" s="110">
        <f>O29+Q29+S29</f>
        <v>1072790</v>
      </c>
      <c r="V29" s="110"/>
      <c r="W29" s="110">
        <f>+U29+G29+M29+K29+E29+I29</f>
        <v>645380</v>
      </c>
      <c r="X29" s="110"/>
      <c r="Y29" s="110">
        <v>-645380</v>
      </c>
      <c r="Z29" s="110"/>
      <c r="AA29" s="110">
        <f>SUM(W29:Y29)</f>
        <v>0</v>
      </c>
    </row>
    <row r="30" spans="1:31" ht="23.1" customHeight="1">
      <c r="A30" s="31" t="s">
        <v>239</v>
      </c>
      <c r="B30" s="181"/>
      <c r="C30" s="181"/>
      <c r="D30" s="181"/>
      <c r="E30" s="110">
        <v>0</v>
      </c>
      <c r="F30" s="110"/>
      <c r="G30" s="110">
        <v>0</v>
      </c>
      <c r="H30" s="110"/>
      <c r="I30" s="110">
        <v>0</v>
      </c>
      <c r="J30" s="110"/>
      <c r="K30" s="110">
        <v>0</v>
      </c>
      <c r="L30" s="110"/>
      <c r="M30" s="110">
        <v>-6592182</v>
      </c>
      <c r="N30" s="110"/>
      <c r="O30" s="110">
        <v>0</v>
      </c>
      <c r="P30" s="110"/>
      <c r="Q30" s="110">
        <v>6592182</v>
      </c>
      <c r="R30" s="110"/>
      <c r="S30" s="110">
        <v>0</v>
      </c>
      <c r="T30" s="110"/>
      <c r="U30" s="110">
        <f>O30+Q30+S30</f>
        <v>6592182</v>
      </c>
      <c r="V30" s="110"/>
      <c r="W30" s="110">
        <f>+U30+G30+M30+K30+E30+I30</f>
        <v>0</v>
      </c>
      <c r="X30" s="110"/>
      <c r="Y30" s="110">
        <v>0</v>
      </c>
      <c r="Z30" s="110"/>
      <c r="AA30" s="110">
        <f t="shared" ref="AA30:AA31" si="6">SUM(W30:Y30)</f>
        <v>0</v>
      </c>
    </row>
    <row r="31" spans="1:31" ht="23.1" customHeight="1">
      <c r="A31" s="198" t="s">
        <v>211</v>
      </c>
      <c r="B31" s="181"/>
      <c r="C31" s="181"/>
      <c r="D31" s="181"/>
      <c r="E31" s="110">
        <v>0</v>
      </c>
      <c r="F31" s="110"/>
      <c r="G31" s="110">
        <v>0</v>
      </c>
      <c r="H31" s="110"/>
      <c r="I31" s="110">
        <v>0</v>
      </c>
      <c r="J31" s="110"/>
      <c r="K31" s="110">
        <v>2647000</v>
      </c>
      <c r="L31" s="110"/>
      <c r="M31" s="110">
        <v>-2647000</v>
      </c>
      <c r="N31" s="110"/>
      <c r="O31" s="110">
        <v>0</v>
      </c>
      <c r="P31" s="110"/>
      <c r="Q31" s="110">
        <v>0</v>
      </c>
      <c r="R31" s="110"/>
      <c r="S31" s="110">
        <v>0</v>
      </c>
      <c r="T31" s="110"/>
      <c r="U31" s="110">
        <f>O31+Q31+S31</f>
        <v>0</v>
      </c>
      <c r="V31" s="110"/>
      <c r="W31" s="110">
        <f>+U31+G31+M31+K31+E31+I31</f>
        <v>0</v>
      </c>
      <c r="X31" s="110"/>
      <c r="Y31" s="110">
        <v>0</v>
      </c>
      <c r="Z31" s="110"/>
      <c r="AA31" s="110">
        <f t="shared" si="6"/>
        <v>0</v>
      </c>
    </row>
    <row r="32" spans="1:31" ht="23.1" customHeight="1" thickBot="1">
      <c r="A32" s="109" t="s">
        <v>264</v>
      </c>
      <c r="B32" s="109"/>
      <c r="C32" s="109"/>
      <c r="D32" s="109"/>
      <c r="E32" s="242">
        <f>SUM(E22:E31)</f>
        <v>140000000</v>
      </c>
      <c r="F32" s="110"/>
      <c r="G32" s="242">
        <f>SUM(G22:G31)</f>
        <v>146725000</v>
      </c>
      <c r="H32" s="110"/>
      <c r="I32" s="242">
        <f>SUM(I22:I31)</f>
        <v>954644</v>
      </c>
      <c r="J32" s="110"/>
      <c r="K32" s="242">
        <f>SUM(K22:K31)</f>
        <v>8443280</v>
      </c>
      <c r="L32" s="110"/>
      <c r="M32" s="242">
        <f>SUM(M22:M31)</f>
        <v>25867738</v>
      </c>
      <c r="N32" s="110"/>
      <c r="O32" s="242">
        <f>SUM(O22:O31)</f>
        <v>582451</v>
      </c>
      <c r="P32" s="110"/>
      <c r="Q32" s="242">
        <f>SUM(Q22:Q31)</f>
        <v>0</v>
      </c>
      <c r="R32" s="110"/>
      <c r="S32" s="242">
        <f>SUM(S22:S31)</f>
        <v>1360004</v>
      </c>
      <c r="T32" s="110"/>
      <c r="U32" s="242">
        <f>SUM(U22:U31)</f>
        <v>1942455</v>
      </c>
      <c r="V32" s="110"/>
      <c r="W32" s="242">
        <f>SUM(W22:W31)</f>
        <v>323933117</v>
      </c>
      <c r="X32" s="110"/>
      <c r="Y32" s="242">
        <f>SUM(Y22:Y31)</f>
        <v>-501916</v>
      </c>
      <c r="Z32" s="174"/>
      <c r="AA32" s="242">
        <f>SUM(AA22:AA31)</f>
        <v>323431201</v>
      </c>
      <c r="AC32" s="175"/>
    </row>
    <row r="33" spans="1:29" ht="23.1" customHeight="1" thickTop="1">
      <c r="A33" s="109"/>
      <c r="B33" s="109"/>
      <c r="C33" s="109"/>
      <c r="D33" s="109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74"/>
      <c r="AA33" s="110"/>
      <c r="AC33" s="175"/>
    </row>
    <row r="34" spans="1:29" ht="23.1" customHeight="1">
      <c r="E34" s="175"/>
      <c r="F34" s="175"/>
      <c r="G34" s="175"/>
      <c r="H34" s="175"/>
      <c r="I34" s="175"/>
      <c r="J34" s="108"/>
      <c r="K34" s="175"/>
      <c r="L34" s="108"/>
      <c r="M34" s="175"/>
      <c r="U34" s="175"/>
      <c r="W34" s="175"/>
      <c r="Y34" s="175"/>
      <c r="AA34" s="175"/>
    </row>
  </sheetData>
  <mergeCells count="4">
    <mergeCell ref="E5:AA5"/>
    <mergeCell ref="E6:W6"/>
    <mergeCell ref="K10:M10"/>
    <mergeCell ref="O7:U7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5" orientation="landscape" useFirstPageNumber="1" r:id="rId1"/>
  <headerFooter>
    <oddFooter xml:space="preserve">&amp;L&amp;"Angsana New,Regular"&amp;14The accompanying notes are an intergral part of the financial statements.&amp;R&amp;"Angsana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138" customWidth="1"/>
    <col min="2" max="2" width="5.6640625" style="138" customWidth="1"/>
    <col min="3" max="3" width="16.33203125" style="138" customWidth="1"/>
    <col min="4" max="4" width="6.6640625" style="138" hidden="1" customWidth="1"/>
    <col min="5" max="5" width="16.6640625" style="138" customWidth="1"/>
    <col min="6" max="6" width="1.5546875" style="138" customWidth="1"/>
    <col min="7" max="7" width="16.6640625" style="138" customWidth="1"/>
    <col min="8" max="8" width="1.5546875" style="138" customWidth="1"/>
    <col min="9" max="9" width="16.6640625" style="138" customWidth="1"/>
    <col min="10" max="10" width="1.5546875" style="138" customWidth="1"/>
    <col min="11" max="11" width="16.6640625" style="138" customWidth="1"/>
    <col min="12" max="12" width="1.5546875" style="138" customWidth="1"/>
    <col min="13" max="13" width="14.5546875" style="138" bestFit="1" customWidth="1"/>
    <col min="14" max="16384" width="9.33203125" style="138"/>
  </cols>
  <sheetData>
    <row r="1" spans="1:13" ht="23.1" customHeight="1">
      <c r="K1" s="150" t="s">
        <v>38</v>
      </c>
    </row>
    <row r="2" spans="1:13" ht="23.1" customHeight="1">
      <c r="K2" s="150" t="s">
        <v>39</v>
      </c>
    </row>
    <row r="3" spans="1:13" s="114" customFormat="1" ht="23.1" customHeight="1">
      <c r="A3" s="111" t="s">
        <v>32</v>
      </c>
      <c r="B3" s="112"/>
      <c r="C3" s="112"/>
      <c r="D3" s="113"/>
      <c r="E3" s="112"/>
      <c r="F3" s="112"/>
      <c r="G3" s="112"/>
      <c r="H3" s="112"/>
      <c r="I3" s="112"/>
      <c r="J3" s="112"/>
      <c r="K3" s="112"/>
    </row>
    <row r="4" spans="1:13" s="114" customFormat="1" ht="23.1" customHeight="1">
      <c r="A4" s="115" t="s">
        <v>21</v>
      </c>
      <c r="B4" s="112"/>
      <c r="C4" s="112"/>
      <c r="D4" s="113"/>
      <c r="E4" s="112"/>
      <c r="F4" s="112"/>
      <c r="G4" s="112"/>
      <c r="H4" s="112"/>
      <c r="I4" s="112"/>
      <c r="J4" s="112"/>
      <c r="K4" s="112"/>
    </row>
    <row r="5" spans="1:13" s="114" customFormat="1" ht="23.1" customHeight="1">
      <c r="A5" s="115" t="s">
        <v>53</v>
      </c>
      <c r="B5" s="116"/>
      <c r="C5" s="116"/>
      <c r="D5" s="117"/>
      <c r="E5" s="116"/>
      <c r="F5" s="116"/>
      <c r="G5" s="116"/>
      <c r="H5" s="116"/>
      <c r="I5" s="116"/>
      <c r="J5" s="116"/>
      <c r="K5" s="116"/>
    </row>
    <row r="6" spans="1:13" s="114" customFormat="1" ht="23.1" customHeight="1">
      <c r="B6" s="112"/>
      <c r="C6" s="112"/>
      <c r="D6" s="113"/>
      <c r="E6" s="161"/>
      <c r="F6" s="161"/>
      <c r="G6" s="161"/>
      <c r="H6" s="161"/>
      <c r="I6" s="161"/>
      <c r="J6" s="161"/>
      <c r="K6" s="162" t="s">
        <v>40</v>
      </c>
    </row>
    <row r="7" spans="1:13" s="114" customFormat="1" ht="23.1" customHeight="1">
      <c r="A7" s="118"/>
      <c r="B7" s="119"/>
      <c r="D7" s="120"/>
      <c r="E7" s="263" t="s">
        <v>1</v>
      </c>
      <c r="F7" s="263"/>
      <c r="G7" s="263"/>
      <c r="H7" s="263"/>
      <c r="I7" s="263"/>
      <c r="J7" s="263"/>
      <c r="K7" s="263"/>
    </row>
    <row r="8" spans="1:13" s="116" customFormat="1" ht="23.1" customHeight="1">
      <c r="E8" s="163" t="s">
        <v>23</v>
      </c>
      <c r="F8" s="164"/>
      <c r="G8" s="262" t="s">
        <v>4</v>
      </c>
      <c r="H8" s="262"/>
      <c r="I8" s="262"/>
      <c r="J8" s="164"/>
      <c r="K8" s="164" t="s">
        <v>7</v>
      </c>
    </row>
    <row r="9" spans="1:13" s="116" customFormat="1" ht="23.1" customHeight="1">
      <c r="D9" s="121"/>
      <c r="E9" s="165" t="s">
        <v>5</v>
      </c>
      <c r="F9" s="164"/>
      <c r="G9" s="165" t="s">
        <v>8</v>
      </c>
      <c r="H9" s="164"/>
      <c r="I9" s="165" t="s">
        <v>6</v>
      </c>
      <c r="J9" s="164"/>
      <c r="K9" s="165" t="s">
        <v>3</v>
      </c>
    </row>
    <row r="10" spans="1:13" s="114" customFormat="1" ht="23.1" customHeight="1">
      <c r="A10" s="118" t="s">
        <v>49</v>
      </c>
      <c r="D10" s="122"/>
      <c r="E10" s="125">
        <v>9000</v>
      </c>
      <c r="F10" s="125"/>
      <c r="G10" s="125">
        <v>900</v>
      </c>
      <c r="H10" s="125"/>
      <c r="I10" s="125">
        <v>37246</v>
      </c>
      <c r="J10" s="125"/>
      <c r="K10" s="125">
        <f>+E10+G10+I10</f>
        <v>47146</v>
      </c>
      <c r="M10" s="129">
        <f>BS!K79-K10</f>
        <v>98379195</v>
      </c>
    </row>
    <row r="11" spans="1:13" s="124" customFormat="1" ht="23.1" customHeight="1">
      <c r="A11" s="108" t="s">
        <v>51</v>
      </c>
      <c r="D11" s="125"/>
      <c r="E11" s="126">
        <v>0</v>
      </c>
      <c r="F11" s="125"/>
      <c r="G11" s="126">
        <v>0</v>
      </c>
      <c r="H11" s="125"/>
      <c r="I11" s="126" t="e">
        <f>#REF!</f>
        <v>#REF!</v>
      </c>
      <c r="J11" s="125"/>
      <c r="K11" s="126" t="e">
        <f>SUM(E11:I11)</f>
        <v>#REF!</v>
      </c>
    </row>
    <row r="12" spans="1:13" s="124" customFormat="1" ht="23.1" customHeight="1" thickBot="1">
      <c r="A12" s="130" t="s">
        <v>48</v>
      </c>
      <c r="D12" s="125"/>
      <c r="E12" s="131">
        <f>SUM(E10:E11)</f>
        <v>9000</v>
      </c>
      <c r="F12" s="125"/>
      <c r="G12" s="131">
        <f>SUM(G10:G11)</f>
        <v>900</v>
      </c>
      <c r="H12" s="125">
        <f>SUM(,H11:H11,H10)</f>
        <v>0</v>
      </c>
      <c r="I12" s="131" t="e">
        <f>SUM(I10:I11)</f>
        <v>#REF!</v>
      </c>
      <c r="J12" s="125">
        <f>SUM(,J11:J11,J10)</f>
        <v>0</v>
      </c>
      <c r="K12" s="131" t="e">
        <f>SUM(K10:K11)</f>
        <v>#REF!</v>
      </c>
      <c r="M12" s="132" t="e">
        <f>K12-BS!I81</f>
        <v>#REF!</v>
      </c>
    </row>
    <row r="13" spans="1:13" s="124" customFormat="1" ht="23.1" customHeight="1" thickTop="1">
      <c r="A13" s="130"/>
      <c r="D13" s="125"/>
      <c r="E13" s="125"/>
      <c r="F13" s="125"/>
      <c r="G13" s="125"/>
      <c r="H13" s="125"/>
      <c r="I13" s="125"/>
      <c r="J13" s="125"/>
      <c r="K13" s="125"/>
      <c r="M13" s="132"/>
    </row>
    <row r="14" spans="1:13" s="114" customFormat="1" ht="23.1" customHeight="1">
      <c r="A14" s="118" t="s">
        <v>47</v>
      </c>
      <c r="D14" s="122"/>
      <c r="E14" s="122">
        <v>9000</v>
      </c>
      <c r="F14" s="122"/>
      <c r="G14" s="122">
        <v>900</v>
      </c>
      <c r="H14" s="123"/>
      <c r="I14" s="122">
        <v>20248</v>
      </c>
      <c r="J14" s="122"/>
      <c r="K14" s="122">
        <f>SUM(E14:J14)</f>
        <v>30148</v>
      </c>
      <c r="L14" s="123"/>
      <c r="M14" s="122"/>
    </row>
    <row r="15" spans="1:13" s="114" customFormat="1" ht="23.1" customHeight="1">
      <c r="A15" s="108" t="s">
        <v>52</v>
      </c>
      <c r="D15" s="122"/>
      <c r="E15" s="125">
        <v>0</v>
      </c>
      <c r="F15" s="125"/>
      <c r="G15" s="125">
        <v>0</v>
      </c>
      <c r="H15" s="125"/>
      <c r="I15" s="125">
        <v>-6500</v>
      </c>
      <c r="J15" s="125"/>
      <c r="K15" s="122">
        <f t="shared" ref="K15:K16" si="0">SUM(E15:J15)</f>
        <v>-6500</v>
      </c>
      <c r="M15" s="129"/>
    </row>
    <row r="16" spans="1:13" s="124" customFormat="1" ht="23.1" customHeight="1">
      <c r="A16" s="108" t="s">
        <v>51</v>
      </c>
      <c r="D16" s="125"/>
      <c r="E16" s="128">
        <v>0</v>
      </c>
      <c r="F16" s="125"/>
      <c r="G16" s="128">
        <v>0</v>
      </c>
      <c r="H16" s="125"/>
      <c r="I16" s="128">
        <v>6623</v>
      </c>
      <c r="J16" s="125"/>
      <c r="K16" s="149">
        <f t="shared" si="0"/>
        <v>6623</v>
      </c>
    </row>
    <row r="17" spans="1:13" s="114" customFormat="1" ht="23.1" customHeight="1" thickBot="1">
      <c r="A17" s="118" t="s">
        <v>50</v>
      </c>
      <c r="C17" s="124"/>
      <c r="D17" s="125"/>
      <c r="E17" s="131">
        <f>SUM(E14:E16)</f>
        <v>9000</v>
      </c>
      <c r="F17" s="125"/>
      <c r="G17" s="131">
        <f>SUM(G14:G16)</f>
        <v>900</v>
      </c>
      <c r="H17" s="125"/>
      <c r="I17" s="131">
        <f>SUM(I14:I16)</f>
        <v>20371</v>
      </c>
      <c r="J17" s="125"/>
      <c r="K17" s="131">
        <f>SUM(K14:K16)</f>
        <v>30271</v>
      </c>
      <c r="L17" s="123"/>
      <c r="M17" s="122"/>
    </row>
    <row r="18" spans="1:13" s="114" customFormat="1" ht="23.1" customHeight="1" thickTop="1">
      <c r="A18" s="107"/>
      <c r="C18" s="124"/>
      <c r="D18" s="125"/>
      <c r="E18" s="125"/>
      <c r="F18" s="125"/>
      <c r="G18" s="125"/>
      <c r="H18" s="127"/>
      <c r="I18" s="125"/>
      <c r="J18" s="125"/>
      <c r="K18" s="125"/>
      <c r="L18" s="123"/>
      <c r="M18" s="122"/>
    </row>
    <row r="19" spans="1:13" s="124" customFormat="1" ht="23.1" customHeight="1">
      <c r="D19" s="133"/>
      <c r="F19" s="134"/>
      <c r="I19" s="135"/>
      <c r="K19" s="136"/>
    </row>
    <row r="20" spans="1:13" s="114" customFormat="1" ht="23.1" customHeight="1">
      <c r="D20" s="119"/>
      <c r="K20" s="137"/>
    </row>
    <row r="21" spans="1:13" ht="23.1" customHeight="1">
      <c r="I21" s="139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9"/>
  <sheetViews>
    <sheetView view="pageBreakPreview" topLeftCell="C7" zoomScale="68" zoomScaleNormal="93" zoomScaleSheetLayoutView="68" workbookViewId="0">
      <selection activeCell="J31" sqref="J31"/>
    </sheetView>
  </sheetViews>
  <sheetFormatPr defaultColWidth="9.33203125" defaultRowHeight="23.1" customHeight="1"/>
  <cols>
    <col min="1" max="1" width="44.5546875" style="208" customWidth="1"/>
    <col min="2" max="2" width="5.109375" style="208" customWidth="1"/>
    <col min="3" max="3" width="5.6640625" style="208" customWidth="1"/>
    <col min="4" max="4" width="6.6640625" style="208" hidden="1" customWidth="1"/>
    <col min="5" max="5" width="1.44140625" style="208" customWidth="1"/>
    <col min="6" max="6" width="17" style="208" customWidth="1"/>
    <col min="7" max="7" width="1.5546875" style="208" customWidth="1"/>
    <col min="8" max="8" width="16" style="208" customWidth="1"/>
    <col min="9" max="9" width="1.5546875" style="208" customWidth="1"/>
    <col min="10" max="10" width="16" style="208" customWidth="1"/>
    <col min="11" max="11" width="1.5546875" style="208" customWidth="1"/>
    <col min="12" max="12" width="16" style="208" customWidth="1"/>
    <col min="13" max="13" width="1.5546875" style="208" customWidth="1"/>
    <col min="14" max="14" width="25" style="208" customWidth="1"/>
    <col min="15" max="15" width="1.5546875" style="208" customWidth="1"/>
    <col min="16" max="16" width="18.44140625" style="208" customWidth="1"/>
    <col min="17" max="17" width="1.5546875" style="208" customWidth="1"/>
    <col min="18" max="18" width="16" style="208" customWidth="1"/>
    <col min="19" max="19" width="1.5546875" style="208" customWidth="1"/>
    <col min="20" max="20" width="14.5546875" style="208" bestFit="1" customWidth="1"/>
    <col min="21" max="16384" width="9.33203125" style="208"/>
  </cols>
  <sheetData>
    <row r="1" spans="1:21" s="124" customFormat="1" ht="23.1" customHeight="1">
      <c r="A1" s="99" t="s">
        <v>217</v>
      </c>
      <c r="B1" s="209"/>
      <c r="C1" s="209"/>
      <c r="D1" s="211"/>
      <c r="E1" s="211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21" s="124" customFormat="1" ht="22.95" customHeight="1">
      <c r="A2" s="200" t="s">
        <v>133</v>
      </c>
      <c r="B2" s="209"/>
      <c r="C2" s="209"/>
      <c r="D2" s="211"/>
      <c r="E2" s="211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</row>
    <row r="3" spans="1:21" s="124" customFormat="1" ht="23.1" customHeight="1">
      <c r="A3" s="245" t="s">
        <v>262</v>
      </c>
      <c r="B3" s="188"/>
      <c r="C3" s="188"/>
      <c r="D3" s="212"/>
      <c r="E3" s="212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21" s="124" customFormat="1" ht="23.1" customHeight="1">
      <c r="B4" s="209"/>
      <c r="C4" s="209"/>
      <c r="D4" s="211"/>
      <c r="E4" s="211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52" t="s">
        <v>260</v>
      </c>
    </row>
    <row r="5" spans="1:21" s="124" customFormat="1" ht="23.1" customHeight="1">
      <c r="A5" s="130"/>
      <c r="B5" s="134"/>
      <c r="D5" s="213"/>
      <c r="E5" s="213"/>
      <c r="F5" s="267" t="s">
        <v>57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</row>
    <row r="6" spans="1:21" s="124" customFormat="1" ht="23.1" customHeight="1">
      <c r="A6" s="130"/>
      <c r="B6" s="134"/>
      <c r="D6" s="213"/>
      <c r="E6" s="213"/>
      <c r="F6" s="214"/>
      <c r="G6" s="214"/>
      <c r="H6" s="214"/>
      <c r="I6" s="214"/>
      <c r="J6" s="214"/>
      <c r="K6" s="214"/>
      <c r="L6" s="214"/>
      <c r="M6" s="214"/>
      <c r="N6" s="266" t="s">
        <v>236</v>
      </c>
      <c r="O6" s="266"/>
      <c r="P6" s="266"/>
      <c r="Q6" s="214"/>
      <c r="R6" s="214"/>
    </row>
    <row r="7" spans="1:21" s="188" customFormat="1" ht="23.1" customHeight="1">
      <c r="G7" s="189"/>
      <c r="H7" s="212"/>
      <c r="I7" s="189"/>
      <c r="J7" s="212"/>
      <c r="K7" s="212"/>
      <c r="L7" s="212"/>
      <c r="M7" s="189"/>
      <c r="N7" s="265" t="s">
        <v>235</v>
      </c>
      <c r="O7" s="265"/>
      <c r="P7" s="265"/>
      <c r="Q7" s="189"/>
      <c r="S7" s="124"/>
      <c r="T7" s="124"/>
      <c r="U7" s="124"/>
    </row>
    <row r="8" spans="1:21" s="188" customFormat="1" ht="23.1" customHeight="1">
      <c r="F8" s="215"/>
      <c r="G8" s="189"/>
      <c r="H8" s="184" t="s">
        <v>278</v>
      </c>
      <c r="I8" s="189"/>
      <c r="J8" s="184"/>
      <c r="K8" s="184"/>
      <c r="L8" s="184"/>
      <c r="M8" s="189"/>
      <c r="N8" s="214" t="s">
        <v>246</v>
      </c>
      <c r="O8" s="189"/>
      <c r="P8" s="189" t="s">
        <v>237</v>
      </c>
      <c r="Q8" s="189"/>
      <c r="R8" s="189"/>
      <c r="S8" s="124"/>
      <c r="T8" s="124"/>
      <c r="U8" s="124"/>
    </row>
    <row r="9" spans="1:21" s="188" customFormat="1" ht="23.1" customHeight="1">
      <c r="F9" s="215" t="s">
        <v>131</v>
      </c>
      <c r="G9" s="189"/>
      <c r="H9" s="201" t="s">
        <v>279</v>
      </c>
      <c r="I9" s="189"/>
      <c r="J9" s="264" t="s">
        <v>130</v>
      </c>
      <c r="K9" s="264"/>
      <c r="L9" s="264"/>
      <c r="M9" s="189"/>
      <c r="N9" s="189" t="s">
        <v>243</v>
      </c>
      <c r="O9" s="189"/>
      <c r="P9" s="189" t="s">
        <v>238</v>
      </c>
      <c r="Q9" s="189"/>
      <c r="R9" s="189" t="s">
        <v>134</v>
      </c>
      <c r="S9" s="124"/>
      <c r="T9" s="124"/>
      <c r="U9" s="124"/>
    </row>
    <row r="10" spans="1:21" s="188" customFormat="1" ht="23.1" customHeight="1">
      <c r="C10" s="155" t="s">
        <v>62</v>
      </c>
      <c r="D10" s="216"/>
      <c r="E10" s="216"/>
      <c r="F10" s="249" t="s">
        <v>132</v>
      </c>
      <c r="G10" s="189"/>
      <c r="H10" s="248" t="s">
        <v>280</v>
      </c>
      <c r="I10" s="189"/>
      <c r="J10" s="247" t="s">
        <v>128</v>
      </c>
      <c r="K10" s="189"/>
      <c r="L10" s="247" t="s">
        <v>129</v>
      </c>
      <c r="M10" s="189"/>
      <c r="N10" s="249" t="s">
        <v>247</v>
      </c>
      <c r="O10" s="189"/>
      <c r="P10" s="249" t="s">
        <v>235</v>
      </c>
      <c r="Q10" s="189"/>
      <c r="R10" s="249" t="s">
        <v>139</v>
      </c>
    </row>
    <row r="11" spans="1:21" s="124" customFormat="1" ht="23.1" customHeight="1">
      <c r="A11" s="109" t="s">
        <v>272</v>
      </c>
      <c r="D11" s="125"/>
      <c r="E11" s="125"/>
      <c r="F11" s="125">
        <v>36000000</v>
      </c>
      <c r="G11" s="125"/>
      <c r="H11" s="125">
        <v>0</v>
      </c>
      <c r="I11" s="125"/>
      <c r="J11" s="125">
        <v>1903000</v>
      </c>
      <c r="K11" s="125"/>
      <c r="L11" s="125">
        <v>17286515</v>
      </c>
      <c r="M11" s="125"/>
      <c r="N11" s="125">
        <v>0</v>
      </c>
      <c r="O11" s="125"/>
      <c r="P11" s="125">
        <f>SUM(N11:O11)</f>
        <v>0</v>
      </c>
      <c r="Q11" s="125"/>
      <c r="R11" s="230">
        <f>F11+J11+L11+P11</f>
        <v>55189515</v>
      </c>
      <c r="S11" s="127"/>
      <c r="T11" s="125"/>
    </row>
    <row r="12" spans="1:21" s="124" customFormat="1" ht="23.1" customHeight="1">
      <c r="A12" s="237" t="s">
        <v>273</v>
      </c>
      <c r="C12" s="176"/>
      <c r="D12" s="125"/>
      <c r="E12" s="125"/>
      <c r="F12" s="125">
        <v>0</v>
      </c>
      <c r="G12" s="125"/>
      <c r="H12" s="125">
        <v>0</v>
      </c>
      <c r="I12" s="125"/>
      <c r="J12" s="125">
        <v>0</v>
      </c>
      <c r="K12" s="125"/>
      <c r="L12" s="128">
        <v>-14408779</v>
      </c>
      <c r="M12" s="125"/>
      <c r="N12" s="128">
        <v>0</v>
      </c>
      <c r="O12" s="125"/>
      <c r="P12" s="128">
        <f>SUM(N12:O12)</f>
        <v>0</v>
      </c>
      <c r="Q12" s="125"/>
      <c r="R12" s="231">
        <f>F12+J12+L12+P12</f>
        <v>-14408779</v>
      </c>
      <c r="S12" s="127"/>
      <c r="T12" s="125"/>
    </row>
    <row r="13" spans="1:21" s="124" customFormat="1" ht="23.1" customHeight="1">
      <c r="A13" s="109" t="s">
        <v>274</v>
      </c>
      <c r="D13" s="125"/>
      <c r="E13" s="125"/>
      <c r="F13" s="236">
        <f>SUM(F11:F12)</f>
        <v>36000000</v>
      </c>
      <c r="G13" s="125"/>
      <c r="H13" s="236">
        <f>SUM(H11:H12)</f>
        <v>0</v>
      </c>
      <c r="I13" s="125"/>
      <c r="J13" s="236">
        <f>SUM(J11:J12)</f>
        <v>1903000</v>
      </c>
      <c r="K13" s="125"/>
      <c r="L13" s="125">
        <f>SUM(L11:L12)</f>
        <v>2877736</v>
      </c>
      <c r="M13" s="125"/>
      <c r="N13" s="125">
        <f>SUM(N11:N12)</f>
        <v>0</v>
      </c>
      <c r="O13" s="125"/>
      <c r="P13" s="125">
        <f>SUM(P11:P12)</f>
        <v>0</v>
      </c>
      <c r="Q13" s="125"/>
      <c r="R13" s="232">
        <f>SUM(R11:R12)</f>
        <v>40780736</v>
      </c>
      <c r="S13" s="127"/>
      <c r="T13" s="125"/>
    </row>
    <row r="14" spans="1:21" s="124" customFormat="1" ht="23.1" customHeight="1">
      <c r="A14" s="108" t="s">
        <v>204</v>
      </c>
      <c r="C14" s="188">
        <v>14</v>
      </c>
      <c r="D14" s="125"/>
      <c r="E14" s="125"/>
      <c r="F14" s="125">
        <v>46800000</v>
      </c>
      <c r="G14" s="125"/>
      <c r="H14" s="125">
        <v>0</v>
      </c>
      <c r="I14" s="125"/>
      <c r="J14" s="125">
        <v>0</v>
      </c>
      <c r="K14" s="125"/>
      <c r="L14" s="127">
        <v>0</v>
      </c>
      <c r="M14" s="125"/>
      <c r="N14" s="125">
        <v>0</v>
      </c>
      <c r="O14" s="125"/>
      <c r="P14" s="125">
        <v>0</v>
      </c>
      <c r="Q14" s="125"/>
      <c r="R14" s="125">
        <f t="shared" ref="R14:R19" si="0">SUM(F14+J14+L14)</f>
        <v>46800000</v>
      </c>
      <c r="S14" s="127"/>
      <c r="T14" s="125"/>
    </row>
    <row r="15" spans="1:21" s="124" customFormat="1" ht="23.1" customHeight="1">
      <c r="A15" s="108" t="s">
        <v>203</v>
      </c>
      <c r="C15" s="188">
        <v>16</v>
      </c>
      <c r="D15" s="125"/>
      <c r="E15" s="125"/>
      <c r="F15" s="125">
        <v>0</v>
      </c>
      <c r="G15" s="125"/>
      <c r="H15" s="125">
        <v>0</v>
      </c>
      <c r="I15" s="125"/>
      <c r="J15" s="125">
        <v>0</v>
      </c>
      <c r="K15" s="125"/>
      <c r="L15" s="125">
        <v>-67020000</v>
      </c>
      <c r="M15" s="125"/>
      <c r="N15" s="125">
        <v>0</v>
      </c>
      <c r="O15" s="125"/>
      <c r="P15" s="125">
        <v>0</v>
      </c>
      <c r="Q15" s="125"/>
      <c r="R15" s="125">
        <f t="shared" si="0"/>
        <v>-67020000</v>
      </c>
      <c r="S15" s="127"/>
      <c r="T15" s="125"/>
    </row>
    <row r="16" spans="1:21" s="124" customFormat="1" ht="23.1" customHeight="1">
      <c r="A16" s="31" t="s">
        <v>284</v>
      </c>
      <c r="C16" s="188"/>
      <c r="D16" s="125"/>
      <c r="E16" s="125"/>
      <c r="F16" s="125">
        <v>0</v>
      </c>
      <c r="G16" s="125"/>
      <c r="H16" s="125">
        <v>0</v>
      </c>
      <c r="I16" s="125"/>
      <c r="J16" s="125">
        <v>0</v>
      </c>
      <c r="K16" s="125"/>
      <c r="L16" s="125">
        <v>77865605</v>
      </c>
      <c r="M16" s="125"/>
      <c r="N16" s="125">
        <v>0</v>
      </c>
      <c r="O16" s="125"/>
      <c r="P16" s="125">
        <v>0</v>
      </c>
      <c r="Q16" s="125"/>
      <c r="R16" s="125">
        <f t="shared" si="0"/>
        <v>77865605</v>
      </c>
      <c r="S16" s="127"/>
      <c r="T16" s="125"/>
    </row>
    <row r="17" spans="1:22" s="124" customFormat="1" ht="23.1" hidden="1" customHeight="1">
      <c r="A17" s="31" t="s">
        <v>138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>
        <v>0</v>
      </c>
      <c r="Q17" s="125"/>
      <c r="R17" s="125">
        <f t="shared" si="0"/>
        <v>0</v>
      </c>
      <c r="S17" s="127"/>
      <c r="T17" s="125"/>
    </row>
    <row r="18" spans="1:22" s="124" customFormat="1" ht="23.1" hidden="1" customHeight="1">
      <c r="A18" s="31" t="s">
        <v>192</v>
      </c>
      <c r="C18" s="176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>
        <v>0</v>
      </c>
      <c r="Q18" s="125"/>
      <c r="R18" s="125">
        <f t="shared" si="0"/>
        <v>0</v>
      </c>
    </row>
    <row r="19" spans="1:22" s="124" customFormat="1" ht="23.1" customHeight="1">
      <c r="A19" s="31" t="s">
        <v>211</v>
      </c>
      <c r="C19" s="176"/>
      <c r="D19" s="125"/>
      <c r="E19" s="125"/>
      <c r="F19" s="125">
        <v>0</v>
      </c>
      <c r="G19" s="125"/>
      <c r="H19" s="125">
        <v>0</v>
      </c>
      <c r="I19" s="125"/>
      <c r="J19" s="125">
        <v>3893280</v>
      </c>
      <c r="K19" s="125"/>
      <c r="L19" s="125">
        <v>-3893280</v>
      </c>
      <c r="M19" s="125"/>
      <c r="N19" s="125">
        <v>0</v>
      </c>
      <c r="O19" s="125"/>
      <c r="P19" s="125">
        <v>0</v>
      </c>
      <c r="Q19" s="125"/>
      <c r="R19" s="125">
        <f t="shared" si="0"/>
        <v>0</v>
      </c>
    </row>
    <row r="20" spans="1:22" s="124" customFormat="1" ht="23.1" customHeight="1">
      <c r="A20" s="109" t="s">
        <v>266</v>
      </c>
      <c r="C20" s="176"/>
      <c r="D20" s="125"/>
      <c r="E20" s="125"/>
      <c r="F20" s="236">
        <f>SUM(F13:F19)</f>
        <v>82800000</v>
      </c>
      <c r="G20" s="125"/>
      <c r="H20" s="236">
        <f>SUM(H13:H19)</f>
        <v>0</v>
      </c>
      <c r="I20" s="125"/>
      <c r="J20" s="236">
        <f>SUM(J13:J19)</f>
        <v>5796280</v>
      </c>
      <c r="K20" s="125"/>
      <c r="L20" s="236">
        <f>SUM(L13:L19)</f>
        <v>9830061</v>
      </c>
      <c r="M20" s="125"/>
      <c r="N20" s="236">
        <f>SUM(N13:N19)</f>
        <v>0</v>
      </c>
      <c r="O20" s="125"/>
      <c r="P20" s="236">
        <f>SUM(P13:P19)</f>
        <v>0</v>
      </c>
      <c r="Q20" s="125"/>
      <c r="R20" s="236">
        <f>SUM(R13:R19)</f>
        <v>98426341</v>
      </c>
      <c r="T20" s="132"/>
      <c r="V20" s="190"/>
    </row>
    <row r="21" spans="1:22" s="124" customFormat="1" ht="23.1" customHeight="1">
      <c r="A21" s="31" t="s">
        <v>203</v>
      </c>
      <c r="C21" s="188">
        <v>16</v>
      </c>
      <c r="D21" s="125"/>
      <c r="E21" s="125"/>
      <c r="F21" s="125">
        <v>0</v>
      </c>
      <c r="G21" s="125"/>
      <c r="H21" s="125">
        <v>0</v>
      </c>
      <c r="I21" s="125"/>
      <c r="J21" s="125">
        <v>0</v>
      </c>
      <c r="K21" s="125"/>
      <c r="L21" s="125">
        <v>-24840000</v>
      </c>
      <c r="M21" s="125"/>
      <c r="N21" s="125">
        <v>0</v>
      </c>
      <c r="O21" s="125"/>
      <c r="P21" s="125">
        <f t="shared" ref="P21:P22" si="1">N21</f>
        <v>0</v>
      </c>
      <c r="Q21" s="125"/>
      <c r="R21" s="125">
        <f>SUM(F21+H21+J21+L21+P21)</f>
        <v>-24840000</v>
      </c>
      <c r="S21" s="127"/>
      <c r="T21" s="125"/>
    </row>
    <row r="22" spans="1:22" s="124" customFormat="1" ht="23.1" customHeight="1">
      <c r="A22" s="31" t="s">
        <v>249</v>
      </c>
      <c r="C22" s="188">
        <v>14</v>
      </c>
      <c r="D22" s="125"/>
      <c r="E22" s="125"/>
      <c r="F22" s="125">
        <v>57200000</v>
      </c>
      <c r="G22" s="125"/>
      <c r="H22" s="125">
        <v>146725000</v>
      </c>
      <c r="I22" s="125"/>
      <c r="J22" s="125">
        <v>0</v>
      </c>
      <c r="K22" s="127"/>
      <c r="L22" s="125">
        <v>0</v>
      </c>
      <c r="M22" s="125"/>
      <c r="N22" s="125">
        <v>0</v>
      </c>
      <c r="O22" s="125"/>
      <c r="P22" s="125">
        <f t="shared" si="1"/>
        <v>0</v>
      </c>
      <c r="Q22" s="125"/>
      <c r="R22" s="125">
        <f>SUM(F22+H22+J22+L22+P22)</f>
        <v>203925000</v>
      </c>
      <c r="S22" s="127"/>
      <c r="T22" s="125"/>
    </row>
    <row r="23" spans="1:22" s="124" customFormat="1" ht="23.1" hidden="1" customHeight="1">
      <c r="A23" s="108" t="s">
        <v>240</v>
      </c>
      <c r="C23" s="188"/>
      <c r="D23" s="125"/>
      <c r="E23" s="125"/>
      <c r="F23" s="125"/>
      <c r="G23" s="125"/>
      <c r="H23" s="125"/>
      <c r="I23" s="125"/>
      <c r="J23" s="125"/>
      <c r="K23" s="127"/>
      <c r="L23" s="125"/>
      <c r="M23" s="125"/>
      <c r="N23" s="125"/>
      <c r="O23" s="125"/>
      <c r="P23" s="125"/>
      <c r="Q23" s="125"/>
      <c r="R23" s="125"/>
      <c r="S23" s="127"/>
      <c r="T23" s="125"/>
    </row>
    <row r="24" spans="1:22" s="124" customFormat="1" ht="23.1" hidden="1" customHeight="1">
      <c r="A24" s="108" t="s">
        <v>241</v>
      </c>
      <c r="C24" s="188"/>
      <c r="D24" s="125"/>
      <c r="E24" s="125"/>
      <c r="F24" s="125"/>
      <c r="G24" s="125"/>
      <c r="H24" s="125"/>
      <c r="I24" s="125"/>
      <c r="J24" s="125"/>
      <c r="K24" s="127"/>
      <c r="L24" s="125"/>
      <c r="M24" s="125"/>
      <c r="N24" s="125"/>
      <c r="O24" s="125"/>
      <c r="P24" s="125">
        <f t="shared" ref="P24:P27" si="2">N24</f>
        <v>0</v>
      </c>
      <c r="Q24" s="125"/>
      <c r="R24" s="125">
        <f t="shared" ref="R24" si="3">SUM(F24+J24+L24+P24)</f>
        <v>0</v>
      </c>
      <c r="S24" s="127"/>
      <c r="T24" s="125"/>
    </row>
    <row r="25" spans="1:22" s="124" customFormat="1" ht="23.1" customHeight="1">
      <c r="A25" s="31" t="s">
        <v>284</v>
      </c>
      <c r="D25" s="125"/>
      <c r="E25" s="125"/>
      <c r="F25" s="125">
        <v>0</v>
      </c>
      <c r="G25" s="125"/>
      <c r="H25" s="125">
        <v>0</v>
      </c>
      <c r="I25" s="125"/>
      <c r="J25" s="125">
        <v>0</v>
      </c>
      <c r="K25" s="125"/>
      <c r="L25" s="125">
        <v>52941260</v>
      </c>
      <c r="M25" s="125"/>
      <c r="N25" s="125">
        <v>-5859004</v>
      </c>
      <c r="O25" s="125"/>
      <c r="P25" s="125">
        <f t="shared" si="2"/>
        <v>-5859004</v>
      </c>
      <c r="Q25" s="125"/>
      <c r="R25" s="125">
        <f>SUM(F25+H25+J25+L25+P25)</f>
        <v>47082256</v>
      </c>
      <c r="T25" s="132"/>
    </row>
    <row r="26" spans="1:22" s="124" customFormat="1" ht="23.1" customHeight="1">
      <c r="A26" s="31" t="s">
        <v>239</v>
      </c>
      <c r="D26" s="125"/>
      <c r="E26" s="125"/>
      <c r="F26" s="125">
        <v>0</v>
      </c>
      <c r="G26" s="125"/>
      <c r="H26" s="125">
        <v>0</v>
      </c>
      <c r="I26" s="125"/>
      <c r="J26" s="125">
        <v>0</v>
      </c>
      <c r="K26" s="125"/>
      <c r="L26" s="125">
        <v>-5859004</v>
      </c>
      <c r="M26" s="125"/>
      <c r="N26" s="125">
        <v>5859004</v>
      </c>
      <c r="O26" s="125"/>
      <c r="P26" s="125">
        <f t="shared" si="2"/>
        <v>5859004</v>
      </c>
      <c r="Q26" s="125"/>
      <c r="R26" s="125">
        <f>SUM(F26+H26+J26+L26+P26)</f>
        <v>0</v>
      </c>
      <c r="T26" s="132"/>
    </row>
    <row r="27" spans="1:22" s="124" customFormat="1" ht="23.1" customHeight="1">
      <c r="A27" s="198" t="s">
        <v>211</v>
      </c>
      <c r="D27" s="125"/>
      <c r="E27" s="125"/>
      <c r="F27" s="125">
        <v>0</v>
      </c>
      <c r="G27" s="125"/>
      <c r="H27" s="125">
        <v>0</v>
      </c>
      <c r="I27" s="125"/>
      <c r="J27" s="125">
        <v>2647000</v>
      </c>
      <c r="K27" s="125"/>
      <c r="L27" s="125">
        <v>-2647000</v>
      </c>
      <c r="M27" s="125"/>
      <c r="N27" s="125">
        <v>0</v>
      </c>
      <c r="O27" s="125"/>
      <c r="P27" s="125">
        <f t="shared" si="2"/>
        <v>0</v>
      </c>
      <c r="Q27" s="125"/>
      <c r="R27" s="125">
        <f>SUM(F27+H27+J27+L27+P27)</f>
        <v>0</v>
      </c>
      <c r="T27" s="132"/>
    </row>
    <row r="28" spans="1:22" s="124" customFormat="1" ht="23.1" customHeight="1" thickBot="1">
      <c r="A28" s="109" t="s">
        <v>264</v>
      </c>
      <c r="D28" s="125"/>
      <c r="E28" s="125"/>
      <c r="F28" s="243">
        <f>SUM(F20:F27)</f>
        <v>140000000</v>
      </c>
      <c r="G28" s="125"/>
      <c r="H28" s="243">
        <f>SUM(H20:H27)</f>
        <v>146725000</v>
      </c>
      <c r="I28" s="125"/>
      <c r="J28" s="243">
        <f>SUM(J20:J27)</f>
        <v>8443280</v>
      </c>
      <c r="K28" s="125"/>
      <c r="L28" s="243">
        <f>SUM(L20:L27)</f>
        <v>29425317</v>
      </c>
      <c r="M28" s="125"/>
      <c r="N28" s="243">
        <f>SUM(N20:N27)</f>
        <v>0</v>
      </c>
      <c r="O28" s="125"/>
      <c r="P28" s="243">
        <f>SUM(P20:P27)</f>
        <v>0</v>
      </c>
      <c r="Q28" s="125"/>
      <c r="R28" s="243">
        <f>SUM(R20:R27)</f>
        <v>324593597</v>
      </c>
      <c r="S28" s="127"/>
      <c r="T28" s="125"/>
    </row>
    <row r="29" spans="1:22" s="124" customFormat="1" ht="23.1" customHeight="1" thickTop="1">
      <c r="A29" s="109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7"/>
      <c r="T29" s="125"/>
    </row>
  </sheetData>
  <mergeCells count="4">
    <mergeCell ref="J9:L9"/>
    <mergeCell ref="N7:P7"/>
    <mergeCell ref="N6:P6"/>
    <mergeCell ref="F5:R5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6" orientation="landscape" useFirstPageNumber="1" r:id="rId1"/>
  <headerFooter>
    <oddFooter>&amp;L&amp;"Angsana New,Regular"&amp;14The accompanying notes are an intergral part of the financial statements.&amp;R&amp;"Angsana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5"/>
  <sheetViews>
    <sheetView view="pageBreakPreview" topLeftCell="A64" zoomScaleNormal="70" zoomScaleSheetLayoutView="100" workbookViewId="0">
      <selection activeCell="P69" sqref="P69"/>
    </sheetView>
  </sheetViews>
  <sheetFormatPr defaultColWidth="10.6640625" defaultRowHeight="24" customHeight="1"/>
  <cols>
    <col min="1" max="1" width="55.6640625" style="102" customWidth="1"/>
    <col min="2" max="2" width="6.5546875" style="102" customWidth="1"/>
    <col min="3" max="3" width="1.33203125" style="33" customWidth="1"/>
    <col min="4" max="4" width="11.6640625" style="33" customWidth="1"/>
    <col min="5" max="5" width="1.33203125" style="33" customWidth="1"/>
    <col min="6" max="6" width="11.6640625" style="33" customWidth="1"/>
    <col min="7" max="7" width="1.33203125" style="33" customWidth="1"/>
    <col min="8" max="8" width="11.6640625" style="33" customWidth="1"/>
    <col min="9" max="9" width="1.33203125" style="33" customWidth="1"/>
    <col min="10" max="10" width="11.664062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s="106" customFormat="1" ht="20.399999999999999">
      <c r="A1" s="269" t="s">
        <v>217</v>
      </c>
      <c r="B1" s="269"/>
      <c r="C1" s="269"/>
      <c r="D1" s="269"/>
      <c r="J1" s="220"/>
    </row>
    <row r="2" spans="1:10" s="106" customFormat="1" ht="20.399999999999999">
      <c r="A2" s="269" t="s">
        <v>136</v>
      </c>
      <c r="B2" s="269"/>
      <c r="C2" s="269"/>
      <c r="D2" s="269"/>
    </row>
    <row r="3" spans="1:10" s="106" customFormat="1" ht="20.399999999999999">
      <c r="A3" s="253" t="s">
        <v>262</v>
      </c>
      <c r="B3" s="253"/>
      <c r="C3" s="253"/>
      <c r="D3" s="253"/>
    </row>
    <row r="4" spans="1:10" ht="20.399999999999999">
      <c r="D4" s="270" t="s">
        <v>263</v>
      </c>
      <c r="E4" s="270"/>
      <c r="F4" s="270"/>
      <c r="G4" s="270"/>
      <c r="H4" s="270"/>
      <c r="I4" s="270"/>
      <c r="J4" s="270"/>
    </row>
    <row r="5" spans="1:10" ht="20.399999999999999">
      <c r="C5" s="57"/>
      <c r="D5" s="254" t="s">
        <v>56</v>
      </c>
      <c r="E5" s="254"/>
      <c r="F5" s="254"/>
      <c r="G5" s="158"/>
      <c r="H5" s="254" t="s">
        <v>57</v>
      </c>
      <c r="I5" s="254"/>
      <c r="J5" s="254"/>
    </row>
    <row r="6" spans="1:10" ht="20.399999999999999">
      <c r="B6" s="159" t="s">
        <v>62</v>
      </c>
      <c r="D6" s="238">
        <v>2019</v>
      </c>
      <c r="E6" s="160"/>
      <c r="F6" s="238">
        <v>2018</v>
      </c>
      <c r="G6" s="160"/>
      <c r="H6" s="238">
        <f>+D6</f>
        <v>2019</v>
      </c>
      <c r="I6" s="153"/>
      <c r="J6" s="238">
        <f>+F6</f>
        <v>2018</v>
      </c>
    </row>
    <row r="7" spans="1:10" ht="20.399999999999999">
      <c r="A7" s="140" t="s">
        <v>145</v>
      </c>
      <c r="B7" s="140"/>
      <c r="C7" s="141"/>
      <c r="F7" s="100"/>
      <c r="J7" s="100"/>
    </row>
    <row r="8" spans="1:10" ht="19.8">
      <c r="A8" s="102" t="s">
        <v>166</v>
      </c>
      <c r="C8" s="142"/>
      <c r="D8" s="45">
        <v>72200947</v>
      </c>
      <c r="E8" s="45"/>
      <c r="F8" s="45">
        <f>'PL (12 m)'!F19</f>
        <v>94964005</v>
      </c>
      <c r="G8" s="45"/>
      <c r="H8" s="45">
        <v>67624546</v>
      </c>
      <c r="I8" s="45"/>
      <c r="J8" s="45">
        <f>'PL (12 m)'!J19</f>
        <v>97790060</v>
      </c>
    </row>
    <row r="9" spans="1:10" ht="20.399999999999999">
      <c r="A9" s="140" t="s">
        <v>285</v>
      </c>
      <c r="B9" s="140"/>
      <c r="C9" s="142"/>
      <c r="D9" s="45"/>
      <c r="E9" s="45"/>
      <c r="F9" s="45"/>
      <c r="G9" s="45"/>
      <c r="H9" s="45"/>
      <c r="I9" s="45"/>
      <c r="J9" s="45"/>
    </row>
    <row r="10" spans="1:10" ht="19.8">
      <c r="A10" s="102" t="s">
        <v>152</v>
      </c>
      <c r="C10" s="142"/>
      <c r="D10" s="45">
        <v>6833</v>
      </c>
      <c r="E10" s="45"/>
      <c r="F10" s="45">
        <v>294254</v>
      </c>
      <c r="G10" s="45"/>
      <c r="H10" s="45">
        <v>6833</v>
      </c>
      <c r="I10" s="45"/>
      <c r="J10" s="45">
        <v>260580</v>
      </c>
    </row>
    <row r="11" spans="1:10" ht="19.8">
      <c r="A11" s="102" t="s">
        <v>201</v>
      </c>
      <c r="C11" s="142"/>
      <c r="D11" s="45">
        <v>-4569197</v>
      </c>
      <c r="E11" s="45"/>
      <c r="F11" s="45">
        <v>-25826131</v>
      </c>
      <c r="G11" s="45"/>
      <c r="H11" s="45">
        <v>-6415293</v>
      </c>
      <c r="I11" s="45"/>
      <c r="J11" s="45">
        <v>-24923955</v>
      </c>
    </row>
    <row r="12" spans="1:10" ht="19.8">
      <c r="A12" s="102" t="s">
        <v>153</v>
      </c>
      <c r="C12" s="142"/>
      <c r="D12" s="45">
        <v>2113629</v>
      </c>
      <c r="E12" s="45"/>
      <c r="F12" s="45">
        <v>12655550</v>
      </c>
      <c r="G12" s="45"/>
      <c r="H12" s="45">
        <v>2118409</v>
      </c>
      <c r="I12" s="45"/>
      <c r="J12" s="45">
        <v>13841214</v>
      </c>
    </row>
    <row r="13" spans="1:10" ht="19.8">
      <c r="A13" s="102" t="s">
        <v>202</v>
      </c>
      <c r="C13" s="142"/>
      <c r="D13" s="45">
        <v>2214144</v>
      </c>
      <c r="E13" s="45"/>
      <c r="F13" s="45">
        <v>15440429</v>
      </c>
      <c r="G13" s="45"/>
      <c r="H13" s="45">
        <v>-1780109</v>
      </c>
      <c r="I13" s="45"/>
      <c r="J13" s="45">
        <v>14509407</v>
      </c>
    </row>
    <row r="14" spans="1:10" ht="19.8">
      <c r="A14" s="102" t="s">
        <v>206</v>
      </c>
      <c r="C14" s="142"/>
      <c r="D14" s="45">
        <v>-5710591</v>
      </c>
      <c r="E14" s="45"/>
      <c r="F14" s="45">
        <v>25274003</v>
      </c>
      <c r="G14" s="45"/>
      <c r="H14" s="45">
        <v>-7720705</v>
      </c>
      <c r="I14" s="45"/>
      <c r="J14" s="45">
        <v>24655963</v>
      </c>
    </row>
    <row r="15" spans="1:10" ht="19.8">
      <c r="A15" s="102" t="s">
        <v>286</v>
      </c>
      <c r="C15" s="142"/>
      <c r="D15" s="45">
        <v>0</v>
      </c>
      <c r="E15" s="45"/>
      <c r="F15" s="45">
        <v>-2133890</v>
      </c>
      <c r="G15" s="45"/>
      <c r="H15" s="45">
        <v>0</v>
      </c>
      <c r="I15" s="45"/>
      <c r="J15" s="45">
        <v>-2066975</v>
      </c>
    </row>
    <row r="16" spans="1:10" ht="19.8">
      <c r="A16" s="102" t="s">
        <v>209</v>
      </c>
      <c r="C16" s="142"/>
      <c r="D16" s="45">
        <v>12914452</v>
      </c>
      <c r="E16" s="45"/>
      <c r="F16" s="45">
        <v>10359806</v>
      </c>
      <c r="G16" s="45"/>
      <c r="H16" s="45">
        <v>10069380</v>
      </c>
      <c r="I16" s="45"/>
      <c r="J16" s="45">
        <v>7755131</v>
      </c>
    </row>
    <row r="17" spans="1:10" ht="19.8">
      <c r="A17" s="102" t="s">
        <v>154</v>
      </c>
      <c r="C17" s="142"/>
      <c r="D17" s="45">
        <v>9151720</v>
      </c>
      <c r="E17" s="45"/>
      <c r="F17" s="45">
        <v>4783575</v>
      </c>
      <c r="G17" s="45"/>
      <c r="H17" s="45">
        <v>7868888</v>
      </c>
      <c r="I17" s="45"/>
      <c r="J17" s="45">
        <v>3598934</v>
      </c>
    </row>
    <row r="18" spans="1:10" ht="19.8">
      <c r="A18" s="102" t="s">
        <v>155</v>
      </c>
      <c r="B18" s="185"/>
      <c r="C18" s="142"/>
      <c r="D18" s="45">
        <v>51162</v>
      </c>
      <c r="E18" s="45"/>
      <c r="F18" s="45">
        <v>-168131</v>
      </c>
      <c r="G18" s="45"/>
      <c r="H18" s="45">
        <v>52175</v>
      </c>
      <c r="I18" s="45"/>
      <c r="J18" s="45">
        <v>-164674</v>
      </c>
    </row>
    <row r="19" spans="1:10" ht="19.8">
      <c r="A19" s="102" t="s">
        <v>156</v>
      </c>
      <c r="B19" s="41" t="s">
        <v>271</v>
      </c>
      <c r="C19" s="142"/>
      <c r="D19" s="45">
        <v>-116520</v>
      </c>
      <c r="E19" s="45"/>
      <c r="F19" s="45">
        <v>11651</v>
      </c>
      <c r="G19" s="45"/>
      <c r="H19" s="45">
        <v>1858950</v>
      </c>
      <c r="I19" s="45"/>
      <c r="J19" s="45">
        <v>150010</v>
      </c>
    </row>
    <row r="20" spans="1:10" ht="19.8">
      <c r="A20" s="102" t="s">
        <v>157</v>
      </c>
      <c r="B20" s="185">
        <v>7</v>
      </c>
      <c r="C20" s="142"/>
      <c r="D20" s="45">
        <v>882343</v>
      </c>
      <c r="E20" s="45"/>
      <c r="F20" s="45">
        <v>-467720</v>
      </c>
      <c r="G20" s="45"/>
      <c r="H20" s="45">
        <v>861267</v>
      </c>
      <c r="I20" s="45"/>
      <c r="J20" s="45">
        <v>-555162</v>
      </c>
    </row>
    <row r="21" spans="1:10" ht="19.8">
      <c r="A21" s="102" t="s">
        <v>267</v>
      </c>
      <c r="B21" s="33"/>
      <c r="C21" s="142"/>
      <c r="D21" s="45"/>
    </row>
    <row r="22" spans="1:10" ht="19.8">
      <c r="A22" s="102" t="s">
        <v>276</v>
      </c>
      <c r="B22" s="185">
        <v>10</v>
      </c>
      <c r="C22" s="142"/>
      <c r="D22" s="45">
        <v>-944182</v>
      </c>
      <c r="E22" s="45"/>
      <c r="F22" s="45">
        <v>52113</v>
      </c>
      <c r="G22" s="45"/>
      <c r="H22" s="45">
        <v>-1286537</v>
      </c>
      <c r="I22" s="45"/>
      <c r="J22" s="45">
        <v>-26277</v>
      </c>
    </row>
    <row r="23" spans="1:10" ht="19.8">
      <c r="A23" s="102" t="s">
        <v>277</v>
      </c>
      <c r="B23" s="185"/>
      <c r="C23" s="142"/>
      <c r="D23" s="45">
        <v>-3871</v>
      </c>
      <c r="E23" s="45"/>
      <c r="F23" s="45">
        <v>0</v>
      </c>
      <c r="G23" s="45"/>
      <c r="H23" s="45">
        <v>-3871</v>
      </c>
      <c r="I23" s="45"/>
      <c r="J23" s="45">
        <v>0</v>
      </c>
    </row>
    <row r="24" spans="1:10" ht="19.8">
      <c r="A24" s="102" t="s">
        <v>282</v>
      </c>
      <c r="B24" s="185">
        <v>10</v>
      </c>
      <c r="C24" s="142"/>
      <c r="D24" s="45">
        <v>399485</v>
      </c>
      <c r="E24" s="45"/>
      <c r="F24" s="45">
        <v>0</v>
      </c>
      <c r="G24" s="45"/>
      <c r="H24" s="45">
        <v>0</v>
      </c>
      <c r="I24" s="45"/>
      <c r="J24" s="45">
        <v>0</v>
      </c>
    </row>
    <row r="25" spans="1:10" ht="19.8">
      <c r="A25" s="102" t="s">
        <v>200</v>
      </c>
      <c r="C25" s="142"/>
      <c r="D25" s="92">
        <v>-18220</v>
      </c>
      <c r="E25" s="45"/>
      <c r="F25" s="92">
        <v>-1532191</v>
      </c>
      <c r="G25" s="45"/>
      <c r="H25" s="92">
        <v>-427410</v>
      </c>
      <c r="I25" s="45"/>
      <c r="J25" s="92">
        <v>1668305</v>
      </c>
    </row>
    <row r="26" spans="1:10" ht="20.399999999999999">
      <c r="A26" s="140" t="s">
        <v>147</v>
      </c>
      <c r="B26" s="140"/>
      <c r="C26" s="142"/>
      <c r="D26" s="146">
        <f>SUM(D8:D25)</f>
        <v>88572134</v>
      </c>
      <c r="E26" s="45">
        <f t="shared" ref="E26:J26" si="0">SUM(E8:E25)</f>
        <v>0</v>
      </c>
      <c r="F26" s="146">
        <f t="shared" si="0"/>
        <v>133707323</v>
      </c>
      <c r="G26" s="45">
        <f t="shared" si="0"/>
        <v>0</v>
      </c>
      <c r="H26" s="146">
        <f>SUM(H8:H25)</f>
        <v>72826523</v>
      </c>
      <c r="I26" s="45">
        <f t="shared" si="0"/>
        <v>0</v>
      </c>
      <c r="J26" s="146">
        <f t="shared" si="0"/>
        <v>136492561</v>
      </c>
    </row>
    <row r="27" spans="1:10" ht="19.8">
      <c r="A27" s="102" t="s">
        <v>193</v>
      </c>
      <c r="C27" s="142"/>
      <c r="D27" s="44">
        <v>-1950791</v>
      </c>
      <c r="E27" s="44"/>
      <c r="F27" s="45">
        <v>2519575</v>
      </c>
      <c r="G27" s="44"/>
      <c r="H27" s="44">
        <v>-1414214</v>
      </c>
      <c r="I27" s="44"/>
      <c r="J27" s="44">
        <v>2687353</v>
      </c>
    </row>
    <row r="28" spans="1:10" s="34" customFormat="1" ht="20.399999999999999">
      <c r="A28" s="195" t="s">
        <v>226</v>
      </c>
      <c r="B28" s="193"/>
      <c r="C28" s="195"/>
      <c r="D28" s="44"/>
      <c r="E28" s="44"/>
      <c r="F28" s="44"/>
      <c r="G28" s="44"/>
      <c r="H28" s="44"/>
      <c r="I28" s="44"/>
      <c r="J28" s="44"/>
    </row>
    <row r="29" spans="1:10" s="34" customFormat="1" ht="19.8">
      <c r="A29" s="195" t="s">
        <v>227</v>
      </c>
      <c r="B29" s="196">
        <v>13</v>
      </c>
      <c r="C29" s="195"/>
      <c r="D29" s="92">
        <v>-240300</v>
      </c>
      <c r="E29" s="44"/>
      <c r="F29" s="92">
        <v>-642879</v>
      </c>
      <c r="G29" s="44"/>
      <c r="H29" s="92">
        <v>-240300</v>
      </c>
      <c r="I29" s="44"/>
      <c r="J29" s="92">
        <v>-369000</v>
      </c>
    </row>
    <row r="30" spans="1:10" ht="20.399999999999999">
      <c r="A30" s="140" t="s">
        <v>148</v>
      </c>
      <c r="B30" s="140"/>
      <c r="C30" s="142"/>
      <c r="D30" s="92">
        <f>SUM(D26:D29)</f>
        <v>86381043</v>
      </c>
      <c r="E30" s="45"/>
      <c r="F30" s="92">
        <f>SUM(F26:F29)</f>
        <v>135584019</v>
      </c>
      <c r="G30" s="45"/>
      <c r="H30" s="92">
        <f>SUM(H26:H29)</f>
        <v>71172009</v>
      </c>
      <c r="I30" s="45"/>
      <c r="J30" s="92">
        <f>SUM(J26:J29)</f>
        <v>138810914</v>
      </c>
    </row>
    <row r="31" spans="1:10" ht="20.399999999999999">
      <c r="A31" s="140"/>
      <c r="B31" s="140"/>
      <c r="C31" s="142"/>
      <c r="D31" s="45"/>
      <c r="E31" s="45"/>
      <c r="F31" s="45"/>
      <c r="G31" s="45"/>
      <c r="H31" s="45"/>
      <c r="I31" s="45"/>
      <c r="J31" s="45"/>
    </row>
    <row r="32" spans="1:10" ht="20.399999999999999">
      <c r="A32" s="140" t="s">
        <v>146</v>
      </c>
      <c r="B32" s="140"/>
      <c r="C32" s="141"/>
      <c r="D32" s="57"/>
      <c r="F32" s="100"/>
      <c r="H32" s="57"/>
      <c r="I32" s="57"/>
      <c r="J32" s="100"/>
    </row>
    <row r="33" spans="1:10" ht="20.399999999999999">
      <c r="A33" s="102" t="s">
        <v>252</v>
      </c>
      <c r="B33" s="140"/>
      <c r="C33" s="141"/>
      <c r="D33" s="45">
        <v>0</v>
      </c>
      <c r="E33" s="221"/>
      <c r="F33" s="45">
        <v>0</v>
      </c>
      <c r="H33" s="57">
        <v>427410</v>
      </c>
      <c r="I33" s="57"/>
      <c r="J33" s="45">
        <v>0</v>
      </c>
    </row>
    <row r="34" spans="1:10" ht="19.8">
      <c r="A34" s="102" t="s">
        <v>212</v>
      </c>
      <c r="B34" s="185">
        <v>10</v>
      </c>
      <c r="C34" s="142"/>
      <c r="D34" s="45">
        <v>3780291.88</v>
      </c>
      <c r="E34" s="45"/>
      <c r="F34" s="45">
        <v>97960</v>
      </c>
      <c r="G34" s="45"/>
      <c r="H34" s="45">
        <v>3488668</v>
      </c>
      <c r="I34" s="45"/>
      <c r="J34" s="45">
        <v>96091</v>
      </c>
    </row>
    <row r="35" spans="1:10" ht="19.8">
      <c r="A35" s="102" t="s">
        <v>268</v>
      </c>
      <c r="B35" s="185"/>
      <c r="C35" s="142"/>
      <c r="D35" s="45">
        <v>0</v>
      </c>
      <c r="E35" s="45"/>
      <c r="F35" s="45">
        <v>-864927</v>
      </c>
      <c r="G35" s="45"/>
      <c r="H35" s="45">
        <v>0</v>
      </c>
      <c r="I35" s="45"/>
      <c r="J35" s="45">
        <v>-864927</v>
      </c>
    </row>
    <row r="36" spans="1:10" ht="19.8">
      <c r="A36" s="102" t="s">
        <v>269</v>
      </c>
      <c r="B36" s="185">
        <v>10</v>
      </c>
      <c r="C36" s="142"/>
      <c r="D36" s="45">
        <v>-29692760</v>
      </c>
      <c r="E36" s="45"/>
      <c r="F36" s="45">
        <v>-33563891</v>
      </c>
      <c r="G36" s="45"/>
      <c r="H36" s="45">
        <v>-22697099</v>
      </c>
      <c r="I36" s="45"/>
      <c r="J36" s="45">
        <v>-32705960</v>
      </c>
    </row>
    <row r="37" spans="1:10" ht="19.8">
      <c r="A37" s="102" t="s">
        <v>258</v>
      </c>
      <c r="B37" s="185"/>
      <c r="C37" s="142"/>
      <c r="D37" s="45">
        <v>19397</v>
      </c>
      <c r="E37" s="45"/>
      <c r="F37" s="45">
        <v>0</v>
      </c>
      <c r="G37" s="45"/>
      <c r="H37" s="45">
        <v>19397</v>
      </c>
      <c r="I37" s="45"/>
      <c r="J37" s="45">
        <v>0</v>
      </c>
    </row>
    <row r="38" spans="1:10" ht="19.8">
      <c r="A38" s="102" t="s">
        <v>158</v>
      </c>
      <c r="C38" s="142"/>
      <c r="D38" s="45">
        <v>-1352285</v>
      </c>
      <c r="E38" s="45"/>
      <c r="F38" s="45">
        <v>-1335402</v>
      </c>
      <c r="G38" s="45"/>
      <c r="H38" s="45">
        <v>-1353436</v>
      </c>
      <c r="I38" s="45"/>
      <c r="J38" s="45">
        <v>-1247459</v>
      </c>
    </row>
    <row r="39" spans="1:10" ht="19.8">
      <c r="A39" s="102" t="s">
        <v>194</v>
      </c>
      <c r="B39" s="185">
        <v>21</v>
      </c>
      <c r="C39" s="142"/>
      <c r="D39" s="45">
        <v>0</v>
      </c>
      <c r="E39" s="45"/>
      <c r="F39" s="45">
        <v>0</v>
      </c>
      <c r="G39" s="45"/>
      <c r="H39" s="45">
        <v>-3068000</v>
      </c>
      <c r="I39" s="45"/>
      <c r="J39" s="45">
        <v>-2600000</v>
      </c>
    </row>
    <row r="40" spans="1:10" ht="19.8">
      <c r="A40" s="102" t="s">
        <v>195</v>
      </c>
      <c r="B40" s="185">
        <v>21</v>
      </c>
      <c r="C40" s="142"/>
      <c r="D40" s="45"/>
      <c r="E40" s="45"/>
      <c r="F40" s="45"/>
      <c r="G40" s="45"/>
      <c r="H40" s="45"/>
      <c r="I40" s="45"/>
      <c r="J40" s="45"/>
    </row>
    <row r="41" spans="1:10" ht="19.8">
      <c r="A41" s="102" t="s">
        <v>196</v>
      </c>
      <c r="B41" s="185"/>
      <c r="C41" s="142"/>
      <c r="D41" s="45">
        <v>0</v>
      </c>
      <c r="E41" s="45"/>
      <c r="F41" s="45">
        <v>3167000</v>
      </c>
      <c r="G41" s="45"/>
      <c r="H41" s="45">
        <v>2489824</v>
      </c>
      <c r="I41" s="45"/>
      <c r="J41" s="45">
        <v>3122466</v>
      </c>
    </row>
    <row r="42" spans="1:10" ht="19.8">
      <c r="A42" s="102" t="s">
        <v>159</v>
      </c>
      <c r="C42" s="142"/>
      <c r="D42" s="92">
        <v>651739.78000000014</v>
      </c>
      <c r="E42" s="45"/>
      <c r="F42" s="92">
        <v>2453876</v>
      </c>
      <c r="G42" s="45"/>
      <c r="H42" s="92">
        <v>633520.04</v>
      </c>
      <c r="I42" s="45"/>
      <c r="J42" s="92">
        <v>1454161</v>
      </c>
    </row>
    <row r="43" spans="1:10" ht="19.8" hidden="1">
      <c r="A43" s="102" t="s">
        <v>165</v>
      </c>
      <c r="C43" s="142"/>
      <c r="D43" s="92"/>
      <c r="E43" s="45"/>
      <c r="F43" s="92">
        <v>0</v>
      </c>
      <c r="G43" s="45"/>
      <c r="H43" s="92"/>
      <c r="I43" s="45"/>
      <c r="J43" s="92">
        <v>0</v>
      </c>
    </row>
    <row r="44" spans="1:10" ht="20.399999999999999">
      <c r="A44" s="140" t="s">
        <v>149</v>
      </c>
      <c r="B44" s="140"/>
      <c r="C44" s="142"/>
      <c r="D44" s="92">
        <f>SUM(D33:D43)</f>
        <v>-26593616.34</v>
      </c>
      <c r="E44" s="45"/>
      <c r="F44" s="92">
        <f>SUM(F33:F43)</f>
        <v>-30045384</v>
      </c>
      <c r="G44" s="45"/>
      <c r="H44" s="92">
        <f>SUM(H33:H43)</f>
        <v>-20059715.960000001</v>
      </c>
      <c r="I44" s="45"/>
      <c r="J44" s="92">
        <f>SUM(J33:J43)</f>
        <v>-32745628</v>
      </c>
    </row>
    <row r="45" spans="1:10" ht="20.399999999999999">
      <c r="A45" s="140"/>
      <c r="B45" s="140"/>
      <c r="C45" s="142"/>
      <c r="D45" s="45"/>
      <c r="E45" s="45"/>
      <c r="F45" s="45"/>
      <c r="G45" s="45"/>
      <c r="H45" s="45"/>
      <c r="I45" s="45"/>
      <c r="J45" s="45"/>
    </row>
    <row r="46" spans="1:10" s="106" customFormat="1" ht="20.399999999999999">
      <c r="A46" s="269" t="str">
        <f>+A1</f>
        <v>APPLICAD PUBLIC COMPANY LIMITED AND SUBSIDIARIES</v>
      </c>
      <c r="B46" s="269"/>
      <c r="C46" s="269"/>
      <c r="D46" s="269"/>
      <c r="J46" s="220"/>
    </row>
    <row r="47" spans="1:10" s="106" customFormat="1" ht="20.399999999999999">
      <c r="A47" s="269" t="s">
        <v>137</v>
      </c>
      <c r="B47" s="269"/>
      <c r="C47" s="269"/>
      <c r="D47" s="269"/>
    </row>
    <row r="48" spans="1:10" s="106" customFormat="1" ht="20.399999999999999">
      <c r="A48" s="269" t="str">
        <f>+A3</f>
        <v>FOR THE YEAR ENDED DECEMBER 31, 2019</v>
      </c>
      <c r="B48" s="269"/>
      <c r="C48" s="269"/>
      <c r="D48" s="269"/>
    </row>
    <row r="49" spans="1:10" ht="20.399999999999999">
      <c r="D49" s="270" t="str">
        <f>+D4</f>
        <v>(Unit :  Baht)</v>
      </c>
      <c r="E49" s="270"/>
      <c r="F49" s="270"/>
      <c r="G49" s="270"/>
      <c r="H49" s="270"/>
      <c r="I49" s="270"/>
      <c r="J49" s="270"/>
    </row>
    <row r="50" spans="1:10" ht="20.399999999999999">
      <c r="C50" s="98"/>
      <c r="D50" s="268" t="str">
        <f>+D5</f>
        <v xml:space="preserve">Consolidated </v>
      </c>
      <c r="E50" s="268"/>
      <c r="F50" s="268"/>
      <c r="G50" s="158"/>
      <c r="H50" s="268" t="str">
        <f>+H5</f>
        <v>Separate</v>
      </c>
      <c r="I50" s="268"/>
      <c r="J50" s="268"/>
    </row>
    <row r="51" spans="1:10" ht="20.399999999999999">
      <c r="B51" s="159" t="s">
        <v>62</v>
      </c>
      <c r="D51" s="238">
        <v>2019</v>
      </c>
      <c r="E51" s="160"/>
      <c r="F51" s="238">
        <v>2018</v>
      </c>
      <c r="G51" s="160"/>
      <c r="H51" s="238">
        <f>+D51</f>
        <v>2019</v>
      </c>
      <c r="I51" s="153"/>
      <c r="J51" s="238">
        <f>+F51</f>
        <v>2018</v>
      </c>
    </row>
    <row r="52" spans="1:10" ht="20.399999999999999">
      <c r="A52" s="140" t="s">
        <v>150</v>
      </c>
      <c r="B52" s="140"/>
      <c r="C52" s="141"/>
      <c r="D52" s="45"/>
      <c r="E52" s="45"/>
      <c r="F52" s="45"/>
      <c r="G52" s="45"/>
      <c r="H52" s="45"/>
      <c r="I52" s="45"/>
      <c r="J52" s="45"/>
    </row>
    <row r="53" spans="1:10" ht="19.8">
      <c r="A53" s="102" t="s">
        <v>160</v>
      </c>
      <c r="B53" s="185"/>
      <c r="C53" s="142"/>
      <c r="D53" s="45">
        <v>203925000</v>
      </c>
      <c r="E53" s="45"/>
      <c r="F53" s="45">
        <v>46800000</v>
      </c>
      <c r="G53" s="45"/>
      <c r="H53" s="42">
        <v>203925000</v>
      </c>
      <c r="I53" s="45"/>
      <c r="J53" s="45">
        <v>46800000</v>
      </c>
    </row>
    <row r="54" spans="1:10" ht="19.8" hidden="1">
      <c r="A54" s="102" t="s">
        <v>257</v>
      </c>
      <c r="B54" s="185"/>
      <c r="C54" s="142"/>
      <c r="D54" s="45">
        <v>0</v>
      </c>
      <c r="E54" s="45"/>
      <c r="F54" s="45">
        <v>0</v>
      </c>
      <c r="G54" s="45"/>
      <c r="H54" s="42">
        <v>0</v>
      </c>
      <c r="I54" s="45"/>
      <c r="J54" s="45">
        <v>0</v>
      </c>
    </row>
    <row r="55" spans="1:10" ht="19.8">
      <c r="A55" s="143" t="s">
        <v>161</v>
      </c>
      <c r="B55" s="143"/>
      <c r="C55" s="142"/>
      <c r="D55" s="45">
        <v>-728443</v>
      </c>
      <c r="E55" s="45"/>
      <c r="F55" s="45">
        <v>-17377716</v>
      </c>
      <c r="G55" s="45"/>
      <c r="H55" s="45">
        <v>-728443</v>
      </c>
      <c r="I55" s="45"/>
      <c r="J55" s="45">
        <v>-17377716</v>
      </c>
    </row>
    <row r="56" spans="1:10" ht="19.8">
      <c r="A56" s="143" t="s">
        <v>210</v>
      </c>
      <c r="B56" s="143"/>
      <c r="C56" s="142"/>
      <c r="D56" s="45">
        <v>0</v>
      </c>
      <c r="E56" s="45"/>
      <c r="F56" s="45">
        <v>-881604</v>
      </c>
      <c r="G56" s="45"/>
      <c r="H56" s="45">
        <v>0</v>
      </c>
      <c r="I56" s="45"/>
      <c r="J56" s="45">
        <v>-41278</v>
      </c>
    </row>
    <row r="57" spans="1:10" ht="19.8">
      <c r="A57" s="143" t="s">
        <v>162</v>
      </c>
      <c r="B57" s="244">
        <v>16</v>
      </c>
      <c r="C57" s="142"/>
      <c r="D57" s="45">
        <v>-24840000</v>
      </c>
      <c r="E57" s="45"/>
      <c r="F57" s="45">
        <v>-67020000</v>
      </c>
      <c r="G57" s="45"/>
      <c r="H57" s="45">
        <v>-24840000</v>
      </c>
      <c r="I57" s="45"/>
      <c r="J57" s="45">
        <v>-67020000</v>
      </c>
    </row>
    <row r="58" spans="1:10" ht="19.8">
      <c r="A58" s="102" t="s">
        <v>207</v>
      </c>
      <c r="C58" s="142"/>
      <c r="D58" s="45">
        <v>-6833</v>
      </c>
      <c r="E58" s="45"/>
      <c r="F58" s="45">
        <v>-294254</v>
      </c>
      <c r="G58" s="45"/>
      <c r="H58" s="45">
        <v>-6833</v>
      </c>
      <c r="I58" s="45"/>
      <c r="J58" s="92">
        <v>-260580</v>
      </c>
    </row>
    <row r="59" spans="1:10" ht="20.399999999999999">
      <c r="A59" s="140" t="s">
        <v>151</v>
      </c>
      <c r="B59" s="140"/>
      <c r="C59" s="142"/>
      <c r="D59" s="173">
        <f>SUM(D53:D58)</f>
        <v>178349724</v>
      </c>
      <c r="E59" s="45"/>
      <c r="F59" s="173">
        <f>SUM(F53:F58)</f>
        <v>-38773574</v>
      </c>
      <c r="G59" s="45"/>
      <c r="H59" s="173">
        <f>SUM(H53:H58)</f>
        <v>178349724</v>
      </c>
      <c r="I59" s="45"/>
      <c r="J59" s="45">
        <f>SUM(J53:J58)</f>
        <v>-37899574</v>
      </c>
    </row>
    <row r="60" spans="1:10" ht="20.399999999999999">
      <c r="A60" s="140" t="s">
        <v>197</v>
      </c>
      <c r="B60" s="140"/>
      <c r="C60" s="142"/>
      <c r="D60" s="146"/>
      <c r="E60" s="45"/>
      <c r="F60" s="146"/>
      <c r="G60" s="45"/>
      <c r="H60" s="45"/>
      <c r="I60" s="45"/>
      <c r="J60" s="146"/>
    </row>
    <row r="61" spans="1:10" ht="20.399999999999999">
      <c r="A61" s="140" t="s">
        <v>198</v>
      </c>
      <c r="B61" s="140"/>
      <c r="C61" s="142"/>
      <c r="D61" s="45">
        <v>238137151</v>
      </c>
      <c r="E61" s="45"/>
      <c r="F61" s="45">
        <v>66765061</v>
      </c>
      <c r="G61" s="45"/>
      <c r="H61" s="45">
        <v>229462017.03999999</v>
      </c>
      <c r="I61" s="45"/>
      <c r="J61" s="45">
        <v>68165712</v>
      </c>
    </row>
    <row r="62" spans="1:10" ht="19.8">
      <c r="A62" s="102" t="s">
        <v>199</v>
      </c>
      <c r="C62" s="142"/>
      <c r="D62" s="92">
        <v>456600</v>
      </c>
      <c r="E62" s="45"/>
      <c r="F62" s="92">
        <v>-200860</v>
      </c>
      <c r="G62" s="45"/>
      <c r="H62" s="92">
        <v>0</v>
      </c>
      <c r="I62" s="45"/>
      <c r="J62" s="92">
        <v>0</v>
      </c>
    </row>
    <row r="63" spans="1:10" ht="20.399999999999999">
      <c r="A63" s="140" t="s">
        <v>163</v>
      </c>
      <c r="B63" s="140"/>
      <c r="C63" s="142"/>
      <c r="D63" s="45">
        <f>SUM(D61:D62)</f>
        <v>238593751</v>
      </c>
      <c r="E63" s="45"/>
      <c r="F63" s="45">
        <f>SUM(F61:F62)</f>
        <v>66564201</v>
      </c>
      <c r="G63" s="45"/>
      <c r="H63" s="45">
        <f>SUM(H61:H62)</f>
        <v>229462017.03999999</v>
      </c>
      <c r="I63" s="45"/>
      <c r="J63" s="45">
        <v>68165712</v>
      </c>
    </row>
    <row r="64" spans="1:10" ht="20.399999999999999">
      <c r="A64" s="140" t="s">
        <v>250</v>
      </c>
      <c r="B64" s="140"/>
      <c r="C64" s="142"/>
      <c r="D64" s="45">
        <f>BS!G11</f>
        <v>115076942</v>
      </c>
      <c r="E64" s="45"/>
      <c r="F64" s="45">
        <v>48512741</v>
      </c>
      <c r="G64" s="45"/>
      <c r="H64" s="45">
        <f>BS!K11</f>
        <v>111107102</v>
      </c>
      <c r="I64" s="45"/>
      <c r="J64" s="45">
        <v>42941390</v>
      </c>
    </row>
    <row r="65" spans="1:10" ht="21" thickBot="1">
      <c r="A65" s="140" t="s">
        <v>251</v>
      </c>
      <c r="B65" s="140"/>
      <c r="C65" s="142"/>
      <c r="D65" s="233">
        <f>SUM(D63:D64)</f>
        <v>353670693</v>
      </c>
      <c r="E65" s="45"/>
      <c r="F65" s="233">
        <f>SUM(F63:F64)</f>
        <v>115076942</v>
      </c>
      <c r="G65" s="45"/>
      <c r="H65" s="233">
        <f>SUM(H63:H64)</f>
        <v>340569119.03999996</v>
      </c>
      <c r="I65" s="45"/>
      <c r="J65" s="233">
        <v>111107102</v>
      </c>
    </row>
    <row r="66" spans="1:10" ht="24" customHeight="1" thickTop="1">
      <c r="D66" s="144"/>
      <c r="E66" s="145"/>
      <c r="F66" s="144"/>
      <c r="G66" s="145"/>
      <c r="H66" s="144"/>
      <c r="I66" s="101"/>
      <c r="J66" s="144"/>
    </row>
    <row r="67" spans="1:10" ht="24" customHeight="1">
      <c r="A67" s="140" t="s">
        <v>164</v>
      </c>
      <c r="B67" s="140"/>
      <c r="D67" s="144"/>
      <c r="E67" s="145"/>
      <c r="F67" s="144"/>
      <c r="G67" s="145"/>
      <c r="H67" s="144"/>
      <c r="I67" s="101"/>
      <c r="J67" s="144"/>
    </row>
    <row r="68" spans="1:10" ht="24" customHeight="1">
      <c r="A68" s="102" t="s">
        <v>216</v>
      </c>
      <c r="D68" s="144"/>
      <c r="E68" s="145"/>
      <c r="F68" s="144"/>
      <c r="G68" s="145"/>
      <c r="H68" s="144"/>
      <c r="I68" s="101"/>
      <c r="J68" s="144"/>
    </row>
    <row r="69" spans="1:10" ht="24" customHeight="1">
      <c r="A69" s="102" t="s">
        <v>208</v>
      </c>
      <c r="D69" s="144"/>
      <c r="E69" s="145"/>
      <c r="F69" s="144"/>
      <c r="G69" s="145"/>
      <c r="H69" s="144"/>
      <c r="I69" s="101"/>
      <c r="J69" s="144"/>
    </row>
    <row r="70" spans="1:10" ht="24" customHeight="1">
      <c r="D70" s="144"/>
      <c r="E70" s="145"/>
      <c r="F70" s="144"/>
      <c r="G70" s="145"/>
      <c r="H70" s="144"/>
      <c r="I70" s="101"/>
      <c r="J70" s="144"/>
    </row>
    <row r="71" spans="1:10" ht="24" customHeight="1">
      <c r="D71" s="144"/>
      <c r="E71" s="145"/>
      <c r="F71" s="144"/>
      <c r="G71" s="145"/>
      <c r="H71" s="144"/>
      <c r="I71" s="101"/>
      <c r="J71" s="144"/>
    </row>
    <row r="73" spans="1:10" ht="24" customHeight="1">
      <c r="J73" s="44"/>
    </row>
    <row r="74" spans="1:10" ht="24" customHeight="1">
      <c r="F74" s="44"/>
    </row>
    <row r="75" spans="1:10" ht="24" customHeight="1">
      <c r="F75" s="190"/>
      <c r="J75" s="190"/>
    </row>
  </sheetData>
  <mergeCells count="12">
    <mergeCell ref="H5:J5"/>
    <mergeCell ref="H50:J50"/>
    <mergeCell ref="D50:F50"/>
    <mergeCell ref="A1:D1"/>
    <mergeCell ref="A2:D2"/>
    <mergeCell ref="A3:D3"/>
    <mergeCell ref="D5:F5"/>
    <mergeCell ref="A48:D48"/>
    <mergeCell ref="A46:D46"/>
    <mergeCell ref="A47:D47"/>
    <mergeCell ref="D4:J4"/>
    <mergeCell ref="D49:J49"/>
  </mergeCells>
  <pageMargins left="0.86614173228346503" right="0.59055118110236204" top="0.66929133858267698" bottom="0.15748031496063" header="0.196850393700787" footer="0.196850393700787"/>
  <pageSetup paperSize="9" scale="77" firstPageNumber="7" orientation="portrait" useFirstPageNumber="1" r:id="rId1"/>
  <headerFooter>
    <oddFooter xml:space="preserve">&amp;L&amp;"Angsana New,Regular"&amp;14The accompanying notes are an intergral part of the financial statements.&amp;R&amp;"Angsana New,Regular"&amp;14&amp;P&amp;16       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(3 m)</vt:lpstr>
      <vt:lpstr>PL (12 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(12 m)'!Print_Area</vt:lpstr>
      <vt:lpstr>'PL (3 m)'!Print_Area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2020-02-19T18:53:28Z</cp:lastPrinted>
  <dcterms:created xsi:type="dcterms:W3CDTF">2011-04-04T07:33:17Z</dcterms:created>
  <dcterms:modified xsi:type="dcterms:W3CDTF">2020-03-09T05:22:15Z</dcterms:modified>
</cp:coreProperties>
</file>