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sp_share01\Audit 5\TOO ^0^\GROUP PAE YE'62\PAE\FS\Eng\"/>
    </mc:Choice>
  </mc:AlternateContent>
  <bookViews>
    <workbookView xWindow="0" yWindow="0" windowWidth="20490" windowHeight="7755" tabRatio="684" activeTab="1"/>
  </bookViews>
  <sheets>
    <sheet name="P6-8" sheetId="3" r:id="rId1"/>
    <sheet name="P9-10" sheetId="45" r:id="rId2"/>
    <sheet name="P11" sheetId="46" r:id="rId3"/>
    <sheet name="P12" sheetId="47" r:id="rId4"/>
    <sheet name="P13-14" sheetId="49" r:id="rId5"/>
  </sheets>
  <definedNames>
    <definedName name="boy" localSheetId="4">'P13-14'!$A$2:$L$98</definedName>
    <definedName name="boy" localSheetId="1">'P9-10'!$A$2:$M$10</definedName>
    <definedName name="d" localSheetId="3">'P12'!$A$2:$N$25</definedName>
    <definedName name="_xlnm.Print_Area" localSheetId="2">'P11'!$A$1:$T$33</definedName>
    <definedName name="_xlnm.Print_Area" localSheetId="3">'P12'!$A$1:$N$28</definedName>
    <definedName name="_xlnm.Print_Area" localSheetId="4">'P13-14'!$A$1:$L$98</definedName>
    <definedName name="_xlnm.Print_Area" localSheetId="0">'P6-8'!$A$1:$Q$137</definedName>
    <definedName name="_xlnm.Print_Area" localSheetId="1">'P9-10'!$A$1:$M$90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45" l="1"/>
  <c r="M58" i="45"/>
  <c r="M60" i="45" s="1"/>
  <c r="K58" i="45"/>
  <c r="K60" i="45" s="1"/>
  <c r="I58" i="45"/>
  <c r="I60" i="45" s="1"/>
  <c r="G60" i="45"/>
  <c r="G66" i="45" l="1"/>
  <c r="G24" i="45"/>
  <c r="G25" i="45" l="1"/>
  <c r="K26" i="45"/>
  <c r="G26" i="45"/>
  <c r="K24" i="45"/>
  <c r="K23" i="45"/>
  <c r="G23" i="45"/>
  <c r="K22" i="45"/>
  <c r="G22" i="45"/>
  <c r="G27" i="45" l="1"/>
  <c r="H108" i="3" l="1"/>
  <c r="J74" i="49"/>
  <c r="F74" i="49"/>
  <c r="F72" i="49"/>
  <c r="F69" i="49"/>
  <c r="J67" i="49"/>
  <c r="J70" i="49" s="1"/>
  <c r="F67" i="49"/>
  <c r="F66" i="49"/>
  <c r="J61" i="49"/>
  <c r="F61" i="49"/>
  <c r="L70" i="49"/>
  <c r="H70" i="49"/>
  <c r="F70" i="49" l="1"/>
  <c r="N12" i="47" l="1"/>
  <c r="L12" i="47"/>
  <c r="L10" i="47"/>
  <c r="J10" i="47"/>
  <c r="L13" i="47"/>
  <c r="Q18" i="46"/>
  <c r="M18" i="46"/>
  <c r="M19" i="46" s="1"/>
  <c r="K18" i="46"/>
  <c r="K19" i="46" s="1"/>
  <c r="C18" i="46"/>
  <c r="C19" i="46" s="1"/>
  <c r="E18" i="46"/>
  <c r="G18" i="46"/>
  <c r="G19" i="46" s="1"/>
  <c r="I18" i="46"/>
  <c r="I19" i="46" s="1"/>
  <c r="Q19" i="46"/>
  <c r="E19" i="46"/>
  <c r="K27" i="45"/>
  <c r="G16" i="45"/>
  <c r="G15" i="45"/>
  <c r="N10" i="47" l="1"/>
  <c r="L76" i="3"/>
  <c r="M12" i="45" l="1"/>
  <c r="I12" i="45"/>
  <c r="G12" i="45"/>
  <c r="H21" i="3"/>
  <c r="H37" i="3"/>
  <c r="H69" i="3"/>
  <c r="H76" i="3"/>
  <c r="I115" i="3"/>
  <c r="L76" i="49"/>
  <c r="H76" i="49"/>
  <c r="O17" i="46"/>
  <c r="M72" i="45"/>
  <c r="I72" i="45"/>
  <c r="K12" i="45"/>
  <c r="I17" i="45"/>
  <c r="L69" i="3"/>
  <c r="F76" i="3"/>
  <c r="L37" i="3"/>
  <c r="L21" i="3"/>
  <c r="I19" i="45" l="1"/>
  <c r="I28" i="45" s="1"/>
  <c r="H10" i="49" s="1"/>
  <c r="H77" i="3"/>
  <c r="H38" i="3"/>
  <c r="L77" i="3"/>
  <c r="H73" i="45" l="1"/>
  <c r="J73" i="45"/>
  <c r="F37" i="3" l="1"/>
  <c r="F21" i="3"/>
  <c r="F38" i="3" l="1"/>
  <c r="J76" i="49" l="1"/>
  <c r="F76" i="49"/>
  <c r="J69" i="3" l="1"/>
  <c r="F69" i="3"/>
  <c r="K23" i="46"/>
  <c r="C23" i="46"/>
  <c r="F77" i="3" l="1"/>
  <c r="J21" i="3"/>
  <c r="G17" i="45" l="1"/>
  <c r="G19" i="45" l="1"/>
  <c r="G28" i="45" s="1"/>
  <c r="F29" i="49" s="1"/>
  <c r="F48" i="49" s="1"/>
  <c r="F97" i="3"/>
  <c r="J97" i="3"/>
  <c r="A95" i="3"/>
  <c r="A3" i="46" l="1"/>
  <c r="A46" i="45"/>
  <c r="A44" i="45"/>
  <c r="I30" i="45" l="1"/>
  <c r="I51" i="45" s="1"/>
  <c r="I62" i="45" s="1"/>
  <c r="H29" i="49"/>
  <c r="H48" i="49" s="1"/>
  <c r="A50" i="3"/>
  <c r="I67" i="45" l="1"/>
  <c r="L56" i="49"/>
  <c r="J56" i="49"/>
  <c r="H56" i="49"/>
  <c r="H63" i="49" s="1"/>
  <c r="H77" i="49" s="1"/>
  <c r="H79" i="49" s="1"/>
  <c r="F56" i="49"/>
  <c r="A4" i="49"/>
  <c r="A53" i="49" s="1"/>
  <c r="J14" i="47"/>
  <c r="J15" i="47" s="1"/>
  <c r="H14" i="47"/>
  <c r="H15" i="47" s="1"/>
  <c r="D14" i="47"/>
  <c r="D15" i="47" s="1"/>
  <c r="F63" i="49" l="1"/>
  <c r="F77" i="49" s="1"/>
  <c r="T14" i="46"/>
  <c r="C24" i="46" l="1"/>
  <c r="L105" i="3" s="1"/>
  <c r="Q105" i="3" s="1"/>
  <c r="K24" i="46"/>
  <c r="M17" i="45"/>
  <c r="K17" i="45"/>
  <c r="K19" i="45" s="1"/>
  <c r="K28" i="45" s="1"/>
  <c r="P59" i="3"/>
  <c r="P60" i="3"/>
  <c r="P61" i="3"/>
  <c r="P62" i="3"/>
  <c r="P63" i="3"/>
  <c r="P64" i="3"/>
  <c r="P65" i="3"/>
  <c r="P66" i="3"/>
  <c r="P67" i="3"/>
  <c r="P68" i="3"/>
  <c r="P70" i="3"/>
  <c r="P71" i="3"/>
  <c r="P72" i="3"/>
  <c r="P73" i="3"/>
  <c r="P74" i="3"/>
  <c r="P75" i="3"/>
  <c r="Q12" i="3"/>
  <c r="Q13" i="3"/>
  <c r="Q14" i="3"/>
  <c r="Q15" i="3"/>
  <c r="Q16" i="3"/>
  <c r="Q18" i="3"/>
  <c r="Q19" i="3"/>
  <c r="Q20" i="3"/>
  <c r="Q22" i="3"/>
  <c r="Q23" i="3"/>
  <c r="Q24" i="3"/>
  <c r="Q27" i="3"/>
  <c r="Q28" i="3"/>
  <c r="Q29" i="3"/>
  <c r="Q30" i="3"/>
  <c r="Q31" i="3"/>
  <c r="Q32" i="3"/>
  <c r="Q33" i="3"/>
  <c r="Q34" i="3"/>
  <c r="Q35" i="3"/>
  <c r="Q36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3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70" i="3"/>
  <c r="Q71" i="3"/>
  <c r="Q72" i="3"/>
  <c r="Q73" i="3"/>
  <c r="Q74" i="3"/>
  <c r="Q75" i="3"/>
  <c r="Q78" i="3"/>
  <c r="Q79" i="3"/>
  <c r="Q80" i="3"/>
  <c r="Q81" i="3"/>
  <c r="Q82" i="3"/>
  <c r="Q83" i="3"/>
  <c r="Q84" i="3"/>
  <c r="Q85" i="3"/>
  <c r="Q86" i="3"/>
  <c r="Q87" i="3"/>
  <c r="Q91" i="3"/>
  <c r="Q92" i="3"/>
  <c r="Q93" i="3"/>
  <c r="Q94" i="3"/>
  <c r="Q95" i="3"/>
  <c r="Q97" i="3"/>
  <c r="Q100" i="3"/>
  <c r="Q101" i="3"/>
  <c r="Q102" i="3"/>
  <c r="Q103" i="3"/>
  <c r="Q104" i="3"/>
  <c r="Q109" i="3"/>
  <c r="Q111" i="3"/>
  <c r="Q114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1" i="3"/>
  <c r="F79" i="49"/>
  <c r="F81" i="49" s="1"/>
  <c r="O111" i="3"/>
  <c r="O109" i="3"/>
  <c r="O75" i="3"/>
  <c r="N75" i="3"/>
  <c r="O74" i="3"/>
  <c r="N74" i="3"/>
  <c r="O73" i="3"/>
  <c r="N73" i="3"/>
  <c r="O72" i="3"/>
  <c r="N72" i="3"/>
  <c r="O71" i="3"/>
  <c r="N71" i="3"/>
  <c r="O70" i="3"/>
  <c r="N70" i="3"/>
  <c r="O68" i="3"/>
  <c r="N68" i="3"/>
  <c r="O67" i="3"/>
  <c r="N67" i="3"/>
  <c r="O66" i="3"/>
  <c r="N66" i="3"/>
  <c r="O65" i="3"/>
  <c r="N65" i="3"/>
  <c r="O64" i="3"/>
  <c r="N64" i="3"/>
  <c r="O63" i="3"/>
  <c r="N63" i="3"/>
  <c r="O62" i="3"/>
  <c r="N62" i="3"/>
  <c r="O61" i="3"/>
  <c r="N61" i="3"/>
  <c r="O60" i="3"/>
  <c r="N60" i="3"/>
  <c r="O59" i="3"/>
  <c r="N59" i="3"/>
  <c r="O58" i="3"/>
  <c r="N58" i="3"/>
  <c r="N12" i="3"/>
  <c r="O12" i="3"/>
  <c r="N13" i="3"/>
  <c r="O13" i="3"/>
  <c r="N14" i="3"/>
  <c r="O14" i="3"/>
  <c r="N15" i="3"/>
  <c r="O15" i="3"/>
  <c r="N16" i="3"/>
  <c r="O16" i="3"/>
  <c r="N18" i="3"/>
  <c r="O18" i="3"/>
  <c r="N19" i="3"/>
  <c r="O19" i="3"/>
  <c r="N20" i="3"/>
  <c r="O20" i="3"/>
  <c r="N22" i="3"/>
  <c r="O22" i="3"/>
  <c r="N23" i="3"/>
  <c r="O23" i="3"/>
  <c r="N24" i="3"/>
  <c r="O24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N35" i="3"/>
  <c r="O35" i="3"/>
  <c r="N36" i="3"/>
  <c r="O36" i="3"/>
  <c r="O11" i="3"/>
  <c r="N11" i="3"/>
  <c r="Q21" i="46"/>
  <c r="G115" i="3"/>
  <c r="J19" i="47"/>
  <c r="H19" i="47"/>
  <c r="H20" i="47" s="1"/>
  <c r="D19" i="47"/>
  <c r="D20" i="47" s="1"/>
  <c r="A4" i="47"/>
  <c r="M23" i="46"/>
  <c r="G23" i="46"/>
  <c r="E23" i="46"/>
  <c r="L73" i="45"/>
  <c r="Q21" i="3"/>
  <c r="J37" i="3"/>
  <c r="Q69" i="3"/>
  <c r="F20" i="47"/>
  <c r="F15" i="47"/>
  <c r="K141" i="3"/>
  <c r="G141" i="3"/>
  <c r="I141" i="3"/>
  <c r="G140" i="3"/>
  <c r="I140" i="3"/>
  <c r="K140" i="3"/>
  <c r="A49" i="3"/>
  <c r="A93" i="3" s="1"/>
  <c r="G139" i="3"/>
  <c r="Q76" i="3"/>
  <c r="J76" i="3"/>
  <c r="P76" i="3"/>
  <c r="A51" i="3"/>
  <c r="Q37" i="3"/>
  <c r="Q98" i="3"/>
  <c r="I139" i="3"/>
  <c r="K139" i="3"/>
  <c r="N18" i="47"/>
  <c r="M19" i="45" l="1"/>
  <c r="M28" i="45" s="1"/>
  <c r="S17" i="46"/>
  <c r="T17" i="46" s="1"/>
  <c r="E24" i="46"/>
  <c r="L106" i="3" s="1"/>
  <c r="M24" i="46"/>
  <c r="G24" i="46"/>
  <c r="O105" i="3"/>
  <c r="N13" i="47"/>
  <c r="J20" i="47"/>
  <c r="K30" i="45"/>
  <c r="O76" i="3"/>
  <c r="Q54" i="3"/>
  <c r="Q77" i="3"/>
  <c r="N69" i="3"/>
  <c r="O21" i="3"/>
  <c r="O69" i="3"/>
  <c r="N21" i="3"/>
  <c r="J77" i="3"/>
  <c r="F140" i="3"/>
  <c r="J140" i="3"/>
  <c r="J38" i="3"/>
  <c r="H140" i="3"/>
  <c r="P69" i="3"/>
  <c r="N76" i="3"/>
  <c r="N37" i="3"/>
  <c r="O37" i="3"/>
  <c r="L140" i="3"/>
  <c r="L38" i="3"/>
  <c r="L10" i="49" l="1"/>
  <c r="L29" i="49" s="1"/>
  <c r="L48" i="49" s="1"/>
  <c r="M30" i="45"/>
  <c r="M51" i="45" s="1"/>
  <c r="M62" i="45" s="1"/>
  <c r="Q106" i="3"/>
  <c r="N106" i="3"/>
  <c r="L107" i="3"/>
  <c r="L110" i="3" s="1"/>
  <c r="L112" i="3" s="1"/>
  <c r="L113" i="3" s="1"/>
  <c r="H107" i="3"/>
  <c r="K51" i="45"/>
  <c r="O106" i="3"/>
  <c r="P77" i="3"/>
  <c r="O22" i="46"/>
  <c r="N38" i="3"/>
  <c r="O77" i="3"/>
  <c r="N109" i="3"/>
  <c r="N77" i="3"/>
  <c r="O38" i="3"/>
  <c r="G30" i="45"/>
  <c r="G51" i="45" s="1"/>
  <c r="Q38" i="3"/>
  <c r="G65" i="45" l="1"/>
  <c r="G62" i="45"/>
  <c r="K65" i="45"/>
  <c r="K62" i="45"/>
  <c r="M65" i="45"/>
  <c r="Q22" i="46"/>
  <c r="Q23" i="46" s="1"/>
  <c r="Q24" i="46" s="1"/>
  <c r="F111" i="3" s="1"/>
  <c r="K75" i="45"/>
  <c r="G75" i="45"/>
  <c r="I73" i="45"/>
  <c r="J29" i="49"/>
  <c r="J48" i="49" s="1"/>
  <c r="L63" i="49"/>
  <c r="L77" i="49" s="1"/>
  <c r="L17" i="47"/>
  <c r="S22" i="46" l="1"/>
  <c r="T22" i="46" s="1"/>
  <c r="K67" i="45"/>
  <c r="M67" i="45"/>
  <c r="M75" i="45"/>
  <c r="L79" i="49"/>
  <c r="L81" i="49" s="1"/>
  <c r="H81" i="49"/>
  <c r="I75" i="45"/>
  <c r="J63" i="49"/>
  <c r="J77" i="49" s="1"/>
  <c r="J79" i="49" s="1"/>
  <c r="L14" i="47"/>
  <c r="L15" i="47" s="1"/>
  <c r="K72" i="45"/>
  <c r="K73" i="45" s="1"/>
  <c r="N105" i="3"/>
  <c r="L19" i="47"/>
  <c r="N17" i="47"/>
  <c r="L20" i="47" l="1"/>
  <c r="J108" i="3" s="1"/>
  <c r="O16" i="46"/>
  <c r="O18" i="46" s="1"/>
  <c r="O19" i="46" s="1"/>
  <c r="J81" i="49"/>
  <c r="N19" i="47"/>
  <c r="M73" i="45"/>
  <c r="S16" i="46" l="1"/>
  <c r="S18" i="46" s="1"/>
  <c r="S19" i="46" s="1"/>
  <c r="N14" i="47"/>
  <c r="N15" i="47" s="1"/>
  <c r="T16" i="46" l="1"/>
  <c r="N20" i="47"/>
  <c r="J110" i="3" l="1"/>
  <c r="T19" i="46"/>
  <c r="Q108" i="3"/>
  <c r="O108" i="3"/>
  <c r="Q107" i="3" l="1"/>
  <c r="O107" i="3"/>
  <c r="J112" i="3"/>
  <c r="O110" i="3"/>
  <c r="L115" i="3"/>
  <c r="Q110" i="3"/>
  <c r="L141" i="3" l="1"/>
  <c r="Q112" i="3"/>
  <c r="J113" i="3"/>
  <c r="J115" i="3" s="1"/>
  <c r="J141" i="3"/>
  <c r="O112" i="3"/>
  <c r="O113" i="3" l="1"/>
  <c r="J139" i="3"/>
  <c r="L139" i="3"/>
  <c r="Q113" i="3"/>
  <c r="Q115" i="3"/>
  <c r="G72" i="45" l="1"/>
  <c r="G73" i="45" s="1"/>
  <c r="G67" i="45"/>
  <c r="I21" i="46"/>
  <c r="I23" i="46" s="1"/>
  <c r="I24" i="46" s="1"/>
  <c r="F108" i="3" s="1"/>
  <c r="H110" i="3" l="1"/>
  <c r="N107" i="3"/>
  <c r="O21" i="46"/>
  <c r="O23" i="46" s="1"/>
  <c r="O24" i="46" s="1"/>
  <c r="N108" i="3" l="1"/>
  <c r="S21" i="46"/>
  <c r="S23" i="46" s="1"/>
  <c r="S24" i="46" s="1"/>
  <c r="F110" i="3"/>
  <c r="F112" i="3" s="1"/>
  <c r="H112" i="3" l="1"/>
  <c r="H113" i="3" s="1"/>
  <c r="H115" i="3" s="1"/>
  <c r="T24" i="46"/>
  <c r="N111" i="3"/>
  <c r="T21" i="46"/>
  <c r="N110" i="3"/>
  <c r="F113" i="3"/>
  <c r="F141" i="3"/>
  <c r="N112" i="3" l="1"/>
  <c r="H141" i="3"/>
  <c r="F115" i="3"/>
  <c r="F139" i="3"/>
  <c r="H139" i="3" l="1"/>
  <c r="N113" i="3"/>
</calcChain>
</file>

<file path=xl/sharedStrings.xml><?xml version="1.0" encoding="utf-8"?>
<sst xmlns="http://schemas.openxmlformats.org/spreadsheetml/2006/main" count="302" uniqueCount="203">
  <si>
    <t>หุ้นกู้</t>
  </si>
  <si>
    <t>แปลงสภาพ</t>
  </si>
  <si>
    <t>PAE (THAILAND) PUBLIC COMPANY LIMITED AND ITS SUBSIDIARIES</t>
  </si>
  <si>
    <t>STATEMENTS OF FINANCIAL POSITION</t>
  </si>
  <si>
    <t>Consolidated financial statements</t>
  </si>
  <si>
    <t>Separate financial statements</t>
  </si>
  <si>
    <t>(Unit : Baht)</t>
  </si>
  <si>
    <t>Notes</t>
  </si>
  <si>
    <t>Assets</t>
  </si>
  <si>
    <t>Current assets</t>
  </si>
  <si>
    <t>Cash and cash equivalents</t>
  </si>
  <si>
    <t xml:space="preserve">Trade and other receivables </t>
  </si>
  <si>
    <t xml:space="preserve">Unbilled receivables </t>
  </si>
  <si>
    <t>Retention receivables</t>
  </si>
  <si>
    <t xml:space="preserve">Current portion of receivables under 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</si>
  <si>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</si>
  <si>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</si>
  <si>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</si>
  <si>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</si>
  <si>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</si>
  <si>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Long-term loans to related parties</t>
  </si>
  <si>
    <t xml:space="preserve">Investment property </t>
  </si>
  <si>
    <t xml:space="preserve">Property, plant and equipment </t>
  </si>
  <si>
    <t>Water rights</t>
  </si>
  <si>
    <t>Intangible assets</t>
  </si>
  <si>
    <t>Goodwill</t>
  </si>
  <si>
    <t>Deferred tax assets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</si>
  <si>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</si>
  <si>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</si>
  <si>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</si>
  <si>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</si>
  <si>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</si>
  <si>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</si>
  <si>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Defaulted debts</t>
  </si>
  <si>
    <t>Trade and other payables</t>
  </si>
  <si>
    <t>Advance receive from construction contracts</t>
  </si>
  <si>
    <t>Retention payables</t>
  </si>
  <si>
    <t>Current portion of long-term liabilities</t>
  </si>
  <si>
    <t>Liabilities under finance lease contracts</t>
  </si>
  <si>
    <t>Other current liabilities</t>
  </si>
  <si>
    <t>Total current liabilities</t>
  </si>
  <si>
    <t>Non-current liabilities</t>
  </si>
  <si>
    <t>Long-term loans from financial institutions</t>
  </si>
  <si>
    <t>Deferred income tax liability</t>
  </si>
  <si>
    <t>Employee benefits obligation</t>
  </si>
  <si>
    <t>Total non-current liabilities</t>
  </si>
  <si>
    <t xml:space="preserve"> Total liabilities</t>
  </si>
  <si>
    <t>Notes to financial statements are an integral part of these financial statements.</t>
  </si>
  <si>
    <t>Revenue from water supply services</t>
  </si>
  <si>
    <t>Cost of water supply services</t>
  </si>
  <si>
    <t>Other income</t>
  </si>
  <si>
    <t>Financial cost</t>
  </si>
  <si>
    <t>Administrative expenses</t>
  </si>
  <si>
    <t>Income tax (expense) revenue</t>
  </si>
  <si>
    <t>Loss for the year</t>
  </si>
  <si>
    <t>STATEMENTS OF COMPREHENSIVE INCOME</t>
  </si>
  <si>
    <t>Note</t>
  </si>
  <si>
    <t>Other comprehensive income</t>
  </si>
  <si>
    <t>Total comprehensive loss for the year</t>
  </si>
  <si>
    <t>Loss attributable to for the year</t>
  </si>
  <si>
    <t>Shareholders of parent company</t>
  </si>
  <si>
    <t>Non-controlling interests</t>
  </si>
  <si>
    <t>Basis loss per share (Baht).</t>
  </si>
  <si>
    <t>Attributable to shareholders of the parent company</t>
  </si>
  <si>
    <t>STATEMENTS OF CHANGES IN SHAREHOLDERS' EQUITY</t>
  </si>
  <si>
    <t>Issued and</t>
  </si>
  <si>
    <t>fully paid-up</t>
  </si>
  <si>
    <t>share capital</t>
  </si>
  <si>
    <t xml:space="preserve">Premiums on </t>
  </si>
  <si>
    <t>ordinary shares</t>
  </si>
  <si>
    <t>Discounts on</t>
  </si>
  <si>
    <t>Deficits</t>
  </si>
  <si>
    <t>Shareholders' equity of Parent Company</t>
  </si>
  <si>
    <t xml:space="preserve">Other </t>
  </si>
  <si>
    <t>Comprehensive income</t>
  </si>
  <si>
    <t>Differences exchange</t>
  </si>
  <si>
    <t>rate on conversion</t>
  </si>
  <si>
    <t>of financial statement</t>
  </si>
  <si>
    <t xml:space="preserve">Total </t>
  </si>
  <si>
    <t>other components</t>
  </si>
  <si>
    <t>of equity</t>
  </si>
  <si>
    <t>Shareholders'equity</t>
  </si>
  <si>
    <t>of parent company</t>
  </si>
  <si>
    <t>Non-controlling</t>
  </si>
  <si>
    <t>interests</t>
  </si>
  <si>
    <t>Total</t>
  </si>
  <si>
    <t>shareholders' equity</t>
  </si>
  <si>
    <t xml:space="preserve"> ( Unit : Baht )</t>
  </si>
  <si>
    <t xml:space="preserve">Discounts on </t>
  </si>
  <si>
    <t xml:space="preserve">Premiuns on </t>
  </si>
  <si>
    <t>Issued and paid-up</t>
  </si>
  <si>
    <t>STATEMENTS OF CASH FLOWS</t>
  </si>
  <si>
    <t>Cash flows from operating activities</t>
  </si>
  <si>
    <t>Loss before income tax expenses</t>
  </si>
  <si>
    <t>Adjustment to profit (loss) before income tax for cash received (paid)</t>
  </si>
  <si>
    <t>Loss on decline in value of inventories (reversal)</t>
  </si>
  <si>
    <t>Interest income</t>
  </si>
  <si>
    <t>(Increase) decrease in operating assets</t>
  </si>
  <si>
    <t>Trade and other receivables</t>
  </si>
  <si>
    <t>Inventories</t>
  </si>
  <si>
    <t>Increase (decrease) in operating liabilities</t>
  </si>
  <si>
    <t>Cash received (paid) from operating activities</t>
  </si>
  <si>
    <t>Unbilled receivables</t>
  </si>
  <si>
    <t>Unbilled costs</t>
  </si>
  <si>
    <t>Provision for fines and delays</t>
  </si>
  <si>
    <t>Cash flows from operating activities (continue)</t>
  </si>
  <si>
    <t xml:space="preserve">Net cash provided from (used in) operating activities </t>
  </si>
  <si>
    <t>Cash flows from investing activities</t>
  </si>
  <si>
    <t>Cash flows from financing activties</t>
  </si>
  <si>
    <t xml:space="preserve">Net cash provided from (used in) financing activities </t>
  </si>
  <si>
    <t>Net increase (decrease) in cash and cash equivalents</t>
  </si>
  <si>
    <t>Cash and cash equivalents at the beginning of the year</t>
  </si>
  <si>
    <t>Cash and cash equivalents at the ending of the year</t>
  </si>
  <si>
    <t>Note to the financial statements are an integral part of these financial statements.</t>
  </si>
  <si>
    <t>Estimated delay penalty</t>
  </si>
  <si>
    <t>Authorized share capital</t>
  </si>
  <si>
    <t>Share capital</t>
  </si>
  <si>
    <t>8,051,717,332 Ordinary shares @ Baht 1.00 each</t>
  </si>
  <si>
    <t>2,770,889,766  Ordinary shares @ Baht 1.00 each</t>
  </si>
  <si>
    <t>Issued and  Paid-up share capital</t>
  </si>
  <si>
    <t>Premiums on ordinary shares</t>
  </si>
  <si>
    <t>Discounts on ordinary shares</t>
  </si>
  <si>
    <t>Other components of equity</t>
  </si>
  <si>
    <t>Total shareholders' equity</t>
  </si>
  <si>
    <t xml:space="preserve"> Total liabilities and shareholders' equity</t>
  </si>
  <si>
    <t>Comprehensive loss for the year</t>
  </si>
  <si>
    <t>(Gain) from the reversal of  liability</t>
  </si>
  <si>
    <t>Estimated loss from litigation</t>
  </si>
  <si>
    <t>Service cost and interest expense</t>
  </si>
  <si>
    <t xml:space="preserve">Depreciation </t>
  </si>
  <si>
    <t xml:space="preserve">Amortization </t>
  </si>
  <si>
    <t>Loss from unused tax withholding</t>
  </si>
  <si>
    <t>Cash received from sale of property, plant and equipment</t>
  </si>
  <si>
    <t>Paid for long-term loan from financial institutions</t>
  </si>
  <si>
    <t>Paid for interest expense</t>
  </si>
  <si>
    <t xml:space="preserve">Gross profit </t>
  </si>
  <si>
    <t>Selling expenses</t>
  </si>
  <si>
    <t>Loss before tax (expense) revenues</t>
  </si>
  <si>
    <t>Loss from operating activities before</t>
  </si>
  <si>
    <t xml:space="preserve">Increase (decrease) in short-term loan from another person </t>
  </si>
  <si>
    <t>Cash received from interest income</t>
  </si>
  <si>
    <t>Cash paid for income tax</t>
  </si>
  <si>
    <t>from operations</t>
  </si>
  <si>
    <t>Changes in operating assets and liabilities</t>
  </si>
  <si>
    <t>financial lease contract</t>
  </si>
  <si>
    <t xml:space="preserve">Restricted bank deposits </t>
  </si>
  <si>
    <t>Investments in subsidiaries</t>
  </si>
  <si>
    <t>Receivables under financial lease contracts</t>
  </si>
  <si>
    <t>Loan from financial institutions</t>
  </si>
  <si>
    <t>Short-term loan from related parties</t>
  </si>
  <si>
    <t>Liabilities under financial lease contracts</t>
  </si>
  <si>
    <t>Profit from reverse liabilities</t>
  </si>
  <si>
    <t>Doubtful debt  (reversal)</t>
  </si>
  <si>
    <t>Total comprehensive loss attributable to for the year</t>
  </si>
  <si>
    <t>Doubtful debt (reversal)</t>
  </si>
  <si>
    <t>Interest expense</t>
  </si>
  <si>
    <t>Receivables under financial lease contract</t>
  </si>
  <si>
    <t>Provision for loss on construction contracts</t>
  </si>
  <si>
    <t xml:space="preserve">(Increase) decrease in restricted bank deposits </t>
  </si>
  <si>
    <t xml:space="preserve">Cash paid for acquired of property, plant and equipment </t>
  </si>
  <si>
    <t>Cash paid for acquired of intangible assets</t>
  </si>
  <si>
    <t>Paid for liabilities under financial lease contracts</t>
  </si>
  <si>
    <t>Balance as at December 31, 2018</t>
  </si>
  <si>
    <t>2018</t>
  </si>
  <si>
    <t>December 31, 2018</t>
  </si>
  <si>
    <t>Retention receivables under contracts</t>
  </si>
  <si>
    <t xml:space="preserve">Short-term loan from third parties </t>
  </si>
  <si>
    <t>December 31, 2019</t>
  </si>
  <si>
    <t>As at  December 31, 2019</t>
  </si>
  <si>
    <t>For the year ended December 31, 2019</t>
  </si>
  <si>
    <t>2019</t>
  </si>
  <si>
    <t>Balance as at Junuary 1, 2018</t>
  </si>
  <si>
    <t>Balance as at December 31, 2019</t>
  </si>
  <si>
    <t>Short-term loans and accrued interest income to other parties</t>
  </si>
  <si>
    <t xml:space="preserve">Investments in  third parties </t>
  </si>
  <si>
    <t>Total revenue from services</t>
  </si>
  <si>
    <t>Total cost of services</t>
  </si>
  <si>
    <t xml:space="preserve">
Loss from impairment water rights</t>
  </si>
  <si>
    <t xml:space="preserve">    Loss for the year</t>
  </si>
  <si>
    <t xml:space="preserve">    Other comprehensive income for the year</t>
  </si>
  <si>
    <t>Loss from impairment of deferred tax assets  (reversal)</t>
  </si>
  <si>
    <t>Loss from impairment of water rights</t>
  </si>
  <si>
    <t xml:space="preserve">(Gain) from exchange rate </t>
  </si>
  <si>
    <t>(Gain) from sale and write-off of property, plant and equipment</t>
  </si>
  <si>
    <t>Advance received from customers</t>
  </si>
  <si>
    <t>Cash paid for interest expense</t>
  </si>
  <si>
    <t>Loss from impairment of property, plant and equipment</t>
  </si>
  <si>
    <t xml:space="preserve">Loss from impairement of other assets </t>
  </si>
  <si>
    <t xml:space="preserve">Net cash form (used in) investing activities </t>
  </si>
  <si>
    <t>Project deposits</t>
  </si>
  <si>
    <t>Supplemental disclosure of cashflows information as stated in note 34.2</t>
  </si>
  <si>
    <t>Revenue from services contracts</t>
  </si>
  <si>
    <t>Cost of services contracts</t>
  </si>
  <si>
    <t>Items that will not be reclassified subsequently to profit or loss :</t>
  </si>
  <si>
    <t>Actuarial gain arising from defined benefit plan of employees</t>
  </si>
  <si>
    <t>Income tax effect</t>
  </si>
  <si>
    <t>Total items that will not be reclassified subsequently to</t>
  </si>
  <si>
    <t>profit (loss) - net income tax</t>
  </si>
  <si>
    <t>Cash received from income tax</t>
  </si>
  <si>
    <t xml:space="preserve">Cash paid for investments in  third parties </t>
  </si>
  <si>
    <t>Revenue from services</t>
  </si>
  <si>
    <t xml:space="preserve">Cost of services </t>
  </si>
  <si>
    <t>Total other comprehensive income for the year - net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</si>
</sst>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;\(#,##0\)"/>
    <numFmt numFmtId="168" formatCode="#,##0.0;\-#,##0.0"/>
    <numFmt numFmtId="169" formatCode="[$-F800]dddd\,\ mmmm\ dd\,\ yyyy"/>
    <numFmt numFmtId="170" formatCode="#,##0.0_);\(#,##0.0\)"/>
  </numFmts>
  <fonts count="32" x14ac:knownFonts="1">
    <font>
      <sz val="14"/>
      <name val="AngsanaUPC"/>
    </font>
    <font>
      <sz val="14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u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u/>
      <sz val="10"/>
      <name val="Angsana New"/>
      <family val="1"/>
      <charset val="222"/>
    </font>
    <font>
      <sz val="14"/>
      <name val="AngsanaUPC"/>
      <family val="1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color theme="0"/>
      <name val="Angsana New"/>
      <family val="1"/>
      <charset val="222"/>
    </font>
    <font>
      <b/>
      <sz val="15"/>
      <name val="Angsana New"/>
      <family val="1"/>
    </font>
    <font>
      <b/>
      <sz val="15"/>
      <color rgb="FFFF0000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b/>
      <u/>
      <sz val="15"/>
      <name val="Angsana New"/>
      <family val="1"/>
      <charset val="222"/>
    </font>
    <font>
      <b/>
      <u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4" fillId="0" borderId="0"/>
    <xf numFmtId="0" fontId="1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2" fillId="0" borderId="0"/>
    <xf numFmtId="0" fontId="14" fillId="0" borderId="0"/>
    <xf numFmtId="43" fontId="1" fillId="0" borderId="0" applyFont="0" applyFill="0" applyBorder="0" applyAlignment="0" applyProtection="0"/>
    <xf numFmtId="0" fontId="8" fillId="0" borderId="0"/>
  </cellStyleXfs>
  <cellXfs count="342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3" fontId="3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Alignment="1"/>
    <xf numFmtId="43" fontId="3" fillId="0" borderId="0" xfId="1" applyFont="1" applyFill="1" applyBorder="1" applyAlignment="1"/>
    <xf numFmtId="43" fontId="3" fillId="0" borderId="0" xfId="1" applyFont="1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/>
    <xf numFmtId="165" fontId="3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3" fontId="13" fillId="0" borderId="0" xfId="1" applyFont="1" applyFill="1" applyAlignment="1">
      <alignment vertical="center"/>
    </xf>
    <xf numFmtId="0" fontId="3" fillId="0" borderId="0" xfId="9" applyFont="1" applyFill="1" applyAlignment="1"/>
    <xf numFmtId="0" fontId="3" fillId="0" borderId="0" xfId="9" applyFont="1" applyFill="1" applyBorder="1" applyAlignment="1"/>
    <xf numFmtId="0" fontId="3" fillId="0" borderId="0" xfId="9" applyFont="1" applyFill="1" applyAlignment="1">
      <alignment vertical="center"/>
    </xf>
    <xf numFmtId="0" fontId="13" fillId="0" borderId="0" xfId="9" applyFont="1" applyFill="1" applyAlignment="1">
      <alignment vertical="center"/>
    </xf>
    <xf numFmtId="0" fontId="2" fillId="0" borderId="0" xfId="9" applyFont="1" applyFill="1" applyAlignment="1">
      <alignment vertical="center"/>
    </xf>
    <xf numFmtId="0" fontId="15" fillId="0" borderId="0" xfId="9" applyFont="1" applyFill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43" fontId="16" fillId="0" borderId="0" xfId="1" applyFont="1" applyFill="1" applyAlignment="1"/>
    <xf numFmtId="43" fontId="15" fillId="0" borderId="0" xfId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43" fontId="5" fillId="0" borderId="0" xfId="1" applyFont="1" applyFill="1"/>
    <xf numFmtId="165" fontId="6" fillId="0" borderId="0" xfId="0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2" xfId="0" quotePrefix="1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165" fontId="19" fillId="0" borderId="0" xfId="0" applyNumberFormat="1" applyFont="1" applyFill="1" applyAlignment="1">
      <alignment horizontal="right"/>
    </xf>
    <xf numFmtId="0" fontId="18" fillId="0" borderId="0" xfId="0" applyFont="1" applyFill="1" applyAlignment="1" applyProtection="1">
      <alignment horizontal="left"/>
    </xf>
    <xf numFmtId="0" fontId="19" fillId="0" borderId="0" xfId="0" applyFont="1" applyFill="1" applyAlignment="1" applyProtection="1">
      <alignment horizontal="left"/>
    </xf>
    <xf numFmtId="165" fontId="18" fillId="0" borderId="0" xfId="1" applyNumberFormat="1" applyFont="1" applyFill="1" applyBorder="1" applyAlignment="1"/>
    <xf numFmtId="165" fontId="18" fillId="0" borderId="0" xfId="0" applyNumberFormat="1" applyFont="1" applyFill="1" applyBorder="1" applyAlignment="1"/>
    <xf numFmtId="165" fontId="18" fillId="0" borderId="0" xfId="0" applyNumberFormat="1" applyFont="1" applyFill="1" applyAlignment="1"/>
    <xf numFmtId="37" fontId="18" fillId="0" borderId="0" xfId="0" quotePrefix="1" applyNumberFormat="1" applyFont="1" applyFill="1" applyBorder="1" applyAlignment="1" applyProtection="1">
      <alignment horizontal="center"/>
    </xf>
    <xf numFmtId="43" fontId="18" fillId="0" borderId="0" xfId="1" applyNumberFormat="1" applyFont="1" applyFill="1" applyBorder="1" applyAlignment="1">
      <alignment horizontal="center"/>
    </xf>
    <xf numFmtId="43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5" fontId="18" fillId="0" borderId="0" xfId="1" applyNumberFormat="1" applyFont="1" applyFill="1" applyAlignment="1"/>
    <xf numFmtId="168" fontId="18" fillId="0" borderId="0" xfId="0" quotePrefix="1" applyNumberFormat="1" applyFont="1" applyFill="1" applyBorder="1" applyAlignment="1" applyProtection="1">
      <alignment horizontal="center"/>
    </xf>
    <xf numFmtId="0" fontId="18" fillId="0" borderId="0" xfId="0" applyFont="1" applyFill="1" applyAlignment="1">
      <alignment horizontal="left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0" applyNumberFormat="1" applyFont="1" applyFill="1" applyAlignment="1">
      <alignment horizontal="center"/>
    </xf>
    <xf numFmtId="165" fontId="19" fillId="0" borderId="0" xfId="1" applyNumberFormat="1" applyFont="1" applyFill="1" applyAlignment="1">
      <alignment horizontal="center"/>
    </xf>
    <xf numFmtId="37" fontId="18" fillId="0" borderId="0" xfId="0" applyNumberFormat="1" applyFont="1" applyFill="1" applyBorder="1" applyAlignment="1" applyProtection="1">
      <alignment horizontal="left"/>
    </xf>
    <xf numFmtId="37" fontId="19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/>
    <xf numFmtId="43" fontId="18" fillId="0" borderId="0" xfId="1" applyNumberFormat="1" applyFont="1" applyFill="1" applyBorder="1" applyAlignment="1"/>
    <xf numFmtId="43" fontId="18" fillId="0" borderId="0" xfId="1" applyFont="1" applyFill="1" applyBorder="1" applyAlignment="1"/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Continuous" vertical="center"/>
    </xf>
    <xf numFmtId="0" fontId="18" fillId="0" borderId="2" xfId="0" applyFont="1" applyFill="1" applyBorder="1" applyAlignment="1">
      <alignment horizontal="centerContinuous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Continuous" vertical="center"/>
    </xf>
    <xf numFmtId="0" fontId="20" fillId="0" borderId="0" xfId="0" applyFont="1" applyFill="1" applyBorder="1" applyAlignment="1">
      <alignment horizontal="centerContinuous" vertical="center"/>
    </xf>
    <xf numFmtId="165" fontId="19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>
      <alignment vertical="center"/>
    </xf>
    <xf numFmtId="43" fontId="18" fillId="0" borderId="0" xfId="1" applyNumberFormat="1" applyFont="1" applyFill="1" applyAlignment="1"/>
    <xf numFmtId="43" fontId="18" fillId="0" borderId="0" xfId="0" applyNumberFormat="1" applyFont="1" applyFill="1" applyAlignment="1"/>
    <xf numFmtId="37" fontId="19" fillId="0" borderId="0" xfId="0" applyNumberFormat="1" applyFont="1" applyFill="1" applyBorder="1" applyAlignment="1" applyProtection="1">
      <alignment horizontal="left"/>
    </xf>
    <xf numFmtId="165" fontId="19" fillId="0" borderId="0" xfId="1" applyNumberFormat="1" applyFont="1" applyFill="1" applyBorder="1" applyAlignment="1">
      <alignment horizontal="center"/>
    </xf>
    <xf numFmtId="43" fontId="19" fillId="0" borderId="0" xfId="1" applyFont="1" applyFill="1" applyBorder="1" applyAlignment="1">
      <alignment horizontal="center"/>
    </xf>
    <xf numFmtId="43" fontId="19" fillId="0" borderId="0" xfId="0" applyNumberFormat="1" applyFont="1" applyFill="1" applyAlignment="1"/>
    <xf numFmtId="165" fontId="19" fillId="0" borderId="0" xfId="1" applyNumberFormat="1" applyFont="1" applyFill="1" applyAlignment="1">
      <alignment horizontal="right"/>
    </xf>
    <xf numFmtId="0" fontId="19" fillId="0" borderId="2" xfId="1" quotePrefix="1" applyNumberFormat="1" applyFont="1" applyFill="1" applyBorder="1" applyAlignment="1" applyProtection="1">
      <alignment horizontal="center" vertical="center"/>
    </xf>
    <xf numFmtId="0" fontId="19" fillId="0" borderId="2" xfId="1" applyNumberFormat="1" applyFont="1" applyFill="1" applyBorder="1" applyAlignment="1">
      <alignment horizontal="center" vertical="center"/>
    </xf>
    <xf numFmtId="165" fontId="19" fillId="0" borderId="0" xfId="1" applyNumberFormat="1" applyFont="1" applyFill="1" applyAlignment="1"/>
    <xf numFmtId="37" fontId="18" fillId="0" borderId="0" xfId="0" applyNumberFormat="1" applyFont="1" applyFill="1" applyBorder="1" applyAlignment="1" applyProtection="1">
      <alignment horizontal="center"/>
    </xf>
    <xf numFmtId="165" fontId="18" fillId="0" borderId="6" xfId="1" applyNumberFormat="1" applyFont="1" applyFill="1" applyBorder="1" applyAlignment="1"/>
    <xf numFmtId="37" fontId="21" fillId="0" borderId="0" xfId="0" applyNumberFormat="1" applyFont="1" applyFill="1" applyBorder="1" applyAlignment="1" applyProtection="1">
      <alignment horizontal="center"/>
    </xf>
    <xf numFmtId="43" fontId="19" fillId="0" borderId="0" xfId="1" applyFont="1" applyFill="1" applyAlignment="1"/>
    <xf numFmtId="0" fontId="18" fillId="0" borderId="0" xfId="0" quotePrefix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/>
    <xf numFmtId="0" fontId="6" fillId="0" borderId="0" xfId="9" applyFont="1" applyFill="1" applyAlignment="1">
      <alignment vertical="center"/>
    </xf>
    <xf numFmtId="43" fontId="6" fillId="0" borderId="0" xfId="1" applyFont="1" applyFill="1" applyAlignment="1">
      <alignment vertical="center"/>
    </xf>
    <xf numFmtId="0" fontId="21" fillId="0" borderId="0" xfId="0" applyFont="1" applyFill="1" applyAlignment="1"/>
    <xf numFmtId="0" fontId="21" fillId="0" borderId="0" xfId="0" applyFont="1" applyFill="1" applyAlignment="1" applyProtection="1">
      <alignment horizontal="left"/>
    </xf>
    <xf numFmtId="43" fontId="21" fillId="0" borderId="0" xfId="1" applyFont="1" applyFill="1" applyBorder="1" applyAlignment="1">
      <alignment horizontal="center"/>
    </xf>
    <xf numFmtId="43" fontId="21" fillId="0" borderId="0" xfId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/>
    </xf>
    <xf numFmtId="165" fontId="19" fillId="0" borderId="5" xfId="1" applyNumberFormat="1" applyFont="1" applyFill="1" applyBorder="1" applyAlignment="1">
      <alignment horizontal="center"/>
    </xf>
    <xf numFmtId="0" fontId="19" fillId="0" borderId="0" xfId="0" applyFont="1" applyFill="1" applyBorder="1" applyAlignment="1"/>
    <xf numFmtId="37" fontId="19" fillId="0" borderId="0" xfId="0" applyNumberFormat="1" applyFont="1" applyFill="1" applyBorder="1" applyAlignment="1" applyProtection="1"/>
    <xf numFmtId="165" fontId="19" fillId="0" borderId="0" xfId="1" applyNumberFormat="1" applyFont="1" applyFill="1" applyBorder="1" applyAlignment="1"/>
    <xf numFmtId="165" fontId="19" fillId="0" borderId="0" xfId="0" applyNumberFormat="1" applyFont="1" applyFill="1" applyBorder="1" applyAlignment="1"/>
    <xf numFmtId="165" fontId="19" fillId="0" borderId="0" xfId="0" applyNumberFormat="1" applyFont="1" applyFill="1" applyAlignment="1"/>
    <xf numFmtId="0" fontId="19" fillId="0" borderId="0" xfId="0" applyFont="1" applyFill="1" applyAlignment="1">
      <alignment horizontal="left"/>
    </xf>
    <xf numFmtId="165" fontId="19" fillId="0" borderId="3" xfId="1" applyNumberFormat="1" applyFont="1" applyFill="1" applyBorder="1" applyAlignment="1">
      <alignment horizontal="center"/>
    </xf>
    <xf numFmtId="43" fontId="19" fillId="0" borderId="0" xfId="0" applyNumberFormat="1" applyFont="1" applyFill="1" applyBorder="1" applyAlignment="1">
      <alignment horizontal="center"/>
    </xf>
    <xf numFmtId="165" fontId="19" fillId="0" borderId="4" xfId="1" applyNumberFormat="1" applyFont="1" applyFill="1" applyBorder="1" applyAlignment="1">
      <alignment horizontal="center"/>
    </xf>
    <xf numFmtId="43" fontId="18" fillId="0" borderId="0" xfId="1" applyFont="1" applyFill="1" applyAlignment="1"/>
    <xf numFmtId="165" fontId="19" fillId="0" borderId="3" xfId="1" applyNumberFormat="1" applyFont="1" applyFill="1" applyBorder="1" applyAlignment="1"/>
    <xf numFmtId="37" fontId="19" fillId="0" borderId="0" xfId="0" quotePrefix="1" applyNumberFormat="1" applyFont="1" applyFill="1" applyBorder="1" applyAlignment="1" applyProtection="1">
      <alignment horizontal="center"/>
    </xf>
    <xf numFmtId="43" fontId="19" fillId="0" borderId="0" xfId="1" applyFont="1" applyFill="1" applyBorder="1" applyAlignment="1"/>
    <xf numFmtId="43" fontId="19" fillId="0" borderId="0" xfId="1" applyNumberFormat="1" applyFont="1" applyFill="1" applyAlignment="1"/>
    <xf numFmtId="165" fontId="23" fillId="0" borderId="0" xfId="1" applyNumberFormat="1" applyFont="1" applyFill="1" applyBorder="1" applyAlignment="1">
      <alignment horizontal="center"/>
    </xf>
    <xf numFmtId="43" fontId="23" fillId="0" borderId="0" xfId="1" applyFont="1" applyFill="1" applyBorder="1" applyAlignment="1">
      <alignment horizontal="center"/>
    </xf>
    <xf numFmtId="43" fontId="23" fillId="0" borderId="0" xfId="1" applyFont="1" applyFill="1" applyAlignment="1">
      <alignment horizontal="center"/>
    </xf>
    <xf numFmtId="43" fontId="19" fillId="0" borderId="0" xfId="1" applyFont="1" applyFill="1" applyAlignment="1">
      <alignment horizontal="center"/>
    </xf>
    <xf numFmtId="43" fontId="18" fillId="0" borderId="0" xfId="0" applyNumberFormat="1" applyFont="1" applyFill="1" applyBorder="1" applyAlignment="1"/>
    <xf numFmtId="0" fontId="19" fillId="0" borderId="0" xfId="0" applyFont="1" applyFill="1" applyAlignment="1" applyProtection="1">
      <alignment horizontal="center" vertical="center"/>
    </xf>
    <xf numFmtId="43" fontId="19" fillId="0" borderId="0" xfId="1" applyFont="1" applyFill="1" applyAlignment="1" applyProtection="1">
      <alignment horizontal="center" vertical="center"/>
    </xf>
    <xf numFmtId="43" fontId="19" fillId="0" borderId="0" xfId="0" applyNumberFormat="1" applyFont="1" applyFill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right" vertical="center"/>
    </xf>
    <xf numFmtId="43" fontId="19" fillId="0" borderId="1" xfId="0" applyNumberFormat="1" applyFont="1" applyFill="1" applyBorder="1" applyAlignment="1">
      <alignment horizontal="center" vertical="center"/>
    </xf>
    <xf numFmtId="0" fontId="19" fillId="0" borderId="2" xfId="17" applyFont="1" applyFill="1" applyBorder="1" applyAlignment="1">
      <alignment horizontal="center"/>
    </xf>
    <xf numFmtId="49" fontId="19" fillId="0" borderId="2" xfId="18" applyNumberFormat="1" applyFont="1" applyFill="1" applyBorder="1" applyAlignment="1">
      <alignment horizontal="center"/>
    </xf>
    <xf numFmtId="49" fontId="19" fillId="0" borderId="2" xfId="18" applyNumberFormat="1" applyFont="1" applyFill="1" applyBorder="1" applyAlignment="1">
      <alignment horizontal="centerContinuous"/>
    </xf>
    <xf numFmtId="43" fontId="19" fillId="0" borderId="2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horizontal="centerContinuous" vertical="center"/>
    </xf>
    <xf numFmtId="43" fontId="19" fillId="0" borderId="0" xfId="1" quotePrefix="1" applyFont="1" applyFill="1" applyBorder="1" applyAlignment="1" applyProtection="1">
      <alignment horizontal="centerContinuous" vertical="center"/>
    </xf>
    <xf numFmtId="0" fontId="19" fillId="0" borderId="0" xfId="0" applyFont="1" applyFill="1" applyBorder="1" applyAlignment="1">
      <alignment vertical="center"/>
    </xf>
    <xf numFmtId="43" fontId="19" fillId="0" borderId="0" xfId="0" quotePrefix="1" applyNumberFormat="1" applyFont="1" applyFill="1" applyBorder="1" applyAlignment="1" applyProtection="1">
      <alignment horizontal="centerContinuous" vertical="center"/>
    </xf>
    <xf numFmtId="43" fontId="19" fillId="0" borderId="0" xfId="0" applyNumberFormat="1" applyFont="1" applyFill="1" applyBorder="1" applyAlignment="1">
      <alignment vertical="center"/>
    </xf>
    <xf numFmtId="43" fontId="18" fillId="0" borderId="0" xfId="1" applyNumberFormat="1" applyFont="1" applyFill="1" applyBorder="1" applyAlignment="1">
      <alignment horizontal="centerContinuous" vertical="center"/>
    </xf>
    <xf numFmtId="165" fontId="18" fillId="0" borderId="0" xfId="1" applyNumberFormat="1" applyFont="1" applyFill="1" applyBorder="1" applyAlignment="1" applyProtection="1">
      <alignment horizontal="centerContinuous" vertical="center"/>
    </xf>
    <xf numFmtId="165" fontId="18" fillId="0" borderId="0" xfId="1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43" fontId="19" fillId="0" borderId="0" xfId="1" applyNumberFormat="1" applyFont="1" applyFill="1" applyBorder="1" applyAlignment="1">
      <alignment horizontal="centerContinuous" vertical="center"/>
    </xf>
    <xf numFmtId="165" fontId="19" fillId="0" borderId="3" xfId="1" applyNumberFormat="1" applyFont="1" applyFill="1" applyBorder="1" applyAlignment="1" applyProtection="1">
      <alignment horizontal="centerContinuous" vertical="center"/>
    </xf>
    <xf numFmtId="165" fontId="19" fillId="0" borderId="0" xfId="1" applyNumberFormat="1" applyFont="1" applyFill="1" applyBorder="1" applyAlignment="1">
      <alignment vertical="center"/>
    </xf>
    <xf numFmtId="165" fontId="18" fillId="0" borderId="2" xfId="1" applyNumberFormat="1" applyFont="1" applyFill="1" applyBorder="1" applyAlignment="1"/>
    <xf numFmtId="0" fontId="18" fillId="2" borderId="0" xfId="0" applyFont="1" applyFill="1"/>
    <xf numFmtId="0" fontId="18" fillId="2" borderId="0" xfId="0" applyFont="1" applyFill="1" applyAlignment="1">
      <alignment vertical="center"/>
    </xf>
    <xf numFmtId="168" fontId="18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left" vertical="center"/>
    </xf>
    <xf numFmtId="0" fontId="19" fillId="0" borderId="0" xfId="0" applyFont="1" applyFill="1"/>
    <xf numFmtId="43" fontId="19" fillId="0" borderId="0" xfId="1" applyNumberFormat="1" applyFont="1" applyFill="1" applyAlignment="1">
      <alignment horizontal="center"/>
    </xf>
    <xf numFmtId="0" fontId="18" fillId="0" borderId="0" xfId="0" applyFont="1" applyFill="1"/>
    <xf numFmtId="0" fontId="19" fillId="0" borderId="0" xfId="4" applyFont="1" applyFill="1"/>
    <xf numFmtId="43" fontId="19" fillId="0" borderId="0" xfId="0" applyNumberFormat="1" applyFont="1" applyFill="1" applyBorder="1" applyAlignment="1" applyProtection="1">
      <alignment horizontal="right" vertical="center"/>
    </xf>
    <xf numFmtId="0" fontId="19" fillId="0" borderId="2" xfId="0" applyFont="1" applyFill="1" applyBorder="1" applyAlignment="1">
      <alignment horizontal="centerContinuous" vertical="center"/>
    </xf>
    <xf numFmtId="169" fontId="26" fillId="0" borderId="2" xfId="0" quotePrefix="1" applyNumberFormat="1" applyFont="1" applyFill="1" applyBorder="1" applyAlignment="1">
      <alignment horizontal="center" vertical="top"/>
    </xf>
    <xf numFmtId="165" fontId="19" fillId="0" borderId="2" xfId="1" applyNumberFormat="1" applyFont="1" applyFill="1" applyBorder="1" applyAlignment="1"/>
    <xf numFmtId="0" fontId="18" fillId="0" borderId="0" xfId="4" applyFont="1" applyFill="1"/>
    <xf numFmtId="165" fontId="19" fillId="0" borderId="4" xfId="1" applyNumberFormat="1" applyFont="1" applyFill="1" applyBorder="1" applyAlignment="1"/>
    <xf numFmtId="165" fontId="19" fillId="0" borderId="0" xfId="1" applyNumberFormat="1" applyFont="1" applyFill="1"/>
    <xf numFmtId="165" fontId="19" fillId="0" borderId="5" xfId="1" applyNumberFormat="1" applyFont="1" applyFill="1" applyBorder="1" applyAlignment="1"/>
    <xf numFmtId="165" fontId="24" fillId="0" borderId="0" xfId="1" applyNumberFormat="1" applyFont="1" applyFill="1" applyAlignment="1"/>
    <xf numFmtId="0" fontId="25" fillId="0" borderId="0" xfId="0" applyFont="1" applyFill="1" applyAlignment="1">
      <alignment vertical="center"/>
    </xf>
    <xf numFmtId="43" fontId="25" fillId="0" borderId="0" xfId="1" applyNumberFormat="1" applyFont="1" applyFill="1" applyAlignment="1"/>
    <xf numFmtId="43" fontId="25" fillId="0" borderId="0" xfId="1" applyFont="1" applyFill="1" applyAlignment="1"/>
    <xf numFmtId="0" fontId="25" fillId="0" borderId="0" xfId="0" applyFont="1" applyFill="1" applyAlignment="1"/>
    <xf numFmtId="0" fontId="18" fillId="0" borderId="0" xfId="0" applyFont="1" applyFill="1" applyBorder="1" applyAlignment="1">
      <alignment horizontal="center" vertical="center"/>
    </xf>
    <xf numFmtId="166" fontId="18" fillId="0" borderId="0" xfId="1" applyNumberFormat="1" applyFont="1" applyFill="1" applyAlignment="1"/>
    <xf numFmtId="0" fontId="19" fillId="0" borderId="0" xfId="0" applyFont="1" applyFill="1" applyAlignment="1">
      <alignment horizontal="center" vertical="center"/>
    </xf>
    <xf numFmtId="43" fontId="25" fillId="0" borderId="0" xfId="1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43" fontId="25" fillId="0" borderId="0" xfId="1" applyFont="1" applyFill="1" applyBorder="1" applyAlignment="1">
      <alignment vertical="center"/>
    </xf>
    <xf numFmtId="17" fontId="19" fillId="0" borderId="0" xfId="0" applyNumberFormat="1" applyFont="1" applyFill="1" applyBorder="1" applyAlignment="1">
      <alignment horizontal="center" vertical="center"/>
    </xf>
    <xf numFmtId="17" fontId="19" fillId="0" borderId="2" xfId="0" applyNumberFormat="1" applyFont="1" applyFill="1" applyBorder="1" applyAlignment="1">
      <alignment horizontal="center" vertical="center"/>
    </xf>
    <xf numFmtId="17" fontId="27" fillId="0" borderId="2" xfId="0" quotePrefix="1" applyNumberFormat="1" applyFont="1" applyFill="1" applyBorder="1" applyAlignment="1">
      <alignment horizontal="center" vertical="center"/>
    </xf>
    <xf numFmtId="17" fontId="19" fillId="0" borderId="2" xfId="0" quotePrefix="1" applyNumberFormat="1" applyFont="1" applyFill="1" applyBorder="1" applyAlignment="1">
      <alignment horizontal="center" vertical="center"/>
    </xf>
    <xf numFmtId="17" fontId="27" fillId="0" borderId="0" xfId="0" quotePrefix="1" applyNumberFormat="1" applyFont="1" applyFill="1" applyBorder="1" applyAlignment="1">
      <alignment horizontal="center" vertical="center"/>
    </xf>
    <xf numFmtId="17" fontId="19" fillId="0" borderId="0" xfId="0" quotePrefix="1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/>
    <xf numFmtId="165" fontId="19" fillId="0" borderId="0" xfId="1" applyNumberFormat="1" applyFont="1" applyFill="1" applyBorder="1" applyAlignment="1">
      <alignment horizontal="center" vertical="center"/>
    </xf>
    <xf numFmtId="43" fontId="21" fillId="0" borderId="0" xfId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horizontal="center" vertical="center"/>
    </xf>
    <xf numFmtId="0" fontId="18" fillId="0" borderId="0" xfId="2" applyNumberFormat="1" applyFont="1" applyFill="1" applyBorder="1"/>
    <xf numFmtId="165" fontId="18" fillId="0" borderId="3" xfId="1" applyNumberFormat="1" applyFont="1" applyFill="1" applyBorder="1" applyAlignment="1">
      <alignment horizontal="center" vertical="center"/>
    </xf>
    <xf numFmtId="165" fontId="18" fillId="0" borderId="3" xfId="1" applyNumberFormat="1" applyFont="1" applyFill="1" applyBorder="1" applyAlignment="1">
      <alignment vertical="center"/>
    </xf>
    <xf numFmtId="165" fontId="19" fillId="0" borderId="1" xfId="1" applyNumberFormat="1" applyFont="1" applyFill="1" applyBorder="1" applyAlignment="1">
      <alignment vertical="center"/>
    </xf>
    <xf numFmtId="165" fontId="19" fillId="0" borderId="5" xfId="1" applyNumberFormat="1" applyFont="1" applyFill="1" applyBorder="1" applyAlignment="1">
      <alignment horizontal="center" vertical="center"/>
    </xf>
    <xf numFmtId="165" fontId="19" fillId="0" borderId="5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right" vertical="center" textRotation="180"/>
    </xf>
    <xf numFmtId="0" fontId="17" fillId="0" borderId="0" xfId="0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 applyProtection="1">
      <alignment horizontal="right" vertical="center"/>
    </xf>
    <xf numFmtId="0" fontId="22" fillId="0" borderId="1" xfId="0" applyFont="1" applyFill="1" applyBorder="1" applyAlignment="1">
      <alignment horizontal="centerContinuous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22" fillId="0" borderId="2" xfId="0" applyFont="1" applyFill="1" applyBorder="1" applyAlignment="1">
      <alignment horizontal="centerContinuous" vertical="center"/>
    </xf>
    <xf numFmtId="0" fontId="28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17" fontId="22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/>
    </xf>
    <xf numFmtId="17" fontId="22" fillId="0" borderId="2" xfId="0" quotePrefix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/>
    </xf>
    <xf numFmtId="165" fontId="29" fillId="0" borderId="1" xfId="1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22" fillId="0" borderId="0" xfId="1" applyNumberFormat="1" applyFont="1" applyFill="1" applyBorder="1" applyAlignment="1">
      <alignment horizontal="center" vertical="center" wrapText="1"/>
    </xf>
    <xf numFmtId="0" fontId="22" fillId="0" borderId="0" xfId="2" applyNumberFormat="1" applyFont="1" applyFill="1" applyBorder="1"/>
    <xf numFmtId="0" fontId="17" fillId="0" borderId="0" xfId="0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3" xfId="1" applyNumberFormat="1" applyFont="1" applyFill="1" applyBorder="1" applyAlignment="1">
      <alignment horizontal="center" vertical="center"/>
    </xf>
    <xf numFmtId="165" fontId="22" fillId="0" borderId="1" xfId="1" applyNumberFormat="1" applyFont="1" applyFill="1" applyBorder="1" applyAlignment="1">
      <alignment horizontal="center" vertical="center"/>
    </xf>
    <xf numFmtId="0" fontId="17" fillId="0" borderId="0" xfId="2" applyNumberFormat="1" applyFont="1" applyFill="1" applyBorder="1" applyAlignment="1">
      <alignment horizontal="center"/>
    </xf>
    <xf numFmtId="165" fontId="22" fillId="0" borderId="5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right" vertical="center"/>
    </xf>
    <xf numFmtId="165" fontId="22" fillId="0" borderId="0" xfId="1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/>
    <xf numFmtId="0" fontId="17" fillId="0" borderId="0" xfId="0" applyFont="1" applyFill="1" applyAlignment="1">
      <alignment horizontal="right" vertical="center" textRotation="180"/>
    </xf>
    <xf numFmtId="0" fontId="18" fillId="0" borderId="0" xfId="9" applyFont="1" applyFill="1" applyAlignment="1"/>
    <xf numFmtId="0" fontId="18" fillId="0" borderId="0" xfId="9" applyFont="1" applyFill="1" applyBorder="1" applyAlignment="1"/>
    <xf numFmtId="0" fontId="18" fillId="0" borderId="0" xfId="9" applyFont="1" applyFill="1" applyAlignment="1">
      <alignment vertical="center"/>
    </xf>
    <xf numFmtId="0" fontId="19" fillId="0" borderId="0" xfId="9" applyFont="1" applyFill="1" applyAlignment="1">
      <alignment horizontal="center" vertical="center"/>
    </xf>
    <xf numFmtId="0" fontId="19" fillId="0" borderId="1" xfId="9" applyFont="1" applyFill="1" applyBorder="1" applyAlignment="1">
      <alignment vertical="center"/>
    </xf>
    <xf numFmtId="0" fontId="19" fillId="0" borderId="2" xfId="9" applyFont="1" applyFill="1" applyBorder="1" applyAlignment="1">
      <alignment vertical="center"/>
    </xf>
    <xf numFmtId="0" fontId="19" fillId="0" borderId="2" xfId="9" applyFont="1" applyFill="1" applyBorder="1" applyAlignment="1">
      <alignment horizontal="centerContinuous" vertical="center"/>
    </xf>
    <xf numFmtId="0" fontId="27" fillId="0" borderId="0" xfId="9" applyFont="1" applyFill="1" applyAlignment="1">
      <alignment vertical="center"/>
    </xf>
    <xf numFmtId="0" fontId="27" fillId="0" borderId="0" xfId="9" applyFont="1" applyFill="1" applyAlignment="1">
      <alignment horizontal="centerContinuous" vertical="center"/>
    </xf>
    <xf numFmtId="0" fontId="19" fillId="0" borderId="0" xfId="9" applyFont="1" applyFill="1" applyAlignment="1">
      <alignment horizontal="center"/>
    </xf>
    <xf numFmtId="0" fontId="20" fillId="0" borderId="0" xfId="9" applyFont="1" applyFill="1" applyAlignment="1">
      <alignment vertical="center"/>
    </xf>
    <xf numFmtId="0" fontId="19" fillId="0" borderId="0" xfId="9" applyFont="1" applyFill="1" applyAlignment="1">
      <alignment vertical="center"/>
    </xf>
    <xf numFmtId="0" fontId="19" fillId="0" borderId="0" xfId="9" applyFont="1" applyFill="1" applyAlignment="1">
      <alignment horizontal="centerContinuous" vertical="center"/>
    </xf>
    <xf numFmtId="165" fontId="19" fillId="0" borderId="0" xfId="9" applyNumberFormat="1" applyFont="1" applyFill="1" applyAlignment="1">
      <alignment vertical="center"/>
    </xf>
    <xf numFmtId="167" fontId="18" fillId="0" borderId="0" xfId="0" applyNumberFormat="1" applyFont="1" applyFill="1" applyAlignment="1"/>
    <xf numFmtId="0" fontId="30" fillId="0" borderId="0" xfId="9" applyFont="1" applyFill="1" applyAlignment="1">
      <alignment horizontal="centerContinuous" vertical="center"/>
    </xf>
    <xf numFmtId="167" fontId="18" fillId="0" borderId="0" xfId="9" applyNumberFormat="1" applyFont="1" applyFill="1" applyAlignment="1"/>
    <xf numFmtId="0" fontId="18" fillId="0" borderId="0" xfId="0" applyFont="1" applyFill="1" applyAlignment="1">
      <alignment horizontal="left" vertical="center" indent="1"/>
    </xf>
    <xf numFmtId="43" fontId="18" fillId="0" borderId="0" xfId="9" applyNumberFormat="1" applyFont="1" applyFill="1" applyAlignment="1">
      <alignment vertical="center"/>
    </xf>
    <xf numFmtId="167" fontId="18" fillId="0" borderId="0" xfId="0" applyNumberFormat="1" applyFont="1" applyFill="1" applyAlignment="1">
      <alignment horizontal="left" indent="1"/>
    </xf>
    <xf numFmtId="0" fontId="18" fillId="0" borderId="0" xfId="0" applyFont="1" applyFill="1" applyAlignment="1">
      <alignment horizontal="left" vertical="center"/>
    </xf>
    <xf numFmtId="0" fontId="19" fillId="0" borderId="2" xfId="9" applyFont="1" applyFill="1" applyBorder="1" applyAlignment="1">
      <alignment horizontal="center" vertical="center"/>
    </xf>
    <xf numFmtId="0" fontId="30" fillId="0" borderId="0" xfId="9" applyFont="1" applyFill="1" applyAlignment="1">
      <alignment horizontal="center" vertical="center"/>
    </xf>
    <xf numFmtId="0" fontId="18" fillId="0" borderId="0" xfId="9" applyFont="1" applyFill="1" applyAlignment="1">
      <alignment horizontal="left" vertical="center"/>
    </xf>
    <xf numFmtId="0" fontId="19" fillId="0" borderId="0" xfId="9" applyFont="1" applyFill="1" applyAlignment="1">
      <alignment horizontal="left" vertical="center"/>
    </xf>
    <xf numFmtId="0" fontId="31" fillId="0" borderId="0" xfId="9" applyFont="1" applyFill="1" applyAlignment="1">
      <alignment horizontal="center" vertical="center"/>
    </xf>
    <xf numFmtId="41" fontId="18" fillId="0" borderId="0" xfId="9" applyNumberFormat="1" applyFont="1" applyFill="1" applyAlignment="1">
      <alignment vertical="center"/>
    </xf>
    <xf numFmtId="0" fontId="30" fillId="0" borderId="0" xfId="9" applyFont="1" applyFill="1" applyAlignment="1">
      <alignment vertical="center"/>
    </xf>
    <xf numFmtId="0" fontId="19" fillId="0" borderId="0" xfId="9" applyFont="1" applyFill="1" applyBorder="1" applyAlignment="1">
      <alignment vertical="center"/>
    </xf>
    <xf numFmtId="0" fontId="19" fillId="0" borderId="0" xfId="9" applyFont="1" applyFill="1" applyAlignment="1">
      <alignment horizontal="left"/>
    </xf>
    <xf numFmtId="0" fontId="18" fillId="0" borderId="0" xfId="9" applyFont="1" applyFill="1" applyAlignment="1">
      <alignment horizontal="left"/>
    </xf>
    <xf numFmtId="0" fontId="21" fillId="0" borderId="0" xfId="9" applyFont="1" applyFill="1" applyAlignment="1">
      <alignment vertical="center"/>
    </xf>
    <xf numFmtId="0" fontId="25" fillId="0" borderId="0" xfId="9" applyFont="1" applyFill="1" applyAlignment="1">
      <alignment vertical="center"/>
    </xf>
    <xf numFmtId="0" fontId="25" fillId="0" borderId="0" xfId="9" applyFont="1" applyFill="1" applyAlignment="1">
      <alignment horizontal="left"/>
    </xf>
    <xf numFmtId="165" fontId="19" fillId="0" borderId="1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Alignment="1"/>
    <xf numFmtId="165" fontId="17" fillId="0" borderId="7" xfId="1" applyNumberFormat="1" applyFont="1" applyFill="1" applyBorder="1" applyAlignment="1"/>
    <xf numFmtId="165" fontId="22" fillId="0" borderId="0" xfId="1" applyNumberFormat="1" applyFont="1" applyFill="1" applyBorder="1" applyAlignment="1">
      <alignment horizontal="center"/>
    </xf>
    <xf numFmtId="41" fontId="21" fillId="0" borderId="0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 applyProtection="1">
      <alignment horizontal="centerContinuous" vertical="center"/>
    </xf>
    <xf numFmtId="165" fontId="17" fillId="0" borderId="0" xfId="1" applyNumberFormat="1" applyFont="1" applyFill="1" applyBorder="1" applyAlignment="1"/>
    <xf numFmtId="0" fontId="17" fillId="0" borderId="0" xfId="0" applyFont="1" applyFill="1" applyAlignment="1"/>
    <xf numFmtId="43" fontId="17" fillId="0" borderId="0" xfId="0" applyNumberFormat="1" applyFont="1" applyFill="1" applyAlignment="1"/>
    <xf numFmtId="165" fontId="17" fillId="0" borderId="2" xfId="1" applyNumberFormat="1" applyFont="1" applyFill="1" applyBorder="1" applyAlignment="1"/>
    <xf numFmtId="165" fontId="17" fillId="0" borderId="0" xfId="1" applyNumberFormat="1" applyFont="1" applyFill="1" applyAlignment="1">
      <alignment vertical="center"/>
    </xf>
    <xf numFmtId="1" fontId="18" fillId="0" borderId="0" xfId="1" applyNumberFormat="1" applyFont="1" applyFill="1" applyAlignment="1"/>
    <xf numFmtId="1" fontId="19" fillId="0" borderId="0" xfId="9" applyNumberFormat="1" applyFont="1" applyFill="1" applyAlignment="1">
      <alignment horizontal="center" vertical="center"/>
    </xf>
    <xf numFmtId="1" fontId="19" fillId="0" borderId="0" xfId="0" applyNumberFormat="1" applyFont="1" applyFill="1" applyBorder="1" applyAlignment="1" applyProtection="1">
      <alignment horizontal="right" vertical="center"/>
    </xf>
    <xf numFmtId="1" fontId="19" fillId="0" borderId="1" xfId="1" applyNumberFormat="1" applyFont="1" applyFill="1" applyBorder="1" applyAlignment="1">
      <alignment horizontal="centerContinuous" vertical="center"/>
    </xf>
    <xf numFmtId="1" fontId="19" fillId="0" borderId="1" xfId="9" applyNumberFormat="1" applyFont="1" applyFill="1" applyBorder="1" applyAlignment="1">
      <alignment horizontal="centerContinuous" vertical="center"/>
    </xf>
    <xf numFmtId="1" fontId="26" fillId="0" borderId="2" xfId="0" quotePrefix="1" applyNumberFormat="1" applyFont="1" applyFill="1" applyBorder="1" applyAlignment="1">
      <alignment horizontal="center" vertical="top"/>
    </xf>
    <xf numFmtId="1" fontId="27" fillId="0" borderId="0" xfId="9" applyNumberFormat="1" applyFont="1" applyFill="1" applyAlignment="1">
      <alignment horizontal="center"/>
    </xf>
    <xf numFmtId="1" fontId="19" fillId="0" borderId="0" xfId="9" applyNumberFormat="1" applyFont="1" applyFill="1" applyAlignment="1">
      <alignment horizontal="center"/>
    </xf>
    <xf numFmtId="1" fontId="19" fillId="0" borderId="0" xfId="1" applyNumberFormat="1" applyFont="1" applyFill="1" applyAlignment="1">
      <alignment vertical="center"/>
    </xf>
    <xf numFmtId="1" fontId="19" fillId="0" borderId="0" xfId="9" applyNumberFormat="1" applyFont="1" applyFill="1" applyAlignment="1">
      <alignment vertical="center"/>
    </xf>
    <xf numFmtId="1" fontId="19" fillId="0" borderId="0" xfId="1" applyNumberFormat="1" applyFont="1" applyFill="1" applyBorder="1" applyAlignment="1">
      <alignment vertical="center"/>
    </xf>
    <xf numFmtId="1" fontId="18" fillId="0" borderId="0" xfId="1" applyNumberFormat="1" applyFont="1" applyFill="1" applyAlignment="1">
      <alignment vertical="center"/>
    </xf>
    <xf numFmtId="1" fontId="18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Alignment="1"/>
    <xf numFmtId="1" fontId="19" fillId="0" borderId="0" xfId="9" applyNumberFormat="1" applyFont="1" applyFill="1" applyBorder="1" applyAlignment="1" applyProtection="1">
      <alignment horizontal="right" vertical="center"/>
    </xf>
    <xf numFmtId="1" fontId="19" fillId="0" borderId="2" xfId="9" quotePrefix="1" applyNumberFormat="1" applyFont="1" applyFill="1" applyBorder="1" applyAlignment="1" applyProtection="1">
      <alignment horizontal="centerContinuous" vertical="center"/>
    </xf>
    <xf numFmtId="1" fontId="18" fillId="0" borderId="0" xfId="1" applyNumberFormat="1" applyFont="1" applyFill="1" applyBorder="1" applyAlignment="1">
      <alignment horizontal="right" vertical="center"/>
    </xf>
    <xf numFmtId="1" fontId="25" fillId="0" borderId="0" xfId="1" applyNumberFormat="1" applyFont="1" applyFill="1" applyBorder="1" applyAlignment="1">
      <alignment horizontal="right" vertical="center"/>
    </xf>
    <xf numFmtId="1" fontId="21" fillId="0" borderId="0" xfId="1" applyNumberFormat="1" applyFont="1" applyFill="1" applyBorder="1" applyAlignment="1">
      <alignment horizontal="right" vertical="center"/>
    </xf>
    <xf numFmtId="1" fontId="18" fillId="0" borderId="0" xfId="9" applyNumberFormat="1" applyFont="1" applyFill="1" applyAlignment="1">
      <alignment vertical="center"/>
    </xf>
    <xf numFmtId="1" fontId="3" fillId="0" borderId="0" xfId="9" applyNumberFormat="1" applyFont="1" applyFill="1" applyAlignment="1"/>
    <xf numFmtId="1" fontId="3" fillId="0" borderId="0" xfId="1" applyNumberFormat="1" applyFont="1" applyFill="1" applyBorder="1" applyAlignment="1"/>
    <xf numFmtId="37" fontId="18" fillId="0" borderId="0" xfId="1" applyNumberFormat="1" applyFont="1" applyFill="1" applyAlignment="1">
      <alignment vertical="center"/>
    </xf>
    <xf numFmtId="37" fontId="3" fillId="0" borderId="0" xfId="9" applyNumberFormat="1" applyFont="1" applyFill="1" applyAlignment="1">
      <alignment vertical="center"/>
    </xf>
    <xf numFmtId="37" fontId="3" fillId="0" borderId="0" xfId="1" applyNumberFormat="1" applyFont="1" applyFill="1" applyAlignment="1"/>
    <xf numFmtId="37" fontId="18" fillId="0" borderId="0" xfId="1" applyNumberFormat="1" applyFont="1" applyFill="1" applyAlignment="1"/>
    <xf numFmtId="37" fontId="18" fillId="0" borderId="2" xfId="1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37" fontId="18" fillId="0" borderId="1" xfId="1" applyNumberFormat="1" applyFont="1" applyFill="1" applyBorder="1" applyAlignment="1">
      <alignment vertical="center"/>
    </xf>
    <xf numFmtId="37" fontId="19" fillId="0" borderId="3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horizontal="center" vertical="center"/>
    </xf>
    <xf numFmtId="165" fontId="22" fillId="0" borderId="0" xfId="1" applyNumberFormat="1" applyFont="1" applyFill="1" applyBorder="1" applyAlignment="1"/>
    <xf numFmtId="37" fontId="19" fillId="0" borderId="1" xfId="1" applyNumberFormat="1" applyFont="1" applyFill="1" applyBorder="1" applyAlignment="1">
      <alignment vertical="center"/>
    </xf>
    <xf numFmtId="37" fontId="19" fillId="0" borderId="2" xfId="1" applyNumberFormat="1" applyFont="1" applyFill="1" applyBorder="1" applyAlignment="1">
      <alignment vertical="center"/>
    </xf>
    <xf numFmtId="37" fontId="19" fillId="0" borderId="5" xfId="1" applyNumberFormat="1" applyFont="1" applyFill="1" applyBorder="1" applyAlignment="1">
      <alignment vertical="center"/>
    </xf>
    <xf numFmtId="165" fontId="18" fillId="2" borderId="0" xfId="1" applyNumberFormat="1" applyFont="1" applyFill="1" applyAlignment="1"/>
    <xf numFmtId="0" fontId="19" fillId="2" borderId="0" xfId="0" applyFont="1" applyFill="1" applyAlignment="1"/>
    <xf numFmtId="165" fontId="18" fillId="2" borderId="0" xfId="0" applyNumberFormat="1" applyFont="1" applyFill="1" applyAlignment="1"/>
    <xf numFmtId="43" fontId="21" fillId="2" borderId="0" xfId="1" applyFont="1" applyFill="1" applyAlignment="1"/>
    <xf numFmtId="0" fontId="21" fillId="2" borderId="0" xfId="0" applyFont="1" applyFill="1" applyAlignment="1"/>
    <xf numFmtId="165" fontId="25" fillId="2" borderId="0" xfId="0" applyNumberFormat="1" applyFont="1" applyFill="1" applyAlignment="1"/>
    <xf numFmtId="43" fontId="19" fillId="2" borderId="0" xfId="1" applyFont="1" applyFill="1" applyAlignment="1"/>
    <xf numFmtId="170" fontId="18" fillId="0" borderId="0" xfId="0" quotePrefix="1" applyNumberFormat="1" applyFont="1" applyFill="1" applyBorder="1" applyAlignment="1" applyProtection="1">
      <alignment horizontal="center"/>
    </xf>
    <xf numFmtId="43" fontId="23" fillId="0" borderId="0" xfId="1" applyNumberFormat="1" applyFont="1" applyFill="1" applyBorder="1" applyAlignment="1">
      <alignment horizontal="center"/>
    </xf>
    <xf numFmtId="165" fontId="24" fillId="0" borderId="0" xfId="1" applyNumberFormat="1" applyFont="1" applyFill="1" applyBorder="1" applyAlignment="1">
      <alignment horizontal="center"/>
    </xf>
    <xf numFmtId="165" fontId="24" fillId="0" borderId="0" xfId="1" applyNumberFormat="1" applyFont="1" applyFill="1" applyAlignment="1">
      <alignment horizontal="center"/>
    </xf>
    <xf numFmtId="0" fontId="18" fillId="0" borderId="0" xfId="17" applyFont="1" applyFill="1" applyAlignment="1">
      <alignment vertical="center"/>
    </xf>
    <xf numFmtId="0" fontId="18" fillId="0" borderId="0" xfId="17" applyFont="1" applyFill="1" applyBorder="1" applyAlignment="1">
      <alignment vertical="center"/>
    </xf>
    <xf numFmtId="43" fontId="19" fillId="0" borderId="0" xfId="1" applyFont="1" applyFill="1" applyAlignment="1"/>
    <xf numFmtId="43" fontId="19" fillId="0" borderId="0" xfId="1" applyNumberFormat="1" applyFont="1" applyFill="1" applyAlignment="1"/>
    <xf numFmtId="0" fontId="19" fillId="0" borderId="0" xfId="17" applyFont="1" applyFill="1" applyBorder="1" applyAlignment="1">
      <alignment vertical="center"/>
    </xf>
    <xf numFmtId="0" fontId="19" fillId="0" borderId="0" xfId="17" applyFont="1" applyFill="1" applyAlignment="1">
      <alignment vertical="center"/>
    </xf>
    <xf numFmtId="0" fontId="19" fillId="0" borderId="0" xfId="17" applyFont="1" applyFill="1"/>
    <xf numFmtId="0" fontId="18" fillId="0" borderId="0" xfId="17" applyFont="1" applyFill="1"/>
    <xf numFmtId="165" fontId="19" fillId="0" borderId="4" xfId="1" applyNumberFormat="1" applyFont="1" applyFill="1" applyBorder="1" applyAlignment="1"/>
    <xf numFmtId="0" fontId="18" fillId="0" borderId="0" xfId="0" applyFont="1" applyFill="1" applyBorder="1" applyAlignment="1">
      <alignment horizontal="left" vertical="center"/>
    </xf>
    <xf numFmtId="165" fontId="19" fillId="0" borderId="1" xfId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 applyProtection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 applyProtection="1">
      <alignment horizontal="center" vertical="center"/>
    </xf>
    <xf numFmtId="43" fontId="19" fillId="0" borderId="1" xfId="0" applyNumberFormat="1" applyFont="1" applyFill="1" applyBorder="1" applyAlignment="1">
      <alignment horizontal="center" vertical="center"/>
    </xf>
    <xf numFmtId="165" fontId="19" fillId="0" borderId="1" xfId="18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2" xfId="0" applyFont="1" applyFill="1" applyBorder="1" applyAlignment="1">
      <alignment horizontal="center"/>
    </xf>
    <xf numFmtId="0" fontId="19" fillId="0" borderId="0" xfId="9" applyFont="1" applyFill="1" applyAlignment="1">
      <alignment horizontal="center" vertical="center"/>
    </xf>
    <xf numFmtId="1" fontId="19" fillId="0" borderId="1" xfId="1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/>
    <cellStyle name="Comma 29" xfId="18"/>
    <cellStyle name="Comma 3" xfId="3"/>
    <cellStyle name="Normal" xfId="0" builtinId="0"/>
    <cellStyle name="Normal 2" xfId="4"/>
    <cellStyle name="Normal 2 2" xfId="5"/>
    <cellStyle name="Normal 29" xfId="17"/>
    <cellStyle name="Normal 3" xfId="6"/>
    <cellStyle name="Normal 4" xfId="7"/>
    <cellStyle name="Normal 4 2" xfId="19"/>
    <cellStyle name="Normal 5" xfId="8"/>
    <cellStyle name="Normal 6" xfId="9"/>
    <cellStyle name="Normal 9" xfId="10"/>
    <cellStyle name="เครื่องหมายจุลภาค 2" xfId="11"/>
    <cellStyle name="เครื่องหมายจุลภาค 3" xfId="12"/>
    <cellStyle name="เครื่องหมายจุลภาค 3 2" xfId="13"/>
    <cellStyle name="เครื่องหมายจุลภาค 4" xfId="14"/>
    <cellStyle name="ปกติ 2" xfId="15"/>
    <cellStyle name="ปกติ_ตัวอย่างวิเคราะห์งบ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567"/>
  <sheetViews>
    <sheetView view="pageBreakPreview" topLeftCell="A94" zoomScaleNormal="87" zoomScaleSheetLayoutView="100" workbookViewId="0">
      <selection activeCell="H108" sqref="H108"/>
    </sheetView>
  </sheetViews>
  <sheetFormatPr defaultColWidth="14.6640625" defaultRowHeight="21.75" x14ac:dyDescent="0.45"/>
  <cols>
    <col min="1" max="3" width="1.5" style="42" customWidth="1"/>
    <col min="4" max="4" width="53.33203125" style="42" customWidth="1"/>
    <col min="5" max="5" width="9.1640625" style="42" customWidth="1"/>
    <col min="6" max="6" width="19.5" style="57" customWidth="1"/>
    <col min="7" max="7" width="0.83203125" style="42" customWidth="1"/>
    <col min="8" max="8" width="19.1640625" style="57" customWidth="1"/>
    <col min="9" max="9" width="0.83203125" style="42" customWidth="1"/>
    <col min="10" max="10" width="19.1640625" style="42" customWidth="1"/>
    <col min="11" max="11" width="0.83203125" style="42" customWidth="1"/>
    <col min="12" max="12" width="19.1640625" style="52" customWidth="1"/>
    <col min="13" max="13" width="1" style="42" customWidth="1"/>
    <col min="14" max="15" width="17.1640625" style="42" hidden="1" customWidth="1"/>
    <col min="16" max="16" width="22.5" style="42" hidden="1" customWidth="1"/>
    <col min="17" max="17" width="17.1640625" style="42" hidden="1" customWidth="1"/>
    <col min="18" max="18" width="6.1640625" style="42" bestFit="1" customWidth="1"/>
    <col min="19" max="19" width="13.6640625" style="42" bestFit="1" customWidth="1"/>
    <col min="20" max="16384" width="14.6640625" style="42"/>
  </cols>
  <sheetData>
    <row r="1" spans="1:17" x14ac:dyDescent="0.45">
      <c r="L1" s="52">
        <v>6</v>
      </c>
    </row>
    <row r="2" spans="1:17" x14ac:dyDescent="0.45">
      <c r="A2" s="328" t="s">
        <v>2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</row>
    <row r="3" spans="1:17" x14ac:dyDescent="0.45">
      <c r="A3" s="329" t="s">
        <v>3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1:17" x14ac:dyDescent="0.45">
      <c r="A4" s="329" t="s">
        <v>168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1:17" x14ac:dyDescent="0.45">
      <c r="A5" s="98"/>
      <c r="B5" s="98"/>
      <c r="C5" s="98"/>
      <c r="D5" s="98"/>
      <c r="E5" s="98"/>
      <c r="F5" s="62"/>
      <c r="G5" s="98"/>
      <c r="H5" s="74"/>
      <c r="I5" s="98"/>
      <c r="J5" s="98"/>
      <c r="K5" s="98"/>
      <c r="L5" s="47" t="s">
        <v>6</v>
      </c>
    </row>
    <row r="6" spans="1:17" s="71" customFormat="1" x14ac:dyDescent="0.45">
      <c r="A6" s="68"/>
      <c r="B6" s="69"/>
      <c r="C6" s="69"/>
      <c r="D6" s="69"/>
      <c r="E6" s="69"/>
      <c r="F6" s="326" t="s">
        <v>4</v>
      </c>
      <c r="G6" s="326"/>
      <c r="H6" s="326"/>
      <c r="I6" s="326"/>
      <c r="J6" s="327" t="s">
        <v>5</v>
      </c>
      <c r="K6" s="327"/>
      <c r="L6" s="327"/>
      <c r="M6" s="327"/>
    </row>
    <row r="7" spans="1:17" s="71" customFormat="1" x14ac:dyDescent="0.45">
      <c r="A7" s="46"/>
      <c r="B7" s="70"/>
      <c r="C7" s="70"/>
      <c r="D7" s="70"/>
      <c r="E7" s="44" t="s">
        <v>7</v>
      </c>
      <c r="F7" s="44" t="s">
        <v>167</v>
      </c>
      <c r="G7" s="44"/>
      <c r="H7" s="44" t="s">
        <v>164</v>
      </c>
      <c r="I7" s="45"/>
      <c r="J7" s="44" t="s">
        <v>167</v>
      </c>
      <c r="K7" s="44"/>
      <c r="L7" s="44" t="s">
        <v>164</v>
      </c>
      <c r="M7" s="46"/>
    </row>
    <row r="8" spans="1:17" s="71" customFormat="1" x14ac:dyDescent="0.45">
      <c r="B8" s="72"/>
      <c r="C8" s="72"/>
      <c r="D8" s="72"/>
      <c r="E8" s="73"/>
      <c r="F8" s="62"/>
      <c r="G8" s="98"/>
      <c r="H8" s="62"/>
      <c r="I8" s="43"/>
      <c r="K8" s="98"/>
      <c r="L8" s="74"/>
    </row>
    <row r="9" spans="1:17" s="43" customFormat="1" x14ac:dyDescent="0.45">
      <c r="A9" s="49"/>
      <c r="B9" s="49"/>
      <c r="D9" s="43" t="s">
        <v>8</v>
      </c>
      <c r="E9" s="103"/>
      <c r="F9" s="85"/>
      <c r="H9" s="62"/>
      <c r="L9" s="74"/>
    </row>
    <row r="10" spans="1:17" s="43" customFormat="1" x14ac:dyDescent="0.45">
      <c r="A10" s="49" t="s">
        <v>9</v>
      </c>
      <c r="E10" s="104"/>
      <c r="F10" s="105"/>
      <c r="G10" s="106"/>
      <c r="H10" s="105"/>
      <c r="I10" s="107"/>
      <c r="J10" s="107"/>
      <c r="K10" s="107"/>
      <c r="L10" s="107"/>
    </row>
    <row r="11" spans="1:17" x14ac:dyDescent="0.45">
      <c r="B11" s="48" t="s">
        <v>10</v>
      </c>
      <c r="E11" s="58">
        <v>33.1</v>
      </c>
      <c r="F11" s="257">
        <v>28638064</v>
      </c>
      <c r="G11" s="54"/>
      <c r="H11" s="40">
        <v>47276345</v>
      </c>
      <c r="I11" s="55"/>
      <c r="J11" s="257">
        <v>15135462</v>
      </c>
      <c r="K11" s="40"/>
      <c r="L11" s="40">
        <v>40662915</v>
      </c>
      <c r="M11" s="52"/>
      <c r="N11" s="52">
        <f t="shared" ref="N11:N16" si="0">F11-H11</f>
        <v>-18638281</v>
      </c>
      <c r="O11" s="52">
        <f t="shared" ref="O11:O38" si="1">J11-L11</f>
        <v>-25527453</v>
      </c>
      <c r="Q11" s="52" t="e">
        <f>L11-#REF!</f>
        <v>#REF!</v>
      </c>
    </row>
    <row r="12" spans="1:17" x14ac:dyDescent="0.45">
      <c r="B12" s="42" t="s">
        <v>11</v>
      </c>
      <c r="E12" s="53">
        <v>7</v>
      </c>
      <c r="F12" s="258">
        <v>92490749</v>
      </c>
      <c r="G12" s="54"/>
      <c r="H12" s="41">
        <v>69220929</v>
      </c>
      <c r="I12" s="55"/>
      <c r="J12" s="258">
        <v>45750396</v>
      </c>
      <c r="K12" s="40"/>
      <c r="L12" s="41">
        <v>28706040</v>
      </c>
      <c r="M12" s="52"/>
      <c r="N12" s="52">
        <f t="shared" si="0"/>
        <v>23269820</v>
      </c>
      <c r="O12" s="52" t="e">
        <f>L12-#REF!</f>
        <v>#REF!</v>
      </c>
      <c r="Q12" s="52" t="e">
        <f>#REF!-#REF!</f>
        <v>#REF!</v>
      </c>
    </row>
    <row r="13" spans="1:17" x14ac:dyDescent="0.45">
      <c r="B13" s="42" t="s">
        <v>12</v>
      </c>
      <c r="E13" s="53">
        <v>8</v>
      </c>
      <c r="F13" s="258">
        <v>70285356</v>
      </c>
      <c r="G13" s="54"/>
      <c r="H13" s="41">
        <v>46781938</v>
      </c>
      <c r="I13" s="55"/>
      <c r="J13" s="258">
        <v>41712492</v>
      </c>
      <c r="K13" s="40"/>
      <c r="L13" s="41">
        <v>33122908</v>
      </c>
      <c r="M13" s="52"/>
      <c r="N13" s="52">
        <f t="shared" si="0"/>
        <v>23503418</v>
      </c>
      <c r="O13" s="52">
        <f t="shared" si="1"/>
        <v>8589584</v>
      </c>
      <c r="Q13" s="52" t="e">
        <f>L13-#REF!</f>
        <v>#REF!</v>
      </c>
    </row>
    <row r="14" spans="1:17" x14ac:dyDescent="0.45">
      <c r="B14" s="42" t="s">
        <v>165</v>
      </c>
      <c r="E14" s="56">
        <v>9</v>
      </c>
      <c r="F14" s="258">
        <v>2672212</v>
      </c>
      <c r="G14" s="54"/>
      <c r="H14" s="41">
        <v>3193437</v>
      </c>
      <c r="I14" s="55"/>
      <c r="J14" s="258">
        <v>2603736</v>
      </c>
      <c r="K14" s="40"/>
      <c r="L14" s="41">
        <v>1357180</v>
      </c>
      <c r="M14" s="52"/>
      <c r="N14" s="52">
        <f t="shared" si="0"/>
        <v>-521225</v>
      </c>
      <c r="O14" s="52" t="e">
        <f>L14-#REF!</f>
        <v>#REF!</v>
      </c>
      <c r="Q14" s="52" t="e">
        <f>#REF!-#REF!</f>
        <v>#REF!</v>
      </c>
    </row>
    <row r="15" spans="1:17" x14ac:dyDescent="0.45">
      <c r="B15" s="42" t="s">
        <v>14</v>
      </c>
      <c r="F15" s="259"/>
      <c r="G15" s="54"/>
      <c r="H15" s="41"/>
      <c r="I15" s="55"/>
      <c r="J15" s="259"/>
      <c r="K15" s="40"/>
      <c r="L15" s="41"/>
      <c r="M15" s="52"/>
      <c r="N15" s="52">
        <f t="shared" si="0"/>
        <v>0</v>
      </c>
      <c r="O15" s="52">
        <f t="shared" si="1"/>
        <v>0</v>
      </c>
      <c r="Q15" s="52" t="e">
        <f>L15-#REF!</f>
        <v>#REF!</v>
      </c>
    </row>
    <row r="16" spans="1:17" x14ac:dyDescent="0.45">
      <c r="C16" s="42" t="s">
        <v>144</v>
      </c>
      <c r="E16" s="56">
        <v>22</v>
      </c>
      <c r="F16" s="258">
        <v>1299403</v>
      </c>
      <c r="G16" s="54"/>
      <c r="H16" s="41">
        <v>1159308</v>
      </c>
      <c r="I16" s="55"/>
      <c r="J16" s="258">
        <v>0</v>
      </c>
      <c r="K16" s="40"/>
      <c r="L16" s="41">
        <v>0</v>
      </c>
      <c r="M16" s="52"/>
      <c r="N16" s="52">
        <f t="shared" si="0"/>
        <v>140095</v>
      </c>
      <c r="O16" s="52" t="e">
        <f>L16-#REF!</f>
        <v>#REF!</v>
      </c>
      <c r="Q16" s="52" t="e">
        <f>#REF!-#REF!</f>
        <v>#REF!</v>
      </c>
    </row>
    <row r="17" spans="1:17" x14ac:dyDescent="0.45">
      <c r="B17" s="42" t="s">
        <v>173</v>
      </c>
      <c r="E17" s="53">
        <v>10</v>
      </c>
      <c r="F17" s="259">
        <v>0</v>
      </c>
      <c r="G17" s="54"/>
      <c r="H17" s="41">
        <v>0</v>
      </c>
      <c r="I17" s="55"/>
      <c r="J17" s="258">
        <v>0</v>
      </c>
      <c r="K17" s="40"/>
      <c r="L17" s="41">
        <v>0</v>
      </c>
      <c r="M17" s="52"/>
      <c r="N17" s="52"/>
      <c r="O17" s="52"/>
      <c r="Q17" s="52"/>
    </row>
    <row r="18" spans="1:17" x14ac:dyDescent="0.45">
      <c r="B18" s="42" t="s">
        <v>15</v>
      </c>
      <c r="E18" s="58">
        <v>6.1</v>
      </c>
      <c r="F18" s="258">
        <v>0</v>
      </c>
      <c r="G18" s="54"/>
      <c r="H18" s="41">
        <v>0</v>
      </c>
      <c r="I18" s="55"/>
      <c r="J18" s="258">
        <v>0</v>
      </c>
      <c r="K18" s="40"/>
      <c r="L18" s="41">
        <v>0</v>
      </c>
      <c r="M18" s="52"/>
      <c r="N18" s="52">
        <f>F18-H18</f>
        <v>0</v>
      </c>
      <c r="O18" s="52">
        <f t="shared" si="1"/>
        <v>0</v>
      </c>
      <c r="Q18" s="52" t="e">
        <f>L18-#REF!</f>
        <v>#REF!</v>
      </c>
    </row>
    <row r="19" spans="1:17" x14ac:dyDescent="0.45">
      <c r="B19" s="42" t="s">
        <v>16</v>
      </c>
      <c r="E19" s="53">
        <v>11</v>
      </c>
      <c r="F19" s="258">
        <v>12271567</v>
      </c>
      <c r="G19" s="54"/>
      <c r="H19" s="41">
        <v>10541378</v>
      </c>
      <c r="I19" s="55"/>
      <c r="J19" s="258">
        <v>9288361</v>
      </c>
      <c r="K19" s="40"/>
      <c r="L19" s="41">
        <v>7528787</v>
      </c>
      <c r="M19" s="52"/>
      <c r="N19" s="52" t="e">
        <f>H19-#REF!</f>
        <v>#REF!</v>
      </c>
      <c r="O19" s="52" t="e">
        <f>L19-#REF!</f>
        <v>#REF!</v>
      </c>
      <c r="Q19" s="52" t="e">
        <f>#REF!-#REF!</f>
        <v>#REF!</v>
      </c>
    </row>
    <row r="20" spans="1:17" x14ac:dyDescent="0.45">
      <c r="B20" s="42" t="s">
        <v>17</v>
      </c>
      <c r="F20" s="258">
        <v>6267048</v>
      </c>
      <c r="G20" s="54"/>
      <c r="H20" s="41">
        <v>6297706</v>
      </c>
      <c r="I20" s="55"/>
      <c r="J20" s="258">
        <v>3748813</v>
      </c>
      <c r="K20" s="40"/>
      <c r="L20" s="41">
        <v>3606217</v>
      </c>
      <c r="M20" s="52"/>
      <c r="N20" s="52" t="e">
        <f>H20-#REF!</f>
        <v>#REF!</v>
      </c>
      <c r="O20" s="52" t="e">
        <f>L20-#REF!</f>
        <v>#REF!</v>
      </c>
      <c r="Q20" s="52" t="e">
        <f>#REF!-#REF!</f>
        <v>#REF!</v>
      </c>
    </row>
    <row r="21" spans="1:17" s="43" customFormat="1" x14ac:dyDescent="0.45">
      <c r="B21" s="49"/>
      <c r="D21" s="43" t="s">
        <v>18</v>
      </c>
      <c r="E21" s="108"/>
      <c r="F21" s="109">
        <f>SUM(F11:F20)</f>
        <v>213924399</v>
      </c>
      <c r="G21" s="60"/>
      <c r="H21" s="109">
        <f>SUM(H11:H20)</f>
        <v>184471041</v>
      </c>
      <c r="I21" s="61"/>
      <c r="J21" s="109">
        <f>SUM(J11:J20)</f>
        <v>118239260</v>
      </c>
      <c r="K21" s="62"/>
      <c r="L21" s="109">
        <f>SUM(L11:L20)</f>
        <v>114984047</v>
      </c>
      <c r="M21" s="107"/>
      <c r="N21" s="107">
        <f>F21-H21</f>
        <v>29453358</v>
      </c>
      <c r="O21" s="107">
        <f t="shared" si="1"/>
        <v>3255213</v>
      </c>
      <c r="Q21" s="107" t="e">
        <f>L21-#REF!</f>
        <v>#REF!</v>
      </c>
    </row>
    <row r="22" spans="1:17" s="43" customFormat="1" x14ac:dyDescent="0.45">
      <c r="A22" s="43" t="s">
        <v>19</v>
      </c>
      <c r="B22" s="49"/>
      <c r="E22" s="78"/>
      <c r="F22" s="79"/>
      <c r="G22" s="110"/>
      <c r="H22" s="79"/>
      <c r="I22" s="61"/>
      <c r="J22" s="79"/>
      <c r="K22" s="62"/>
      <c r="L22" s="79"/>
      <c r="M22" s="107"/>
      <c r="N22" s="107">
        <f>F22-H22</f>
        <v>0</v>
      </c>
      <c r="O22" s="107">
        <f t="shared" si="1"/>
        <v>0</v>
      </c>
      <c r="Q22" s="107" t="e">
        <f>L22-#REF!</f>
        <v>#REF!</v>
      </c>
    </row>
    <row r="23" spans="1:17" x14ac:dyDescent="0.45">
      <c r="B23" s="48" t="s">
        <v>145</v>
      </c>
      <c r="E23" s="53">
        <v>12</v>
      </c>
      <c r="F23" s="258">
        <v>4089375</v>
      </c>
      <c r="G23" s="54"/>
      <c r="H23" s="41">
        <v>8598510</v>
      </c>
      <c r="I23" s="55"/>
      <c r="J23" s="258">
        <v>1296330</v>
      </c>
      <c r="K23" s="40"/>
      <c r="L23" s="41">
        <v>5836654</v>
      </c>
      <c r="M23" s="52"/>
      <c r="N23" s="52">
        <f>F23-H23</f>
        <v>-4509135</v>
      </c>
      <c r="O23" s="52" t="e">
        <f>L23-#REF!</f>
        <v>#REF!</v>
      </c>
      <c r="Q23" s="52" t="e">
        <f>#REF!-#REF!</f>
        <v>#REF!</v>
      </c>
    </row>
    <row r="24" spans="1:17" x14ac:dyDescent="0.45">
      <c r="B24" s="48" t="s">
        <v>146</v>
      </c>
      <c r="E24" s="53">
        <v>13</v>
      </c>
      <c r="F24" s="258">
        <v>0</v>
      </c>
      <c r="G24" s="54"/>
      <c r="H24" s="41">
        <v>0</v>
      </c>
      <c r="I24" s="55"/>
      <c r="J24" s="258">
        <v>79328543</v>
      </c>
      <c r="K24" s="40"/>
      <c r="L24" s="41">
        <v>79328543</v>
      </c>
      <c r="M24" s="52"/>
      <c r="N24" s="52">
        <f>F24-H24</f>
        <v>0</v>
      </c>
      <c r="O24" s="52" t="e">
        <f>L24-#REF!</f>
        <v>#REF!</v>
      </c>
      <c r="Q24" s="52" t="e">
        <f>#REF!-#REF!</f>
        <v>#REF!</v>
      </c>
    </row>
    <row r="25" spans="1:17" x14ac:dyDescent="0.45">
      <c r="B25" s="48" t="s">
        <v>174</v>
      </c>
      <c r="E25" s="53">
        <v>15</v>
      </c>
      <c r="F25" s="258">
        <v>100000</v>
      </c>
      <c r="G25" s="54"/>
      <c r="H25" s="41">
        <v>0</v>
      </c>
      <c r="I25" s="55"/>
      <c r="J25" s="258">
        <v>0</v>
      </c>
      <c r="K25" s="40"/>
      <c r="L25" s="41">
        <v>0</v>
      </c>
      <c r="M25" s="52"/>
      <c r="N25" s="52"/>
      <c r="O25" s="52"/>
      <c r="Q25" s="52"/>
    </row>
    <row r="26" spans="1:17" x14ac:dyDescent="0.45">
      <c r="B26" s="48" t="s">
        <v>189</v>
      </c>
      <c r="E26" s="312">
        <v>37.9</v>
      </c>
      <c r="F26" s="258">
        <v>5300000</v>
      </c>
      <c r="G26" s="54"/>
      <c r="H26" s="41">
        <v>0</v>
      </c>
      <c r="I26" s="55"/>
      <c r="J26" s="258">
        <v>0</v>
      </c>
      <c r="K26" s="40"/>
      <c r="L26" s="41">
        <v>0</v>
      </c>
      <c r="M26" s="52"/>
      <c r="N26" s="52"/>
      <c r="O26" s="52"/>
      <c r="Q26" s="52"/>
    </row>
    <row r="27" spans="1:17" x14ac:dyDescent="0.45">
      <c r="B27" s="48" t="s">
        <v>20</v>
      </c>
      <c r="E27" s="58">
        <v>6.1</v>
      </c>
      <c r="F27" s="258">
        <v>0</v>
      </c>
      <c r="G27" s="54"/>
      <c r="H27" s="41">
        <v>0</v>
      </c>
      <c r="I27" s="55"/>
      <c r="J27" s="258">
        <v>0</v>
      </c>
      <c r="K27" s="40"/>
      <c r="L27" s="41">
        <v>0</v>
      </c>
      <c r="M27" s="52"/>
      <c r="N27" s="52">
        <f>F27-H27</f>
        <v>0</v>
      </c>
      <c r="O27" s="52" t="e">
        <f>L27-#REF!</f>
        <v>#REF!</v>
      </c>
      <c r="Q27" s="52" t="e">
        <f>#REF!-#REF!</f>
        <v>#REF!</v>
      </c>
    </row>
    <row r="28" spans="1:17" x14ac:dyDescent="0.45">
      <c r="B28" s="48" t="s">
        <v>21</v>
      </c>
      <c r="E28" s="53">
        <v>16</v>
      </c>
      <c r="F28" s="258">
        <v>38586948</v>
      </c>
      <c r="G28" s="54"/>
      <c r="H28" s="41">
        <v>38586948</v>
      </c>
      <c r="I28" s="55"/>
      <c r="J28" s="258">
        <v>35562948</v>
      </c>
      <c r="K28" s="40"/>
      <c r="L28" s="41">
        <v>35562948</v>
      </c>
      <c r="M28" s="52"/>
      <c r="N28" s="52" t="e">
        <f>H28-#REF!</f>
        <v>#REF!</v>
      </c>
      <c r="O28" s="52" t="e">
        <f>L28-#REF!</f>
        <v>#REF!</v>
      </c>
      <c r="Q28" s="52" t="e">
        <f>#REF!-#REF!</f>
        <v>#REF!</v>
      </c>
    </row>
    <row r="29" spans="1:17" x14ac:dyDescent="0.45">
      <c r="A29" s="48"/>
      <c r="B29" s="48" t="s">
        <v>22</v>
      </c>
      <c r="E29" s="53">
        <v>17</v>
      </c>
      <c r="F29" s="258">
        <v>243980336</v>
      </c>
      <c r="G29" s="54"/>
      <c r="H29" s="41">
        <v>313455063</v>
      </c>
      <c r="I29" s="55"/>
      <c r="J29" s="258">
        <v>198610341</v>
      </c>
      <c r="K29" s="40"/>
      <c r="L29" s="41">
        <v>207869866</v>
      </c>
      <c r="M29" s="52"/>
      <c r="N29" s="52">
        <f>F29-H29</f>
        <v>-69474727</v>
      </c>
      <c r="O29" s="52" t="e">
        <f>L29-#REF!</f>
        <v>#REF!</v>
      </c>
      <c r="Q29" s="52" t="e">
        <f>#REF!-#REF!</f>
        <v>#REF!</v>
      </c>
    </row>
    <row r="30" spans="1:17" x14ac:dyDescent="0.45">
      <c r="A30" s="48"/>
      <c r="B30" s="48" t="s">
        <v>23</v>
      </c>
      <c r="E30" s="53">
        <v>18</v>
      </c>
      <c r="F30" s="258">
        <v>0</v>
      </c>
      <c r="G30" s="54"/>
      <c r="H30" s="41">
        <v>4159562</v>
      </c>
      <c r="I30" s="55"/>
      <c r="J30" s="257">
        <v>0</v>
      </c>
      <c r="K30" s="40"/>
      <c r="L30" s="41">
        <v>0</v>
      </c>
      <c r="M30" s="52"/>
      <c r="N30" s="52" t="e">
        <f>H30-#REF!</f>
        <v>#REF!</v>
      </c>
      <c r="O30" s="52" t="e">
        <f>L30-#REF!</f>
        <v>#REF!</v>
      </c>
      <c r="Q30" s="52" t="e">
        <f>#REF!-#REF!</f>
        <v>#REF!</v>
      </c>
    </row>
    <row r="31" spans="1:17" x14ac:dyDescent="0.45">
      <c r="A31" s="48"/>
      <c r="B31" s="48" t="s">
        <v>24</v>
      </c>
      <c r="E31" s="53">
        <v>19</v>
      </c>
      <c r="F31" s="259">
        <v>2382456</v>
      </c>
      <c r="G31" s="54"/>
      <c r="H31" s="41">
        <v>2904677</v>
      </c>
      <c r="I31" s="55"/>
      <c r="J31" s="258">
        <v>1142281</v>
      </c>
      <c r="K31" s="40"/>
      <c r="L31" s="41">
        <v>1473040</v>
      </c>
      <c r="M31" s="52"/>
      <c r="N31" s="52" t="e">
        <f>H31-#REF!</f>
        <v>#REF!</v>
      </c>
      <c r="O31" s="52" t="e">
        <f>L31-#REF!</f>
        <v>#REF!</v>
      </c>
      <c r="Q31" s="52" t="e">
        <f>#REF!-#REF!</f>
        <v>#REF!</v>
      </c>
    </row>
    <row r="32" spans="1:17" x14ac:dyDescent="0.45">
      <c r="A32" s="48"/>
      <c r="B32" s="48" t="s">
        <v>25</v>
      </c>
      <c r="E32" s="53">
        <v>20</v>
      </c>
      <c r="F32" s="258">
        <v>0</v>
      </c>
      <c r="G32" s="54"/>
      <c r="H32" s="41">
        <v>0</v>
      </c>
      <c r="I32" s="55"/>
      <c r="J32" s="257">
        <v>0</v>
      </c>
      <c r="K32" s="40"/>
      <c r="L32" s="41">
        <v>0</v>
      </c>
      <c r="M32" s="52"/>
      <c r="N32" s="52">
        <f>F32-H32</f>
        <v>0</v>
      </c>
      <c r="O32" s="52" t="e">
        <f>L32-#REF!</f>
        <v>#REF!</v>
      </c>
      <c r="Q32" s="52" t="e">
        <f>#REF!-#REF!</f>
        <v>#REF!</v>
      </c>
    </row>
    <row r="33" spans="1:17" x14ac:dyDescent="0.45">
      <c r="A33" s="48"/>
      <c r="B33" s="48" t="s">
        <v>26</v>
      </c>
      <c r="E33" s="53">
        <v>21</v>
      </c>
      <c r="F33" s="258">
        <v>1750913</v>
      </c>
      <c r="G33" s="54"/>
      <c r="H33" s="41">
        <v>3129745</v>
      </c>
      <c r="I33" s="55"/>
      <c r="J33" s="257">
        <v>0</v>
      </c>
      <c r="K33" s="40"/>
      <c r="L33" s="41">
        <v>0</v>
      </c>
      <c r="M33" s="52"/>
      <c r="N33" s="52" t="e">
        <f>H33-#REF!</f>
        <v>#REF!</v>
      </c>
      <c r="O33" s="52" t="e">
        <f>L33-#REF!</f>
        <v>#REF!</v>
      </c>
      <c r="Q33" s="52" t="e">
        <f>#REF!-#REF!</f>
        <v>#REF!</v>
      </c>
    </row>
    <row r="34" spans="1:17" x14ac:dyDescent="0.45">
      <c r="A34" s="48"/>
      <c r="B34" s="48" t="s">
        <v>147</v>
      </c>
      <c r="E34" s="53">
        <v>22</v>
      </c>
      <c r="F34" s="258">
        <v>25085559</v>
      </c>
      <c r="G34" s="54"/>
      <c r="H34" s="41">
        <v>26384962</v>
      </c>
      <c r="I34" s="55"/>
      <c r="J34" s="257">
        <v>0</v>
      </c>
      <c r="K34" s="40"/>
      <c r="L34" s="41">
        <v>0</v>
      </c>
      <c r="M34" s="52"/>
      <c r="N34" s="52" t="e">
        <f>H34-#REF!</f>
        <v>#REF!</v>
      </c>
      <c r="O34" s="52" t="e">
        <f>L34-#REF!</f>
        <v>#REF!</v>
      </c>
      <c r="Q34" s="52" t="e">
        <f>#REF!-#REF!</f>
        <v>#REF!</v>
      </c>
    </row>
    <row r="35" spans="1:17" x14ac:dyDescent="0.45">
      <c r="A35" s="48"/>
      <c r="B35" s="48" t="s">
        <v>27</v>
      </c>
      <c r="E35" s="53"/>
      <c r="F35" s="258">
        <v>21020660</v>
      </c>
      <c r="G35" s="54"/>
      <c r="H35" s="41">
        <v>26854659</v>
      </c>
      <c r="I35" s="55"/>
      <c r="J35" s="258">
        <v>6264767</v>
      </c>
      <c r="K35" s="40"/>
      <c r="L35" s="41">
        <v>15919264</v>
      </c>
      <c r="M35" s="52"/>
      <c r="N35" s="52" t="e">
        <f>H35-#REF!</f>
        <v>#REF!</v>
      </c>
      <c r="O35" s="52" t="e">
        <f>L35-#REF!</f>
        <v>#REF!</v>
      </c>
      <c r="Q35" s="52" t="e">
        <f>#REF!-#REF!</f>
        <v>#REF!</v>
      </c>
    </row>
    <row r="36" spans="1:17" x14ac:dyDescent="0.45">
      <c r="A36" s="48"/>
      <c r="B36" s="48" t="s">
        <v>28</v>
      </c>
      <c r="F36" s="258">
        <v>3167361</v>
      </c>
      <c r="G36" s="54"/>
      <c r="H36" s="41">
        <v>2350225</v>
      </c>
      <c r="I36" s="55"/>
      <c r="J36" s="258">
        <v>2363298</v>
      </c>
      <c r="K36" s="40"/>
      <c r="L36" s="41">
        <v>1907690</v>
      </c>
      <c r="M36" s="52"/>
      <c r="N36" s="52" t="e">
        <f>H36-#REF!</f>
        <v>#REF!</v>
      </c>
      <c r="O36" s="52" t="e">
        <f>L36-#REF!</f>
        <v>#REF!</v>
      </c>
      <c r="Q36" s="52" t="e">
        <f>#REF!-#REF!</f>
        <v>#REF!</v>
      </c>
    </row>
    <row r="37" spans="1:17" s="43" customFormat="1" x14ac:dyDescent="0.45">
      <c r="D37" s="43" t="s">
        <v>29</v>
      </c>
      <c r="E37" s="64"/>
      <c r="F37" s="109">
        <f>SUM(F23:F36)</f>
        <v>345463608</v>
      </c>
      <c r="G37" s="60"/>
      <c r="H37" s="109">
        <f>SUM(H23:H36)</f>
        <v>426424351</v>
      </c>
      <c r="I37" s="61"/>
      <c r="J37" s="109">
        <f>SUM(J23:J36)</f>
        <v>324568508</v>
      </c>
      <c r="K37" s="62"/>
      <c r="L37" s="109">
        <f>SUM(L23:L36)</f>
        <v>347898005</v>
      </c>
      <c r="M37" s="51"/>
      <c r="N37" s="52">
        <f>F37-H37</f>
        <v>-80960743</v>
      </c>
      <c r="O37" s="52">
        <f t="shared" si="1"/>
        <v>-23329497</v>
      </c>
      <c r="Q37" s="52" t="e">
        <f>L37-#REF!</f>
        <v>#REF!</v>
      </c>
    </row>
    <row r="38" spans="1:17" s="43" customFormat="1" ht="22.5" thickBot="1" x14ac:dyDescent="0.5">
      <c r="D38" s="49" t="s">
        <v>30</v>
      </c>
      <c r="E38" s="64"/>
      <c r="F38" s="111">
        <f>+F21+F37</f>
        <v>559388007</v>
      </c>
      <c r="G38" s="60"/>
      <c r="H38" s="111">
        <f>+H21+H37</f>
        <v>610895392</v>
      </c>
      <c r="I38" s="61"/>
      <c r="J38" s="111">
        <f>+J21+J37</f>
        <v>442807768</v>
      </c>
      <c r="K38" s="62"/>
      <c r="L38" s="111">
        <f>+L21+L37</f>
        <v>462882052</v>
      </c>
      <c r="M38" s="51"/>
      <c r="N38" s="52">
        <f>F38-H38</f>
        <v>-51507385</v>
      </c>
      <c r="O38" s="52">
        <f t="shared" si="1"/>
        <v>-20074284</v>
      </c>
      <c r="Q38" s="52" t="e">
        <f>L38-#REF!</f>
        <v>#REF!</v>
      </c>
    </row>
    <row r="39" spans="1:17" s="65" customFormat="1" ht="22.5" thickTop="1" x14ac:dyDescent="0.45">
      <c r="F39" s="50"/>
      <c r="G39" s="51"/>
      <c r="H39" s="66"/>
      <c r="I39" s="51"/>
      <c r="J39" s="67"/>
      <c r="K39" s="67"/>
      <c r="L39" s="67"/>
      <c r="Q39" s="52" t="e">
        <f>L39-#REF!</f>
        <v>#REF!</v>
      </c>
    </row>
    <row r="40" spans="1:17" s="65" customFormat="1" x14ac:dyDescent="0.45">
      <c r="F40" s="50"/>
      <c r="G40" s="67"/>
      <c r="H40" s="50"/>
      <c r="I40" s="67"/>
      <c r="J40" s="67"/>
      <c r="K40" s="67"/>
      <c r="L40" s="67"/>
      <c r="Q40" s="52" t="e">
        <f>L40-#REF!</f>
        <v>#REF!</v>
      </c>
    </row>
    <row r="41" spans="1:17" s="65" customFormat="1" x14ac:dyDescent="0.45">
      <c r="F41" s="50"/>
      <c r="G41" s="67"/>
      <c r="H41" s="50"/>
      <c r="I41" s="67"/>
      <c r="J41" s="67"/>
      <c r="K41" s="67"/>
      <c r="L41" s="67"/>
      <c r="Q41" s="52" t="e">
        <f>L41-#REF!</f>
        <v>#REF!</v>
      </c>
    </row>
    <row r="42" spans="1:17" s="65" customFormat="1" x14ac:dyDescent="0.45">
      <c r="F42" s="50"/>
      <c r="G42" s="67"/>
      <c r="H42" s="50"/>
      <c r="I42" s="67"/>
      <c r="J42" s="67"/>
      <c r="K42" s="67"/>
      <c r="L42" s="50"/>
      <c r="Q42" s="52" t="e">
        <f>L42-#REF!</f>
        <v>#REF!</v>
      </c>
    </row>
    <row r="43" spans="1:17" s="65" customFormat="1" x14ac:dyDescent="0.45">
      <c r="F43" s="50"/>
      <c r="G43" s="67"/>
      <c r="H43" s="50"/>
      <c r="I43" s="67"/>
      <c r="J43" s="67"/>
      <c r="K43" s="67"/>
      <c r="L43" s="50"/>
      <c r="Q43" s="52" t="e">
        <f>L43-#REF!</f>
        <v>#REF!</v>
      </c>
    </row>
    <row r="44" spans="1:17" s="65" customFormat="1" x14ac:dyDescent="0.45">
      <c r="F44" s="50"/>
      <c r="G44" s="67"/>
      <c r="H44" s="50"/>
      <c r="I44" s="67"/>
      <c r="J44" s="67"/>
      <c r="K44" s="67"/>
      <c r="L44" s="50"/>
      <c r="Q44" s="52" t="e">
        <f>L44-#REF!</f>
        <v>#REF!</v>
      </c>
    </row>
    <row r="45" spans="1:17" s="65" customFormat="1" ht="17.25" customHeight="1" x14ac:dyDescent="0.45">
      <c r="F45" s="50"/>
      <c r="G45" s="67"/>
      <c r="H45" s="50"/>
      <c r="I45" s="67"/>
      <c r="J45" s="67"/>
      <c r="K45" s="67"/>
      <c r="L45" s="50"/>
      <c r="Q45" s="52" t="e">
        <f>L45-#REF!</f>
        <v>#REF!</v>
      </c>
    </row>
    <row r="46" spans="1:17" s="65" customFormat="1" x14ac:dyDescent="0.45">
      <c r="F46" s="50"/>
      <c r="G46" s="67"/>
      <c r="H46" s="50"/>
      <c r="I46" s="67"/>
      <c r="J46" s="67"/>
      <c r="K46" s="67"/>
      <c r="L46" s="67"/>
      <c r="Q46" s="52" t="e">
        <f>L46-#REF!</f>
        <v>#REF!</v>
      </c>
    </row>
    <row r="47" spans="1:17" s="65" customFormat="1" ht="27.75" customHeight="1" x14ac:dyDescent="0.45">
      <c r="A47" s="65" t="s">
        <v>47</v>
      </c>
      <c r="F47" s="50"/>
      <c r="G47" s="51"/>
      <c r="H47" s="50"/>
      <c r="I47" s="51"/>
      <c r="J47" s="51"/>
      <c r="K47" s="51"/>
      <c r="L47" s="51"/>
      <c r="Q47" s="52" t="e">
        <f>L47-#REF!</f>
        <v>#REF!</v>
      </c>
    </row>
    <row r="48" spans="1:17" s="65" customFormat="1" x14ac:dyDescent="0.45">
      <c r="F48" s="50"/>
      <c r="G48" s="51"/>
      <c r="H48" s="50"/>
      <c r="I48" s="51"/>
      <c r="J48" s="51"/>
      <c r="K48" s="51"/>
      <c r="L48" s="51">
        <v>7</v>
      </c>
      <c r="Q48" s="52" t="e">
        <f>L48-#REF!</f>
        <v>#REF!</v>
      </c>
    </row>
    <row r="49" spans="1:18" x14ac:dyDescent="0.45">
      <c r="A49" s="328" t="str">
        <f>A2</f>
        <v>PAE (THAILAND) PUBLIC COMPANY LIMITED AND ITS SUBSIDIARIES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Q49" s="52" t="e">
        <f>L49-#REF!</f>
        <v>#REF!</v>
      </c>
    </row>
    <row r="50" spans="1:18" x14ac:dyDescent="0.45">
      <c r="A50" s="329" t="str">
        <f>A3</f>
        <v>STATEMENTS OF FINANCIAL POSITION</v>
      </c>
      <c r="B50" s="329"/>
      <c r="C50" s="329"/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Q50" s="52" t="e">
        <f>L50-#REF!</f>
        <v>#REF!</v>
      </c>
    </row>
    <row r="51" spans="1:18" x14ac:dyDescent="0.45">
      <c r="A51" s="329" t="str">
        <f>+A4</f>
        <v>As at  December 31, 2019</v>
      </c>
      <c r="B51" s="329"/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Q51" s="52" t="e">
        <f>L51-#REF!</f>
        <v>#REF!</v>
      </c>
    </row>
    <row r="52" spans="1:18" x14ac:dyDescent="0.45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47" t="s">
        <v>6</v>
      </c>
      <c r="Q52" s="52"/>
    </row>
    <row r="53" spans="1:18" s="71" customFormat="1" x14ac:dyDescent="0.45">
      <c r="A53" s="68"/>
      <c r="B53" s="69"/>
      <c r="C53" s="69"/>
      <c r="D53" s="69"/>
      <c r="E53" s="69"/>
      <c r="F53" s="326" t="s">
        <v>4</v>
      </c>
      <c r="G53" s="326"/>
      <c r="H53" s="326"/>
      <c r="I53" s="326"/>
      <c r="J53" s="327" t="s">
        <v>5</v>
      </c>
      <c r="K53" s="327"/>
      <c r="L53" s="327"/>
      <c r="M53" s="327"/>
      <c r="Q53" s="52" t="e">
        <f>L53-#REF!</f>
        <v>#REF!</v>
      </c>
    </row>
    <row r="54" spans="1:18" s="71" customFormat="1" x14ac:dyDescent="0.45">
      <c r="A54" s="46"/>
      <c r="B54" s="70"/>
      <c r="C54" s="70"/>
      <c r="D54" s="70"/>
      <c r="E54" s="44" t="s">
        <v>7</v>
      </c>
      <c r="F54" s="44" t="s">
        <v>167</v>
      </c>
      <c r="G54" s="44"/>
      <c r="H54" s="44" t="s">
        <v>164</v>
      </c>
      <c r="I54" s="45"/>
      <c r="J54" s="44" t="s">
        <v>167</v>
      </c>
      <c r="K54" s="44"/>
      <c r="L54" s="44" t="s">
        <v>164</v>
      </c>
      <c r="M54" s="46"/>
      <c r="Q54" s="52" t="e">
        <f>L54-#REF!</f>
        <v>#REF!</v>
      </c>
    </row>
    <row r="55" spans="1:18" s="71" customFormat="1" x14ac:dyDescent="0.45">
      <c r="B55" s="72"/>
      <c r="C55" s="72"/>
      <c r="D55" s="72"/>
      <c r="E55" s="73"/>
      <c r="F55" s="62"/>
      <c r="G55" s="98"/>
      <c r="H55" s="62"/>
      <c r="I55" s="43"/>
      <c r="J55" s="98"/>
      <c r="K55" s="98"/>
      <c r="L55" s="74"/>
      <c r="Q55" s="52" t="e">
        <f>L55-#REF!</f>
        <v>#REF!</v>
      </c>
    </row>
    <row r="56" spans="1:18" s="43" customFormat="1" x14ac:dyDescent="0.45">
      <c r="A56" s="49"/>
      <c r="B56" s="49"/>
      <c r="D56" s="98" t="s">
        <v>31</v>
      </c>
      <c r="E56" s="103"/>
      <c r="F56" s="85"/>
      <c r="H56" s="85"/>
      <c r="L56" s="107"/>
      <c r="Q56" s="107" t="e">
        <f>L56-#REF!</f>
        <v>#REF!</v>
      </c>
    </row>
    <row r="57" spans="1:18" s="43" customFormat="1" x14ac:dyDescent="0.45">
      <c r="A57" s="49" t="s">
        <v>32</v>
      </c>
      <c r="E57" s="104"/>
      <c r="F57" s="85"/>
      <c r="G57" s="103"/>
      <c r="H57" s="105"/>
      <c r="L57" s="107"/>
      <c r="Q57" s="107" t="e">
        <f>L57-#REF!</f>
        <v>#REF!</v>
      </c>
    </row>
    <row r="58" spans="1:18" x14ac:dyDescent="0.45">
      <c r="A58" s="48"/>
      <c r="B58" s="42" t="s">
        <v>33</v>
      </c>
      <c r="E58" s="53">
        <v>23</v>
      </c>
      <c r="F58" s="259">
        <v>608079497</v>
      </c>
      <c r="G58" s="76"/>
      <c r="H58" s="57">
        <v>608079497</v>
      </c>
      <c r="I58" s="76"/>
      <c r="J58" s="259">
        <v>566597667</v>
      </c>
      <c r="K58" s="76"/>
      <c r="L58" s="57">
        <v>566597667</v>
      </c>
      <c r="M58" s="77"/>
      <c r="N58" s="52" t="e">
        <f>H58-#REF!</f>
        <v>#REF!</v>
      </c>
      <c r="O58" s="52">
        <f t="shared" ref="O58:O77" si="2">J58-L58</f>
        <v>0</v>
      </c>
      <c r="Q58" s="52" t="e">
        <f>L58-#REF!</f>
        <v>#REF!</v>
      </c>
    </row>
    <row r="59" spans="1:18" x14ac:dyDescent="0.45">
      <c r="A59" s="48"/>
      <c r="B59" s="42" t="s">
        <v>34</v>
      </c>
      <c r="E59" s="53">
        <v>24</v>
      </c>
      <c r="F59" s="257">
        <v>287914718</v>
      </c>
      <c r="G59" s="54"/>
      <c r="H59" s="40">
        <v>273963631</v>
      </c>
      <c r="I59" s="55"/>
      <c r="J59" s="257">
        <v>250703995</v>
      </c>
      <c r="K59" s="55"/>
      <c r="L59" s="40">
        <v>231412192</v>
      </c>
      <c r="M59" s="52"/>
      <c r="N59" s="52" t="e">
        <f>H59-#REF!</f>
        <v>#REF!</v>
      </c>
      <c r="O59" s="52">
        <f t="shared" si="2"/>
        <v>19291803</v>
      </c>
      <c r="P59" s="52" t="e">
        <f>#REF!-#REF!</f>
        <v>#REF!</v>
      </c>
      <c r="Q59" s="52" t="e">
        <f>L59-#REF!</f>
        <v>#REF!</v>
      </c>
    </row>
    <row r="60" spans="1:18" x14ac:dyDescent="0.45">
      <c r="B60" s="48" t="s">
        <v>35</v>
      </c>
      <c r="F60" s="257">
        <v>62647016</v>
      </c>
      <c r="G60" s="54"/>
      <c r="H60" s="40">
        <v>62522494</v>
      </c>
      <c r="I60" s="55"/>
      <c r="J60" s="257">
        <v>62647016</v>
      </c>
      <c r="K60" s="55"/>
      <c r="L60" s="40">
        <v>62522494</v>
      </c>
      <c r="M60" s="52"/>
      <c r="N60" s="52" t="e">
        <f>H60-#REF!</f>
        <v>#REF!</v>
      </c>
      <c r="O60" s="52">
        <f t="shared" si="2"/>
        <v>124522</v>
      </c>
      <c r="P60" s="52" t="e">
        <f>#REF!-#REF!</f>
        <v>#REF!</v>
      </c>
      <c r="Q60" s="52" t="e">
        <f>L60-#REF!</f>
        <v>#REF!</v>
      </c>
    </row>
    <row r="61" spans="1:18" x14ac:dyDescent="0.45">
      <c r="B61" s="48" t="s">
        <v>36</v>
      </c>
      <c r="E61" s="56">
        <v>25</v>
      </c>
      <c r="F61" s="258">
        <v>27045245</v>
      </c>
      <c r="G61" s="54"/>
      <c r="H61" s="41">
        <v>27262119</v>
      </c>
      <c r="I61" s="55"/>
      <c r="J61" s="257">
        <v>27045245</v>
      </c>
      <c r="K61" s="55"/>
      <c r="L61" s="40">
        <v>27262120</v>
      </c>
      <c r="M61" s="52"/>
      <c r="N61" s="52" t="e">
        <f>H61-#REF!</f>
        <v>#REF!</v>
      </c>
      <c r="O61" s="52">
        <f t="shared" si="2"/>
        <v>-216875</v>
      </c>
      <c r="P61" s="52" t="e">
        <f>#REF!-#REF!</f>
        <v>#REF!</v>
      </c>
      <c r="Q61" s="52" t="e">
        <f>L61-#REF!</f>
        <v>#REF!</v>
      </c>
    </row>
    <row r="62" spans="1:18" x14ac:dyDescent="0.45">
      <c r="B62" s="48" t="s">
        <v>37</v>
      </c>
      <c r="E62" s="59"/>
      <c r="F62" s="258"/>
      <c r="G62" s="54"/>
      <c r="H62" s="40"/>
      <c r="I62" s="55"/>
      <c r="J62" s="257"/>
      <c r="K62" s="55"/>
      <c r="L62" s="40"/>
      <c r="M62" s="52"/>
      <c r="N62" s="52">
        <f>F62-H62</f>
        <v>0</v>
      </c>
      <c r="O62" s="52">
        <f t="shared" si="2"/>
        <v>0</v>
      </c>
      <c r="P62" s="52" t="e">
        <f>H62-#REF!</f>
        <v>#REF!</v>
      </c>
      <c r="Q62" s="52" t="e">
        <f>L62-#REF!</f>
        <v>#REF!</v>
      </c>
    </row>
    <row r="63" spans="1:18" x14ac:dyDescent="0.45">
      <c r="C63" s="42" t="s">
        <v>148</v>
      </c>
      <c r="D63" s="48"/>
      <c r="E63" s="53">
        <v>27</v>
      </c>
      <c r="F63" s="258">
        <v>7392000</v>
      </c>
      <c r="G63" s="54"/>
      <c r="H63" s="41">
        <v>6012000</v>
      </c>
      <c r="I63" s="55"/>
      <c r="J63" s="257">
        <v>0</v>
      </c>
      <c r="K63" s="55"/>
      <c r="L63" s="40">
        <v>0</v>
      </c>
      <c r="M63" s="52"/>
      <c r="N63" s="52" t="e">
        <f>H63-#REF!</f>
        <v>#REF!</v>
      </c>
      <c r="O63" s="52">
        <f t="shared" si="2"/>
        <v>0</v>
      </c>
      <c r="P63" s="52" t="e">
        <f>#REF!-#REF!</f>
        <v>#REF!</v>
      </c>
      <c r="Q63" s="52" t="e">
        <f>L63-#REF!</f>
        <v>#REF!</v>
      </c>
    </row>
    <row r="64" spans="1:18" x14ac:dyDescent="0.45">
      <c r="C64" s="48" t="s">
        <v>38</v>
      </c>
      <c r="E64" s="53">
        <v>28</v>
      </c>
      <c r="F64" s="257">
        <v>675379</v>
      </c>
      <c r="G64" s="54"/>
      <c r="H64" s="41">
        <v>1210330</v>
      </c>
      <c r="I64" s="55"/>
      <c r="J64" s="257">
        <v>0</v>
      </c>
      <c r="K64" s="55"/>
      <c r="L64" s="41">
        <v>191283</v>
      </c>
      <c r="M64" s="52"/>
      <c r="N64" s="52" t="e">
        <f>H64-#REF!</f>
        <v>#REF!</v>
      </c>
      <c r="O64" s="52" t="e">
        <f>L64-#REF!</f>
        <v>#REF!</v>
      </c>
      <c r="P64" s="52" t="e">
        <f>#REF!-#REF!</f>
        <v>#REF!</v>
      </c>
      <c r="Q64" s="52" t="e">
        <f>#REF!-#REF!</f>
        <v>#REF!</v>
      </c>
      <c r="R64" s="112"/>
    </row>
    <row r="65" spans="1:19" x14ac:dyDescent="0.45">
      <c r="B65" s="42" t="s">
        <v>166</v>
      </c>
      <c r="C65" s="48"/>
      <c r="E65" s="53">
        <v>26</v>
      </c>
      <c r="F65" s="259">
        <v>63434303</v>
      </c>
      <c r="G65" s="54"/>
      <c r="H65" s="40">
        <v>73434303</v>
      </c>
      <c r="I65" s="55"/>
      <c r="J65" s="257">
        <v>27588886</v>
      </c>
      <c r="K65" s="55"/>
      <c r="L65" s="40">
        <v>27588886</v>
      </c>
      <c r="M65" s="52"/>
      <c r="N65" s="52" t="e">
        <f>H65-#REF!</f>
        <v>#REF!</v>
      </c>
      <c r="O65" s="52" t="e">
        <f>L65-#REF!</f>
        <v>#REF!</v>
      </c>
      <c r="P65" s="52" t="e">
        <f>#REF!-#REF!</f>
        <v>#REF!</v>
      </c>
      <c r="Q65" s="52" t="e">
        <f>#REF!-#REF!</f>
        <v>#REF!</v>
      </c>
    </row>
    <row r="66" spans="1:19" x14ac:dyDescent="0.45">
      <c r="B66" s="48" t="s">
        <v>149</v>
      </c>
      <c r="E66" s="58">
        <v>6.1</v>
      </c>
      <c r="F66" s="258">
        <v>11475000</v>
      </c>
      <c r="G66" s="54"/>
      <c r="H66" s="41">
        <v>11475000</v>
      </c>
      <c r="I66" s="55"/>
      <c r="J66" s="257">
        <v>2625000</v>
      </c>
      <c r="K66" s="55"/>
      <c r="L66" s="40">
        <v>2625000</v>
      </c>
      <c r="M66" s="52"/>
      <c r="N66" s="52" t="e">
        <f>H66-#REF!</f>
        <v>#REF!</v>
      </c>
      <c r="O66" s="52" t="e">
        <f>L66-#REF!</f>
        <v>#REF!</v>
      </c>
      <c r="P66" s="52" t="e">
        <f>#REF!-#REF!</f>
        <v>#REF!</v>
      </c>
      <c r="Q66" s="52" t="e">
        <f>#REF!-#REF!</f>
        <v>#REF!</v>
      </c>
    </row>
    <row r="67" spans="1:19" x14ac:dyDescent="0.45">
      <c r="B67" s="48" t="s">
        <v>114</v>
      </c>
      <c r="E67" s="58"/>
      <c r="F67" s="258">
        <v>56828624</v>
      </c>
      <c r="G67" s="54"/>
      <c r="H67" s="41">
        <v>56828624</v>
      </c>
      <c r="I67" s="55"/>
      <c r="J67" s="257">
        <v>56828624</v>
      </c>
      <c r="K67" s="55"/>
      <c r="L67" s="40">
        <v>56828624</v>
      </c>
      <c r="M67" s="52"/>
      <c r="N67" s="52" t="e">
        <f>H67-#REF!</f>
        <v>#REF!</v>
      </c>
      <c r="O67" s="52" t="e">
        <f>L67-#REF!</f>
        <v>#REF!</v>
      </c>
      <c r="P67" s="52" t="e">
        <f>#REF!-#REF!</f>
        <v>#REF!</v>
      </c>
      <c r="Q67" s="52" t="e">
        <f>#REF!-#REF!</f>
        <v>#REF!</v>
      </c>
    </row>
    <row r="68" spans="1:19" x14ac:dyDescent="0.45">
      <c r="B68" s="48" t="s">
        <v>39</v>
      </c>
      <c r="F68" s="257">
        <v>17482371</v>
      </c>
      <c r="G68" s="54"/>
      <c r="H68" s="40">
        <v>15421470</v>
      </c>
      <c r="I68" s="55"/>
      <c r="J68" s="257">
        <v>11421540</v>
      </c>
      <c r="K68" s="55"/>
      <c r="L68" s="40">
        <v>9832048</v>
      </c>
      <c r="M68" s="52"/>
      <c r="N68" s="52" t="e">
        <f>H68-#REF!</f>
        <v>#REF!</v>
      </c>
      <c r="O68" s="52" t="e">
        <f>L68-#REF!</f>
        <v>#REF!</v>
      </c>
      <c r="P68" s="52" t="e">
        <f>#REF!-#REF!</f>
        <v>#REF!</v>
      </c>
      <c r="Q68" s="52" t="e">
        <f>#REF!-#REF!</f>
        <v>#REF!</v>
      </c>
    </row>
    <row r="69" spans="1:19" s="43" customFormat="1" x14ac:dyDescent="0.45">
      <c r="B69" s="49"/>
      <c r="D69" s="43" t="s">
        <v>40</v>
      </c>
      <c r="E69" s="108"/>
      <c r="F69" s="109">
        <f>SUM(F58:F68)</f>
        <v>1142974153</v>
      </c>
      <c r="G69" s="60"/>
      <c r="H69" s="109">
        <f>SUM(H58:H68)</f>
        <v>1136209468</v>
      </c>
      <c r="I69" s="61"/>
      <c r="J69" s="109">
        <f>SUM(J58:J68)</f>
        <v>1005457973</v>
      </c>
      <c r="K69" s="61"/>
      <c r="L69" s="109">
        <f>SUM(L58:L68)</f>
        <v>984860314</v>
      </c>
      <c r="M69" s="107"/>
      <c r="N69" s="107">
        <f t="shared" ref="N69:N77" si="3">F69-H69</f>
        <v>6764685</v>
      </c>
      <c r="O69" s="107">
        <f t="shared" si="2"/>
        <v>20597659</v>
      </c>
      <c r="P69" s="107" t="e">
        <f>H69-#REF!</f>
        <v>#REF!</v>
      </c>
      <c r="Q69" s="107" t="e">
        <f>L69-#REF!</f>
        <v>#REF!</v>
      </c>
      <c r="R69" s="89"/>
      <c r="S69" s="89"/>
    </row>
    <row r="70" spans="1:19" s="43" customFormat="1" x14ac:dyDescent="0.45">
      <c r="A70" s="43" t="s">
        <v>41</v>
      </c>
      <c r="B70" s="49"/>
      <c r="E70" s="108"/>
      <c r="F70" s="79"/>
      <c r="G70" s="60"/>
      <c r="H70" s="79"/>
      <c r="I70" s="61"/>
      <c r="J70" s="79"/>
      <c r="K70" s="61"/>
      <c r="L70" s="79"/>
      <c r="M70" s="107"/>
      <c r="N70" s="107">
        <f t="shared" si="3"/>
        <v>0</v>
      </c>
      <c r="O70" s="107">
        <f t="shared" si="2"/>
        <v>0</v>
      </c>
      <c r="P70" s="107" t="e">
        <f>H70-#REF!</f>
        <v>#REF!</v>
      </c>
      <c r="Q70" s="107" t="e">
        <f>L70-#REF!</f>
        <v>#REF!</v>
      </c>
    </row>
    <row r="71" spans="1:19" x14ac:dyDescent="0.45">
      <c r="A71" s="43"/>
      <c r="B71" s="48" t="s">
        <v>42</v>
      </c>
      <c r="E71" s="53">
        <v>27</v>
      </c>
      <c r="F71" s="258">
        <v>14053054</v>
      </c>
      <c r="G71" s="54"/>
      <c r="H71" s="41">
        <v>23228054</v>
      </c>
      <c r="I71" s="55"/>
      <c r="J71" s="258">
        <v>0</v>
      </c>
      <c r="K71" s="55"/>
      <c r="L71" s="41">
        <v>0</v>
      </c>
      <c r="M71" s="52"/>
      <c r="N71" s="52">
        <f t="shared" si="3"/>
        <v>-9175000</v>
      </c>
      <c r="O71" s="52">
        <f>J71-L71</f>
        <v>0</v>
      </c>
      <c r="P71" s="52" t="e">
        <f>H71-#REF!</f>
        <v>#REF!</v>
      </c>
      <c r="Q71" s="52" t="e">
        <f>L71-#REF!</f>
        <v>#REF!</v>
      </c>
    </row>
    <row r="72" spans="1:19" x14ac:dyDescent="0.45">
      <c r="B72" s="48" t="s">
        <v>150</v>
      </c>
      <c r="E72" s="53">
        <v>28</v>
      </c>
      <c r="F72" s="258">
        <v>1869485</v>
      </c>
      <c r="G72" s="54"/>
      <c r="H72" s="41">
        <v>838328</v>
      </c>
      <c r="I72" s="55"/>
      <c r="J72" s="258">
        <v>0</v>
      </c>
      <c r="K72" s="55"/>
      <c r="L72" s="41">
        <v>0</v>
      </c>
      <c r="M72" s="52"/>
      <c r="N72" s="52">
        <f t="shared" si="3"/>
        <v>1031157</v>
      </c>
      <c r="O72" s="52">
        <f>J72-L72</f>
        <v>0</v>
      </c>
      <c r="P72" s="52" t="e">
        <f>H72-#REF!</f>
        <v>#REF!</v>
      </c>
      <c r="Q72" s="52" t="e">
        <f>L72-#REF!</f>
        <v>#REF!</v>
      </c>
    </row>
    <row r="73" spans="1:19" x14ac:dyDescent="0.45">
      <c r="B73" s="48" t="s">
        <v>43</v>
      </c>
      <c r="E73" s="53">
        <v>21</v>
      </c>
      <c r="F73" s="258">
        <v>15668</v>
      </c>
      <c r="G73" s="54"/>
      <c r="H73" s="41">
        <v>1423807</v>
      </c>
      <c r="I73" s="55"/>
      <c r="J73" s="257">
        <v>0</v>
      </c>
      <c r="K73" s="55"/>
      <c r="L73" s="40">
        <v>0</v>
      </c>
      <c r="M73" s="52"/>
      <c r="N73" s="52">
        <f t="shared" si="3"/>
        <v>-1408139</v>
      </c>
      <c r="O73" s="52">
        <f>J73-L73</f>
        <v>0</v>
      </c>
      <c r="P73" s="52" t="e">
        <f>H73-#REF!</f>
        <v>#REF!</v>
      </c>
      <c r="Q73" s="52" t="e">
        <f>L73-#REF!</f>
        <v>#REF!</v>
      </c>
    </row>
    <row r="74" spans="1:19" x14ac:dyDescent="0.45">
      <c r="A74" s="43"/>
      <c r="B74" s="42" t="s">
        <v>44</v>
      </c>
      <c r="E74" s="53">
        <v>29</v>
      </c>
      <c r="F74" s="258">
        <v>38943565</v>
      </c>
      <c r="G74" s="54"/>
      <c r="H74" s="41">
        <v>30679354</v>
      </c>
      <c r="I74" s="55"/>
      <c r="J74" s="258">
        <v>26323207</v>
      </c>
      <c r="K74" s="55"/>
      <c r="L74" s="41">
        <v>19718550</v>
      </c>
      <c r="M74" s="52"/>
      <c r="N74" s="52">
        <f t="shared" si="3"/>
        <v>8264211</v>
      </c>
      <c r="O74" s="52">
        <f>J74-L74</f>
        <v>6604657</v>
      </c>
      <c r="P74" s="52" t="e">
        <f>H74-#REF!</f>
        <v>#REF!</v>
      </c>
      <c r="Q74" s="52" t="e">
        <f>L74-#REF!</f>
        <v>#REF!</v>
      </c>
    </row>
    <row r="75" spans="1:19" x14ac:dyDescent="0.45">
      <c r="A75" s="43"/>
      <c r="B75" s="42" t="s">
        <v>127</v>
      </c>
      <c r="E75" s="90">
        <v>38.1</v>
      </c>
      <c r="F75" s="258">
        <v>106305244</v>
      </c>
      <c r="G75" s="54"/>
      <c r="H75" s="41">
        <v>106305244</v>
      </c>
      <c r="I75" s="55"/>
      <c r="J75" s="258">
        <v>106305243</v>
      </c>
      <c r="K75" s="55"/>
      <c r="L75" s="41">
        <v>106305244</v>
      </c>
      <c r="M75" s="52"/>
      <c r="N75" s="52">
        <f t="shared" si="3"/>
        <v>0</v>
      </c>
      <c r="O75" s="52">
        <f>J75-L75</f>
        <v>-1</v>
      </c>
      <c r="P75" s="52" t="e">
        <f>H75-#REF!</f>
        <v>#REF!</v>
      </c>
      <c r="Q75" s="52" t="e">
        <f>L75-#REF!</f>
        <v>#REF!</v>
      </c>
    </row>
    <row r="76" spans="1:19" s="43" customFormat="1" x14ac:dyDescent="0.45">
      <c r="B76" s="49"/>
      <c r="D76" s="43" t="s">
        <v>45</v>
      </c>
      <c r="F76" s="109">
        <f>SUM(F71:F75)</f>
        <v>161187016</v>
      </c>
      <c r="G76" s="60"/>
      <c r="H76" s="109">
        <f>SUM(H71:H75)</f>
        <v>162474787</v>
      </c>
      <c r="I76" s="61"/>
      <c r="J76" s="109">
        <f>SUM(J71:J75)</f>
        <v>132628450</v>
      </c>
      <c r="K76" s="61"/>
      <c r="L76" s="109">
        <f>SUM(L71:L75)</f>
        <v>126023794</v>
      </c>
      <c r="M76" s="107"/>
      <c r="N76" s="107">
        <f t="shared" si="3"/>
        <v>-1287771</v>
      </c>
      <c r="O76" s="107">
        <f t="shared" si="2"/>
        <v>6604656</v>
      </c>
      <c r="P76" s="107" t="e">
        <f>H76-#REF!</f>
        <v>#REF!</v>
      </c>
      <c r="Q76" s="107" t="e">
        <f>L76-#REF!</f>
        <v>#REF!</v>
      </c>
    </row>
    <row r="77" spans="1:19" s="43" customFormat="1" x14ac:dyDescent="0.45">
      <c r="B77" s="49"/>
      <c r="D77" s="43" t="s">
        <v>46</v>
      </c>
      <c r="E77" s="78"/>
      <c r="F77" s="109">
        <f>+F69+F76</f>
        <v>1304161169</v>
      </c>
      <c r="G77" s="60"/>
      <c r="H77" s="109">
        <f>+H69+H76</f>
        <v>1298684255</v>
      </c>
      <c r="I77" s="61"/>
      <c r="J77" s="109">
        <f>+J69+J76</f>
        <v>1138086423</v>
      </c>
      <c r="K77" s="61"/>
      <c r="L77" s="109">
        <f>+L69+L76</f>
        <v>1110884108</v>
      </c>
      <c r="M77" s="107"/>
      <c r="N77" s="107">
        <f t="shared" si="3"/>
        <v>5476914</v>
      </c>
      <c r="O77" s="107">
        <f t="shared" si="2"/>
        <v>27202315</v>
      </c>
      <c r="P77" s="107" t="e">
        <f>H77-#REF!</f>
        <v>#REF!</v>
      </c>
      <c r="Q77" s="107" t="e">
        <f>L77-#REF!</f>
        <v>#REF!</v>
      </c>
    </row>
    <row r="78" spans="1:19" s="43" customFormat="1" x14ac:dyDescent="0.45">
      <c r="B78" s="49"/>
      <c r="E78" s="78"/>
      <c r="F78" s="79"/>
      <c r="G78" s="60"/>
      <c r="H78" s="60"/>
      <c r="I78" s="61"/>
      <c r="J78" s="80"/>
      <c r="K78" s="61"/>
      <c r="L78" s="60"/>
      <c r="M78" s="81"/>
      <c r="Q78" s="52" t="e">
        <f>L78-#REF!</f>
        <v>#REF!</v>
      </c>
    </row>
    <row r="79" spans="1:19" s="43" customFormat="1" x14ac:dyDescent="0.45">
      <c r="B79" s="49"/>
      <c r="E79" s="78"/>
      <c r="F79" s="79"/>
      <c r="G79" s="60"/>
      <c r="H79" s="60"/>
      <c r="I79" s="60"/>
      <c r="J79" s="80"/>
      <c r="K79" s="61"/>
      <c r="L79" s="60"/>
      <c r="M79" s="81"/>
      <c r="Q79" s="52" t="e">
        <f>L79-#REF!</f>
        <v>#REF!</v>
      </c>
    </row>
    <row r="80" spans="1:19" s="43" customFormat="1" x14ac:dyDescent="0.45">
      <c r="B80" s="49"/>
      <c r="E80" s="78"/>
      <c r="F80" s="79"/>
      <c r="G80" s="60"/>
      <c r="H80" s="60"/>
      <c r="I80" s="60"/>
      <c r="J80" s="80"/>
      <c r="K80" s="61"/>
      <c r="L80" s="60"/>
      <c r="M80" s="81"/>
      <c r="Q80" s="52" t="e">
        <f>L80-#REF!</f>
        <v>#REF!</v>
      </c>
    </row>
    <row r="81" spans="1:17" s="43" customFormat="1" x14ac:dyDescent="0.45">
      <c r="B81" s="49"/>
      <c r="E81" s="78"/>
      <c r="F81" s="79"/>
      <c r="G81" s="60"/>
      <c r="H81" s="60"/>
      <c r="I81" s="60"/>
      <c r="J81" s="60"/>
      <c r="K81" s="61"/>
      <c r="L81" s="60"/>
      <c r="M81" s="81"/>
      <c r="Q81" s="52" t="e">
        <f>L81-#REF!</f>
        <v>#REF!</v>
      </c>
    </row>
    <row r="82" spans="1:17" s="43" customFormat="1" x14ac:dyDescent="0.45">
      <c r="B82" s="49"/>
      <c r="E82" s="78"/>
      <c r="F82" s="79"/>
      <c r="G82" s="60"/>
      <c r="H82" s="60"/>
      <c r="I82" s="61"/>
      <c r="J82" s="60"/>
      <c r="K82" s="61"/>
      <c r="L82" s="60"/>
      <c r="M82" s="81"/>
      <c r="Q82" s="52" t="e">
        <f>L82-#REF!</f>
        <v>#REF!</v>
      </c>
    </row>
    <row r="83" spans="1:17" s="43" customFormat="1" x14ac:dyDescent="0.45">
      <c r="B83" s="49"/>
      <c r="E83" s="78"/>
      <c r="F83" s="79"/>
      <c r="G83" s="60"/>
      <c r="H83" s="60"/>
      <c r="I83" s="61"/>
      <c r="J83" s="60"/>
      <c r="K83" s="61"/>
      <c r="L83" s="60"/>
      <c r="M83" s="81"/>
      <c r="Q83" s="52" t="e">
        <f>L83-#REF!</f>
        <v>#REF!</v>
      </c>
    </row>
    <row r="84" spans="1:17" s="43" customFormat="1" x14ac:dyDescent="0.45">
      <c r="B84" s="49"/>
      <c r="E84" s="78"/>
      <c r="F84" s="79"/>
      <c r="G84" s="60"/>
      <c r="H84" s="60"/>
      <c r="I84" s="61"/>
      <c r="J84" s="60"/>
      <c r="K84" s="61"/>
      <c r="L84" s="60"/>
      <c r="M84" s="81"/>
      <c r="Q84" s="52" t="e">
        <f>L84-#REF!</f>
        <v>#REF!</v>
      </c>
    </row>
    <row r="85" spans="1:17" s="43" customFormat="1" x14ac:dyDescent="0.45">
      <c r="B85" s="49"/>
      <c r="E85" s="78"/>
      <c r="F85" s="79"/>
      <c r="G85" s="60"/>
      <c r="H85" s="60"/>
      <c r="I85" s="61"/>
      <c r="J85" s="60"/>
      <c r="K85" s="61"/>
      <c r="L85" s="60"/>
      <c r="M85" s="81"/>
      <c r="Q85" s="52" t="e">
        <f>L85-#REF!</f>
        <v>#REF!</v>
      </c>
    </row>
    <row r="86" spans="1:17" s="43" customFormat="1" x14ac:dyDescent="0.45">
      <c r="B86" s="49"/>
      <c r="E86" s="78"/>
      <c r="F86" s="79"/>
      <c r="G86" s="60"/>
      <c r="H86" s="60"/>
      <c r="I86" s="60"/>
      <c r="J86" s="60"/>
      <c r="K86" s="61"/>
      <c r="L86" s="60"/>
      <c r="M86" s="81"/>
      <c r="Q86" s="52" t="e">
        <f>L86-#REF!</f>
        <v>#REF!</v>
      </c>
    </row>
    <row r="87" spans="1:17" s="43" customFormat="1" x14ac:dyDescent="0.45">
      <c r="B87" s="49"/>
      <c r="E87" s="78"/>
      <c r="F87" s="79"/>
      <c r="G87" s="60"/>
      <c r="H87" s="60"/>
      <c r="I87" s="60"/>
      <c r="J87" s="60"/>
      <c r="K87" s="61"/>
      <c r="L87" s="60"/>
      <c r="M87" s="81"/>
      <c r="Q87" s="52" t="e">
        <f>L87-#REF!</f>
        <v>#REF!</v>
      </c>
    </row>
    <row r="88" spans="1:17" s="43" customFormat="1" x14ac:dyDescent="0.45">
      <c r="B88" s="49"/>
      <c r="E88" s="78"/>
      <c r="F88" s="79"/>
      <c r="G88" s="60"/>
      <c r="H88" s="60"/>
      <c r="I88" s="60"/>
      <c r="J88" s="60"/>
      <c r="K88" s="61"/>
      <c r="L88" s="60"/>
      <c r="M88" s="81"/>
      <c r="Q88" s="52"/>
    </row>
    <row r="89" spans="1:17" s="43" customFormat="1" x14ac:dyDescent="0.45">
      <c r="B89" s="49"/>
      <c r="E89" s="78"/>
      <c r="F89" s="79"/>
      <c r="G89" s="60"/>
      <c r="H89" s="60"/>
      <c r="I89" s="60"/>
      <c r="J89" s="60"/>
      <c r="K89" s="61"/>
      <c r="L89" s="60"/>
      <c r="M89" s="81"/>
      <c r="Q89" s="52"/>
    </row>
    <row r="90" spans="1:17" s="43" customFormat="1" x14ac:dyDescent="0.45">
      <c r="B90" s="49"/>
      <c r="E90" s="78"/>
      <c r="F90" s="79"/>
      <c r="G90" s="60"/>
      <c r="H90" s="60"/>
      <c r="I90" s="60"/>
      <c r="J90" s="60"/>
      <c r="K90" s="61"/>
      <c r="L90" s="60"/>
      <c r="M90" s="81"/>
      <c r="Q90" s="52"/>
    </row>
    <row r="91" spans="1:17" s="43" customFormat="1" x14ac:dyDescent="0.45">
      <c r="A91" s="65" t="s">
        <v>47</v>
      </c>
      <c r="E91" s="78"/>
      <c r="F91" s="79"/>
      <c r="G91" s="80"/>
      <c r="H91" s="79"/>
      <c r="I91" s="74"/>
      <c r="J91" s="60"/>
      <c r="K91" s="61"/>
      <c r="L91" s="79"/>
      <c r="Q91" s="52" t="e">
        <f>L91-#REF!</f>
        <v>#REF!</v>
      </c>
    </row>
    <row r="92" spans="1:17" s="43" customFormat="1" x14ac:dyDescent="0.45">
      <c r="B92" s="42"/>
      <c r="E92" s="78"/>
      <c r="F92" s="79"/>
      <c r="G92" s="80"/>
      <c r="H92" s="79"/>
      <c r="I92" s="74"/>
      <c r="J92" s="60"/>
      <c r="K92" s="61"/>
      <c r="L92" s="41">
        <v>8</v>
      </c>
      <c r="Q92" s="52" t="e">
        <f>L92-#REF!</f>
        <v>#REF!</v>
      </c>
    </row>
    <row r="93" spans="1:17" s="43" customFormat="1" x14ac:dyDescent="0.45">
      <c r="A93" s="328" t="str">
        <f>A49</f>
        <v>PAE (THAILAND) PUBLIC COMPANY LIMITED AND ITS SUBSIDIARIES</v>
      </c>
      <c r="B93" s="328"/>
      <c r="C93" s="328"/>
      <c r="D93" s="328"/>
      <c r="E93" s="328"/>
      <c r="F93" s="328"/>
      <c r="G93" s="328"/>
      <c r="H93" s="328"/>
      <c r="I93" s="328"/>
      <c r="J93" s="328"/>
      <c r="K93" s="328"/>
      <c r="L93" s="328"/>
      <c r="M93" s="328"/>
      <c r="Q93" s="52" t="e">
        <f>L93-#REF!</f>
        <v>#REF!</v>
      </c>
    </row>
    <row r="94" spans="1:17" s="43" customFormat="1" x14ac:dyDescent="0.45">
      <c r="A94" s="329" t="s">
        <v>3</v>
      </c>
      <c r="B94" s="329"/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Q94" s="52" t="e">
        <f>L94-#REF!</f>
        <v>#REF!</v>
      </c>
    </row>
    <row r="95" spans="1:17" s="43" customFormat="1" x14ac:dyDescent="0.45">
      <c r="A95" s="329" t="str">
        <f>+A4</f>
        <v>As at  December 31, 2019</v>
      </c>
      <c r="B95" s="329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Q95" s="52" t="e">
        <f>L95-#REF!</f>
        <v>#REF!</v>
      </c>
    </row>
    <row r="96" spans="1:17" s="43" customFormat="1" x14ac:dyDescent="0.45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82" t="s">
        <v>6</v>
      </c>
      <c r="Q96" s="52"/>
    </row>
    <row r="97" spans="1:17" s="43" customFormat="1" x14ac:dyDescent="0.45">
      <c r="A97" s="68"/>
      <c r="B97" s="69"/>
      <c r="C97" s="69"/>
      <c r="D97" s="69"/>
      <c r="E97" s="69"/>
      <c r="F97" s="326" t="str">
        <f>F6</f>
        <v>Consolidated financial statements</v>
      </c>
      <c r="G97" s="326"/>
      <c r="H97" s="326"/>
      <c r="I97" s="326"/>
      <c r="J97" s="327" t="str">
        <f>J6</f>
        <v>Separate financial statements</v>
      </c>
      <c r="K97" s="327"/>
      <c r="L97" s="327"/>
      <c r="M97" s="327"/>
      <c r="Q97" s="52" t="e">
        <f>L97-#REF!</f>
        <v>#REF!</v>
      </c>
    </row>
    <row r="98" spans="1:17" s="71" customFormat="1" x14ac:dyDescent="0.45">
      <c r="A98" s="46"/>
      <c r="B98" s="70"/>
      <c r="C98" s="70"/>
      <c r="D98" s="70"/>
      <c r="E98" s="44" t="s">
        <v>7</v>
      </c>
      <c r="F98" s="83" t="s">
        <v>167</v>
      </c>
      <c r="G98" s="84"/>
      <c r="H98" s="83" t="s">
        <v>164</v>
      </c>
      <c r="I98" s="45"/>
      <c r="J98" s="44" t="s">
        <v>167</v>
      </c>
      <c r="K98" s="45"/>
      <c r="L98" s="44" t="s">
        <v>164</v>
      </c>
      <c r="M98" s="46"/>
      <c r="Q98" s="52" t="e">
        <f>L98-#REF!</f>
        <v>#REF!</v>
      </c>
    </row>
    <row r="99" spans="1:17" s="43" customFormat="1" x14ac:dyDescent="0.45">
      <c r="A99" s="71"/>
      <c r="B99" s="72"/>
      <c r="C99" s="72"/>
      <c r="D99" s="72"/>
      <c r="E99" s="73"/>
      <c r="F99" s="85"/>
      <c r="G99" s="98"/>
      <c r="H99" s="62"/>
      <c r="K99" s="98"/>
      <c r="L99" s="74"/>
      <c r="Q99" s="52"/>
    </row>
    <row r="100" spans="1:17" s="43" customFormat="1" x14ac:dyDescent="0.45">
      <c r="A100" s="43" t="s">
        <v>81</v>
      </c>
      <c r="E100" s="114"/>
      <c r="F100" s="85"/>
      <c r="G100" s="115"/>
      <c r="H100" s="85"/>
      <c r="J100" s="116"/>
      <c r="K100" s="81"/>
      <c r="L100" s="85"/>
      <c r="Q100" s="107" t="e">
        <f>L100-#REF!</f>
        <v>#REF!</v>
      </c>
    </row>
    <row r="101" spans="1:17" x14ac:dyDescent="0.45">
      <c r="B101" s="48" t="s">
        <v>116</v>
      </c>
      <c r="E101" s="86"/>
      <c r="G101" s="67"/>
      <c r="J101" s="76"/>
      <c r="K101" s="77"/>
      <c r="L101" s="57"/>
      <c r="Q101" s="52" t="e">
        <f>L101-#REF!</f>
        <v>#REF!</v>
      </c>
    </row>
    <row r="102" spans="1:17" x14ac:dyDescent="0.45">
      <c r="B102" s="48"/>
      <c r="C102" s="42" t="s">
        <v>115</v>
      </c>
      <c r="E102" s="86"/>
      <c r="G102" s="67"/>
      <c r="I102" s="52"/>
      <c r="J102" s="52"/>
      <c r="K102" s="52"/>
      <c r="M102" s="52"/>
      <c r="Q102" s="52" t="e">
        <f>L102-#REF!</f>
        <v>#REF!</v>
      </c>
    </row>
    <row r="103" spans="1:17" x14ac:dyDescent="0.45">
      <c r="B103" s="48"/>
      <c r="D103" s="42" t="s">
        <v>117</v>
      </c>
      <c r="E103" s="63"/>
      <c r="F103" s="87">
        <v>8051717332</v>
      </c>
      <c r="G103" s="66"/>
      <c r="H103" s="87">
        <v>8051717332</v>
      </c>
      <c r="I103" s="57"/>
      <c r="J103" s="260">
        <v>8051717332</v>
      </c>
      <c r="K103" s="57"/>
      <c r="L103" s="87">
        <v>8051717332</v>
      </c>
      <c r="M103" s="57"/>
      <c r="Q103" s="52" t="e">
        <f>L103-#REF!</f>
        <v>#REF!</v>
      </c>
    </row>
    <row r="104" spans="1:17" x14ac:dyDescent="0.45">
      <c r="B104" s="48"/>
      <c r="C104" s="42" t="s">
        <v>119</v>
      </c>
      <c r="E104" s="63"/>
      <c r="F104" s="41"/>
      <c r="G104" s="54"/>
      <c r="H104" s="79"/>
      <c r="I104" s="62"/>
      <c r="J104" s="261"/>
      <c r="K104" s="62"/>
      <c r="L104" s="79"/>
      <c r="M104" s="85"/>
      <c r="Q104" s="52" t="e">
        <f>L104-#REF!</f>
        <v>#REF!</v>
      </c>
    </row>
    <row r="105" spans="1:17" x14ac:dyDescent="0.45">
      <c r="B105" s="48"/>
      <c r="D105" s="42" t="s">
        <v>118</v>
      </c>
      <c r="E105" s="63"/>
      <c r="F105" s="41">
        <v>2770889766</v>
      </c>
      <c r="G105" s="54"/>
      <c r="H105" s="41">
        <v>2770889766</v>
      </c>
      <c r="I105" s="40"/>
      <c r="J105" s="258">
        <v>2770889766</v>
      </c>
      <c r="K105" s="40"/>
      <c r="L105" s="41">
        <f>'P11'!C24</f>
        <v>2770889766</v>
      </c>
      <c r="M105" s="57"/>
      <c r="N105" s="52">
        <f t="shared" ref="N105:N113" si="4">F105-H105</f>
        <v>0</v>
      </c>
      <c r="O105" s="52">
        <f>J105-L105</f>
        <v>0</v>
      </c>
      <c r="Q105" s="52" t="e">
        <f>L105-#REF!</f>
        <v>#REF!</v>
      </c>
    </row>
    <row r="106" spans="1:17" x14ac:dyDescent="0.45">
      <c r="B106" s="48" t="s">
        <v>120</v>
      </c>
      <c r="E106" s="63"/>
      <c r="F106" s="41">
        <v>128893569</v>
      </c>
      <c r="G106" s="54"/>
      <c r="H106" s="41">
        <v>128893569</v>
      </c>
      <c r="I106" s="40"/>
      <c r="J106" s="258">
        <v>128893569</v>
      </c>
      <c r="K106" s="41"/>
      <c r="L106" s="41">
        <f>'P11'!E24</f>
        <v>128893569</v>
      </c>
      <c r="M106" s="40"/>
      <c r="N106" s="52">
        <f t="shared" si="4"/>
        <v>0</v>
      </c>
      <c r="O106" s="52">
        <f>J106-L106</f>
        <v>0</v>
      </c>
      <c r="Q106" s="52" t="e">
        <f>L106-#REF!</f>
        <v>#REF!</v>
      </c>
    </row>
    <row r="107" spans="1:17" x14ac:dyDescent="0.45">
      <c r="B107" s="48" t="s">
        <v>121</v>
      </c>
      <c r="E107" s="86"/>
      <c r="F107" s="40">
        <v>-940360932</v>
      </c>
      <c r="G107" s="54"/>
      <c r="H107" s="40">
        <f>'P11'!G24</f>
        <v>-940360932</v>
      </c>
      <c r="I107" s="40"/>
      <c r="J107" s="257">
        <v>-940360932</v>
      </c>
      <c r="K107" s="40"/>
      <c r="L107" s="40">
        <f>'P11'!G24</f>
        <v>-940360932</v>
      </c>
      <c r="M107" s="57"/>
      <c r="N107" s="52">
        <f t="shared" si="4"/>
        <v>0</v>
      </c>
      <c r="O107" s="52">
        <f>J107-L107</f>
        <v>0</v>
      </c>
      <c r="Q107" s="52" t="e">
        <f>L107-#REF!</f>
        <v>#REF!</v>
      </c>
    </row>
    <row r="108" spans="1:17" x14ac:dyDescent="0.45">
      <c r="B108" s="48" t="s">
        <v>71</v>
      </c>
      <c r="E108" s="86"/>
      <c r="F108" s="41">
        <f>'P11'!I24</f>
        <v>-2769005396</v>
      </c>
      <c r="G108" s="54"/>
      <c r="H108" s="41">
        <f>-2715677601</f>
        <v>-2715677601</v>
      </c>
      <c r="I108" s="41"/>
      <c r="J108" s="258">
        <f>'P12'!L20</f>
        <v>-2654701058</v>
      </c>
      <c r="K108" s="41"/>
      <c r="L108" s="41">
        <v>-2607424459</v>
      </c>
      <c r="M108" s="57"/>
      <c r="N108" s="52">
        <f t="shared" si="4"/>
        <v>-53327795</v>
      </c>
      <c r="O108" s="52">
        <f>J108-L108</f>
        <v>-47276599</v>
      </c>
      <c r="Q108" s="52" t="e">
        <f>L108-#REF!</f>
        <v>#REF!</v>
      </c>
    </row>
    <row r="109" spans="1:17" x14ac:dyDescent="0.45">
      <c r="B109" s="48" t="s">
        <v>122</v>
      </c>
      <c r="E109" s="63"/>
      <c r="F109" s="41">
        <v>67244887</v>
      </c>
      <c r="G109" s="54"/>
      <c r="H109" s="41">
        <v>67244887</v>
      </c>
      <c r="I109" s="41"/>
      <c r="J109" s="258">
        <v>0</v>
      </c>
      <c r="K109" s="41"/>
      <c r="L109" s="41">
        <v>0</v>
      </c>
      <c r="M109" s="50"/>
      <c r="N109" s="52">
        <f t="shared" si="4"/>
        <v>0</v>
      </c>
      <c r="O109" s="52">
        <f>J109-L109</f>
        <v>0</v>
      </c>
      <c r="Q109" s="52" t="e">
        <f>L109-#REF!</f>
        <v>#REF!</v>
      </c>
    </row>
    <row r="110" spans="1:17" s="43" customFormat="1" x14ac:dyDescent="0.45">
      <c r="D110" s="43" t="s">
        <v>123</v>
      </c>
      <c r="E110" s="64"/>
      <c r="F110" s="101">
        <f>SUM(F105:F109)</f>
        <v>-742338106</v>
      </c>
      <c r="G110" s="60"/>
      <c r="H110" s="101">
        <f>SUM(H105:H109)</f>
        <v>-689010311</v>
      </c>
      <c r="I110" s="79"/>
      <c r="J110" s="101">
        <f>SUM(J105:J109)</f>
        <v>-695278655</v>
      </c>
      <c r="K110" s="79"/>
      <c r="L110" s="101">
        <f>SUM(L105:L109)</f>
        <v>-648002056</v>
      </c>
      <c r="M110" s="85"/>
      <c r="N110" s="107">
        <f t="shared" si="4"/>
        <v>-53327795</v>
      </c>
      <c r="O110" s="107">
        <f t="shared" ref="O110:O113" si="5">J110-L110</f>
        <v>-47276599</v>
      </c>
      <c r="Q110" s="107" t="e">
        <f>L110-#REF!</f>
        <v>#REF!</v>
      </c>
    </row>
    <row r="111" spans="1:17" x14ac:dyDescent="0.45">
      <c r="B111" s="42" t="s">
        <v>61</v>
      </c>
      <c r="E111" s="86">
        <v>14</v>
      </c>
      <c r="F111" s="258">
        <f>'P11'!Q24</f>
        <v>-2435056</v>
      </c>
      <c r="G111" s="54"/>
      <c r="H111" s="41">
        <v>1221448</v>
      </c>
      <c r="I111" s="41"/>
      <c r="J111" s="41">
        <v>0</v>
      </c>
      <c r="K111" s="41"/>
      <c r="L111" s="41">
        <v>0</v>
      </c>
      <c r="M111" s="57"/>
      <c r="N111" s="52">
        <f t="shared" si="4"/>
        <v>-3656504</v>
      </c>
      <c r="O111" s="52">
        <f t="shared" si="5"/>
        <v>0</v>
      </c>
      <c r="Q111" s="52" t="e">
        <f>L111-#REF!</f>
        <v>#REF!</v>
      </c>
    </row>
    <row r="112" spans="1:17" s="43" customFormat="1" x14ac:dyDescent="0.45">
      <c r="D112" s="43" t="s">
        <v>123</v>
      </c>
      <c r="E112" s="64"/>
      <c r="F112" s="101">
        <f>SUM(F110:F111)</f>
        <v>-744773162</v>
      </c>
      <c r="G112" s="60"/>
      <c r="H112" s="101">
        <f>SUM(H110:H111)</f>
        <v>-687788863</v>
      </c>
      <c r="I112" s="62"/>
      <c r="J112" s="101">
        <f>SUM(J110:J111)</f>
        <v>-695278655</v>
      </c>
      <c r="K112" s="62"/>
      <c r="L112" s="101">
        <f>SUM(L110:L111)</f>
        <v>-648002056</v>
      </c>
      <c r="M112" s="85"/>
      <c r="N112" s="107">
        <f t="shared" si="4"/>
        <v>-56984299</v>
      </c>
      <c r="O112" s="107">
        <f t="shared" si="5"/>
        <v>-47276599</v>
      </c>
      <c r="Q112" s="107" t="e">
        <f>L112-#REF!</f>
        <v>#REF!</v>
      </c>
    </row>
    <row r="113" spans="2:19" s="43" customFormat="1" ht="22.5" thickBot="1" x14ac:dyDescent="0.5">
      <c r="B113" s="49"/>
      <c r="D113" s="43" t="s">
        <v>124</v>
      </c>
      <c r="E113" s="64"/>
      <c r="F113" s="102">
        <f>+F112+F77</f>
        <v>559388007</v>
      </c>
      <c r="G113" s="60"/>
      <c r="H113" s="102">
        <f>+H112+H77</f>
        <v>610895392</v>
      </c>
      <c r="I113" s="62"/>
      <c r="J113" s="102">
        <f>+J112+J77</f>
        <v>442807768</v>
      </c>
      <c r="K113" s="62"/>
      <c r="L113" s="102">
        <f>+L112+L77</f>
        <v>462882052</v>
      </c>
      <c r="M113" s="85"/>
      <c r="N113" s="107">
        <f t="shared" si="4"/>
        <v>-51507385</v>
      </c>
      <c r="O113" s="107">
        <f t="shared" si="5"/>
        <v>-20074284</v>
      </c>
      <c r="Q113" s="107" t="e">
        <f>L113-#REF!</f>
        <v>#REF!</v>
      </c>
    </row>
    <row r="114" spans="2:19" s="43" customFormat="1" ht="22.5" thickTop="1" x14ac:dyDescent="0.45">
      <c r="B114" s="49"/>
      <c r="E114" s="64"/>
      <c r="F114" s="117"/>
      <c r="G114" s="313"/>
      <c r="H114" s="314"/>
      <c r="I114" s="315"/>
      <c r="J114" s="314"/>
      <c r="K114" s="315"/>
      <c r="L114" s="314"/>
      <c r="M114" s="305"/>
      <c r="N114" s="306"/>
      <c r="O114" s="306"/>
      <c r="P114" s="306"/>
      <c r="Q114" s="307" t="e">
        <f>L114-#REF!</f>
        <v>#REF!</v>
      </c>
      <c r="R114" s="306"/>
      <c r="S114" s="306"/>
    </row>
    <row r="115" spans="2:19" s="94" customFormat="1" x14ac:dyDescent="0.45">
      <c r="B115" s="95"/>
      <c r="E115" s="88"/>
      <c r="F115" s="262">
        <f>F38-F113</f>
        <v>0</v>
      </c>
      <c r="G115" s="96">
        <f>G38-G113</f>
        <v>0</v>
      </c>
      <c r="H115" s="263">
        <f>H38-H113</f>
        <v>0</v>
      </c>
      <c r="I115" s="263">
        <f>I38-I113</f>
        <v>0</v>
      </c>
      <c r="J115" s="263">
        <f>J113-J38</f>
        <v>0</v>
      </c>
      <c r="K115" s="97"/>
      <c r="L115" s="96">
        <f>L38-L113</f>
        <v>0</v>
      </c>
      <c r="M115" s="308"/>
      <c r="N115" s="309"/>
      <c r="O115" s="309"/>
      <c r="P115" s="309"/>
      <c r="Q115" s="310" t="e">
        <f>L115-#REF!</f>
        <v>#REF!</v>
      </c>
      <c r="R115" s="309"/>
      <c r="S115" s="309"/>
    </row>
    <row r="116" spans="2:19" s="43" customFormat="1" x14ac:dyDescent="0.45">
      <c r="B116" s="49"/>
      <c r="E116" s="64"/>
      <c r="F116" s="263"/>
      <c r="G116" s="96"/>
      <c r="H116" s="96"/>
      <c r="I116" s="97"/>
      <c r="J116" s="96"/>
      <c r="K116" s="97"/>
      <c r="L116" s="96"/>
      <c r="M116" s="311"/>
      <c r="N116" s="306"/>
      <c r="O116" s="306"/>
      <c r="P116" s="306"/>
      <c r="Q116" s="307" t="e">
        <f>L116-#REF!</f>
        <v>#REF!</v>
      </c>
      <c r="R116" s="306"/>
      <c r="S116" s="306"/>
    </row>
    <row r="117" spans="2:19" s="43" customFormat="1" x14ac:dyDescent="0.45">
      <c r="B117" s="49"/>
      <c r="E117" s="64"/>
      <c r="F117" s="117"/>
      <c r="G117" s="118"/>
      <c r="H117" s="118"/>
      <c r="I117" s="119"/>
      <c r="J117" s="118"/>
      <c r="K117" s="119"/>
      <c r="L117" s="118"/>
      <c r="M117" s="89"/>
      <c r="Q117" s="52" t="e">
        <f>L117-#REF!</f>
        <v>#REF!</v>
      </c>
    </row>
    <row r="118" spans="2:19" s="43" customFormat="1" x14ac:dyDescent="0.45">
      <c r="B118" s="49"/>
      <c r="E118" s="64"/>
      <c r="F118" s="117"/>
      <c r="G118" s="118"/>
      <c r="H118" s="118"/>
      <c r="I118" s="119"/>
      <c r="J118" s="118"/>
      <c r="K118" s="119"/>
      <c r="L118" s="118"/>
      <c r="M118" s="89"/>
      <c r="Q118" s="52" t="e">
        <f>L118-#REF!</f>
        <v>#REF!</v>
      </c>
    </row>
    <row r="119" spans="2:19" s="43" customFormat="1" x14ac:dyDescent="0.45">
      <c r="B119" s="49"/>
      <c r="E119" s="64"/>
      <c r="F119" s="117"/>
      <c r="G119" s="118"/>
      <c r="H119" s="118"/>
      <c r="I119" s="119"/>
      <c r="J119" s="118"/>
      <c r="K119" s="119"/>
      <c r="L119" s="118"/>
      <c r="M119" s="89"/>
      <c r="Q119" s="52" t="e">
        <f>L119-#REF!</f>
        <v>#REF!</v>
      </c>
    </row>
    <row r="120" spans="2:19" s="43" customFormat="1" x14ac:dyDescent="0.45">
      <c r="B120" s="49"/>
      <c r="E120" s="64"/>
      <c r="F120" s="117"/>
      <c r="G120" s="118"/>
      <c r="H120" s="118"/>
      <c r="I120" s="119"/>
      <c r="J120" s="118"/>
      <c r="K120" s="119"/>
      <c r="L120" s="118"/>
      <c r="M120" s="89"/>
      <c r="Q120" s="52" t="e">
        <f>L120-#REF!</f>
        <v>#REF!</v>
      </c>
    </row>
    <row r="121" spans="2:19" s="43" customFormat="1" x14ac:dyDescent="0.45">
      <c r="B121" s="49"/>
      <c r="E121" s="64"/>
      <c r="F121" s="79"/>
      <c r="G121" s="80"/>
      <c r="H121" s="80"/>
      <c r="I121" s="120"/>
      <c r="J121" s="80"/>
      <c r="K121" s="120"/>
      <c r="L121" s="80"/>
      <c r="M121" s="89"/>
      <c r="Q121" s="52" t="e">
        <f>L121-#REF!</f>
        <v>#REF!</v>
      </c>
    </row>
    <row r="122" spans="2:19" s="43" customFormat="1" x14ac:dyDescent="0.45">
      <c r="B122" s="49"/>
      <c r="E122" s="64"/>
      <c r="F122" s="79"/>
      <c r="G122" s="80"/>
      <c r="H122" s="80"/>
      <c r="I122" s="120"/>
      <c r="J122" s="80"/>
      <c r="K122" s="120"/>
      <c r="L122" s="80"/>
      <c r="M122" s="89"/>
      <c r="Q122" s="52" t="e">
        <f>L122-#REF!</f>
        <v>#REF!</v>
      </c>
    </row>
    <row r="123" spans="2:19" s="43" customFormat="1" x14ac:dyDescent="0.45">
      <c r="B123" s="49"/>
      <c r="E123" s="64"/>
      <c r="F123" s="79"/>
      <c r="G123" s="80"/>
      <c r="H123" s="80"/>
      <c r="I123" s="120"/>
      <c r="J123" s="80"/>
      <c r="K123" s="120"/>
      <c r="L123" s="80"/>
      <c r="M123" s="89"/>
      <c r="Q123" s="52" t="e">
        <f>L123-#REF!</f>
        <v>#REF!</v>
      </c>
    </row>
    <row r="124" spans="2:19" s="43" customFormat="1" x14ac:dyDescent="0.45">
      <c r="B124" s="49"/>
      <c r="E124" s="64"/>
      <c r="F124" s="79"/>
      <c r="G124" s="80"/>
      <c r="H124" s="80"/>
      <c r="I124" s="120"/>
      <c r="J124" s="80"/>
      <c r="K124" s="120"/>
      <c r="L124" s="80"/>
      <c r="M124" s="89"/>
      <c r="Q124" s="52" t="e">
        <f>L124-#REF!</f>
        <v>#REF!</v>
      </c>
    </row>
    <row r="125" spans="2:19" s="43" customFormat="1" x14ac:dyDescent="0.45">
      <c r="B125" s="49"/>
      <c r="E125" s="64"/>
      <c r="F125" s="79"/>
      <c r="G125" s="80"/>
      <c r="H125" s="80"/>
      <c r="I125" s="120"/>
      <c r="J125" s="80"/>
      <c r="K125" s="120"/>
      <c r="L125" s="80"/>
      <c r="M125" s="89"/>
      <c r="Q125" s="52" t="e">
        <f>L125-#REF!</f>
        <v>#REF!</v>
      </c>
    </row>
    <row r="126" spans="2:19" s="43" customFormat="1" x14ac:dyDescent="0.45">
      <c r="B126" s="49"/>
      <c r="E126" s="64"/>
      <c r="F126" s="79"/>
      <c r="G126" s="80"/>
      <c r="H126" s="80"/>
      <c r="I126" s="120"/>
      <c r="J126" s="80"/>
      <c r="K126" s="120"/>
      <c r="L126" s="80"/>
      <c r="M126" s="89"/>
      <c r="Q126" s="52" t="e">
        <f>L126-#REF!</f>
        <v>#REF!</v>
      </c>
    </row>
    <row r="127" spans="2:19" s="43" customFormat="1" x14ac:dyDescent="0.45">
      <c r="B127" s="49"/>
      <c r="E127" s="64"/>
      <c r="F127" s="79"/>
      <c r="G127" s="80"/>
      <c r="H127" s="80"/>
      <c r="I127" s="120"/>
      <c r="J127" s="80"/>
      <c r="K127" s="120"/>
      <c r="L127" s="80"/>
      <c r="M127" s="89"/>
      <c r="Q127" s="52" t="e">
        <f>L127-#REF!</f>
        <v>#REF!</v>
      </c>
    </row>
    <row r="128" spans="2:19" s="43" customFormat="1" x14ac:dyDescent="0.45">
      <c r="B128" s="49"/>
      <c r="E128" s="64"/>
      <c r="F128" s="79"/>
      <c r="G128" s="80"/>
      <c r="H128" s="80"/>
      <c r="I128" s="120"/>
      <c r="J128" s="80"/>
      <c r="K128" s="120"/>
      <c r="L128" s="80"/>
      <c r="M128" s="89"/>
      <c r="Q128" s="52" t="e">
        <f>L128-#REF!</f>
        <v>#REF!</v>
      </c>
    </row>
    <row r="129" spans="1:17" s="43" customFormat="1" x14ac:dyDescent="0.45">
      <c r="B129" s="49"/>
      <c r="E129" s="64"/>
      <c r="F129" s="79"/>
      <c r="G129" s="80"/>
      <c r="H129" s="80"/>
      <c r="I129" s="120"/>
      <c r="J129" s="80"/>
      <c r="K129" s="120"/>
      <c r="L129" s="80"/>
      <c r="M129" s="89"/>
      <c r="Q129" s="52" t="e">
        <f>L129-#REF!</f>
        <v>#REF!</v>
      </c>
    </row>
    <row r="130" spans="1:17" s="43" customFormat="1" x14ac:dyDescent="0.45">
      <c r="B130" s="49"/>
      <c r="E130" s="64"/>
      <c r="F130" s="79"/>
      <c r="G130" s="80"/>
      <c r="H130" s="80"/>
      <c r="I130" s="120"/>
      <c r="J130" s="80"/>
      <c r="K130" s="120"/>
      <c r="L130" s="80"/>
      <c r="M130" s="89"/>
      <c r="Q130" s="52" t="e">
        <f>L130-#REF!</f>
        <v>#REF!</v>
      </c>
    </row>
    <row r="131" spans="1:17" s="43" customFormat="1" x14ac:dyDescent="0.45">
      <c r="B131" s="49"/>
      <c r="E131" s="64"/>
      <c r="F131" s="79"/>
      <c r="G131" s="80"/>
      <c r="H131" s="80"/>
      <c r="I131" s="120"/>
      <c r="J131" s="80"/>
      <c r="K131" s="120"/>
      <c r="L131" s="80"/>
      <c r="M131" s="89"/>
      <c r="Q131" s="52" t="e">
        <f>L131-#REF!</f>
        <v>#REF!</v>
      </c>
    </row>
    <row r="132" spans="1:17" s="43" customFormat="1" x14ac:dyDescent="0.45">
      <c r="B132" s="49"/>
      <c r="E132" s="64"/>
      <c r="F132" s="79"/>
      <c r="G132" s="80"/>
      <c r="H132" s="80"/>
      <c r="I132" s="120"/>
      <c r="J132" s="80"/>
      <c r="K132" s="120"/>
      <c r="L132" s="80"/>
      <c r="M132" s="89"/>
      <c r="Q132" s="52" t="e">
        <f>L132-#REF!</f>
        <v>#REF!</v>
      </c>
    </row>
    <row r="133" spans="1:17" s="43" customFormat="1" x14ac:dyDescent="0.45">
      <c r="B133" s="49"/>
      <c r="E133" s="64"/>
      <c r="F133" s="79"/>
      <c r="G133" s="80"/>
      <c r="H133" s="80"/>
      <c r="I133" s="120"/>
      <c r="J133" s="80"/>
      <c r="K133" s="120"/>
      <c r="L133" s="80"/>
      <c r="M133" s="89"/>
      <c r="Q133" s="52" t="e">
        <f>L133-#REF!</f>
        <v>#REF!</v>
      </c>
    </row>
    <row r="134" spans="1:17" s="43" customFormat="1" x14ac:dyDescent="0.45">
      <c r="B134" s="49"/>
      <c r="E134" s="64"/>
      <c r="F134" s="79"/>
      <c r="G134" s="80"/>
      <c r="H134" s="80"/>
      <c r="I134" s="120"/>
      <c r="J134" s="80"/>
      <c r="K134" s="120"/>
      <c r="L134" s="80"/>
      <c r="M134" s="89"/>
      <c r="Q134" s="52" t="e">
        <f>L134-#REF!</f>
        <v>#REF!</v>
      </c>
    </row>
    <row r="135" spans="1:17" s="43" customFormat="1" x14ac:dyDescent="0.45">
      <c r="B135" s="49"/>
      <c r="E135" s="64"/>
      <c r="F135" s="79"/>
      <c r="G135" s="80"/>
      <c r="H135" s="80"/>
      <c r="I135" s="120"/>
      <c r="J135" s="80"/>
      <c r="K135" s="120"/>
      <c r="L135" s="80"/>
      <c r="M135" s="89"/>
      <c r="Q135" s="52"/>
    </row>
    <row r="136" spans="1:17" s="43" customFormat="1" x14ac:dyDescent="0.45">
      <c r="B136" s="49"/>
      <c r="E136" s="64"/>
      <c r="F136" s="79"/>
      <c r="G136" s="80"/>
      <c r="H136" s="80"/>
      <c r="I136" s="120"/>
      <c r="J136" s="80"/>
      <c r="K136" s="120"/>
      <c r="L136" s="80"/>
      <c r="M136" s="89"/>
      <c r="Q136" s="52"/>
    </row>
    <row r="137" spans="1:17" s="43" customFormat="1" x14ac:dyDescent="0.45">
      <c r="A137" s="65" t="s">
        <v>47</v>
      </c>
      <c r="B137" s="49"/>
      <c r="E137" s="64"/>
      <c r="F137" s="79"/>
      <c r="G137" s="80"/>
      <c r="H137" s="79"/>
      <c r="I137" s="74"/>
      <c r="J137" s="60"/>
      <c r="K137" s="61"/>
      <c r="L137" s="79"/>
    </row>
    <row r="138" spans="1:17" s="65" customFormat="1" x14ac:dyDescent="0.45">
      <c r="F138" s="50"/>
      <c r="H138" s="50"/>
      <c r="J138" s="121"/>
      <c r="L138" s="51"/>
    </row>
    <row r="139" spans="1:17" s="67" customFormat="1" hidden="1" x14ac:dyDescent="0.45">
      <c r="F139" s="50">
        <f t="shared" ref="F139:L139" si="6">+F113-F38</f>
        <v>0</v>
      </c>
      <c r="G139" s="67">
        <f t="shared" si="6"/>
        <v>0</v>
      </c>
      <c r="H139" s="50">
        <f t="shared" si="6"/>
        <v>0</v>
      </c>
      <c r="I139" s="67">
        <f t="shared" si="6"/>
        <v>0</v>
      </c>
      <c r="J139" s="67">
        <f t="shared" si="6"/>
        <v>0</v>
      </c>
      <c r="K139" s="67">
        <f t="shared" si="6"/>
        <v>0</v>
      </c>
      <c r="L139" s="50">
        <f t="shared" si="6"/>
        <v>0</v>
      </c>
    </row>
    <row r="140" spans="1:17" s="65" customFormat="1" hidden="1" x14ac:dyDescent="0.45">
      <c r="F140" s="50">
        <f t="shared" ref="F140:L140" si="7">F69-F21</f>
        <v>929049754</v>
      </c>
      <c r="G140" s="50">
        <f t="shared" si="7"/>
        <v>0</v>
      </c>
      <c r="H140" s="50">
        <f t="shared" si="7"/>
        <v>951738427</v>
      </c>
      <c r="I140" s="50">
        <f t="shared" si="7"/>
        <v>0</v>
      </c>
      <c r="J140" s="50">
        <f t="shared" si="7"/>
        <v>887218713</v>
      </c>
      <c r="K140" s="50">
        <f t="shared" si="7"/>
        <v>0</v>
      </c>
      <c r="L140" s="50">
        <f t="shared" si="7"/>
        <v>869876267</v>
      </c>
    </row>
    <row r="141" spans="1:17" s="65" customFormat="1" hidden="1" x14ac:dyDescent="0.45">
      <c r="F141" s="50">
        <f t="shared" ref="F141:L141" si="8">F77/F112</f>
        <v>-1.7510850760221137</v>
      </c>
      <c r="G141" s="66" t="e">
        <f t="shared" si="8"/>
        <v>#DIV/0!</v>
      </c>
      <c r="H141" s="50">
        <f t="shared" si="8"/>
        <v>-1.8882019248398327</v>
      </c>
      <c r="I141" s="66" t="e">
        <f t="shared" si="8"/>
        <v>#DIV/0!</v>
      </c>
      <c r="J141" s="66">
        <f t="shared" si="8"/>
        <v>-1.6368781276623543</v>
      </c>
      <c r="K141" s="66" t="e">
        <f t="shared" si="8"/>
        <v>#DIV/0!</v>
      </c>
      <c r="L141" s="50">
        <f t="shared" si="8"/>
        <v>-1.7143218878922817</v>
      </c>
    </row>
    <row r="142" spans="1:17" s="65" customFormat="1" x14ac:dyDescent="0.45">
      <c r="F142" s="50"/>
      <c r="G142" s="67"/>
      <c r="H142" s="50"/>
      <c r="I142" s="67"/>
      <c r="J142" s="67"/>
      <c r="K142" s="67"/>
      <c r="L142" s="50"/>
    </row>
    <row r="143" spans="1:17" s="65" customFormat="1" x14ac:dyDescent="0.45">
      <c r="F143" s="50"/>
      <c r="H143" s="50"/>
      <c r="L143" s="51"/>
    </row>
    <row r="144" spans="1:17" s="65" customFormat="1" x14ac:dyDescent="0.45">
      <c r="F144" s="50"/>
      <c r="H144" s="50"/>
      <c r="L144" s="51"/>
    </row>
    <row r="145" spans="6:12" s="65" customFormat="1" x14ac:dyDescent="0.45">
      <c r="F145" s="50"/>
      <c r="H145" s="50"/>
      <c r="L145" s="51"/>
    </row>
    <row r="146" spans="6:12" s="65" customFormat="1" x14ac:dyDescent="0.45">
      <c r="F146" s="50"/>
      <c r="H146" s="50"/>
      <c r="L146" s="51"/>
    </row>
    <row r="147" spans="6:12" s="65" customFormat="1" x14ac:dyDescent="0.45">
      <c r="F147" s="50"/>
      <c r="H147" s="50"/>
      <c r="L147" s="51"/>
    </row>
    <row r="148" spans="6:12" s="65" customFormat="1" x14ac:dyDescent="0.45">
      <c r="F148" s="50"/>
      <c r="H148" s="50"/>
      <c r="L148" s="51"/>
    </row>
    <row r="149" spans="6:12" s="65" customFormat="1" x14ac:dyDescent="0.45">
      <c r="F149" s="50"/>
      <c r="H149" s="50"/>
      <c r="L149" s="51"/>
    </row>
    <row r="150" spans="6:12" s="65" customFormat="1" x14ac:dyDescent="0.45">
      <c r="F150" s="50"/>
      <c r="H150" s="50"/>
      <c r="L150" s="51"/>
    </row>
    <row r="151" spans="6:12" s="65" customFormat="1" x14ac:dyDescent="0.45">
      <c r="F151" s="50"/>
      <c r="H151" s="50"/>
      <c r="L151" s="51"/>
    </row>
    <row r="152" spans="6:12" s="65" customFormat="1" x14ac:dyDescent="0.45">
      <c r="F152" s="50"/>
      <c r="H152" s="50"/>
      <c r="L152" s="51"/>
    </row>
    <row r="153" spans="6:12" s="65" customFormat="1" x14ac:dyDescent="0.45">
      <c r="F153" s="50"/>
      <c r="H153" s="50"/>
      <c r="L153" s="51"/>
    </row>
    <row r="154" spans="6:12" s="65" customFormat="1" x14ac:dyDescent="0.45">
      <c r="F154" s="50"/>
      <c r="H154" s="50"/>
      <c r="L154" s="51"/>
    </row>
    <row r="155" spans="6:12" s="65" customFormat="1" x14ac:dyDescent="0.45">
      <c r="F155" s="50"/>
      <c r="H155" s="50"/>
      <c r="L155" s="51"/>
    </row>
    <row r="156" spans="6:12" s="65" customFormat="1" x14ac:dyDescent="0.45">
      <c r="F156" s="50"/>
      <c r="H156" s="50"/>
      <c r="L156" s="51"/>
    </row>
    <row r="157" spans="6:12" s="65" customFormat="1" x14ac:dyDescent="0.45">
      <c r="F157" s="50"/>
      <c r="H157" s="50"/>
      <c r="L157" s="51"/>
    </row>
    <row r="158" spans="6:12" s="65" customFormat="1" x14ac:dyDescent="0.45">
      <c r="F158" s="50"/>
      <c r="H158" s="50"/>
      <c r="L158" s="51"/>
    </row>
    <row r="159" spans="6:12" s="65" customFormat="1" x14ac:dyDescent="0.45">
      <c r="F159" s="50"/>
      <c r="H159" s="50"/>
      <c r="L159" s="51"/>
    </row>
    <row r="160" spans="6:12" s="65" customFormat="1" x14ac:dyDescent="0.45">
      <c r="F160" s="50"/>
      <c r="H160" s="50"/>
      <c r="L160" s="51"/>
    </row>
    <row r="161" spans="6:12" s="65" customFormat="1" x14ac:dyDescent="0.45">
      <c r="F161" s="50"/>
      <c r="H161" s="50"/>
      <c r="L161" s="51"/>
    </row>
    <row r="162" spans="6:12" s="65" customFormat="1" x14ac:dyDescent="0.45">
      <c r="F162" s="50"/>
      <c r="H162" s="50"/>
      <c r="L162" s="51"/>
    </row>
    <row r="163" spans="6:12" s="65" customFormat="1" x14ac:dyDescent="0.45">
      <c r="F163" s="50"/>
      <c r="H163" s="50"/>
      <c r="L163" s="51"/>
    </row>
    <row r="164" spans="6:12" s="65" customFormat="1" x14ac:dyDescent="0.45">
      <c r="F164" s="50"/>
      <c r="H164" s="50"/>
      <c r="L164" s="51"/>
    </row>
    <row r="165" spans="6:12" s="65" customFormat="1" x14ac:dyDescent="0.45">
      <c r="F165" s="50"/>
      <c r="H165" s="50"/>
      <c r="L165" s="51"/>
    </row>
    <row r="166" spans="6:12" s="65" customFormat="1" x14ac:dyDescent="0.45">
      <c r="F166" s="50"/>
      <c r="H166" s="50"/>
      <c r="L166" s="51"/>
    </row>
    <row r="167" spans="6:12" s="65" customFormat="1" x14ac:dyDescent="0.45">
      <c r="F167" s="50"/>
      <c r="H167" s="50"/>
      <c r="L167" s="51"/>
    </row>
    <row r="168" spans="6:12" s="65" customFormat="1" x14ac:dyDescent="0.45">
      <c r="F168" s="50"/>
      <c r="H168" s="50"/>
      <c r="L168" s="51"/>
    </row>
    <row r="169" spans="6:12" s="65" customFormat="1" x14ac:dyDescent="0.45">
      <c r="F169" s="50"/>
      <c r="H169" s="50"/>
      <c r="L169" s="51"/>
    </row>
    <row r="170" spans="6:12" s="65" customFormat="1" x14ac:dyDescent="0.45">
      <c r="F170" s="50"/>
      <c r="H170" s="50"/>
      <c r="L170" s="51"/>
    </row>
    <row r="171" spans="6:12" s="65" customFormat="1" x14ac:dyDescent="0.45">
      <c r="F171" s="50"/>
      <c r="H171" s="50"/>
      <c r="L171" s="51"/>
    </row>
    <row r="172" spans="6:12" s="65" customFormat="1" x14ac:dyDescent="0.45">
      <c r="F172" s="50"/>
      <c r="H172" s="50"/>
      <c r="L172" s="51"/>
    </row>
    <row r="173" spans="6:12" s="65" customFormat="1" x14ac:dyDescent="0.45">
      <c r="F173" s="50"/>
      <c r="H173" s="50"/>
      <c r="L173" s="51"/>
    </row>
    <row r="174" spans="6:12" s="65" customFormat="1" x14ac:dyDescent="0.45">
      <c r="F174" s="50"/>
      <c r="H174" s="50"/>
      <c r="L174" s="51"/>
    </row>
    <row r="175" spans="6:12" s="65" customFormat="1" x14ac:dyDescent="0.45">
      <c r="F175" s="50"/>
      <c r="H175" s="50"/>
      <c r="L175" s="51"/>
    </row>
    <row r="176" spans="6:12" s="65" customFormat="1" x14ac:dyDescent="0.45">
      <c r="F176" s="50"/>
      <c r="H176" s="50"/>
      <c r="L176" s="51"/>
    </row>
    <row r="177" spans="6:12" s="65" customFormat="1" x14ac:dyDescent="0.45">
      <c r="F177" s="50"/>
      <c r="H177" s="50"/>
      <c r="L177" s="51"/>
    </row>
    <row r="178" spans="6:12" s="65" customFormat="1" x14ac:dyDescent="0.45">
      <c r="F178" s="50"/>
      <c r="H178" s="50"/>
      <c r="L178" s="51"/>
    </row>
    <row r="179" spans="6:12" s="65" customFormat="1" x14ac:dyDescent="0.45">
      <c r="F179" s="50"/>
      <c r="H179" s="50"/>
      <c r="L179" s="51"/>
    </row>
    <row r="180" spans="6:12" s="65" customFormat="1" x14ac:dyDescent="0.45">
      <c r="F180" s="50"/>
      <c r="H180" s="50"/>
      <c r="L180" s="51"/>
    </row>
    <row r="181" spans="6:12" s="65" customFormat="1" x14ac:dyDescent="0.45">
      <c r="F181" s="50"/>
      <c r="H181" s="50"/>
      <c r="L181" s="51"/>
    </row>
    <row r="182" spans="6:12" s="65" customFormat="1" x14ac:dyDescent="0.45">
      <c r="F182" s="50"/>
      <c r="H182" s="50"/>
      <c r="L182" s="51"/>
    </row>
    <row r="183" spans="6:12" s="65" customFormat="1" x14ac:dyDescent="0.45">
      <c r="F183" s="50"/>
      <c r="H183" s="50"/>
      <c r="L183" s="51"/>
    </row>
    <row r="184" spans="6:12" s="65" customFormat="1" x14ac:dyDescent="0.45">
      <c r="F184" s="50"/>
      <c r="H184" s="50"/>
      <c r="L184" s="51"/>
    </row>
    <row r="185" spans="6:12" s="65" customFormat="1" x14ac:dyDescent="0.45">
      <c r="F185" s="50"/>
      <c r="H185" s="50"/>
      <c r="L185" s="51"/>
    </row>
    <row r="186" spans="6:12" s="65" customFormat="1" x14ac:dyDescent="0.45">
      <c r="F186" s="50"/>
      <c r="H186" s="50"/>
      <c r="L186" s="51"/>
    </row>
    <row r="187" spans="6:12" s="65" customFormat="1" x14ac:dyDescent="0.45">
      <c r="F187" s="50"/>
      <c r="H187" s="50"/>
      <c r="L187" s="51"/>
    </row>
    <row r="188" spans="6:12" s="65" customFormat="1" x14ac:dyDescent="0.45">
      <c r="F188" s="50"/>
      <c r="H188" s="50"/>
      <c r="L188" s="51"/>
    </row>
    <row r="189" spans="6:12" s="65" customFormat="1" x14ac:dyDescent="0.45">
      <c r="F189" s="50"/>
      <c r="H189" s="50"/>
      <c r="L189" s="51"/>
    </row>
    <row r="190" spans="6:12" s="65" customFormat="1" x14ac:dyDescent="0.45">
      <c r="F190" s="50"/>
      <c r="H190" s="50"/>
      <c r="L190" s="51"/>
    </row>
    <row r="191" spans="6:12" s="65" customFormat="1" x14ac:dyDescent="0.45">
      <c r="F191" s="50"/>
      <c r="H191" s="50"/>
      <c r="L191" s="51"/>
    </row>
    <row r="192" spans="6:12" s="65" customFormat="1" x14ac:dyDescent="0.45">
      <c r="F192" s="50"/>
      <c r="H192" s="50"/>
      <c r="L192" s="51"/>
    </row>
    <row r="193" spans="6:12" s="65" customFormat="1" x14ac:dyDescent="0.45">
      <c r="F193" s="50"/>
      <c r="H193" s="50"/>
      <c r="L193" s="51"/>
    </row>
    <row r="194" spans="6:12" s="65" customFormat="1" x14ac:dyDescent="0.45">
      <c r="F194" s="50"/>
      <c r="H194" s="50"/>
      <c r="L194" s="51"/>
    </row>
    <row r="195" spans="6:12" s="65" customFormat="1" x14ac:dyDescent="0.45">
      <c r="F195" s="50"/>
      <c r="H195" s="50"/>
      <c r="L195" s="51"/>
    </row>
    <row r="196" spans="6:12" s="65" customFormat="1" x14ac:dyDescent="0.45">
      <c r="F196" s="50"/>
      <c r="H196" s="50"/>
      <c r="L196" s="51"/>
    </row>
    <row r="197" spans="6:12" s="65" customFormat="1" x14ac:dyDescent="0.45">
      <c r="F197" s="50"/>
      <c r="H197" s="50"/>
      <c r="L197" s="51"/>
    </row>
    <row r="198" spans="6:12" s="65" customFormat="1" x14ac:dyDescent="0.45">
      <c r="F198" s="50"/>
      <c r="H198" s="50"/>
      <c r="L198" s="51"/>
    </row>
    <row r="199" spans="6:12" s="65" customFormat="1" x14ac:dyDescent="0.45">
      <c r="F199" s="50"/>
      <c r="H199" s="50"/>
      <c r="L199" s="51"/>
    </row>
    <row r="200" spans="6:12" s="65" customFormat="1" x14ac:dyDescent="0.45">
      <c r="F200" s="50"/>
      <c r="H200" s="50"/>
      <c r="L200" s="51"/>
    </row>
    <row r="201" spans="6:12" s="65" customFormat="1" x14ac:dyDescent="0.45">
      <c r="F201" s="50"/>
      <c r="H201" s="50"/>
      <c r="L201" s="51"/>
    </row>
    <row r="202" spans="6:12" s="65" customFormat="1" x14ac:dyDescent="0.45">
      <c r="F202" s="50"/>
      <c r="H202" s="50"/>
      <c r="L202" s="51"/>
    </row>
    <row r="203" spans="6:12" s="65" customFormat="1" x14ac:dyDescent="0.45">
      <c r="F203" s="50"/>
      <c r="H203" s="50"/>
      <c r="L203" s="51"/>
    </row>
    <row r="204" spans="6:12" s="65" customFormat="1" x14ac:dyDescent="0.45">
      <c r="F204" s="50"/>
      <c r="H204" s="50"/>
      <c r="L204" s="51"/>
    </row>
    <row r="205" spans="6:12" s="65" customFormat="1" x14ac:dyDescent="0.45">
      <c r="F205" s="50"/>
      <c r="H205" s="50"/>
      <c r="L205" s="51"/>
    </row>
    <row r="206" spans="6:12" s="65" customFormat="1" x14ac:dyDescent="0.45">
      <c r="F206" s="50"/>
      <c r="H206" s="50"/>
      <c r="L206" s="51"/>
    </row>
    <row r="207" spans="6:12" s="65" customFormat="1" x14ac:dyDescent="0.45">
      <c r="F207" s="50"/>
      <c r="H207" s="50"/>
      <c r="L207" s="51"/>
    </row>
    <row r="208" spans="6:12" s="65" customFormat="1" x14ac:dyDescent="0.45">
      <c r="F208" s="50"/>
      <c r="H208" s="50"/>
      <c r="L208" s="51"/>
    </row>
    <row r="209" spans="6:12" s="65" customFormat="1" x14ac:dyDescent="0.45">
      <c r="F209" s="50"/>
      <c r="H209" s="50"/>
      <c r="L209" s="51"/>
    </row>
    <row r="210" spans="6:12" s="65" customFormat="1" x14ac:dyDescent="0.45">
      <c r="F210" s="50"/>
      <c r="H210" s="50"/>
      <c r="L210" s="51"/>
    </row>
    <row r="211" spans="6:12" s="65" customFormat="1" x14ac:dyDescent="0.45">
      <c r="F211" s="50"/>
      <c r="H211" s="50"/>
      <c r="L211" s="51"/>
    </row>
    <row r="212" spans="6:12" s="65" customFormat="1" x14ac:dyDescent="0.45">
      <c r="F212" s="50"/>
      <c r="H212" s="50"/>
      <c r="L212" s="51"/>
    </row>
    <row r="213" spans="6:12" s="65" customFormat="1" x14ac:dyDescent="0.45">
      <c r="F213" s="50"/>
      <c r="H213" s="50"/>
      <c r="L213" s="51"/>
    </row>
    <row r="214" spans="6:12" s="65" customFormat="1" x14ac:dyDescent="0.45">
      <c r="F214" s="50"/>
      <c r="H214" s="50"/>
      <c r="L214" s="51"/>
    </row>
    <row r="215" spans="6:12" s="65" customFormat="1" x14ac:dyDescent="0.45">
      <c r="F215" s="50"/>
      <c r="H215" s="50"/>
      <c r="L215" s="51"/>
    </row>
    <row r="216" spans="6:12" s="65" customFormat="1" x14ac:dyDescent="0.45">
      <c r="F216" s="50"/>
      <c r="H216" s="50"/>
      <c r="L216" s="51"/>
    </row>
    <row r="217" spans="6:12" s="65" customFormat="1" x14ac:dyDescent="0.45">
      <c r="F217" s="50"/>
      <c r="H217" s="50"/>
      <c r="L217" s="51"/>
    </row>
    <row r="218" spans="6:12" s="65" customFormat="1" x14ac:dyDescent="0.45">
      <c r="F218" s="50"/>
      <c r="H218" s="50"/>
      <c r="L218" s="51"/>
    </row>
    <row r="219" spans="6:12" s="65" customFormat="1" x14ac:dyDescent="0.45">
      <c r="F219" s="50"/>
      <c r="H219" s="50"/>
      <c r="L219" s="51"/>
    </row>
    <row r="220" spans="6:12" s="65" customFormat="1" x14ac:dyDescent="0.45">
      <c r="F220" s="50"/>
      <c r="H220" s="50"/>
      <c r="L220" s="51"/>
    </row>
    <row r="221" spans="6:12" s="65" customFormat="1" x14ac:dyDescent="0.45">
      <c r="F221" s="50"/>
      <c r="H221" s="50"/>
      <c r="L221" s="51"/>
    </row>
    <row r="222" spans="6:12" s="65" customFormat="1" x14ac:dyDescent="0.45">
      <c r="F222" s="50"/>
      <c r="H222" s="50"/>
      <c r="L222" s="51"/>
    </row>
    <row r="223" spans="6:12" s="65" customFormat="1" x14ac:dyDescent="0.45">
      <c r="F223" s="50"/>
      <c r="H223" s="50"/>
      <c r="L223" s="51"/>
    </row>
    <row r="224" spans="6:12" s="65" customFormat="1" x14ac:dyDescent="0.45">
      <c r="F224" s="50"/>
      <c r="H224" s="50"/>
      <c r="L224" s="51"/>
    </row>
    <row r="225" spans="6:12" s="65" customFormat="1" x14ac:dyDescent="0.45">
      <c r="F225" s="50"/>
      <c r="H225" s="50"/>
      <c r="L225" s="51"/>
    </row>
    <row r="226" spans="6:12" s="65" customFormat="1" x14ac:dyDescent="0.45">
      <c r="F226" s="50"/>
      <c r="H226" s="50"/>
      <c r="L226" s="51"/>
    </row>
    <row r="227" spans="6:12" s="65" customFormat="1" x14ac:dyDescent="0.45">
      <c r="F227" s="50"/>
      <c r="H227" s="50"/>
      <c r="L227" s="51"/>
    </row>
    <row r="228" spans="6:12" s="65" customFormat="1" x14ac:dyDescent="0.45">
      <c r="F228" s="50"/>
      <c r="H228" s="50"/>
      <c r="L228" s="51"/>
    </row>
    <row r="229" spans="6:12" s="65" customFormat="1" x14ac:dyDescent="0.45">
      <c r="F229" s="50"/>
      <c r="H229" s="50"/>
      <c r="L229" s="51"/>
    </row>
    <row r="230" spans="6:12" s="65" customFormat="1" x14ac:dyDescent="0.45">
      <c r="F230" s="50"/>
      <c r="H230" s="50"/>
      <c r="L230" s="51"/>
    </row>
    <row r="231" spans="6:12" s="65" customFormat="1" x14ac:dyDescent="0.45">
      <c r="F231" s="50"/>
      <c r="H231" s="50"/>
      <c r="L231" s="51"/>
    </row>
    <row r="232" spans="6:12" s="65" customFormat="1" x14ac:dyDescent="0.45">
      <c r="F232" s="50"/>
      <c r="H232" s="50"/>
      <c r="L232" s="51"/>
    </row>
    <row r="233" spans="6:12" s="65" customFormat="1" x14ac:dyDescent="0.45">
      <c r="F233" s="50"/>
      <c r="H233" s="50"/>
      <c r="L233" s="51"/>
    </row>
    <row r="234" spans="6:12" s="65" customFormat="1" x14ac:dyDescent="0.45">
      <c r="F234" s="50"/>
      <c r="H234" s="50"/>
      <c r="L234" s="51"/>
    </row>
    <row r="235" spans="6:12" s="65" customFormat="1" x14ac:dyDescent="0.45">
      <c r="F235" s="50"/>
      <c r="H235" s="50"/>
      <c r="L235" s="51"/>
    </row>
    <row r="236" spans="6:12" s="65" customFormat="1" x14ac:dyDescent="0.45">
      <c r="F236" s="50"/>
      <c r="H236" s="50"/>
      <c r="L236" s="51"/>
    </row>
    <row r="237" spans="6:12" s="65" customFormat="1" x14ac:dyDescent="0.45">
      <c r="F237" s="50"/>
      <c r="H237" s="50"/>
      <c r="L237" s="51"/>
    </row>
    <row r="238" spans="6:12" s="65" customFormat="1" x14ac:dyDescent="0.45">
      <c r="F238" s="50"/>
      <c r="H238" s="50"/>
      <c r="L238" s="51"/>
    </row>
    <row r="239" spans="6:12" s="65" customFormat="1" x14ac:dyDescent="0.45">
      <c r="F239" s="50"/>
      <c r="H239" s="50"/>
      <c r="L239" s="51"/>
    </row>
    <row r="240" spans="6:12" s="65" customFormat="1" x14ac:dyDescent="0.45">
      <c r="F240" s="50"/>
      <c r="H240" s="50"/>
      <c r="L240" s="51"/>
    </row>
    <row r="241" spans="6:12" s="65" customFormat="1" x14ac:dyDescent="0.45">
      <c r="F241" s="50"/>
      <c r="H241" s="50"/>
      <c r="L241" s="51"/>
    </row>
    <row r="242" spans="6:12" s="65" customFormat="1" x14ac:dyDescent="0.45">
      <c r="F242" s="50"/>
      <c r="H242" s="50"/>
      <c r="L242" s="51"/>
    </row>
    <row r="243" spans="6:12" s="65" customFormat="1" x14ac:dyDescent="0.45">
      <c r="F243" s="50"/>
      <c r="H243" s="50"/>
      <c r="L243" s="51"/>
    </row>
    <row r="244" spans="6:12" s="65" customFormat="1" x14ac:dyDescent="0.45">
      <c r="F244" s="50"/>
      <c r="H244" s="50"/>
      <c r="L244" s="51"/>
    </row>
    <row r="245" spans="6:12" s="65" customFormat="1" x14ac:dyDescent="0.45">
      <c r="F245" s="50"/>
      <c r="H245" s="50"/>
      <c r="L245" s="51"/>
    </row>
    <row r="246" spans="6:12" s="65" customFormat="1" x14ac:dyDescent="0.45">
      <c r="F246" s="50"/>
      <c r="H246" s="50"/>
      <c r="L246" s="51"/>
    </row>
    <row r="247" spans="6:12" s="65" customFormat="1" x14ac:dyDescent="0.45">
      <c r="F247" s="50"/>
      <c r="H247" s="50"/>
      <c r="L247" s="51"/>
    </row>
    <row r="248" spans="6:12" s="65" customFormat="1" x14ac:dyDescent="0.45">
      <c r="F248" s="50"/>
      <c r="H248" s="50"/>
      <c r="L248" s="51"/>
    </row>
    <row r="249" spans="6:12" s="65" customFormat="1" x14ac:dyDescent="0.45">
      <c r="F249" s="50"/>
      <c r="H249" s="50"/>
      <c r="L249" s="51"/>
    </row>
    <row r="250" spans="6:12" s="65" customFormat="1" x14ac:dyDescent="0.45">
      <c r="F250" s="50"/>
      <c r="H250" s="50"/>
      <c r="L250" s="51"/>
    </row>
    <row r="251" spans="6:12" s="65" customFormat="1" x14ac:dyDescent="0.45">
      <c r="F251" s="50"/>
      <c r="H251" s="50"/>
      <c r="L251" s="51"/>
    </row>
    <row r="252" spans="6:12" s="65" customFormat="1" x14ac:dyDescent="0.45">
      <c r="F252" s="50"/>
      <c r="H252" s="50"/>
      <c r="L252" s="51"/>
    </row>
    <row r="253" spans="6:12" s="65" customFormat="1" x14ac:dyDescent="0.45">
      <c r="F253" s="50"/>
      <c r="H253" s="50"/>
      <c r="L253" s="51"/>
    </row>
    <row r="254" spans="6:12" s="65" customFormat="1" x14ac:dyDescent="0.45">
      <c r="F254" s="50"/>
      <c r="H254" s="50"/>
      <c r="L254" s="51"/>
    </row>
    <row r="255" spans="6:12" s="65" customFormat="1" x14ac:dyDescent="0.45">
      <c r="F255" s="50"/>
      <c r="H255" s="50"/>
      <c r="L255" s="51"/>
    </row>
    <row r="256" spans="6:12" s="65" customFormat="1" x14ac:dyDescent="0.45">
      <c r="F256" s="50"/>
      <c r="H256" s="50"/>
      <c r="L256" s="51"/>
    </row>
    <row r="257" spans="6:12" s="65" customFormat="1" x14ac:dyDescent="0.45">
      <c r="F257" s="50"/>
      <c r="H257" s="50"/>
      <c r="L257" s="51"/>
    </row>
    <row r="258" spans="6:12" s="65" customFormat="1" x14ac:dyDescent="0.45">
      <c r="F258" s="50"/>
      <c r="H258" s="50"/>
      <c r="L258" s="51"/>
    </row>
    <row r="259" spans="6:12" s="65" customFormat="1" x14ac:dyDescent="0.45">
      <c r="F259" s="50"/>
      <c r="H259" s="50"/>
      <c r="L259" s="51"/>
    </row>
    <row r="260" spans="6:12" s="65" customFormat="1" x14ac:dyDescent="0.45">
      <c r="F260" s="50"/>
      <c r="H260" s="50"/>
      <c r="L260" s="51"/>
    </row>
    <row r="261" spans="6:12" s="65" customFormat="1" x14ac:dyDescent="0.45">
      <c r="F261" s="50"/>
      <c r="H261" s="50"/>
      <c r="L261" s="51"/>
    </row>
    <row r="262" spans="6:12" s="65" customFormat="1" x14ac:dyDescent="0.45">
      <c r="F262" s="50"/>
      <c r="H262" s="50"/>
      <c r="L262" s="51"/>
    </row>
    <row r="263" spans="6:12" s="65" customFormat="1" x14ac:dyDescent="0.45">
      <c r="F263" s="50"/>
      <c r="H263" s="50"/>
      <c r="L263" s="51"/>
    </row>
    <row r="264" spans="6:12" s="65" customFormat="1" x14ac:dyDescent="0.45">
      <c r="F264" s="50"/>
      <c r="H264" s="50"/>
      <c r="L264" s="51"/>
    </row>
    <row r="265" spans="6:12" s="65" customFormat="1" x14ac:dyDescent="0.45">
      <c r="F265" s="50"/>
      <c r="H265" s="50"/>
      <c r="L265" s="51"/>
    </row>
    <row r="266" spans="6:12" s="65" customFormat="1" x14ac:dyDescent="0.45">
      <c r="F266" s="50"/>
      <c r="H266" s="50"/>
      <c r="L266" s="51"/>
    </row>
    <row r="267" spans="6:12" s="65" customFormat="1" x14ac:dyDescent="0.45">
      <c r="F267" s="50"/>
      <c r="H267" s="50"/>
      <c r="L267" s="51"/>
    </row>
    <row r="268" spans="6:12" s="65" customFormat="1" x14ac:dyDescent="0.45">
      <c r="F268" s="50"/>
      <c r="H268" s="50"/>
      <c r="L268" s="51"/>
    </row>
    <row r="269" spans="6:12" s="65" customFormat="1" x14ac:dyDescent="0.45">
      <c r="F269" s="50"/>
      <c r="H269" s="50"/>
      <c r="L269" s="51"/>
    </row>
    <row r="270" spans="6:12" s="65" customFormat="1" x14ac:dyDescent="0.45">
      <c r="F270" s="50"/>
      <c r="H270" s="50"/>
      <c r="L270" s="51"/>
    </row>
    <row r="271" spans="6:12" s="65" customFormat="1" x14ac:dyDescent="0.45">
      <c r="F271" s="50"/>
      <c r="H271" s="50"/>
      <c r="L271" s="51"/>
    </row>
    <row r="272" spans="6:12" s="65" customFormat="1" x14ac:dyDescent="0.45">
      <c r="F272" s="50"/>
      <c r="H272" s="50"/>
      <c r="L272" s="51"/>
    </row>
    <row r="273" spans="6:12" s="65" customFormat="1" x14ac:dyDescent="0.45">
      <c r="F273" s="50"/>
      <c r="H273" s="50"/>
      <c r="L273" s="51"/>
    </row>
    <row r="274" spans="6:12" s="65" customFormat="1" x14ac:dyDescent="0.45">
      <c r="F274" s="50"/>
      <c r="H274" s="50"/>
      <c r="L274" s="51"/>
    </row>
    <row r="275" spans="6:12" s="65" customFormat="1" x14ac:dyDescent="0.45">
      <c r="F275" s="50"/>
      <c r="H275" s="50"/>
      <c r="L275" s="51"/>
    </row>
    <row r="276" spans="6:12" s="65" customFormat="1" x14ac:dyDescent="0.45">
      <c r="F276" s="50"/>
      <c r="H276" s="50"/>
      <c r="L276" s="51"/>
    </row>
    <row r="277" spans="6:12" s="65" customFormat="1" x14ac:dyDescent="0.45">
      <c r="F277" s="50"/>
      <c r="H277" s="50"/>
      <c r="L277" s="51"/>
    </row>
    <row r="278" spans="6:12" s="65" customFormat="1" x14ac:dyDescent="0.45">
      <c r="F278" s="50"/>
      <c r="H278" s="50"/>
      <c r="L278" s="51"/>
    </row>
    <row r="279" spans="6:12" s="65" customFormat="1" x14ac:dyDescent="0.45">
      <c r="F279" s="50"/>
      <c r="H279" s="50"/>
      <c r="L279" s="51"/>
    </row>
    <row r="280" spans="6:12" s="65" customFormat="1" x14ac:dyDescent="0.45">
      <c r="F280" s="50"/>
      <c r="H280" s="50"/>
      <c r="L280" s="51"/>
    </row>
    <row r="281" spans="6:12" s="65" customFormat="1" x14ac:dyDescent="0.45">
      <c r="F281" s="50"/>
      <c r="H281" s="50"/>
      <c r="L281" s="51"/>
    </row>
    <row r="282" spans="6:12" s="65" customFormat="1" x14ac:dyDescent="0.45">
      <c r="F282" s="50"/>
      <c r="H282" s="50"/>
      <c r="L282" s="51"/>
    </row>
    <row r="283" spans="6:12" s="65" customFormat="1" x14ac:dyDescent="0.45">
      <c r="F283" s="50"/>
      <c r="H283" s="50"/>
      <c r="L283" s="51"/>
    </row>
    <row r="284" spans="6:12" s="65" customFormat="1" x14ac:dyDescent="0.45">
      <c r="F284" s="50"/>
      <c r="H284" s="50"/>
      <c r="L284" s="51"/>
    </row>
    <row r="285" spans="6:12" s="65" customFormat="1" x14ac:dyDescent="0.45">
      <c r="F285" s="50"/>
      <c r="H285" s="50"/>
      <c r="L285" s="51"/>
    </row>
    <row r="286" spans="6:12" s="65" customFormat="1" x14ac:dyDescent="0.45">
      <c r="F286" s="50"/>
      <c r="H286" s="50"/>
      <c r="L286" s="51"/>
    </row>
    <row r="287" spans="6:12" s="65" customFormat="1" x14ac:dyDescent="0.45">
      <c r="F287" s="50"/>
      <c r="H287" s="50"/>
      <c r="L287" s="51"/>
    </row>
    <row r="288" spans="6:12" s="65" customFormat="1" x14ac:dyDescent="0.45">
      <c r="F288" s="50"/>
      <c r="H288" s="50"/>
      <c r="L288" s="51"/>
    </row>
    <row r="289" spans="6:12" s="65" customFormat="1" x14ac:dyDescent="0.45">
      <c r="F289" s="50"/>
      <c r="H289" s="50"/>
      <c r="L289" s="51"/>
    </row>
    <row r="290" spans="6:12" s="65" customFormat="1" x14ac:dyDescent="0.45">
      <c r="F290" s="50"/>
      <c r="H290" s="50"/>
      <c r="L290" s="51"/>
    </row>
    <row r="291" spans="6:12" s="65" customFormat="1" x14ac:dyDescent="0.45">
      <c r="F291" s="50"/>
      <c r="H291" s="50"/>
      <c r="L291" s="51"/>
    </row>
    <row r="292" spans="6:12" s="65" customFormat="1" x14ac:dyDescent="0.45">
      <c r="F292" s="50"/>
      <c r="H292" s="50"/>
      <c r="L292" s="51"/>
    </row>
    <row r="293" spans="6:12" s="65" customFormat="1" x14ac:dyDescent="0.45">
      <c r="F293" s="50"/>
      <c r="H293" s="50"/>
      <c r="L293" s="51"/>
    </row>
    <row r="294" spans="6:12" s="65" customFormat="1" x14ac:dyDescent="0.45">
      <c r="F294" s="50"/>
      <c r="H294" s="50"/>
      <c r="L294" s="51"/>
    </row>
    <row r="295" spans="6:12" s="65" customFormat="1" x14ac:dyDescent="0.45">
      <c r="F295" s="50"/>
      <c r="H295" s="50"/>
      <c r="L295" s="51"/>
    </row>
    <row r="296" spans="6:12" s="65" customFormat="1" x14ac:dyDescent="0.45">
      <c r="F296" s="50"/>
      <c r="H296" s="50"/>
      <c r="L296" s="51"/>
    </row>
    <row r="297" spans="6:12" s="65" customFormat="1" x14ac:dyDescent="0.45">
      <c r="F297" s="50"/>
      <c r="H297" s="50"/>
      <c r="L297" s="51"/>
    </row>
    <row r="298" spans="6:12" s="65" customFormat="1" x14ac:dyDescent="0.45">
      <c r="F298" s="50"/>
      <c r="H298" s="50"/>
      <c r="L298" s="51"/>
    </row>
    <row r="299" spans="6:12" s="65" customFormat="1" x14ac:dyDescent="0.45">
      <c r="F299" s="50"/>
      <c r="H299" s="50"/>
      <c r="L299" s="51"/>
    </row>
    <row r="300" spans="6:12" s="65" customFormat="1" x14ac:dyDescent="0.45">
      <c r="F300" s="50"/>
      <c r="H300" s="50"/>
      <c r="L300" s="51"/>
    </row>
    <row r="301" spans="6:12" s="65" customFormat="1" x14ac:dyDescent="0.45">
      <c r="F301" s="50"/>
      <c r="H301" s="50"/>
      <c r="L301" s="51"/>
    </row>
    <row r="302" spans="6:12" s="65" customFormat="1" x14ac:dyDescent="0.45">
      <c r="F302" s="50"/>
      <c r="H302" s="50"/>
      <c r="L302" s="51"/>
    </row>
    <row r="303" spans="6:12" s="65" customFormat="1" x14ac:dyDescent="0.45">
      <c r="F303" s="50"/>
      <c r="H303" s="50"/>
      <c r="L303" s="51"/>
    </row>
    <row r="304" spans="6:12" s="65" customFormat="1" x14ac:dyDescent="0.45">
      <c r="F304" s="50"/>
      <c r="H304" s="50"/>
      <c r="L304" s="51"/>
    </row>
    <row r="305" spans="6:12" s="65" customFormat="1" x14ac:dyDescent="0.45">
      <c r="F305" s="50"/>
      <c r="H305" s="50"/>
      <c r="L305" s="51"/>
    </row>
    <row r="306" spans="6:12" s="65" customFormat="1" x14ac:dyDescent="0.45">
      <c r="F306" s="50"/>
      <c r="H306" s="50"/>
      <c r="L306" s="51"/>
    </row>
    <row r="307" spans="6:12" s="65" customFormat="1" x14ac:dyDescent="0.45">
      <c r="F307" s="50"/>
      <c r="H307" s="50"/>
      <c r="L307" s="51"/>
    </row>
    <row r="308" spans="6:12" s="65" customFormat="1" x14ac:dyDescent="0.45">
      <c r="F308" s="50"/>
      <c r="H308" s="50"/>
      <c r="L308" s="51"/>
    </row>
    <row r="309" spans="6:12" s="65" customFormat="1" x14ac:dyDescent="0.45">
      <c r="F309" s="50"/>
      <c r="H309" s="50"/>
      <c r="L309" s="51"/>
    </row>
    <row r="310" spans="6:12" s="65" customFormat="1" x14ac:dyDescent="0.45">
      <c r="F310" s="50"/>
      <c r="H310" s="50"/>
      <c r="L310" s="51"/>
    </row>
    <row r="311" spans="6:12" s="65" customFormat="1" x14ac:dyDescent="0.45">
      <c r="F311" s="50"/>
      <c r="H311" s="50"/>
      <c r="L311" s="51"/>
    </row>
    <row r="312" spans="6:12" s="65" customFormat="1" x14ac:dyDescent="0.45">
      <c r="F312" s="50"/>
      <c r="H312" s="50"/>
      <c r="L312" s="51"/>
    </row>
    <row r="313" spans="6:12" s="65" customFormat="1" x14ac:dyDescent="0.45">
      <c r="F313" s="50"/>
      <c r="H313" s="50"/>
      <c r="L313" s="51"/>
    </row>
    <row r="314" spans="6:12" s="65" customFormat="1" x14ac:dyDescent="0.45">
      <c r="F314" s="50"/>
      <c r="H314" s="50"/>
      <c r="L314" s="51"/>
    </row>
    <row r="315" spans="6:12" s="65" customFormat="1" x14ac:dyDescent="0.45">
      <c r="F315" s="50"/>
      <c r="H315" s="50"/>
      <c r="L315" s="51"/>
    </row>
    <row r="316" spans="6:12" s="65" customFormat="1" x14ac:dyDescent="0.45">
      <c r="F316" s="50"/>
      <c r="H316" s="50"/>
      <c r="L316" s="51"/>
    </row>
    <row r="317" spans="6:12" s="65" customFormat="1" x14ac:dyDescent="0.45">
      <c r="F317" s="50"/>
      <c r="H317" s="50"/>
      <c r="L317" s="51"/>
    </row>
    <row r="318" spans="6:12" s="65" customFormat="1" x14ac:dyDescent="0.45">
      <c r="F318" s="50"/>
      <c r="H318" s="50"/>
      <c r="L318" s="51"/>
    </row>
    <row r="319" spans="6:12" s="65" customFormat="1" x14ac:dyDescent="0.45">
      <c r="F319" s="50"/>
      <c r="H319" s="50"/>
      <c r="L319" s="51"/>
    </row>
    <row r="320" spans="6:12" s="65" customFormat="1" x14ac:dyDescent="0.45">
      <c r="F320" s="50"/>
      <c r="H320" s="50"/>
      <c r="L320" s="51"/>
    </row>
    <row r="321" spans="6:12" s="65" customFormat="1" x14ac:dyDescent="0.45">
      <c r="F321" s="50"/>
      <c r="H321" s="50"/>
      <c r="L321" s="51"/>
    </row>
    <row r="322" spans="6:12" s="65" customFormat="1" x14ac:dyDescent="0.45">
      <c r="F322" s="50"/>
      <c r="H322" s="50"/>
      <c r="L322" s="51"/>
    </row>
    <row r="323" spans="6:12" s="65" customFormat="1" x14ac:dyDescent="0.45">
      <c r="F323" s="50"/>
      <c r="H323" s="50"/>
      <c r="L323" s="51"/>
    </row>
    <row r="324" spans="6:12" s="65" customFormat="1" x14ac:dyDescent="0.45">
      <c r="F324" s="50"/>
      <c r="H324" s="50"/>
      <c r="L324" s="51"/>
    </row>
    <row r="325" spans="6:12" s="65" customFormat="1" x14ac:dyDescent="0.45">
      <c r="F325" s="50"/>
      <c r="H325" s="50"/>
      <c r="L325" s="51"/>
    </row>
    <row r="326" spans="6:12" s="65" customFormat="1" x14ac:dyDescent="0.45">
      <c r="F326" s="50"/>
      <c r="H326" s="50"/>
      <c r="L326" s="51"/>
    </row>
    <row r="327" spans="6:12" s="65" customFormat="1" x14ac:dyDescent="0.45">
      <c r="F327" s="50"/>
      <c r="H327" s="50"/>
      <c r="L327" s="51"/>
    </row>
    <row r="328" spans="6:12" s="65" customFormat="1" x14ac:dyDescent="0.45">
      <c r="F328" s="50"/>
      <c r="H328" s="50"/>
      <c r="L328" s="51"/>
    </row>
    <row r="329" spans="6:12" s="65" customFormat="1" x14ac:dyDescent="0.45">
      <c r="F329" s="50"/>
      <c r="H329" s="50"/>
      <c r="L329" s="51"/>
    </row>
    <row r="330" spans="6:12" s="65" customFormat="1" x14ac:dyDescent="0.45">
      <c r="F330" s="50"/>
      <c r="H330" s="50"/>
      <c r="L330" s="51"/>
    </row>
    <row r="331" spans="6:12" s="65" customFormat="1" x14ac:dyDescent="0.45">
      <c r="F331" s="50"/>
      <c r="H331" s="50"/>
      <c r="L331" s="51"/>
    </row>
    <row r="332" spans="6:12" s="65" customFormat="1" x14ac:dyDescent="0.45">
      <c r="F332" s="50"/>
      <c r="H332" s="50"/>
      <c r="L332" s="51"/>
    </row>
    <row r="333" spans="6:12" s="65" customFormat="1" x14ac:dyDescent="0.45">
      <c r="F333" s="50"/>
      <c r="H333" s="50"/>
      <c r="L333" s="51"/>
    </row>
    <row r="334" spans="6:12" s="65" customFormat="1" x14ac:dyDescent="0.45">
      <c r="F334" s="50"/>
      <c r="H334" s="50"/>
      <c r="L334" s="51"/>
    </row>
    <row r="335" spans="6:12" s="65" customFormat="1" x14ac:dyDescent="0.45">
      <c r="F335" s="50"/>
      <c r="H335" s="50"/>
      <c r="L335" s="51"/>
    </row>
    <row r="336" spans="6:12" s="65" customFormat="1" x14ac:dyDescent="0.45">
      <c r="F336" s="50"/>
      <c r="H336" s="50"/>
      <c r="L336" s="51"/>
    </row>
    <row r="337" spans="6:12" s="65" customFormat="1" x14ac:dyDescent="0.45">
      <c r="F337" s="50"/>
      <c r="H337" s="50"/>
      <c r="L337" s="51"/>
    </row>
    <row r="338" spans="6:12" s="65" customFormat="1" x14ac:dyDescent="0.45">
      <c r="F338" s="50"/>
      <c r="H338" s="50"/>
      <c r="L338" s="51"/>
    </row>
    <row r="339" spans="6:12" s="65" customFormat="1" x14ac:dyDescent="0.45">
      <c r="F339" s="50"/>
      <c r="H339" s="50"/>
      <c r="L339" s="51"/>
    </row>
    <row r="340" spans="6:12" s="65" customFormat="1" x14ac:dyDescent="0.45">
      <c r="F340" s="50"/>
      <c r="H340" s="50"/>
      <c r="L340" s="51"/>
    </row>
    <row r="341" spans="6:12" s="65" customFormat="1" x14ac:dyDescent="0.45">
      <c r="F341" s="50"/>
      <c r="H341" s="50"/>
      <c r="L341" s="51"/>
    </row>
    <row r="342" spans="6:12" s="65" customFormat="1" x14ac:dyDescent="0.45">
      <c r="F342" s="50"/>
      <c r="H342" s="50"/>
      <c r="L342" s="51"/>
    </row>
    <row r="343" spans="6:12" s="65" customFormat="1" x14ac:dyDescent="0.45">
      <c r="F343" s="50"/>
      <c r="H343" s="50"/>
      <c r="L343" s="51"/>
    </row>
    <row r="344" spans="6:12" s="65" customFormat="1" x14ac:dyDescent="0.45">
      <c r="F344" s="50"/>
      <c r="H344" s="50"/>
      <c r="L344" s="51"/>
    </row>
    <row r="345" spans="6:12" s="65" customFormat="1" x14ac:dyDescent="0.45">
      <c r="F345" s="50"/>
      <c r="H345" s="50"/>
      <c r="L345" s="51"/>
    </row>
    <row r="346" spans="6:12" s="65" customFormat="1" x14ac:dyDescent="0.45">
      <c r="F346" s="50"/>
      <c r="H346" s="50"/>
      <c r="L346" s="51"/>
    </row>
    <row r="347" spans="6:12" s="65" customFormat="1" x14ac:dyDescent="0.45">
      <c r="F347" s="50"/>
      <c r="H347" s="50"/>
      <c r="L347" s="51"/>
    </row>
    <row r="348" spans="6:12" s="65" customFormat="1" x14ac:dyDescent="0.45">
      <c r="F348" s="50"/>
      <c r="H348" s="50"/>
      <c r="L348" s="51"/>
    </row>
    <row r="349" spans="6:12" s="65" customFormat="1" x14ac:dyDescent="0.45">
      <c r="F349" s="50"/>
      <c r="H349" s="50"/>
      <c r="L349" s="51"/>
    </row>
    <row r="350" spans="6:12" s="65" customFormat="1" x14ac:dyDescent="0.45">
      <c r="F350" s="50"/>
      <c r="H350" s="50"/>
      <c r="L350" s="51"/>
    </row>
    <row r="351" spans="6:12" s="65" customFormat="1" x14ac:dyDescent="0.45">
      <c r="F351" s="50"/>
      <c r="H351" s="50"/>
      <c r="L351" s="51"/>
    </row>
    <row r="352" spans="6:12" s="65" customFormat="1" x14ac:dyDescent="0.45">
      <c r="F352" s="50"/>
      <c r="H352" s="50"/>
      <c r="L352" s="51"/>
    </row>
    <row r="353" spans="6:12" s="65" customFormat="1" x14ac:dyDescent="0.45">
      <c r="F353" s="50"/>
      <c r="H353" s="50"/>
      <c r="L353" s="51"/>
    </row>
    <row r="354" spans="6:12" s="65" customFormat="1" x14ac:dyDescent="0.45">
      <c r="F354" s="50"/>
      <c r="H354" s="50"/>
      <c r="L354" s="51"/>
    </row>
    <row r="355" spans="6:12" s="65" customFormat="1" x14ac:dyDescent="0.45">
      <c r="F355" s="50"/>
      <c r="H355" s="50"/>
      <c r="L355" s="51"/>
    </row>
    <row r="356" spans="6:12" s="65" customFormat="1" x14ac:dyDescent="0.45">
      <c r="F356" s="50"/>
      <c r="H356" s="50"/>
      <c r="L356" s="51"/>
    </row>
    <row r="357" spans="6:12" s="65" customFormat="1" x14ac:dyDescent="0.45">
      <c r="F357" s="50"/>
      <c r="H357" s="50"/>
      <c r="L357" s="51"/>
    </row>
    <row r="358" spans="6:12" s="65" customFormat="1" x14ac:dyDescent="0.45">
      <c r="F358" s="50"/>
      <c r="H358" s="50"/>
      <c r="L358" s="51"/>
    </row>
    <row r="359" spans="6:12" s="65" customFormat="1" x14ac:dyDescent="0.45">
      <c r="F359" s="50"/>
      <c r="H359" s="50"/>
      <c r="L359" s="51"/>
    </row>
    <row r="360" spans="6:12" s="65" customFormat="1" x14ac:dyDescent="0.45">
      <c r="F360" s="50"/>
      <c r="H360" s="50"/>
      <c r="L360" s="51"/>
    </row>
    <row r="361" spans="6:12" s="65" customFormat="1" x14ac:dyDescent="0.45">
      <c r="F361" s="50"/>
      <c r="H361" s="50"/>
      <c r="L361" s="51"/>
    </row>
    <row r="362" spans="6:12" s="65" customFormat="1" x14ac:dyDescent="0.45">
      <c r="F362" s="50"/>
      <c r="H362" s="50"/>
      <c r="L362" s="51"/>
    </row>
    <row r="363" spans="6:12" s="65" customFormat="1" x14ac:dyDescent="0.45">
      <c r="F363" s="50"/>
      <c r="H363" s="50"/>
      <c r="L363" s="51"/>
    </row>
    <row r="364" spans="6:12" s="65" customFormat="1" x14ac:dyDescent="0.45">
      <c r="F364" s="50"/>
      <c r="H364" s="50"/>
      <c r="L364" s="51"/>
    </row>
    <row r="365" spans="6:12" s="65" customFormat="1" x14ac:dyDescent="0.45">
      <c r="F365" s="50"/>
      <c r="H365" s="50"/>
      <c r="L365" s="51"/>
    </row>
    <row r="366" spans="6:12" s="65" customFormat="1" x14ac:dyDescent="0.45">
      <c r="F366" s="50"/>
      <c r="H366" s="50"/>
      <c r="L366" s="51"/>
    </row>
    <row r="367" spans="6:12" s="65" customFormat="1" x14ac:dyDescent="0.45">
      <c r="F367" s="50"/>
      <c r="H367" s="50"/>
      <c r="L367" s="51"/>
    </row>
    <row r="368" spans="6:12" s="65" customFormat="1" x14ac:dyDescent="0.45">
      <c r="F368" s="50"/>
      <c r="H368" s="50"/>
      <c r="L368" s="51"/>
    </row>
    <row r="369" spans="6:12" s="65" customFormat="1" x14ac:dyDescent="0.45">
      <c r="F369" s="50"/>
      <c r="H369" s="50"/>
      <c r="L369" s="51"/>
    </row>
    <row r="370" spans="6:12" s="65" customFormat="1" x14ac:dyDescent="0.45">
      <c r="F370" s="50"/>
      <c r="H370" s="50"/>
      <c r="L370" s="51"/>
    </row>
    <row r="371" spans="6:12" s="65" customFormat="1" x14ac:dyDescent="0.45">
      <c r="F371" s="50"/>
      <c r="H371" s="50"/>
      <c r="L371" s="51"/>
    </row>
    <row r="372" spans="6:12" s="65" customFormat="1" x14ac:dyDescent="0.45">
      <c r="F372" s="50"/>
      <c r="H372" s="50"/>
      <c r="L372" s="51"/>
    </row>
    <row r="373" spans="6:12" s="65" customFormat="1" x14ac:dyDescent="0.45">
      <c r="F373" s="50"/>
      <c r="H373" s="50"/>
      <c r="L373" s="51"/>
    </row>
    <row r="374" spans="6:12" s="65" customFormat="1" x14ac:dyDescent="0.45">
      <c r="F374" s="50"/>
      <c r="H374" s="50"/>
      <c r="L374" s="51"/>
    </row>
    <row r="375" spans="6:12" s="65" customFormat="1" x14ac:dyDescent="0.45">
      <c r="F375" s="50"/>
      <c r="H375" s="50"/>
      <c r="L375" s="51"/>
    </row>
    <row r="376" spans="6:12" s="65" customFormat="1" x14ac:dyDescent="0.45">
      <c r="F376" s="50"/>
      <c r="H376" s="50"/>
      <c r="L376" s="51"/>
    </row>
    <row r="377" spans="6:12" s="65" customFormat="1" x14ac:dyDescent="0.45">
      <c r="F377" s="50"/>
      <c r="H377" s="50"/>
      <c r="L377" s="51"/>
    </row>
    <row r="378" spans="6:12" s="65" customFormat="1" x14ac:dyDescent="0.45">
      <c r="F378" s="50"/>
      <c r="H378" s="50"/>
      <c r="L378" s="51"/>
    </row>
    <row r="379" spans="6:12" s="65" customFormat="1" x14ac:dyDescent="0.45">
      <c r="F379" s="50"/>
      <c r="H379" s="50"/>
      <c r="L379" s="51"/>
    </row>
    <row r="380" spans="6:12" s="65" customFormat="1" x14ac:dyDescent="0.45">
      <c r="F380" s="50"/>
      <c r="H380" s="50"/>
      <c r="L380" s="51"/>
    </row>
    <row r="381" spans="6:12" s="65" customFormat="1" x14ac:dyDescent="0.45">
      <c r="F381" s="50"/>
      <c r="H381" s="50"/>
      <c r="L381" s="51"/>
    </row>
    <row r="382" spans="6:12" s="65" customFormat="1" x14ac:dyDescent="0.45">
      <c r="F382" s="50"/>
      <c r="H382" s="50"/>
      <c r="L382" s="51"/>
    </row>
    <row r="383" spans="6:12" s="65" customFormat="1" x14ac:dyDescent="0.45">
      <c r="F383" s="50"/>
      <c r="H383" s="50"/>
      <c r="L383" s="51"/>
    </row>
    <row r="384" spans="6:12" s="65" customFormat="1" x14ac:dyDescent="0.45">
      <c r="F384" s="50"/>
      <c r="H384" s="50"/>
      <c r="L384" s="51"/>
    </row>
    <row r="385" spans="6:12" s="65" customFormat="1" x14ac:dyDescent="0.45">
      <c r="F385" s="50"/>
      <c r="H385" s="50"/>
      <c r="L385" s="51"/>
    </row>
    <row r="386" spans="6:12" s="65" customFormat="1" x14ac:dyDescent="0.45">
      <c r="F386" s="50"/>
      <c r="H386" s="50"/>
      <c r="L386" s="51"/>
    </row>
    <row r="387" spans="6:12" s="65" customFormat="1" x14ac:dyDescent="0.45">
      <c r="F387" s="50"/>
      <c r="H387" s="50"/>
      <c r="L387" s="51"/>
    </row>
    <row r="388" spans="6:12" s="65" customFormat="1" x14ac:dyDescent="0.45">
      <c r="F388" s="50"/>
      <c r="H388" s="50"/>
      <c r="L388" s="51"/>
    </row>
    <row r="389" spans="6:12" s="65" customFormat="1" x14ac:dyDescent="0.45">
      <c r="F389" s="50"/>
      <c r="H389" s="50"/>
      <c r="L389" s="51"/>
    </row>
    <row r="390" spans="6:12" s="65" customFormat="1" x14ac:dyDescent="0.45">
      <c r="F390" s="50"/>
      <c r="H390" s="50"/>
      <c r="L390" s="51"/>
    </row>
    <row r="391" spans="6:12" s="65" customFormat="1" x14ac:dyDescent="0.45">
      <c r="F391" s="50"/>
      <c r="H391" s="50"/>
      <c r="L391" s="51"/>
    </row>
    <row r="392" spans="6:12" s="65" customFormat="1" x14ac:dyDescent="0.45">
      <c r="F392" s="50"/>
      <c r="H392" s="50"/>
      <c r="L392" s="51"/>
    </row>
    <row r="393" spans="6:12" s="65" customFormat="1" x14ac:dyDescent="0.45">
      <c r="F393" s="50"/>
      <c r="H393" s="50"/>
      <c r="L393" s="51"/>
    </row>
    <row r="394" spans="6:12" s="65" customFormat="1" x14ac:dyDescent="0.45">
      <c r="F394" s="50"/>
      <c r="H394" s="50"/>
      <c r="L394" s="51"/>
    </row>
    <row r="395" spans="6:12" s="65" customFormat="1" x14ac:dyDescent="0.45">
      <c r="F395" s="50"/>
      <c r="H395" s="50"/>
      <c r="L395" s="51"/>
    </row>
    <row r="396" spans="6:12" s="65" customFormat="1" x14ac:dyDescent="0.45">
      <c r="F396" s="50"/>
      <c r="H396" s="50"/>
      <c r="L396" s="51"/>
    </row>
    <row r="397" spans="6:12" s="65" customFormat="1" x14ac:dyDescent="0.45">
      <c r="F397" s="50"/>
      <c r="H397" s="50"/>
      <c r="L397" s="51"/>
    </row>
    <row r="398" spans="6:12" s="65" customFormat="1" x14ac:dyDescent="0.45">
      <c r="F398" s="50"/>
      <c r="H398" s="50"/>
      <c r="L398" s="51"/>
    </row>
    <row r="399" spans="6:12" s="65" customFormat="1" x14ac:dyDescent="0.45">
      <c r="F399" s="50"/>
      <c r="H399" s="50"/>
      <c r="L399" s="51"/>
    </row>
    <row r="400" spans="6:12" s="65" customFormat="1" x14ac:dyDescent="0.45">
      <c r="F400" s="50"/>
      <c r="H400" s="50"/>
      <c r="L400" s="51"/>
    </row>
    <row r="401" spans="6:12" s="65" customFormat="1" x14ac:dyDescent="0.45">
      <c r="F401" s="50"/>
      <c r="H401" s="50"/>
      <c r="L401" s="51"/>
    </row>
    <row r="402" spans="6:12" s="65" customFormat="1" x14ac:dyDescent="0.45">
      <c r="F402" s="50"/>
      <c r="H402" s="50"/>
      <c r="L402" s="51"/>
    </row>
    <row r="403" spans="6:12" s="65" customFormat="1" x14ac:dyDescent="0.45">
      <c r="F403" s="50"/>
      <c r="H403" s="50"/>
      <c r="L403" s="51"/>
    </row>
    <row r="404" spans="6:12" s="65" customFormat="1" x14ac:dyDescent="0.45">
      <c r="F404" s="50"/>
      <c r="H404" s="50"/>
      <c r="L404" s="51"/>
    </row>
    <row r="405" spans="6:12" s="65" customFormat="1" x14ac:dyDescent="0.45">
      <c r="F405" s="50"/>
      <c r="H405" s="50"/>
      <c r="L405" s="51"/>
    </row>
    <row r="406" spans="6:12" s="65" customFormat="1" x14ac:dyDescent="0.45">
      <c r="F406" s="50"/>
      <c r="H406" s="50"/>
      <c r="L406" s="51"/>
    </row>
    <row r="407" spans="6:12" s="65" customFormat="1" x14ac:dyDescent="0.45">
      <c r="F407" s="50"/>
      <c r="H407" s="50"/>
      <c r="L407" s="51"/>
    </row>
    <row r="408" spans="6:12" s="65" customFormat="1" x14ac:dyDescent="0.45">
      <c r="F408" s="50"/>
      <c r="H408" s="50"/>
      <c r="L408" s="51"/>
    </row>
    <row r="409" spans="6:12" s="65" customFormat="1" x14ac:dyDescent="0.45">
      <c r="F409" s="50"/>
      <c r="H409" s="50"/>
      <c r="L409" s="51"/>
    </row>
    <row r="410" spans="6:12" s="65" customFormat="1" x14ac:dyDescent="0.45">
      <c r="F410" s="50"/>
      <c r="H410" s="50"/>
      <c r="L410" s="51"/>
    </row>
    <row r="411" spans="6:12" s="65" customFormat="1" x14ac:dyDescent="0.45">
      <c r="F411" s="50"/>
      <c r="H411" s="50"/>
      <c r="L411" s="51"/>
    </row>
    <row r="412" spans="6:12" s="65" customFormat="1" x14ac:dyDescent="0.45">
      <c r="F412" s="50"/>
      <c r="H412" s="50"/>
      <c r="L412" s="51"/>
    </row>
    <row r="413" spans="6:12" s="65" customFormat="1" x14ac:dyDescent="0.45">
      <c r="F413" s="50"/>
      <c r="H413" s="50"/>
      <c r="L413" s="51"/>
    </row>
    <row r="414" spans="6:12" s="65" customFormat="1" x14ac:dyDescent="0.45">
      <c r="F414" s="50"/>
      <c r="H414" s="50"/>
      <c r="L414" s="51"/>
    </row>
    <row r="415" spans="6:12" s="65" customFormat="1" x14ac:dyDescent="0.45">
      <c r="F415" s="50"/>
      <c r="H415" s="50"/>
      <c r="L415" s="51"/>
    </row>
    <row r="416" spans="6:12" s="65" customFormat="1" x14ac:dyDescent="0.45">
      <c r="F416" s="50"/>
      <c r="H416" s="50"/>
      <c r="L416" s="51"/>
    </row>
    <row r="417" spans="6:12" s="65" customFormat="1" x14ac:dyDescent="0.45">
      <c r="F417" s="50"/>
      <c r="H417" s="50"/>
      <c r="L417" s="51"/>
    </row>
    <row r="418" spans="6:12" s="65" customFormat="1" x14ac:dyDescent="0.45">
      <c r="F418" s="50"/>
      <c r="H418" s="50"/>
      <c r="L418" s="51"/>
    </row>
    <row r="419" spans="6:12" s="65" customFormat="1" x14ac:dyDescent="0.45">
      <c r="F419" s="50"/>
      <c r="H419" s="50"/>
      <c r="L419" s="51"/>
    </row>
    <row r="420" spans="6:12" s="65" customFormat="1" x14ac:dyDescent="0.45">
      <c r="F420" s="50"/>
      <c r="H420" s="50"/>
      <c r="L420" s="51"/>
    </row>
    <row r="421" spans="6:12" s="65" customFormat="1" x14ac:dyDescent="0.45">
      <c r="F421" s="50"/>
      <c r="H421" s="50"/>
      <c r="L421" s="51"/>
    </row>
    <row r="422" spans="6:12" s="65" customFormat="1" x14ac:dyDescent="0.45">
      <c r="F422" s="50"/>
      <c r="H422" s="50"/>
      <c r="L422" s="51"/>
    </row>
    <row r="423" spans="6:12" s="65" customFormat="1" x14ac:dyDescent="0.45">
      <c r="F423" s="50"/>
      <c r="H423" s="50"/>
      <c r="L423" s="51"/>
    </row>
    <row r="424" spans="6:12" s="65" customFormat="1" x14ac:dyDescent="0.45">
      <c r="F424" s="50"/>
      <c r="H424" s="50"/>
      <c r="L424" s="51"/>
    </row>
    <row r="425" spans="6:12" s="65" customFormat="1" x14ac:dyDescent="0.45">
      <c r="F425" s="50"/>
      <c r="H425" s="50"/>
      <c r="L425" s="51"/>
    </row>
    <row r="426" spans="6:12" s="65" customFormat="1" x14ac:dyDescent="0.45">
      <c r="F426" s="50"/>
      <c r="H426" s="50"/>
      <c r="L426" s="51"/>
    </row>
    <row r="427" spans="6:12" s="65" customFormat="1" x14ac:dyDescent="0.45">
      <c r="F427" s="50"/>
      <c r="H427" s="50"/>
      <c r="L427" s="51"/>
    </row>
    <row r="428" spans="6:12" s="65" customFormat="1" x14ac:dyDescent="0.45">
      <c r="F428" s="50"/>
      <c r="H428" s="50"/>
      <c r="L428" s="51"/>
    </row>
    <row r="429" spans="6:12" s="65" customFormat="1" x14ac:dyDescent="0.45">
      <c r="F429" s="50"/>
      <c r="H429" s="50"/>
      <c r="L429" s="51"/>
    </row>
    <row r="430" spans="6:12" s="65" customFormat="1" x14ac:dyDescent="0.45">
      <c r="F430" s="50"/>
      <c r="H430" s="50"/>
      <c r="L430" s="51"/>
    </row>
    <row r="431" spans="6:12" s="65" customFormat="1" x14ac:dyDescent="0.45">
      <c r="F431" s="50"/>
      <c r="H431" s="50"/>
      <c r="L431" s="51"/>
    </row>
    <row r="432" spans="6:12" s="65" customFormat="1" x14ac:dyDescent="0.45">
      <c r="F432" s="50"/>
      <c r="H432" s="50"/>
      <c r="L432" s="51"/>
    </row>
    <row r="433" spans="6:12" s="65" customFormat="1" x14ac:dyDescent="0.45">
      <c r="F433" s="50"/>
      <c r="H433" s="50"/>
      <c r="L433" s="51"/>
    </row>
    <row r="434" spans="6:12" s="65" customFormat="1" x14ac:dyDescent="0.45">
      <c r="F434" s="50"/>
      <c r="H434" s="50"/>
      <c r="L434" s="51"/>
    </row>
    <row r="435" spans="6:12" s="65" customFormat="1" x14ac:dyDescent="0.45">
      <c r="F435" s="50"/>
      <c r="H435" s="50"/>
      <c r="L435" s="51"/>
    </row>
    <row r="436" spans="6:12" s="65" customFormat="1" x14ac:dyDescent="0.45">
      <c r="F436" s="50"/>
      <c r="H436" s="50"/>
      <c r="L436" s="51"/>
    </row>
    <row r="437" spans="6:12" s="65" customFormat="1" x14ac:dyDescent="0.45">
      <c r="F437" s="50"/>
      <c r="H437" s="50"/>
      <c r="L437" s="51"/>
    </row>
    <row r="438" spans="6:12" s="65" customFormat="1" x14ac:dyDescent="0.45">
      <c r="F438" s="50"/>
      <c r="H438" s="50"/>
      <c r="L438" s="51"/>
    </row>
    <row r="439" spans="6:12" s="65" customFormat="1" x14ac:dyDescent="0.45">
      <c r="F439" s="50"/>
      <c r="H439" s="50"/>
      <c r="L439" s="51"/>
    </row>
    <row r="440" spans="6:12" s="65" customFormat="1" x14ac:dyDescent="0.45">
      <c r="F440" s="50"/>
      <c r="H440" s="50"/>
      <c r="L440" s="51"/>
    </row>
    <row r="441" spans="6:12" s="65" customFormat="1" x14ac:dyDescent="0.45">
      <c r="F441" s="50"/>
      <c r="H441" s="50"/>
      <c r="L441" s="51"/>
    </row>
    <row r="442" spans="6:12" s="65" customFormat="1" x14ac:dyDescent="0.45">
      <c r="F442" s="50"/>
      <c r="H442" s="50"/>
      <c r="L442" s="51"/>
    </row>
    <row r="443" spans="6:12" s="65" customFormat="1" x14ac:dyDescent="0.45">
      <c r="F443" s="50"/>
      <c r="H443" s="50"/>
      <c r="L443" s="51"/>
    </row>
    <row r="444" spans="6:12" s="65" customFormat="1" x14ac:dyDescent="0.45">
      <c r="F444" s="50"/>
      <c r="H444" s="50"/>
      <c r="L444" s="51"/>
    </row>
    <row r="445" spans="6:12" s="65" customFormat="1" x14ac:dyDescent="0.45">
      <c r="F445" s="50"/>
      <c r="H445" s="50"/>
      <c r="L445" s="51"/>
    </row>
    <row r="446" spans="6:12" s="65" customFormat="1" x14ac:dyDescent="0.45">
      <c r="F446" s="50"/>
      <c r="H446" s="50"/>
      <c r="L446" s="51"/>
    </row>
    <row r="447" spans="6:12" s="65" customFormat="1" x14ac:dyDescent="0.45">
      <c r="F447" s="50"/>
      <c r="H447" s="50"/>
      <c r="L447" s="51"/>
    </row>
    <row r="448" spans="6:12" s="65" customFormat="1" x14ac:dyDescent="0.45">
      <c r="F448" s="50"/>
      <c r="H448" s="50"/>
      <c r="L448" s="51"/>
    </row>
    <row r="449" spans="6:12" s="65" customFormat="1" x14ac:dyDescent="0.45">
      <c r="F449" s="50"/>
      <c r="H449" s="50"/>
      <c r="L449" s="51"/>
    </row>
    <row r="450" spans="6:12" s="65" customFormat="1" x14ac:dyDescent="0.45">
      <c r="F450" s="50"/>
      <c r="H450" s="50"/>
      <c r="L450" s="51"/>
    </row>
    <row r="451" spans="6:12" s="65" customFormat="1" x14ac:dyDescent="0.45">
      <c r="F451" s="50"/>
      <c r="H451" s="50"/>
      <c r="L451" s="51"/>
    </row>
    <row r="452" spans="6:12" s="65" customFormat="1" x14ac:dyDescent="0.45">
      <c r="F452" s="50"/>
      <c r="H452" s="50"/>
      <c r="L452" s="51"/>
    </row>
    <row r="453" spans="6:12" s="65" customFormat="1" x14ac:dyDescent="0.45">
      <c r="F453" s="50"/>
      <c r="H453" s="50"/>
      <c r="L453" s="51"/>
    </row>
    <row r="454" spans="6:12" s="65" customFormat="1" x14ac:dyDescent="0.45">
      <c r="F454" s="50"/>
      <c r="H454" s="50"/>
      <c r="L454" s="51"/>
    </row>
    <row r="455" spans="6:12" s="65" customFormat="1" x14ac:dyDescent="0.45">
      <c r="F455" s="50"/>
      <c r="H455" s="50"/>
      <c r="L455" s="51"/>
    </row>
    <row r="456" spans="6:12" s="65" customFormat="1" x14ac:dyDescent="0.45">
      <c r="F456" s="50"/>
      <c r="H456" s="50"/>
      <c r="L456" s="51"/>
    </row>
    <row r="457" spans="6:12" s="65" customFormat="1" x14ac:dyDescent="0.45">
      <c r="F457" s="50"/>
      <c r="H457" s="50"/>
      <c r="L457" s="51"/>
    </row>
    <row r="458" spans="6:12" s="65" customFormat="1" x14ac:dyDescent="0.45">
      <c r="F458" s="50"/>
      <c r="H458" s="50"/>
      <c r="L458" s="51"/>
    </row>
    <row r="459" spans="6:12" s="65" customFormat="1" x14ac:dyDescent="0.45">
      <c r="F459" s="50"/>
      <c r="H459" s="50"/>
      <c r="L459" s="51"/>
    </row>
    <row r="460" spans="6:12" s="65" customFormat="1" x14ac:dyDescent="0.45">
      <c r="F460" s="50"/>
      <c r="H460" s="50"/>
      <c r="L460" s="51"/>
    </row>
    <row r="461" spans="6:12" s="65" customFormat="1" x14ac:dyDescent="0.45">
      <c r="F461" s="50"/>
      <c r="H461" s="50"/>
      <c r="L461" s="51"/>
    </row>
    <row r="462" spans="6:12" s="65" customFormat="1" x14ac:dyDescent="0.45">
      <c r="F462" s="50"/>
      <c r="H462" s="50"/>
      <c r="L462" s="51"/>
    </row>
    <row r="463" spans="6:12" s="65" customFormat="1" x14ac:dyDescent="0.45">
      <c r="F463" s="50"/>
      <c r="H463" s="50"/>
      <c r="L463" s="51"/>
    </row>
    <row r="464" spans="6:12" s="65" customFormat="1" x14ac:dyDescent="0.45">
      <c r="F464" s="50"/>
      <c r="H464" s="50"/>
      <c r="L464" s="51"/>
    </row>
    <row r="465" spans="6:12" s="65" customFormat="1" x14ac:dyDescent="0.45">
      <c r="F465" s="50"/>
      <c r="H465" s="50"/>
      <c r="L465" s="51"/>
    </row>
    <row r="466" spans="6:12" s="65" customFormat="1" x14ac:dyDescent="0.45">
      <c r="F466" s="50"/>
      <c r="H466" s="50"/>
      <c r="L466" s="51"/>
    </row>
    <row r="467" spans="6:12" s="65" customFormat="1" x14ac:dyDescent="0.45">
      <c r="F467" s="50"/>
      <c r="H467" s="50"/>
      <c r="L467" s="51"/>
    </row>
    <row r="468" spans="6:12" s="65" customFormat="1" x14ac:dyDescent="0.45">
      <c r="F468" s="50"/>
      <c r="H468" s="50"/>
      <c r="L468" s="51"/>
    </row>
    <row r="469" spans="6:12" s="65" customFormat="1" x14ac:dyDescent="0.45">
      <c r="F469" s="50"/>
      <c r="H469" s="50"/>
      <c r="L469" s="51"/>
    </row>
    <row r="470" spans="6:12" s="65" customFormat="1" x14ac:dyDescent="0.45">
      <c r="F470" s="50"/>
      <c r="H470" s="50"/>
      <c r="L470" s="51"/>
    </row>
    <row r="471" spans="6:12" s="65" customFormat="1" x14ac:dyDescent="0.45">
      <c r="F471" s="50"/>
      <c r="H471" s="50"/>
      <c r="L471" s="51"/>
    </row>
    <row r="472" spans="6:12" s="65" customFormat="1" x14ac:dyDescent="0.45">
      <c r="F472" s="50"/>
      <c r="H472" s="50"/>
      <c r="L472" s="51"/>
    </row>
    <row r="473" spans="6:12" s="65" customFormat="1" x14ac:dyDescent="0.45">
      <c r="F473" s="50"/>
      <c r="H473" s="50"/>
      <c r="L473" s="51"/>
    </row>
    <row r="474" spans="6:12" s="65" customFormat="1" x14ac:dyDescent="0.45">
      <c r="F474" s="50"/>
      <c r="H474" s="50"/>
      <c r="L474" s="51"/>
    </row>
    <row r="475" spans="6:12" s="65" customFormat="1" x14ac:dyDescent="0.45">
      <c r="F475" s="50"/>
      <c r="H475" s="50"/>
      <c r="L475" s="51"/>
    </row>
    <row r="476" spans="6:12" s="65" customFormat="1" x14ac:dyDescent="0.45">
      <c r="F476" s="50"/>
      <c r="H476" s="50"/>
      <c r="L476" s="51"/>
    </row>
    <row r="477" spans="6:12" s="65" customFormat="1" x14ac:dyDescent="0.45">
      <c r="F477" s="50"/>
      <c r="H477" s="50"/>
      <c r="L477" s="51"/>
    </row>
    <row r="478" spans="6:12" s="65" customFormat="1" x14ac:dyDescent="0.45">
      <c r="F478" s="50"/>
      <c r="H478" s="50"/>
      <c r="L478" s="51"/>
    </row>
    <row r="479" spans="6:12" s="65" customFormat="1" x14ac:dyDescent="0.45">
      <c r="F479" s="50"/>
      <c r="H479" s="50"/>
      <c r="L479" s="51"/>
    </row>
    <row r="480" spans="6:12" s="65" customFormat="1" x14ac:dyDescent="0.45">
      <c r="F480" s="50"/>
      <c r="H480" s="50"/>
      <c r="L480" s="51"/>
    </row>
    <row r="481" spans="6:12" s="65" customFormat="1" x14ac:dyDescent="0.45">
      <c r="F481" s="50"/>
      <c r="H481" s="50"/>
      <c r="L481" s="51"/>
    </row>
    <row r="482" spans="6:12" s="65" customFormat="1" x14ac:dyDescent="0.45">
      <c r="F482" s="50"/>
      <c r="H482" s="50"/>
      <c r="L482" s="51"/>
    </row>
    <row r="483" spans="6:12" s="65" customFormat="1" x14ac:dyDescent="0.45">
      <c r="F483" s="50"/>
      <c r="H483" s="50"/>
      <c r="L483" s="51"/>
    </row>
    <row r="484" spans="6:12" s="65" customFormat="1" x14ac:dyDescent="0.45">
      <c r="F484" s="50"/>
      <c r="H484" s="50"/>
      <c r="L484" s="51"/>
    </row>
    <row r="485" spans="6:12" s="65" customFormat="1" x14ac:dyDescent="0.45">
      <c r="F485" s="50"/>
      <c r="H485" s="50"/>
      <c r="L485" s="51"/>
    </row>
    <row r="486" spans="6:12" s="65" customFormat="1" x14ac:dyDescent="0.45">
      <c r="F486" s="50"/>
      <c r="H486" s="50"/>
      <c r="L486" s="51"/>
    </row>
    <row r="487" spans="6:12" s="65" customFormat="1" x14ac:dyDescent="0.45">
      <c r="F487" s="50"/>
      <c r="H487" s="50"/>
      <c r="L487" s="51"/>
    </row>
    <row r="488" spans="6:12" s="65" customFormat="1" x14ac:dyDescent="0.45">
      <c r="F488" s="50"/>
      <c r="H488" s="50"/>
      <c r="L488" s="51"/>
    </row>
    <row r="489" spans="6:12" s="65" customFormat="1" x14ac:dyDescent="0.45">
      <c r="F489" s="50"/>
      <c r="H489" s="50"/>
      <c r="L489" s="51"/>
    </row>
    <row r="490" spans="6:12" s="65" customFormat="1" x14ac:dyDescent="0.45">
      <c r="F490" s="50"/>
      <c r="H490" s="50"/>
      <c r="L490" s="51"/>
    </row>
    <row r="491" spans="6:12" s="65" customFormat="1" x14ac:dyDescent="0.45">
      <c r="F491" s="50"/>
      <c r="H491" s="50"/>
      <c r="L491" s="51"/>
    </row>
    <row r="492" spans="6:12" s="65" customFormat="1" x14ac:dyDescent="0.45">
      <c r="F492" s="50"/>
      <c r="H492" s="50"/>
      <c r="L492" s="51"/>
    </row>
    <row r="493" spans="6:12" s="65" customFormat="1" x14ac:dyDescent="0.45">
      <c r="F493" s="50"/>
      <c r="H493" s="50"/>
      <c r="L493" s="51"/>
    </row>
    <row r="494" spans="6:12" s="65" customFormat="1" x14ac:dyDescent="0.45">
      <c r="F494" s="50"/>
      <c r="H494" s="50"/>
      <c r="L494" s="51"/>
    </row>
    <row r="495" spans="6:12" s="65" customFormat="1" x14ac:dyDescent="0.45">
      <c r="F495" s="50"/>
      <c r="H495" s="50"/>
      <c r="L495" s="51"/>
    </row>
    <row r="496" spans="6:12" s="65" customFormat="1" x14ac:dyDescent="0.45">
      <c r="F496" s="50"/>
      <c r="H496" s="50"/>
      <c r="L496" s="51"/>
    </row>
    <row r="497" spans="6:12" s="65" customFormat="1" x14ac:dyDescent="0.45">
      <c r="F497" s="50"/>
      <c r="H497" s="50"/>
      <c r="L497" s="51"/>
    </row>
    <row r="498" spans="6:12" s="65" customFormat="1" x14ac:dyDescent="0.45">
      <c r="F498" s="50"/>
      <c r="H498" s="50"/>
      <c r="L498" s="51"/>
    </row>
    <row r="499" spans="6:12" s="65" customFormat="1" x14ac:dyDescent="0.45">
      <c r="F499" s="50"/>
      <c r="H499" s="50"/>
      <c r="L499" s="51"/>
    </row>
    <row r="500" spans="6:12" s="65" customFormat="1" x14ac:dyDescent="0.45">
      <c r="F500" s="50"/>
      <c r="H500" s="50"/>
      <c r="L500" s="51"/>
    </row>
    <row r="501" spans="6:12" s="65" customFormat="1" x14ac:dyDescent="0.45">
      <c r="F501" s="50"/>
      <c r="H501" s="50"/>
      <c r="L501" s="51"/>
    </row>
    <row r="502" spans="6:12" s="65" customFormat="1" x14ac:dyDescent="0.45">
      <c r="F502" s="50"/>
      <c r="H502" s="50"/>
      <c r="L502" s="51"/>
    </row>
    <row r="503" spans="6:12" s="65" customFormat="1" x14ac:dyDescent="0.45">
      <c r="F503" s="50"/>
      <c r="H503" s="50"/>
      <c r="L503" s="51"/>
    </row>
    <row r="504" spans="6:12" s="65" customFormat="1" x14ac:dyDescent="0.45">
      <c r="F504" s="50"/>
      <c r="H504" s="50"/>
      <c r="L504" s="51"/>
    </row>
    <row r="505" spans="6:12" s="65" customFormat="1" x14ac:dyDescent="0.45">
      <c r="F505" s="50"/>
      <c r="H505" s="50"/>
      <c r="L505" s="51"/>
    </row>
    <row r="506" spans="6:12" s="65" customFormat="1" x14ac:dyDescent="0.45">
      <c r="F506" s="50"/>
      <c r="H506" s="50"/>
      <c r="L506" s="51"/>
    </row>
    <row r="507" spans="6:12" s="65" customFormat="1" x14ac:dyDescent="0.45">
      <c r="F507" s="50"/>
      <c r="H507" s="50"/>
      <c r="L507" s="51"/>
    </row>
    <row r="508" spans="6:12" s="65" customFormat="1" x14ac:dyDescent="0.45">
      <c r="F508" s="50"/>
      <c r="H508" s="50"/>
      <c r="L508" s="51"/>
    </row>
    <row r="509" spans="6:12" s="65" customFormat="1" x14ac:dyDescent="0.45">
      <c r="F509" s="50"/>
      <c r="H509" s="50"/>
      <c r="L509" s="51"/>
    </row>
    <row r="510" spans="6:12" s="65" customFormat="1" x14ac:dyDescent="0.45">
      <c r="F510" s="50"/>
      <c r="H510" s="50"/>
      <c r="L510" s="51"/>
    </row>
    <row r="511" spans="6:12" s="65" customFormat="1" x14ac:dyDescent="0.45">
      <c r="F511" s="50"/>
      <c r="H511" s="50"/>
      <c r="L511" s="51"/>
    </row>
    <row r="512" spans="6:12" s="65" customFormat="1" x14ac:dyDescent="0.45">
      <c r="F512" s="50"/>
      <c r="H512" s="50"/>
      <c r="L512" s="51"/>
    </row>
    <row r="513" spans="6:12" s="65" customFormat="1" x14ac:dyDescent="0.45">
      <c r="F513" s="50"/>
      <c r="H513" s="50"/>
      <c r="L513" s="51"/>
    </row>
    <row r="514" spans="6:12" s="65" customFormat="1" x14ac:dyDescent="0.45">
      <c r="F514" s="50"/>
      <c r="H514" s="50"/>
      <c r="L514" s="51"/>
    </row>
    <row r="515" spans="6:12" s="65" customFormat="1" x14ac:dyDescent="0.45">
      <c r="F515" s="50"/>
      <c r="H515" s="50"/>
      <c r="L515" s="51"/>
    </row>
    <row r="516" spans="6:12" s="65" customFormat="1" x14ac:dyDescent="0.45">
      <c r="F516" s="50"/>
      <c r="H516" s="50"/>
      <c r="L516" s="51"/>
    </row>
    <row r="517" spans="6:12" s="65" customFormat="1" x14ac:dyDescent="0.45">
      <c r="F517" s="50"/>
      <c r="H517" s="50"/>
      <c r="L517" s="51"/>
    </row>
    <row r="518" spans="6:12" s="65" customFormat="1" x14ac:dyDescent="0.45">
      <c r="F518" s="50"/>
      <c r="H518" s="50"/>
      <c r="L518" s="51"/>
    </row>
    <row r="519" spans="6:12" s="65" customFormat="1" x14ac:dyDescent="0.45">
      <c r="F519" s="50"/>
      <c r="H519" s="50"/>
      <c r="L519" s="51"/>
    </row>
    <row r="520" spans="6:12" s="65" customFormat="1" x14ac:dyDescent="0.45">
      <c r="F520" s="50"/>
      <c r="H520" s="50"/>
      <c r="L520" s="51"/>
    </row>
    <row r="521" spans="6:12" s="65" customFormat="1" x14ac:dyDescent="0.45">
      <c r="F521" s="50"/>
      <c r="H521" s="50"/>
      <c r="L521" s="51"/>
    </row>
    <row r="522" spans="6:12" s="65" customFormat="1" x14ac:dyDescent="0.45">
      <c r="F522" s="50"/>
      <c r="H522" s="50"/>
      <c r="L522" s="51"/>
    </row>
    <row r="523" spans="6:12" s="65" customFormat="1" x14ac:dyDescent="0.45">
      <c r="F523" s="50"/>
      <c r="H523" s="50"/>
      <c r="L523" s="51"/>
    </row>
    <row r="524" spans="6:12" s="65" customFormat="1" x14ac:dyDescent="0.45">
      <c r="F524" s="50"/>
      <c r="H524" s="50"/>
      <c r="L524" s="51"/>
    </row>
    <row r="525" spans="6:12" s="65" customFormat="1" x14ac:dyDescent="0.45">
      <c r="F525" s="50"/>
      <c r="H525" s="50"/>
      <c r="L525" s="51"/>
    </row>
    <row r="526" spans="6:12" s="65" customFormat="1" x14ac:dyDescent="0.45">
      <c r="F526" s="50"/>
      <c r="H526" s="50"/>
      <c r="L526" s="51"/>
    </row>
    <row r="527" spans="6:12" s="65" customFormat="1" x14ac:dyDescent="0.45">
      <c r="F527" s="50"/>
      <c r="H527" s="50"/>
      <c r="L527" s="51"/>
    </row>
    <row r="528" spans="6:12" s="65" customFormat="1" x14ac:dyDescent="0.45">
      <c r="F528" s="50"/>
      <c r="H528" s="50"/>
      <c r="L528" s="51"/>
    </row>
    <row r="529" spans="6:12" s="65" customFormat="1" x14ac:dyDescent="0.45">
      <c r="F529" s="50"/>
      <c r="H529" s="50"/>
      <c r="L529" s="51"/>
    </row>
    <row r="530" spans="6:12" s="65" customFormat="1" x14ac:dyDescent="0.45">
      <c r="F530" s="50"/>
      <c r="H530" s="50"/>
      <c r="L530" s="51"/>
    </row>
    <row r="531" spans="6:12" s="65" customFormat="1" x14ac:dyDescent="0.45">
      <c r="F531" s="50"/>
      <c r="H531" s="50"/>
      <c r="L531" s="51"/>
    </row>
    <row r="532" spans="6:12" s="65" customFormat="1" x14ac:dyDescent="0.45">
      <c r="F532" s="50"/>
      <c r="H532" s="50"/>
      <c r="L532" s="51"/>
    </row>
    <row r="533" spans="6:12" s="65" customFormat="1" x14ac:dyDescent="0.45">
      <c r="F533" s="50"/>
      <c r="H533" s="50"/>
      <c r="L533" s="51"/>
    </row>
    <row r="534" spans="6:12" s="65" customFormat="1" x14ac:dyDescent="0.45">
      <c r="F534" s="50"/>
      <c r="H534" s="50"/>
      <c r="L534" s="51"/>
    </row>
    <row r="535" spans="6:12" s="65" customFormat="1" x14ac:dyDescent="0.45">
      <c r="F535" s="50"/>
      <c r="H535" s="50"/>
      <c r="L535" s="51"/>
    </row>
    <row r="536" spans="6:12" s="65" customFormat="1" x14ac:dyDescent="0.45">
      <c r="F536" s="50"/>
      <c r="H536" s="50"/>
      <c r="L536" s="51"/>
    </row>
    <row r="537" spans="6:12" s="65" customFormat="1" x14ac:dyDescent="0.45">
      <c r="F537" s="50"/>
      <c r="H537" s="50"/>
      <c r="L537" s="51"/>
    </row>
    <row r="538" spans="6:12" s="65" customFormat="1" x14ac:dyDescent="0.45">
      <c r="F538" s="50"/>
      <c r="H538" s="50"/>
      <c r="L538" s="51"/>
    </row>
    <row r="539" spans="6:12" s="65" customFormat="1" x14ac:dyDescent="0.45">
      <c r="F539" s="50"/>
      <c r="H539" s="50"/>
      <c r="L539" s="51"/>
    </row>
    <row r="540" spans="6:12" s="65" customFormat="1" x14ac:dyDescent="0.45">
      <c r="F540" s="50"/>
      <c r="H540" s="50"/>
      <c r="L540" s="51"/>
    </row>
    <row r="541" spans="6:12" s="65" customFormat="1" x14ac:dyDescent="0.45">
      <c r="F541" s="50"/>
      <c r="H541" s="50"/>
      <c r="L541" s="51"/>
    </row>
    <row r="542" spans="6:12" s="65" customFormat="1" x14ac:dyDescent="0.45">
      <c r="F542" s="50"/>
      <c r="H542" s="50"/>
      <c r="L542" s="51"/>
    </row>
    <row r="543" spans="6:12" s="65" customFormat="1" x14ac:dyDescent="0.45">
      <c r="F543" s="50"/>
      <c r="H543" s="50"/>
      <c r="L543" s="51"/>
    </row>
    <row r="544" spans="6:12" s="65" customFormat="1" x14ac:dyDescent="0.45">
      <c r="F544" s="50"/>
      <c r="H544" s="50"/>
      <c r="L544" s="51"/>
    </row>
    <row r="545" spans="6:12" s="65" customFormat="1" x14ac:dyDescent="0.45">
      <c r="F545" s="50"/>
      <c r="H545" s="50"/>
      <c r="L545" s="51"/>
    </row>
    <row r="546" spans="6:12" s="65" customFormat="1" x14ac:dyDescent="0.45">
      <c r="F546" s="50"/>
      <c r="H546" s="50"/>
      <c r="L546" s="51"/>
    </row>
    <row r="547" spans="6:12" s="65" customFormat="1" x14ac:dyDescent="0.45">
      <c r="F547" s="50"/>
      <c r="H547" s="50"/>
      <c r="L547" s="51"/>
    </row>
    <row r="548" spans="6:12" s="65" customFormat="1" x14ac:dyDescent="0.45">
      <c r="F548" s="50"/>
      <c r="H548" s="50"/>
      <c r="L548" s="51"/>
    </row>
    <row r="549" spans="6:12" s="65" customFormat="1" x14ac:dyDescent="0.45">
      <c r="F549" s="50"/>
      <c r="H549" s="50"/>
      <c r="L549" s="51"/>
    </row>
    <row r="550" spans="6:12" s="65" customFormat="1" x14ac:dyDescent="0.45">
      <c r="F550" s="50"/>
      <c r="H550" s="50"/>
      <c r="L550" s="51"/>
    </row>
    <row r="551" spans="6:12" s="65" customFormat="1" x14ac:dyDescent="0.45">
      <c r="F551" s="50"/>
      <c r="H551" s="50"/>
      <c r="L551" s="51"/>
    </row>
    <row r="552" spans="6:12" s="65" customFormat="1" x14ac:dyDescent="0.45">
      <c r="F552" s="50"/>
      <c r="H552" s="50"/>
      <c r="L552" s="51"/>
    </row>
    <row r="553" spans="6:12" s="65" customFormat="1" x14ac:dyDescent="0.45">
      <c r="F553" s="50"/>
      <c r="H553" s="50"/>
      <c r="L553" s="51"/>
    </row>
    <row r="554" spans="6:12" s="65" customFormat="1" x14ac:dyDescent="0.45">
      <c r="F554" s="50"/>
      <c r="H554" s="50"/>
      <c r="L554" s="51"/>
    </row>
    <row r="555" spans="6:12" s="65" customFormat="1" x14ac:dyDescent="0.45">
      <c r="F555" s="50"/>
      <c r="H555" s="50"/>
      <c r="L555" s="51"/>
    </row>
    <row r="556" spans="6:12" s="65" customFormat="1" x14ac:dyDescent="0.45">
      <c r="F556" s="50"/>
      <c r="H556" s="50"/>
      <c r="L556" s="51"/>
    </row>
    <row r="557" spans="6:12" s="65" customFormat="1" x14ac:dyDescent="0.45">
      <c r="F557" s="50"/>
      <c r="H557" s="50"/>
      <c r="L557" s="51"/>
    </row>
    <row r="558" spans="6:12" s="65" customFormat="1" x14ac:dyDescent="0.45">
      <c r="F558" s="50"/>
      <c r="H558" s="50"/>
      <c r="L558" s="51"/>
    </row>
    <row r="559" spans="6:12" s="65" customFormat="1" x14ac:dyDescent="0.45">
      <c r="F559" s="50"/>
      <c r="H559" s="50"/>
      <c r="L559" s="51"/>
    </row>
    <row r="560" spans="6:12" s="65" customFormat="1" x14ac:dyDescent="0.45">
      <c r="F560" s="50"/>
      <c r="H560" s="50"/>
      <c r="L560" s="51"/>
    </row>
    <row r="561" spans="6:12" s="65" customFormat="1" x14ac:dyDescent="0.45">
      <c r="F561" s="50"/>
      <c r="H561" s="50"/>
      <c r="L561" s="51"/>
    </row>
    <row r="562" spans="6:12" s="65" customFormat="1" x14ac:dyDescent="0.45">
      <c r="F562" s="50"/>
      <c r="H562" s="50"/>
      <c r="L562" s="51"/>
    </row>
    <row r="563" spans="6:12" s="65" customFormat="1" x14ac:dyDescent="0.45">
      <c r="F563" s="50"/>
      <c r="H563" s="50"/>
      <c r="L563" s="51"/>
    </row>
    <row r="564" spans="6:12" s="65" customFormat="1" x14ac:dyDescent="0.45">
      <c r="F564" s="50"/>
      <c r="H564" s="50"/>
      <c r="L564" s="51"/>
    </row>
    <row r="565" spans="6:12" s="65" customFormat="1" x14ac:dyDescent="0.45">
      <c r="F565" s="50"/>
      <c r="H565" s="50"/>
      <c r="L565" s="51"/>
    </row>
    <row r="566" spans="6:12" s="65" customFormat="1" x14ac:dyDescent="0.45">
      <c r="F566" s="50"/>
      <c r="H566" s="50"/>
      <c r="L566" s="51"/>
    </row>
    <row r="567" spans="6:12" s="65" customFormat="1" x14ac:dyDescent="0.45">
      <c r="F567" s="50"/>
      <c r="H567" s="50"/>
      <c r="L567" s="51"/>
    </row>
  </sheetData>
  <mergeCells count="15">
    <mergeCell ref="A2:M2"/>
    <mergeCell ref="A3:M3"/>
    <mergeCell ref="A4:M4"/>
    <mergeCell ref="A49:M49"/>
    <mergeCell ref="J53:M53"/>
    <mergeCell ref="F53:I53"/>
    <mergeCell ref="A50:M50"/>
    <mergeCell ref="A51:M51"/>
    <mergeCell ref="J6:M6"/>
    <mergeCell ref="F6:I6"/>
    <mergeCell ref="F97:I97"/>
    <mergeCell ref="J97:M97"/>
    <mergeCell ref="A93:M93"/>
    <mergeCell ref="A94:M94"/>
    <mergeCell ref="A95:M95"/>
  </mergeCells>
  <phoneticPr fontId="4" type="noConversion"/>
  <printOptions horizontalCentered="1"/>
  <pageMargins left="0.5" right="0.3" top="0.5" bottom="0.3" header="0.39370078740157499" footer="0.31496062992126"/>
  <pageSetup paperSize="9" scale="77" firstPageNumber="4" fitToHeight="2" orientation="portrait" useFirstPageNumber="1" r:id="rId1"/>
  <headerFooter alignWithMargins="0"/>
  <rowBreaks count="3" manualBreakCount="3">
    <brk id="47" max="16383" man="1"/>
    <brk id="91" max="16383" man="1"/>
    <brk id="13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tabSelected="1" view="pageBreakPreview" topLeftCell="A49" zoomScale="85" zoomScaleNormal="70" zoomScaleSheetLayoutView="85" workbookViewId="0">
      <selection activeCell="P55" sqref="P55"/>
    </sheetView>
  </sheetViews>
  <sheetFormatPr defaultColWidth="14.6640625" defaultRowHeight="23.1" customHeight="1" x14ac:dyDescent="0.45"/>
  <cols>
    <col min="1" max="3" width="1.6640625" style="42" customWidth="1"/>
    <col min="4" max="4" width="17.1640625" style="42" customWidth="1"/>
    <col min="5" max="5" width="39" style="42" customWidth="1"/>
    <col min="6" max="6" width="11" style="42" customWidth="1"/>
    <col min="7" max="7" width="18.6640625" style="112" customWidth="1"/>
    <col min="8" max="8" width="0.83203125" style="42" customWidth="1"/>
    <col min="9" max="9" width="18.6640625" style="76" customWidth="1"/>
    <col min="10" max="10" width="0.83203125" style="77" customWidth="1"/>
    <col min="11" max="11" width="18.6640625" style="77" customWidth="1"/>
    <col min="12" max="12" width="0.83203125" style="77" customWidth="1"/>
    <col min="13" max="13" width="18.6640625" style="77" customWidth="1"/>
    <col min="14" max="14" width="14.6640625" style="42"/>
    <col min="15" max="15" width="18.5" style="42" bestFit="1" customWidth="1"/>
    <col min="16" max="16" width="19" style="112" bestFit="1" customWidth="1"/>
    <col min="17" max="18" width="18.1640625" style="42" bestFit="1" customWidth="1"/>
    <col min="19" max="16384" width="14.6640625" style="42"/>
  </cols>
  <sheetData>
    <row r="1" spans="1:18" ht="23.25" customHeight="1" x14ac:dyDescent="0.45">
      <c r="M1" s="52">
        <v>9</v>
      </c>
    </row>
    <row r="2" spans="1:18" ht="23.25" customHeight="1" x14ac:dyDescent="0.45">
      <c r="A2" s="330" t="s">
        <v>2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</row>
    <row r="3" spans="1:18" ht="23.25" customHeight="1" x14ac:dyDescent="0.45">
      <c r="A3" s="330" t="s">
        <v>55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</row>
    <row r="4" spans="1:18" ht="23.25" customHeight="1" x14ac:dyDescent="0.45">
      <c r="A4" s="330" t="s">
        <v>169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8" ht="23.25" customHeight="1" x14ac:dyDescent="0.45">
      <c r="A5" s="122"/>
      <c r="B5" s="122"/>
      <c r="C5" s="122"/>
      <c r="D5" s="122"/>
      <c r="E5" s="122"/>
      <c r="F5" s="122"/>
      <c r="G5" s="123"/>
      <c r="H5" s="122"/>
      <c r="I5" s="124"/>
      <c r="J5" s="124"/>
      <c r="K5" s="124"/>
      <c r="L5" s="124"/>
      <c r="M5" s="125" t="s">
        <v>6</v>
      </c>
    </row>
    <row r="6" spans="1:18" ht="23.25" customHeight="1" x14ac:dyDescent="0.45">
      <c r="A6" s="99"/>
      <c r="B6" s="99"/>
      <c r="C6" s="99"/>
      <c r="D6" s="99"/>
      <c r="E6" s="99"/>
      <c r="F6" s="99"/>
      <c r="G6" s="332" t="s">
        <v>4</v>
      </c>
      <c r="H6" s="332"/>
      <c r="I6" s="332"/>
      <c r="J6" s="126"/>
      <c r="K6" s="332" t="s">
        <v>5</v>
      </c>
      <c r="L6" s="332"/>
      <c r="M6" s="332"/>
    </row>
    <row r="7" spans="1:18" ht="23.25" customHeight="1" x14ac:dyDescent="0.45">
      <c r="A7" s="46"/>
      <c r="B7" s="70"/>
      <c r="C7" s="70"/>
      <c r="D7" s="70"/>
      <c r="E7" s="70"/>
      <c r="F7" s="127" t="s">
        <v>7</v>
      </c>
      <c r="G7" s="128" t="s">
        <v>170</v>
      </c>
      <c r="H7" s="129"/>
      <c r="I7" s="128" t="s">
        <v>163</v>
      </c>
      <c r="J7" s="130"/>
      <c r="K7" s="128" t="s">
        <v>170</v>
      </c>
      <c r="L7" s="129"/>
      <c r="M7" s="128" t="s">
        <v>163</v>
      </c>
    </row>
    <row r="8" spans="1:18" ht="9.9499999999999993" customHeight="1" x14ac:dyDescent="0.45">
      <c r="A8" s="75"/>
      <c r="B8" s="131"/>
      <c r="C8" s="131"/>
      <c r="D8" s="131"/>
      <c r="E8" s="131"/>
      <c r="F8" s="132"/>
      <c r="G8" s="133"/>
      <c r="H8" s="134"/>
      <c r="I8" s="135"/>
      <c r="J8" s="136"/>
      <c r="K8" s="135"/>
      <c r="L8" s="136"/>
      <c r="M8" s="135"/>
    </row>
    <row r="9" spans="1:18" ht="23.25" customHeight="1" x14ac:dyDescent="0.45">
      <c r="A9" s="75"/>
      <c r="B9" s="325" t="s">
        <v>200</v>
      </c>
      <c r="C9" s="131"/>
      <c r="D9" s="131"/>
      <c r="E9" s="131"/>
      <c r="F9" s="132"/>
      <c r="G9" s="133"/>
      <c r="H9" s="134"/>
      <c r="I9" s="135"/>
      <c r="J9" s="136"/>
      <c r="K9" s="135"/>
      <c r="L9" s="136"/>
      <c r="M9" s="135"/>
    </row>
    <row r="10" spans="1:18" ht="23.25" customHeight="1" x14ac:dyDescent="0.45">
      <c r="A10" s="71"/>
      <c r="C10" s="71" t="s">
        <v>191</v>
      </c>
      <c r="D10" s="71"/>
      <c r="E10" s="71"/>
      <c r="F10" s="137"/>
      <c r="G10" s="264">
        <v>394988039</v>
      </c>
      <c r="H10" s="213"/>
      <c r="I10" s="264">
        <v>339152905</v>
      </c>
      <c r="J10" s="213"/>
      <c r="K10" s="264">
        <v>210014061</v>
      </c>
      <c r="L10" s="213"/>
      <c r="M10" s="264">
        <v>186114035</v>
      </c>
      <c r="O10" s="112"/>
      <c r="Q10" s="112"/>
      <c r="R10" s="112"/>
    </row>
    <row r="11" spans="1:18" ht="23.25" customHeight="1" x14ac:dyDescent="0.45">
      <c r="A11" s="71"/>
      <c r="C11" s="71" t="s">
        <v>48</v>
      </c>
      <c r="D11" s="71"/>
      <c r="E11" s="71"/>
      <c r="F11" s="137"/>
      <c r="G11" s="264">
        <v>7111721</v>
      </c>
      <c r="H11" s="213"/>
      <c r="I11" s="264">
        <v>8336094</v>
      </c>
      <c r="J11" s="213"/>
      <c r="K11" s="264">
        <v>0</v>
      </c>
      <c r="L11" s="213"/>
      <c r="M11" s="264">
        <v>0</v>
      </c>
      <c r="O11" s="77"/>
    </row>
    <row r="12" spans="1:18" s="43" customFormat="1" ht="23.25" customHeight="1" x14ac:dyDescent="0.45">
      <c r="A12" s="140"/>
      <c r="B12" s="140"/>
      <c r="C12" s="140"/>
      <c r="D12" s="140" t="s">
        <v>175</v>
      </c>
      <c r="E12" s="140"/>
      <c r="F12" s="141"/>
      <c r="G12" s="142">
        <f>SUM(G10:G11)</f>
        <v>402099760</v>
      </c>
      <c r="H12" s="143"/>
      <c r="I12" s="142">
        <f>SUM(I10:I11)</f>
        <v>347488999</v>
      </c>
      <c r="J12" s="143"/>
      <c r="K12" s="142">
        <f>SUM(K10:K11)</f>
        <v>210014061</v>
      </c>
      <c r="L12" s="143"/>
      <c r="M12" s="142">
        <f>SUM(M10:M11)</f>
        <v>186114035</v>
      </c>
      <c r="O12" s="81"/>
      <c r="P12" s="81"/>
      <c r="Q12" s="81"/>
      <c r="R12" s="81"/>
    </row>
    <row r="13" spans="1:18" ht="9.9499999999999993" customHeight="1" x14ac:dyDescent="0.45">
      <c r="A13" s="71"/>
      <c r="B13" s="71"/>
      <c r="C13" s="71"/>
      <c r="D13" s="71"/>
      <c r="E13" s="71"/>
      <c r="F13" s="137"/>
      <c r="G13" s="138"/>
      <c r="H13" s="139"/>
      <c r="I13" s="138"/>
      <c r="J13" s="139"/>
      <c r="K13" s="138"/>
      <c r="L13" s="139"/>
      <c r="M13" s="138"/>
    </row>
    <row r="14" spans="1:18" ht="23.25" customHeight="1" x14ac:dyDescent="0.45">
      <c r="A14" s="71"/>
      <c r="B14" s="71" t="s">
        <v>201</v>
      </c>
      <c r="C14" s="71"/>
      <c r="D14" s="71"/>
      <c r="E14" s="71"/>
      <c r="F14" s="137"/>
      <c r="G14" s="138"/>
      <c r="H14" s="139"/>
      <c r="I14" s="138"/>
      <c r="J14" s="139"/>
      <c r="K14" s="138"/>
      <c r="L14" s="139"/>
      <c r="M14" s="138"/>
    </row>
    <row r="15" spans="1:18" ht="23.25" customHeight="1" x14ac:dyDescent="0.45">
      <c r="C15" s="71" t="s">
        <v>192</v>
      </c>
      <c r="D15" s="71"/>
      <c r="E15" s="71"/>
      <c r="F15" s="76"/>
      <c r="G15" s="265">
        <f>-340611153</f>
        <v>-340611153</v>
      </c>
      <c r="H15" s="259"/>
      <c r="I15" s="265">
        <v>-316766442</v>
      </c>
      <c r="J15" s="265"/>
      <c r="K15" s="265">
        <v>-192000157</v>
      </c>
      <c r="L15" s="265"/>
      <c r="M15" s="265">
        <v>-171718463</v>
      </c>
    </row>
    <row r="16" spans="1:18" ht="23.25" customHeight="1" x14ac:dyDescent="0.45">
      <c r="C16" s="71" t="s">
        <v>49</v>
      </c>
      <c r="D16" s="71"/>
      <c r="E16" s="71"/>
      <c r="F16" s="76"/>
      <c r="G16" s="265">
        <f>-10818097</f>
        <v>-10818097</v>
      </c>
      <c r="H16" s="259"/>
      <c r="I16" s="265">
        <v>-11754695</v>
      </c>
      <c r="J16" s="265"/>
      <c r="K16" s="265">
        <v>0</v>
      </c>
      <c r="L16" s="265"/>
      <c r="M16" s="265">
        <v>0</v>
      </c>
      <c r="O16" s="77"/>
    </row>
    <row r="17" spans="1:16" s="43" customFormat="1" ht="23.25" customHeight="1" x14ac:dyDescent="0.45">
      <c r="B17" s="140"/>
      <c r="C17" s="140"/>
      <c r="D17" s="140" t="s">
        <v>176</v>
      </c>
      <c r="E17" s="140"/>
      <c r="F17" s="116"/>
      <c r="G17" s="113">
        <f>SUM(G15:G16)</f>
        <v>-351429250</v>
      </c>
      <c r="H17" s="85"/>
      <c r="I17" s="113">
        <f>SUM(I15:I16)</f>
        <v>-328521137</v>
      </c>
      <c r="J17" s="105"/>
      <c r="K17" s="113">
        <f>SUM(K15:K16)</f>
        <v>-192000157</v>
      </c>
      <c r="L17" s="105"/>
      <c r="M17" s="113">
        <f>SUM(M15:M16)</f>
        <v>-171718463</v>
      </c>
      <c r="P17" s="89"/>
    </row>
    <row r="18" spans="1:16" ht="9.9499999999999993" customHeight="1" x14ac:dyDescent="0.45">
      <c r="B18" s="71"/>
      <c r="C18" s="71"/>
      <c r="D18" s="71"/>
      <c r="E18" s="71"/>
      <c r="F18" s="76"/>
      <c r="G18" s="50"/>
      <c r="H18" s="57"/>
      <c r="I18" s="50"/>
      <c r="J18" s="50"/>
      <c r="K18" s="50"/>
      <c r="L18" s="50"/>
      <c r="M18" s="50"/>
    </row>
    <row r="19" spans="1:16" ht="23.25" customHeight="1" x14ac:dyDescent="0.45">
      <c r="B19" s="145" t="s">
        <v>135</v>
      </c>
      <c r="C19" s="146"/>
      <c r="D19" s="146"/>
      <c r="E19" s="71"/>
      <c r="F19" s="76"/>
      <c r="G19" s="57">
        <f>G12+G17</f>
        <v>50670510</v>
      </c>
      <c r="H19" s="57"/>
      <c r="I19" s="57">
        <f>I12+I17</f>
        <v>18967862</v>
      </c>
      <c r="J19" s="57"/>
      <c r="K19" s="57">
        <f>K12+K17</f>
        <v>18013904</v>
      </c>
      <c r="L19" s="57"/>
      <c r="M19" s="57">
        <f>M12+M17</f>
        <v>14395572</v>
      </c>
    </row>
    <row r="20" spans="1:16" ht="23.25" customHeight="1" x14ac:dyDescent="0.45">
      <c r="B20" s="71" t="s">
        <v>50</v>
      </c>
      <c r="C20" s="71"/>
      <c r="D20" s="71"/>
      <c r="E20" s="71"/>
      <c r="F20" s="147"/>
      <c r="G20" s="265">
        <v>4578348</v>
      </c>
      <c r="H20" s="265"/>
      <c r="I20" s="265">
        <v>3111262</v>
      </c>
      <c r="J20" s="265"/>
      <c r="K20" s="265">
        <v>5477758</v>
      </c>
      <c r="L20" s="265"/>
      <c r="M20" s="265">
        <v>5684004</v>
      </c>
      <c r="N20" s="52"/>
    </row>
    <row r="21" spans="1:16" ht="23.25" customHeight="1" x14ac:dyDescent="0.45">
      <c r="B21" s="71" t="s">
        <v>151</v>
      </c>
      <c r="C21" s="71"/>
      <c r="D21" s="71"/>
      <c r="E21" s="71"/>
      <c r="F21" s="76"/>
      <c r="G21" s="265">
        <v>0</v>
      </c>
      <c r="H21" s="265"/>
      <c r="I21" s="265">
        <v>1203185</v>
      </c>
      <c r="J21" s="265"/>
      <c r="K21" s="265">
        <v>0</v>
      </c>
      <c r="L21" s="265"/>
      <c r="M21" s="265">
        <v>1203185</v>
      </c>
      <c r="N21" s="52"/>
    </row>
    <row r="22" spans="1:16" ht="23.25" customHeight="1" x14ac:dyDescent="0.45">
      <c r="B22" s="71" t="s">
        <v>136</v>
      </c>
      <c r="C22" s="71"/>
      <c r="D22" s="71"/>
      <c r="E22" s="71"/>
      <c r="F22" s="76"/>
      <c r="G22" s="259">
        <f>-951084</f>
        <v>-951084</v>
      </c>
      <c r="H22" s="265"/>
      <c r="I22" s="265">
        <v>-1636012</v>
      </c>
      <c r="J22" s="265"/>
      <c r="K22" s="259">
        <f>-520110</f>
        <v>-520110</v>
      </c>
      <c r="L22" s="265"/>
      <c r="M22" s="265">
        <v>-1320210</v>
      </c>
      <c r="N22" s="52"/>
    </row>
    <row r="23" spans="1:16" ht="23.25" customHeight="1" x14ac:dyDescent="0.45">
      <c r="B23" s="71" t="s">
        <v>152</v>
      </c>
      <c r="C23" s="71"/>
      <c r="D23" s="71"/>
      <c r="E23" s="71"/>
      <c r="F23" s="76"/>
      <c r="G23" s="259">
        <f>-631842</f>
        <v>-631842</v>
      </c>
      <c r="H23" s="259"/>
      <c r="I23" s="259">
        <v>-1217656</v>
      </c>
      <c r="J23" s="259"/>
      <c r="K23" s="259">
        <f>-292510</f>
        <v>-292510</v>
      </c>
      <c r="L23" s="259"/>
      <c r="M23" s="259">
        <v>-642426</v>
      </c>
      <c r="N23" s="52"/>
    </row>
    <row r="24" spans="1:16" ht="23.25" customHeight="1" x14ac:dyDescent="0.45">
      <c r="B24" s="71" t="s">
        <v>186</v>
      </c>
      <c r="C24" s="71"/>
      <c r="D24" s="71"/>
      <c r="E24" s="71"/>
      <c r="F24" s="86"/>
      <c r="G24" s="265">
        <f>-4389602</f>
        <v>-4389602</v>
      </c>
      <c r="H24" s="259"/>
      <c r="I24" s="259">
        <v>-1376000</v>
      </c>
      <c r="J24" s="259"/>
      <c r="K24" s="259">
        <f>-6448678</f>
        <v>-6448678</v>
      </c>
      <c r="L24" s="259"/>
      <c r="M24" s="265">
        <v>0</v>
      </c>
      <c r="N24" s="52"/>
    </row>
    <row r="25" spans="1:16" ht="23.25" customHeight="1" x14ac:dyDescent="0.45">
      <c r="A25" s="71"/>
      <c r="B25" s="71" t="s">
        <v>177</v>
      </c>
      <c r="C25" s="71"/>
      <c r="D25" s="71"/>
      <c r="E25" s="71"/>
      <c r="F25" s="86">
        <v>18</v>
      </c>
      <c r="G25" s="259">
        <f>-4159562</f>
        <v>-4159562</v>
      </c>
      <c r="H25" s="266"/>
      <c r="I25" s="265">
        <v>0</v>
      </c>
      <c r="J25" s="267"/>
      <c r="K25" s="265">
        <v>0</v>
      </c>
      <c r="L25" s="267"/>
      <c r="M25" s="267">
        <v>0</v>
      </c>
      <c r="N25" s="52"/>
    </row>
    <row r="26" spans="1:16" ht="23.25" customHeight="1" x14ac:dyDescent="0.45">
      <c r="B26" s="71" t="s">
        <v>52</v>
      </c>
      <c r="C26" s="71"/>
      <c r="D26" s="71"/>
      <c r="E26" s="71"/>
      <c r="F26" s="76"/>
      <c r="G26" s="259">
        <f>-99743389</f>
        <v>-99743389</v>
      </c>
      <c r="H26" s="259"/>
      <c r="I26" s="259">
        <v>-86614830</v>
      </c>
      <c r="J26" s="259"/>
      <c r="K26" s="259">
        <f>-63337826</f>
        <v>-63337826</v>
      </c>
      <c r="L26" s="259"/>
      <c r="M26" s="259">
        <v>-58648743</v>
      </c>
      <c r="N26" s="52"/>
    </row>
    <row r="27" spans="1:16" s="65" customFormat="1" ht="23.25" customHeight="1" x14ac:dyDescent="0.45">
      <c r="B27" s="148" t="s">
        <v>51</v>
      </c>
      <c r="C27" s="75"/>
      <c r="D27" s="75"/>
      <c r="E27" s="75"/>
      <c r="F27" s="147"/>
      <c r="G27" s="268">
        <f>-2963212</f>
        <v>-2963212</v>
      </c>
      <c r="H27" s="265"/>
      <c r="I27" s="268">
        <v>-123371543</v>
      </c>
      <c r="J27" s="265"/>
      <c r="K27" s="268">
        <f>-169137</f>
        <v>-169137</v>
      </c>
      <c r="L27" s="265"/>
      <c r="M27" s="268">
        <v>-117872601</v>
      </c>
      <c r="N27" s="52"/>
      <c r="P27" s="67"/>
    </row>
    <row r="28" spans="1:16" s="43" customFormat="1" ht="23.25" customHeight="1" x14ac:dyDescent="0.45">
      <c r="B28" s="149" t="s">
        <v>137</v>
      </c>
      <c r="C28" s="140"/>
      <c r="D28" s="140"/>
      <c r="E28" s="140"/>
      <c r="F28" s="150"/>
      <c r="G28" s="85">
        <f>SUM(G19:G27)</f>
        <v>-57589833</v>
      </c>
      <c r="H28" s="85"/>
      <c r="I28" s="85">
        <f>SUM(I19:I27)</f>
        <v>-190933732</v>
      </c>
      <c r="J28" s="85"/>
      <c r="K28" s="85">
        <f>SUM(K19:K27)</f>
        <v>-47276599</v>
      </c>
      <c r="L28" s="85"/>
      <c r="M28" s="85">
        <f>SUM(M19:M27)</f>
        <v>-157201219</v>
      </c>
      <c r="N28" s="107"/>
      <c r="P28" s="89"/>
    </row>
    <row r="29" spans="1:16" ht="23.25" customHeight="1" x14ac:dyDescent="0.45">
      <c r="B29" s="151" t="s">
        <v>53</v>
      </c>
      <c r="C29" s="75"/>
      <c r="D29" s="134"/>
      <c r="E29" s="134"/>
      <c r="F29" s="86">
        <v>31</v>
      </c>
      <c r="G29" s="268">
        <v>605534</v>
      </c>
      <c r="H29" s="259"/>
      <c r="I29" s="268">
        <v>-107992</v>
      </c>
      <c r="J29" s="259"/>
      <c r="K29" s="268">
        <v>0</v>
      </c>
      <c r="L29" s="259"/>
      <c r="M29" s="268">
        <v>0</v>
      </c>
    </row>
    <row r="30" spans="1:16" s="43" customFormat="1" ht="23.25" customHeight="1" x14ac:dyDescent="0.45">
      <c r="B30" s="152" t="s">
        <v>54</v>
      </c>
      <c r="C30" s="134"/>
      <c r="D30" s="134"/>
      <c r="E30" s="134"/>
      <c r="F30" s="134"/>
      <c r="G30" s="113">
        <f>SUM(G28:G29)</f>
        <v>-56984299</v>
      </c>
      <c r="H30" s="85"/>
      <c r="I30" s="113">
        <f>SUM(I28:I29)</f>
        <v>-191041724</v>
      </c>
      <c r="J30" s="85"/>
      <c r="K30" s="113">
        <f>SUM(K28:K29)</f>
        <v>-47276599</v>
      </c>
      <c r="L30" s="85"/>
      <c r="M30" s="113">
        <f>SUM(M28:M29)</f>
        <v>-157201219</v>
      </c>
      <c r="P30" s="89"/>
    </row>
    <row r="31" spans="1:16" ht="9.9499999999999993" customHeight="1" x14ac:dyDescent="0.45">
      <c r="A31" s="43"/>
      <c r="B31" s="152"/>
      <c r="C31" s="134"/>
      <c r="D31" s="134"/>
      <c r="E31" s="134"/>
      <c r="F31" s="134"/>
      <c r="G31" s="105"/>
      <c r="H31" s="85"/>
      <c r="I31" s="105"/>
      <c r="J31" s="85"/>
      <c r="K31" s="105"/>
      <c r="L31" s="85"/>
      <c r="M31" s="105"/>
    </row>
    <row r="32" spans="1:16" ht="21.75" x14ac:dyDescent="0.45">
      <c r="A32" s="43"/>
      <c r="B32" s="152"/>
      <c r="C32" s="134"/>
      <c r="D32" s="134"/>
      <c r="E32" s="134"/>
      <c r="F32" s="134"/>
      <c r="G32" s="105"/>
      <c r="H32" s="85"/>
      <c r="I32" s="105"/>
      <c r="J32" s="85"/>
      <c r="K32" s="105"/>
      <c r="L32" s="85"/>
      <c r="M32" s="105"/>
    </row>
    <row r="33" spans="1:13" ht="21.75" x14ac:dyDescent="0.45">
      <c r="A33" s="43"/>
      <c r="B33" s="152"/>
      <c r="C33" s="134"/>
      <c r="D33" s="134"/>
      <c r="E33" s="134"/>
      <c r="F33" s="134"/>
      <c r="G33" s="105"/>
      <c r="H33" s="85"/>
      <c r="I33" s="105"/>
      <c r="J33" s="85"/>
      <c r="K33" s="105"/>
      <c r="L33" s="85"/>
      <c r="M33" s="105"/>
    </row>
    <row r="34" spans="1:13" ht="21.75" x14ac:dyDescent="0.45">
      <c r="A34" s="43"/>
      <c r="B34" s="152"/>
      <c r="C34" s="134"/>
      <c r="D34" s="134"/>
      <c r="E34" s="134"/>
      <c r="F34" s="134"/>
      <c r="G34" s="105"/>
      <c r="H34" s="85"/>
      <c r="I34" s="105"/>
      <c r="J34" s="85"/>
      <c r="K34" s="105"/>
      <c r="L34" s="85"/>
      <c r="M34" s="105"/>
    </row>
    <row r="35" spans="1:13" ht="21.75" x14ac:dyDescent="0.45">
      <c r="A35" s="43"/>
      <c r="B35" s="152"/>
      <c r="C35" s="134"/>
      <c r="D35" s="134"/>
      <c r="E35" s="134"/>
      <c r="F35" s="134"/>
      <c r="G35" s="105"/>
      <c r="H35" s="85"/>
      <c r="I35" s="105"/>
      <c r="J35" s="85"/>
      <c r="K35" s="105"/>
      <c r="L35" s="85"/>
      <c r="M35" s="105"/>
    </row>
    <row r="36" spans="1:13" ht="21.75" x14ac:dyDescent="0.45">
      <c r="A36" s="43"/>
      <c r="B36" s="152"/>
      <c r="C36" s="134"/>
      <c r="D36" s="134"/>
      <c r="E36" s="134"/>
      <c r="F36" s="134"/>
      <c r="G36" s="105"/>
      <c r="H36" s="85"/>
      <c r="I36" s="105"/>
      <c r="J36" s="85"/>
      <c r="K36" s="105"/>
      <c r="L36" s="85"/>
      <c r="M36" s="105"/>
    </row>
    <row r="37" spans="1:13" ht="21.75" x14ac:dyDescent="0.45">
      <c r="A37" s="43"/>
      <c r="B37" s="152"/>
      <c r="C37" s="134"/>
      <c r="D37" s="134"/>
      <c r="E37" s="134"/>
      <c r="F37" s="134"/>
      <c r="G37" s="105"/>
      <c r="H37" s="85"/>
      <c r="I37" s="105"/>
      <c r="J37" s="85"/>
      <c r="K37" s="105"/>
      <c r="L37" s="85"/>
      <c r="M37" s="105"/>
    </row>
    <row r="38" spans="1:13" ht="21.75" x14ac:dyDescent="0.45">
      <c r="A38" s="43"/>
      <c r="B38" s="152"/>
      <c r="C38" s="134"/>
      <c r="D38" s="134"/>
      <c r="E38" s="134"/>
      <c r="F38" s="134"/>
      <c r="G38" s="105"/>
      <c r="H38" s="85"/>
      <c r="I38" s="105"/>
      <c r="J38" s="85"/>
      <c r="K38" s="105"/>
      <c r="L38" s="85"/>
      <c r="M38" s="105"/>
    </row>
    <row r="39" spans="1:13" ht="21.75" x14ac:dyDescent="0.45">
      <c r="A39" s="43"/>
      <c r="B39" s="152"/>
      <c r="C39" s="134"/>
      <c r="D39" s="134"/>
      <c r="E39" s="134"/>
      <c r="F39" s="134"/>
      <c r="G39" s="105"/>
      <c r="H39" s="85"/>
      <c r="I39" s="105"/>
      <c r="J39" s="85"/>
      <c r="K39" s="105"/>
      <c r="L39" s="85"/>
      <c r="M39" s="105"/>
    </row>
    <row r="40" spans="1:13" ht="21.75" x14ac:dyDescent="0.45">
      <c r="A40" s="43"/>
      <c r="B40" s="152"/>
      <c r="C40" s="134"/>
      <c r="D40" s="134"/>
      <c r="E40" s="134"/>
      <c r="F40" s="134"/>
      <c r="G40" s="105"/>
      <c r="H40" s="85"/>
      <c r="I40" s="105"/>
      <c r="J40" s="85"/>
      <c r="K40" s="105"/>
      <c r="L40" s="85"/>
      <c r="M40" s="105"/>
    </row>
    <row r="41" spans="1:13" ht="21.75" x14ac:dyDescent="0.45">
      <c r="A41" s="43"/>
      <c r="B41" s="152"/>
      <c r="C41" s="134"/>
      <c r="D41" s="134"/>
      <c r="E41" s="134"/>
      <c r="F41" s="134"/>
      <c r="G41" s="105"/>
      <c r="H41" s="85"/>
      <c r="I41" s="105"/>
      <c r="J41" s="85"/>
      <c r="K41" s="105"/>
      <c r="L41" s="85"/>
      <c r="M41" s="105"/>
    </row>
    <row r="42" spans="1:13" ht="21.75" x14ac:dyDescent="0.45">
      <c r="A42" s="65" t="s">
        <v>47</v>
      </c>
      <c r="B42" s="134"/>
      <c r="C42" s="134"/>
      <c r="D42" s="134"/>
      <c r="E42" s="134"/>
      <c r="F42" s="105"/>
      <c r="G42" s="105"/>
      <c r="H42" s="85"/>
      <c r="I42" s="105"/>
      <c r="J42" s="85"/>
      <c r="K42" s="105"/>
      <c r="L42" s="85"/>
      <c r="M42" s="105"/>
    </row>
    <row r="43" spans="1:13" ht="23.25" customHeight="1" x14ac:dyDescent="0.45">
      <c r="M43" s="52">
        <v>10</v>
      </c>
    </row>
    <row r="44" spans="1:13" ht="23.25" customHeight="1" x14ac:dyDescent="0.45">
      <c r="A44" s="330" t="str">
        <f>A2</f>
        <v>PAE (THAILAND) PUBLIC COMPANY LIMITED AND ITS SUBSIDIARIES</v>
      </c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</row>
    <row r="45" spans="1:13" ht="23.25" customHeight="1" x14ac:dyDescent="0.45">
      <c r="A45" s="330" t="s">
        <v>55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</row>
    <row r="46" spans="1:13" ht="23.25" customHeight="1" x14ac:dyDescent="0.45">
      <c r="A46" s="330" t="str">
        <f>A4</f>
        <v>For the year ended December 31, 2019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</row>
    <row r="47" spans="1:13" ht="23.25" customHeight="1" x14ac:dyDescent="0.45">
      <c r="A47" s="122"/>
      <c r="B47" s="122"/>
      <c r="C47" s="122"/>
      <c r="D47" s="122"/>
      <c r="E47" s="122"/>
      <c r="F47" s="122"/>
      <c r="G47" s="123"/>
      <c r="H47" s="122"/>
      <c r="I47" s="124"/>
      <c r="J47" s="124"/>
      <c r="K47" s="124"/>
      <c r="L47" s="124"/>
      <c r="M47" s="153" t="s">
        <v>6</v>
      </c>
    </row>
    <row r="48" spans="1:13" ht="23.25" customHeight="1" x14ac:dyDescent="0.45">
      <c r="A48" s="99"/>
      <c r="B48" s="99"/>
      <c r="C48" s="99"/>
      <c r="D48" s="99"/>
      <c r="E48" s="99"/>
      <c r="F48" s="99"/>
      <c r="G48" s="327" t="s">
        <v>4</v>
      </c>
      <c r="H48" s="327"/>
      <c r="I48" s="327"/>
      <c r="J48" s="126"/>
      <c r="K48" s="331" t="s">
        <v>5</v>
      </c>
      <c r="L48" s="331"/>
      <c r="M48" s="331"/>
    </row>
    <row r="49" spans="1:16" ht="23.25" customHeight="1" x14ac:dyDescent="0.45">
      <c r="A49" s="46"/>
      <c r="B49" s="70"/>
      <c r="C49" s="70"/>
      <c r="D49" s="70"/>
      <c r="E49" s="70"/>
      <c r="F49" s="154" t="s">
        <v>56</v>
      </c>
      <c r="G49" s="155" t="s">
        <v>170</v>
      </c>
      <c r="H49" s="155"/>
      <c r="I49" s="155" t="s">
        <v>163</v>
      </c>
      <c r="J49" s="130"/>
      <c r="K49" s="155" t="s">
        <v>170</v>
      </c>
      <c r="L49" s="155"/>
      <c r="M49" s="155" t="s">
        <v>163</v>
      </c>
    </row>
    <row r="50" spans="1:16" ht="15" customHeight="1" x14ac:dyDescent="0.45">
      <c r="A50" s="75"/>
      <c r="B50" s="131"/>
      <c r="C50" s="131"/>
      <c r="D50" s="131"/>
      <c r="E50" s="131"/>
      <c r="F50" s="132"/>
      <c r="G50" s="133"/>
      <c r="H50" s="134"/>
      <c r="I50" s="135"/>
      <c r="J50" s="136"/>
      <c r="K50" s="135"/>
      <c r="L50" s="136"/>
      <c r="M50" s="135"/>
    </row>
    <row r="51" spans="1:16" s="43" customFormat="1" ht="23.25" customHeight="1" x14ac:dyDescent="0.45">
      <c r="B51" s="152" t="s">
        <v>54</v>
      </c>
      <c r="C51" s="134"/>
      <c r="D51" s="134"/>
      <c r="E51" s="134"/>
      <c r="F51" s="134"/>
      <c r="G51" s="156">
        <f>G30</f>
        <v>-56984299</v>
      </c>
      <c r="H51" s="85"/>
      <c r="I51" s="156">
        <f>I30</f>
        <v>-191041724</v>
      </c>
      <c r="J51" s="85"/>
      <c r="K51" s="156">
        <f>K30</f>
        <v>-47276599</v>
      </c>
      <c r="L51" s="85"/>
      <c r="M51" s="156">
        <f>M30</f>
        <v>-157201219</v>
      </c>
      <c r="P51" s="89"/>
    </row>
    <row r="52" spans="1:16" ht="9.75" customHeight="1" x14ac:dyDescent="0.45">
      <c r="A52" s="43"/>
      <c r="B52" s="157"/>
      <c r="C52" s="75"/>
      <c r="D52" s="75"/>
      <c r="E52" s="134"/>
      <c r="F52" s="134"/>
      <c r="G52" s="50"/>
      <c r="H52" s="57"/>
      <c r="I52" s="50"/>
      <c r="J52" s="57"/>
      <c r="K52" s="50"/>
      <c r="L52" s="57"/>
      <c r="M52" s="50"/>
    </row>
    <row r="53" spans="1:16" s="43" customFormat="1" ht="23.25" customHeight="1" x14ac:dyDescent="0.45">
      <c r="B53" s="149" t="s">
        <v>57</v>
      </c>
      <c r="C53" s="134"/>
      <c r="D53" s="134"/>
      <c r="E53" s="140"/>
      <c r="F53" s="116"/>
      <c r="G53" s="105"/>
      <c r="H53" s="105"/>
      <c r="I53" s="301"/>
      <c r="J53" s="105"/>
      <c r="K53" s="105"/>
      <c r="L53" s="105"/>
      <c r="M53" s="105"/>
      <c r="O53" s="81"/>
      <c r="P53" s="89"/>
    </row>
    <row r="54" spans="1:16" s="43" customFormat="1" ht="23.25" customHeight="1" x14ac:dyDescent="0.45">
      <c r="B54" s="322" t="s">
        <v>193</v>
      </c>
      <c r="C54" s="320"/>
      <c r="D54" s="320"/>
      <c r="E54" s="321"/>
      <c r="F54" s="116"/>
      <c r="G54" s="105"/>
      <c r="H54" s="105"/>
      <c r="I54" s="301"/>
      <c r="J54" s="105"/>
      <c r="K54" s="105"/>
      <c r="L54" s="105"/>
      <c r="M54" s="105"/>
      <c r="O54" s="81"/>
      <c r="P54" s="89"/>
    </row>
    <row r="55" spans="1:16" s="43" customFormat="1" ht="23.25" customHeight="1" x14ac:dyDescent="0.45">
      <c r="B55" s="323"/>
      <c r="C55" s="317" t="s">
        <v>194</v>
      </c>
      <c r="D55" s="317"/>
      <c r="E55" s="316"/>
      <c r="F55" s="116"/>
      <c r="G55" s="265">
        <v>0</v>
      </c>
      <c r="H55" s="265"/>
      <c r="I55" s="265">
        <v>1827800</v>
      </c>
      <c r="J55" s="265"/>
      <c r="K55" s="265">
        <v>0</v>
      </c>
      <c r="L55" s="265"/>
      <c r="M55" s="265">
        <v>0</v>
      </c>
      <c r="O55" s="81"/>
      <c r="P55" s="89"/>
    </row>
    <row r="56" spans="1:16" s="43" customFormat="1" ht="23.25" customHeight="1" x14ac:dyDescent="0.45">
      <c r="B56" s="323"/>
      <c r="C56" s="317" t="s">
        <v>195</v>
      </c>
      <c r="D56" s="317"/>
      <c r="E56" s="316"/>
      <c r="F56" s="116"/>
      <c r="G56" s="268">
        <v>0</v>
      </c>
      <c r="H56" s="265"/>
      <c r="I56" s="268">
        <v>0</v>
      </c>
      <c r="J56" s="265"/>
      <c r="K56" s="268">
        <v>0</v>
      </c>
      <c r="L56" s="265"/>
      <c r="M56" s="268">
        <v>0</v>
      </c>
      <c r="O56" s="81"/>
      <c r="P56" s="89"/>
    </row>
    <row r="57" spans="1:16" s="43" customFormat="1" ht="21.75" x14ac:dyDescent="0.45">
      <c r="B57" s="149" t="s">
        <v>196</v>
      </c>
      <c r="C57" s="134"/>
      <c r="D57" s="134"/>
      <c r="E57" s="140"/>
      <c r="F57" s="64"/>
      <c r="G57" s="265"/>
      <c r="H57" s="259"/>
      <c r="I57" s="265"/>
      <c r="J57" s="259"/>
      <c r="K57" s="265"/>
      <c r="L57" s="259"/>
      <c r="M57" s="265"/>
      <c r="P57" s="318"/>
    </row>
    <row r="58" spans="1:16" s="43" customFormat="1" ht="21.75" x14ac:dyDescent="0.45">
      <c r="B58" s="149"/>
      <c r="C58" s="134" t="s">
        <v>197</v>
      </c>
      <c r="D58" s="134"/>
      <c r="E58" s="140"/>
      <c r="F58" s="64"/>
      <c r="G58" s="268">
        <f>SUM(G55:G57)</f>
        <v>0</v>
      </c>
      <c r="H58" s="265"/>
      <c r="I58" s="268">
        <f>SUM(I55:I57)</f>
        <v>1827800</v>
      </c>
      <c r="J58" s="265"/>
      <c r="K58" s="268">
        <f>SUM(K55:K57)</f>
        <v>0</v>
      </c>
      <c r="L58" s="265"/>
      <c r="M58" s="268">
        <f>SUM(M55:M57)</f>
        <v>0</v>
      </c>
      <c r="P58" s="318"/>
    </row>
    <row r="59" spans="1:16" s="43" customFormat="1" ht="9.9499999999999993" customHeight="1" x14ac:dyDescent="0.45">
      <c r="B59" s="149"/>
      <c r="C59" s="134"/>
      <c r="D59" s="134"/>
      <c r="E59" s="140"/>
      <c r="F59" s="64"/>
      <c r="G59" s="265"/>
      <c r="H59" s="259"/>
      <c r="I59" s="265"/>
      <c r="J59" s="259"/>
      <c r="K59" s="265"/>
      <c r="L59" s="259"/>
      <c r="M59" s="265"/>
      <c r="P59" s="318"/>
    </row>
    <row r="60" spans="1:16" s="43" customFormat="1" ht="21.75" x14ac:dyDescent="0.45">
      <c r="B60" s="149" t="s">
        <v>202</v>
      </c>
      <c r="C60" s="134"/>
      <c r="D60" s="134"/>
      <c r="E60" s="140"/>
      <c r="F60" s="319"/>
      <c r="G60" s="265">
        <f>G52+G58</f>
        <v>0</v>
      </c>
      <c r="H60" s="265"/>
      <c r="I60" s="265">
        <f>I52+I58</f>
        <v>1827800</v>
      </c>
      <c r="J60" s="265"/>
      <c r="K60" s="265">
        <f>K52+K58</f>
        <v>0</v>
      </c>
      <c r="L60" s="265"/>
      <c r="M60" s="265">
        <f>M52+M58</f>
        <v>0</v>
      </c>
      <c r="P60" s="318"/>
    </row>
    <row r="61" spans="1:16" s="43" customFormat="1" ht="9.9499999999999993" customHeight="1" x14ac:dyDescent="0.45">
      <c r="B61" s="151"/>
      <c r="C61" s="75"/>
      <c r="D61" s="75"/>
      <c r="E61" s="140"/>
      <c r="F61" s="116"/>
      <c r="G61" s="144"/>
      <c r="H61" s="57"/>
      <c r="I61" s="144"/>
      <c r="J61" s="57"/>
      <c r="K61" s="144"/>
      <c r="L61" s="57"/>
      <c r="M61" s="144"/>
      <c r="P61" s="89"/>
    </row>
    <row r="62" spans="1:16" s="43" customFormat="1" ht="22.5" thickBot="1" x14ac:dyDescent="0.5">
      <c r="B62" s="149" t="s">
        <v>58</v>
      </c>
      <c r="C62" s="134"/>
      <c r="D62" s="134"/>
      <c r="E62" s="140"/>
      <c r="F62" s="116"/>
      <c r="G62" s="158">
        <f>+G51+G60</f>
        <v>-56984299</v>
      </c>
      <c r="H62" s="105"/>
      <c r="I62" s="324">
        <f>+I51+I60</f>
        <v>-189213924</v>
      </c>
      <c r="J62" s="105"/>
      <c r="K62" s="324">
        <f>+K51+K60</f>
        <v>-47276599</v>
      </c>
      <c r="L62" s="105"/>
      <c r="M62" s="324">
        <f>+M51+M60</f>
        <v>-157201219</v>
      </c>
      <c r="P62" s="89"/>
    </row>
    <row r="63" spans="1:16" ht="9.9499999999999993" customHeight="1" thickTop="1" x14ac:dyDescent="0.45">
      <c r="B63" s="71"/>
      <c r="C63" s="71"/>
      <c r="D63" s="71"/>
      <c r="E63" s="71"/>
      <c r="F63" s="76"/>
      <c r="G63" s="57"/>
      <c r="H63" s="57"/>
      <c r="I63" s="57"/>
      <c r="J63" s="57"/>
      <c r="K63" s="57"/>
      <c r="L63" s="57"/>
      <c r="M63" s="57"/>
    </row>
    <row r="64" spans="1:16" s="43" customFormat="1" ht="23.25" customHeight="1" x14ac:dyDescent="0.45">
      <c r="B64" s="140" t="s">
        <v>59</v>
      </c>
      <c r="C64" s="140"/>
      <c r="D64" s="140"/>
      <c r="E64" s="140"/>
      <c r="F64" s="116"/>
      <c r="G64" s="85"/>
      <c r="H64" s="85"/>
      <c r="I64" s="85"/>
      <c r="J64" s="85"/>
      <c r="K64" s="159"/>
      <c r="L64" s="85"/>
      <c r="M64" s="85"/>
      <c r="P64" s="89"/>
    </row>
    <row r="65" spans="2:16" ht="23.25" customHeight="1" x14ac:dyDescent="0.45">
      <c r="B65" s="71"/>
      <c r="C65" s="71" t="s">
        <v>60</v>
      </c>
      <c r="D65" s="71"/>
      <c r="E65" s="71"/>
      <c r="F65" s="76"/>
      <c r="G65" s="259">
        <f>G51-G66</f>
        <v>-53327795</v>
      </c>
      <c r="H65" s="259"/>
      <c r="I65" s="259">
        <v>-179730183</v>
      </c>
      <c r="J65" s="57"/>
      <c r="K65" s="259">
        <f>K51</f>
        <v>-47276599</v>
      </c>
      <c r="L65" s="259"/>
      <c r="M65" s="259">
        <f>M51</f>
        <v>-157201219</v>
      </c>
    </row>
    <row r="66" spans="2:16" ht="23.25" customHeight="1" x14ac:dyDescent="0.45">
      <c r="B66" s="71"/>
      <c r="C66" s="71" t="s">
        <v>61</v>
      </c>
      <c r="D66" s="71"/>
      <c r="E66" s="71"/>
      <c r="F66" s="76"/>
      <c r="G66" s="259">
        <f>-3656504</f>
        <v>-3656504</v>
      </c>
      <c r="H66" s="259"/>
      <c r="I66" s="259">
        <v>-11311541</v>
      </c>
      <c r="J66" s="57"/>
      <c r="K66" s="259">
        <v>0</v>
      </c>
      <c r="L66" s="259"/>
      <c r="M66" s="259">
        <v>0</v>
      </c>
    </row>
    <row r="67" spans="2:16" s="43" customFormat="1" ht="23.25" customHeight="1" thickBot="1" x14ac:dyDescent="0.5">
      <c r="B67" s="140"/>
      <c r="C67" s="140"/>
      <c r="D67" s="140"/>
      <c r="E67" s="140"/>
      <c r="F67" s="116"/>
      <c r="G67" s="160">
        <f>SUM(G65:G66)</f>
        <v>-56984299</v>
      </c>
      <c r="H67" s="85"/>
      <c r="I67" s="160">
        <f>SUM(I65:I66)</f>
        <v>-191041724</v>
      </c>
      <c r="J67" s="85"/>
      <c r="K67" s="160">
        <f>SUM(K65:K66)</f>
        <v>-47276599</v>
      </c>
      <c r="L67" s="85"/>
      <c r="M67" s="160">
        <f>SUM(M65:M66)</f>
        <v>-157201219</v>
      </c>
      <c r="P67" s="89"/>
    </row>
    <row r="68" spans="2:16" ht="9.9499999999999993" customHeight="1" thickTop="1" x14ac:dyDescent="0.45">
      <c r="B68" s="71"/>
      <c r="C68" s="71"/>
      <c r="D68" s="71"/>
      <c r="E68" s="71"/>
      <c r="F68" s="76"/>
      <c r="G68" s="161"/>
      <c r="H68" s="161"/>
      <c r="I68" s="161"/>
      <c r="J68" s="161"/>
      <c r="K68" s="161"/>
      <c r="L68" s="161"/>
      <c r="M68" s="161"/>
    </row>
    <row r="69" spans="2:16" s="43" customFormat="1" ht="23.25" customHeight="1" x14ac:dyDescent="0.45">
      <c r="B69" s="43" t="s">
        <v>153</v>
      </c>
      <c r="G69" s="85"/>
      <c r="H69" s="85"/>
      <c r="I69" s="85"/>
      <c r="J69" s="85"/>
      <c r="K69" s="85"/>
      <c r="L69" s="85"/>
      <c r="M69" s="85"/>
      <c r="P69" s="89"/>
    </row>
    <row r="70" spans="2:16" ht="23.25" customHeight="1" x14ac:dyDescent="0.45">
      <c r="C70" s="71" t="s">
        <v>60</v>
      </c>
      <c r="G70" s="259">
        <v>-53327795</v>
      </c>
      <c r="H70" s="259"/>
      <c r="I70" s="259">
        <v>-178411974</v>
      </c>
      <c r="J70" s="57"/>
      <c r="K70" s="52">
        <v>-47276599</v>
      </c>
      <c r="L70" s="57"/>
      <c r="M70" s="57">
        <v>-157201219</v>
      </c>
    </row>
    <row r="71" spans="2:16" ht="23.25" customHeight="1" x14ac:dyDescent="0.45">
      <c r="B71" s="148"/>
      <c r="C71" s="71" t="s">
        <v>61</v>
      </c>
      <c r="D71" s="75"/>
      <c r="E71" s="75"/>
      <c r="F71" s="75"/>
      <c r="G71" s="259">
        <v>-3656504</v>
      </c>
      <c r="H71" s="259"/>
      <c r="I71" s="259">
        <v>-10801950</v>
      </c>
      <c r="J71" s="57"/>
      <c r="K71" s="77">
        <v>0</v>
      </c>
      <c r="L71" s="57"/>
      <c r="M71" s="57">
        <v>0</v>
      </c>
      <c r="O71" s="77"/>
    </row>
    <row r="72" spans="2:16" s="43" customFormat="1" ht="23.25" customHeight="1" thickBot="1" x14ac:dyDescent="0.5">
      <c r="F72" s="116"/>
      <c r="G72" s="160">
        <f>SUM(G70:G71)</f>
        <v>-56984299</v>
      </c>
      <c r="H72" s="85"/>
      <c r="I72" s="160">
        <f>SUM(I70:I71)</f>
        <v>-189213924</v>
      </c>
      <c r="J72" s="85"/>
      <c r="K72" s="160">
        <f>SUM(K70:K71)</f>
        <v>-47276599</v>
      </c>
      <c r="L72" s="85"/>
      <c r="M72" s="160">
        <f>SUM(M70:M71)</f>
        <v>-157201219</v>
      </c>
      <c r="O72" s="81"/>
      <c r="P72" s="89"/>
    </row>
    <row r="73" spans="2:16" s="165" customFormat="1" ht="22.5" thickTop="1" x14ac:dyDescent="0.45">
      <c r="B73" s="162"/>
      <c r="C73" s="162"/>
      <c r="D73" s="162"/>
      <c r="E73" s="162"/>
      <c r="F73" s="163"/>
      <c r="G73" s="164">
        <f>+G62-G72</f>
        <v>0</v>
      </c>
      <c r="H73" s="164">
        <f t="shared" ref="H73:J73" si="0">+H62-H72</f>
        <v>0</v>
      </c>
      <c r="I73" s="164">
        <f t="shared" si="0"/>
        <v>0</v>
      </c>
      <c r="J73" s="164">
        <f t="shared" si="0"/>
        <v>0</v>
      </c>
      <c r="K73" s="163">
        <f t="shared" ref="K73:M73" si="1">+K62-K72</f>
        <v>0</v>
      </c>
      <c r="L73" s="163">
        <f t="shared" si="1"/>
        <v>0</v>
      </c>
      <c r="M73" s="163">
        <f t="shared" si="1"/>
        <v>0</v>
      </c>
      <c r="P73" s="164"/>
    </row>
    <row r="74" spans="2:16" ht="23.25" customHeight="1" x14ac:dyDescent="0.45">
      <c r="B74" s="71" t="s">
        <v>62</v>
      </c>
      <c r="C74" s="71"/>
      <c r="D74" s="71"/>
      <c r="E74" s="71"/>
      <c r="F74" s="166">
        <v>30</v>
      </c>
      <c r="H74" s="112"/>
      <c r="J74" s="76"/>
      <c r="K74" s="76"/>
      <c r="L74" s="76"/>
      <c r="M74" s="76"/>
    </row>
    <row r="75" spans="2:16" ht="23.25" customHeight="1" x14ac:dyDescent="0.45">
      <c r="B75" s="148"/>
      <c r="C75" s="148" t="s">
        <v>63</v>
      </c>
      <c r="D75" s="75"/>
      <c r="E75" s="75"/>
      <c r="F75" s="166"/>
      <c r="G75" s="167">
        <f>G65/'P6-8'!F105</f>
        <v>-1.9245729532208319E-2</v>
      </c>
      <c r="H75" s="167"/>
      <c r="I75" s="167">
        <f>I65/'P6-8'!H105</f>
        <v>-6.4863707392970316E-2</v>
      </c>
      <c r="J75" s="76"/>
      <c r="K75" s="167">
        <f>K65/'P6-8'!J105</f>
        <v>-1.7061883724175549E-2</v>
      </c>
      <c r="L75" s="167">
        <v>-8.6999999999999994E-2</v>
      </c>
      <c r="M75" s="167">
        <f>M65/'P6-8'!L105</f>
        <v>-5.6733119061222158E-2</v>
      </c>
    </row>
    <row r="76" spans="2:16" ht="23.25" customHeight="1" x14ac:dyDescent="0.45">
      <c r="B76" s="148"/>
      <c r="C76" s="75"/>
      <c r="D76" s="75"/>
      <c r="E76" s="75"/>
      <c r="H76" s="167"/>
      <c r="J76" s="76"/>
      <c r="K76" s="76"/>
      <c r="L76" s="76"/>
      <c r="M76" s="76"/>
    </row>
    <row r="77" spans="2:16" ht="23.25" customHeight="1" x14ac:dyDescent="0.45">
      <c r="B77" s="148"/>
      <c r="C77" s="75"/>
      <c r="D77" s="75"/>
      <c r="E77" s="75"/>
      <c r="H77" s="167"/>
      <c r="J77" s="76"/>
      <c r="K77" s="76"/>
      <c r="L77" s="76"/>
      <c r="M77" s="76"/>
    </row>
    <row r="78" spans="2:16" ht="23.25" customHeight="1" x14ac:dyDescent="0.45">
      <c r="B78" s="148"/>
      <c r="C78" s="75"/>
      <c r="D78" s="75"/>
      <c r="E78" s="75"/>
      <c r="H78" s="167"/>
      <c r="J78" s="76"/>
      <c r="K78" s="76"/>
      <c r="L78" s="76"/>
      <c r="M78" s="76"/>
    </row>
    <row r="79" spans="2:16" ht="23.25" customHeight="1" x14ac:dyDescent="0.45">
      <c r="B79" s="148"/>
      <c r="C79" s="75"/>
      <c r="D79" s="75"/>
      <c r="E79" s="75"/>
      <c r="H79" s="167"/>
      <c r="J79" s="76"/>
      <c r="K79" s="76"/>
      <c r="L79" s="76"/>
      <c r="M79" s="76"/>
    </row>
    <row r="80" spans="2:16" ht="23.25" customHeight="1" x14ac:dyDescent="0.45">
      <c r="B80" s="148"/>
      <c r="C80" s="75"/>
      <c r="D80" s="75"/>
      <c r="E80" s="75"/>
      <c r="H80" s="167"/>
      <c r="J80" s="76"/>
      <c r="K80" s="76"/>
      <c r="L80" s="76"/>
      <c r="M80" s="76"/>
    </row>
    <row r="81" spans="1:13" ht="23.25" customHeight="1" x14ac:dyDescent="0.45">
      <c r="B81" s="148"/>
      <c r="C81" s="75"/>
      <c r="D81" s="75"/>
      <c r="E81" s="75"/>
      <c r="H81" s="167"/>
      <c r="J81" s="76"/>
      <c r="K81" s="76"/>
      <c r="L81" s="76"/>
      <c r="M81" s="76"/>
    </row>
    <row r="82" spans="1:13" ht="23.25" customHeight="1" x14ac:dyDescent="0.45">
      <c r="B82" s="148"/>
      <c r="C82" s="75"/>
      <c r="D82" s="75"/>
      <c r="E82" s="75"/>
      <c r="H82" s="167"/>
      <c r="J82" s="76"/>
      <c r="K82" s="76"/>
      <c r="L82" s="76"/>
      <c r="M82" s="76"/>
    </row>
    <row r="83" spans="1:13" ht="23.25" customHeight="1" x14ac:dyDescent="0.45">
      <c r="B83" s="148"/>
      <c r="C83" s="75"/>
      <c r="D83" s="75"/>
      <c r="E83" s="75"/>
      <c r="H83" s="167"/>
      <c r="J83" s="76"/>
      <c r="K83" s="76"/>
      <c r="L83" s="76"/>
      <c r="M83" s="76"/>
    </row>
    <row r="84" spans="1:13" ht="23.25" customHeight="1" x14ac:dyDescent="0.45">
      <c r="B84" s="148"/>
      <c r="C84" s="75"/>
      <c r="D84" s="75"/>
      <c r="E84" s="75"/>
      <c r="H84" s="167"/>
      <c r="J84" s="76"/>
      <c r="K84" s="76"/>
      <c r="L84" s="76"/>
      <c r="M84" s="76"/>
    </row>
    <row r="85" spans="1:13" ht="23.25" customHeight="1" x14ac:dyDescent="0.45">
      <c r="B85" s="148"/>
      <c r="C85" s="75"/>
      <c r="D85" s="75"/>
      <c r="E85" s="75"/>
      <c r="H85" s="167"/>
      <c r="J85" s="76"/>
      <c r="K85" s="76"/>
      <c r="L85" s="76"/>
      <c r="M85" s="76"/>
    </row>
    <row r="86" spans="1:13" ht="23.25" customHeight="1" x14ac:dyDescent="0.45">
      <c r="B86" s="148"/>
      <c r="C86" s="75"/>
      <c r="D86" s="75"/>
      <c r="E86" s="75"/>
      <c r="H86" s="167"/>
      <c r="J86" s="76"/>
      <c r="K86" s="76"/>
      <c r="L86" s="76"/>
      <c r="M86" s="76"/>
    </row>
    <row r="87" spans="1:13" ht="23.25" customHeight="1" x14ac:dyDescent="0.45">
      <c r="B87" s="148"/>
      <c r="C87" s="75"/>
      <c r="D87" s="75"/>
      <c r="E87" s="75"/>
      <c r="H87" s="167"/>
      <c r="J87" s="76"/>
      <c r="K87" s="76"/>
      <c r="L87" s="76"/>
      <c r="M87" s="76"/>
    </row>
    <row r="88" spans="1:13" ht="23.25" customHeight="1" x14ac:dyDescent="0.45">
      <c r="B88" s="148"/>
      <c r="C88" s="75"/>
      <c r="D88" s="75"/>
      <c r="E88" s="75"/>
      <c r="H88" s="167"/>
      <c r="J88" s="76"/>
      <c r="K88" s="76"/>
      <c r="L88" s="76"/>
      <c r="M88" s="76"/>
    </row>
    <row r="89" spans="1:13" ht="23.25" customHeight="1" x14ac:dyDescent="0.45">
      <c r="B89" s="148"/>
      <c r="C89" s="75"/>
      <c r="D89" s="75"/>
      <c r="E89" s="75"/>
      <c r="H89" s="167"/>
      <c r="J89" s="76"/>
      <c r="K89" s="76"/>
      <c r="L89" s="76"/>
      <c r="M89" s="76"/>
    </row>
    <row r="90" spans="1:13" ht="23.25" customHeight="1" x14ac:dyDescent="0.45">
      <c r="A90" s="65" t="s">
        <v>47</v>
      </c>
      <c r="B90" s="148"/>
      <c r="C90" s="75"/>
      <c r="D90" s="75"/>
      <c r="E90" s="75"/>
      <c r="F90" s="75"/>
      <c r="H90" s="112"/>
      <c r="J90" s="76"/>
      <c r="K90" s="76"/>
      <c r="L90" s="76"/>
      <c r="M90" s="76"/>
    </row>
    <row r="91" spans="1:13" ht="23.1" customHeight="1" x14ac:dyDescent="0.45">
      <c r="F91" s="76"/>
      <c r="H91" s="76"/>
      <c r="J91" s="76"/>
      <c r="K91" s="76"/>
      <c r="L91" s="76"/>
      <c r="M91" s="76"/>
    </row>
    <row r="92" spans="1:13" ht="23.1" customHeight="1" x14ac:dyDescent="0.45">
      <c r="F92" s="76"/>
      <c r="H92" s="76"/>
      <c r="J92" s="76"/>
      <c r="K92" s="76"/>
      <c r="L92" s="76"/>
      <c r="M92" s="76"/>
    </row>
    <row r="93" spans="1:13" ht="23.1" customHeight="1" x14ac:dyDescent="0.45">
      <c r="F93" s="76"/>
      <c r="H93" s="76"/>
      <c r="J93" s="76"/>
      <c r="K93" s="76"/>
      <c r="L93" s="76"/>
      <c r="M93" s="76"/>
    </row>
    <row r="94" spans="1:13" ht="23.1" customHeight="1" x14ac:dyDescent="0.45">
      <c r="F94" s="76"/>
      <c r="H94" s="76"/>
      <c r="J94" s="76"/>
      <c r="K94" s="76"/>
      <c r="L94" s="76"/>
      <c r="M94" s="76"/>
    </row>
    <row r="95" spans="1:13" ht="23.1" customHeight="1" x14ac:dyDescent="0.45">
      <c r="F95" s="76"/>
      <c r="H95" s="76"/>
      <c r="J95" s="76"/>
      <c r="K95" s="76"/>
      <c r="L95" s="76"/>
      <c r="M95" s="76"/>
    </row>
    <row r="96" spans="1:13" ht="23.1" customHeight="1" x14ac:dyDescent="0.45">
      <c r="F96" s="76"/>
      <c r="H96" s="76"/>
      <c r="J96" s="76"/>
      <c r="K96" s="76"/>
      <c r="L96" s="76"/>
      <c r="M96" s="76"/>
    </row>
    <row r="97" spans="6:13" ht="23.1" customHeight="1" x14ac:dyDescent="0.45">
      <c r="F97" s="76"/>
      <c r="H97" s="76"/>
      <c r="J97" s="76"/>
      <c r="K97" s="76"/>
      <c r="L97" s="76"/>
      <c r="M97" s="76"/>
    </row>
    <row r="98" spans="6:13" ht="23.1" customHeight="1" x14ac:dyDescent="0.45">
      <c r="F98" s="76"/>
      <c r="H98" s="76"/>
      <c r="J98" s="76"/>
      <c r="K98" s="76"/>
      <c r="L98" s="76"/>
      <c r="M98" s="76"/>
    </row>
    <row r="99" spans="6:13" ht="23.1" customHeight="1" x14ac:dyDescent="0.45">
      <c r="F99" s="76"/>
      <c r="H99" s="76"/>
      <c r="J99" s="76"/>
      <c r="K99" s="76"/>
      <c r="L99" s="76"/>
      <c r="M99" s="76"/>
    </row>
    <row r="100" spans="6:13" ht="23.1" customHeight="1" x14ac:dyDescent="0.45">
      <c r="F100" s="76"/>
      <c r="H100" s="76"/>
      <c r="J100" s="76"/>
      <c r="K100" s="76"/>
      <c r="L100" s="76"/>
      <c r="M100" s="76"/>
    </row>
    <row r="101" spans="6:13" ht="23.1" customHeight="1" x14ac:dyDescent="0.45">
      <c r="F101" s="76"/>
      <c r="H101" s="76"/>
      <c r="J101" s="76"/>
      <c r="K101" s="76"/>
      <c r="L101" s="76"/>
      <c r="M101" s="76"/>
    </row>
    <row r="102" spans="6:13" ht="23.1" customHeight="1" x14ac:dyDescent="0.45">
      <c r="F102" s="76"/>
      <c r="H102" s="76"/>
      <c r="J102" s="76"/>
      <c r="K102" s="76"/>
      <c r="L102" s="76"/>
      <c r="M102" s="76"/>
    </row>
    <row r="103" spans="6:13" ht="23.1" customHeight="1" x14ac:dyDescent="0.45">
      <c r="F103" s="76"/>
      <c r="H103" s="76"/>
      <c r="J103" s="76"/>
      <c r="K103" s="76"/>
      <c r="L103" s="76"/>
      <c r="M103" s="76"/>
    </row>
    <row r="104" spans="6:13" ht="23.1" customHeight="1" x14ac:dyDescent="0.45">
      <c r="F104" s="76"/>
      <c r="H104" s="76"/>
      <c r="J104" s="76"/>
      <c r="K104" s="76"/>
      <c r="L104" s="76"/>
      <c r="M104" s="76"/>
    </row>
    <row r="105" spans="6:13" ht="23.1" customHeight="1" x14ac:dyDescent="0.45">
      <c r="F105" s="76"/>
      <c r="H105" s="76"/>
      <c r="J105" s="76"/>
      <c r="K105" s="76"/>
      <c r="L105" s="76"/>
      <c r="M105" s="76"/>
    </row>
    <row r="106" spans="6:13" ht="23.1" customHeight="1" x14ac:dyDescent="0.45">
      <c r="F106" s="76"/>
      <c r="H106" s="76"/>
      <c r="J106" s="76"/>
      <c r="K106" s="76"/>
      <c r="L106" s="76"/>
      <c r="M106" s="76"/>
    </row>
    <row r="107" spans="6:13" ht="23.1" customHeight="1" x14ac:dyDescent="0.45">
      <c r="F107" s="76"/>
      <c r="H107" s="76"/>
      <c r="J107" s="76"/>
      <c r="K107" s="76"/>
      <c r="L107" s="76"/>
      <c r="M107" s="76"/>
    </row>
    <row r="108" spans="6:13" ht="23.1" customHeight="1" x14ac:dyDescent="0.45">
      <c r="F108" s="76"/>
      <c r="H108" s="76"/>
      <c r="J108" s="76"/>
      <c r="K108" s="76"/>
      <c r="L108" s="76"/>
      <c r="M108" s="76"/>
    </row>
    <row r="109" spans="6:13" ht="23.1" customHeight="1" x14ac:dyDescent="0.45">
      <c r="F109" s="76"/>
      <c r="H109" s="76"/>
      <c r="J109" s="76"/>
      <c r="K109" s="76"/>
      <c r="L109" s="76"/>
      <c r="M109" s="76"/>
    </row>
    <row r="110" spans="6:13" ht="23.1" customHeight="1" x14ac:dyDescent="0.45">
      <c r="F110" s="76"/>
      <c r="H110" s="76"/>
      <c r="J110" s="76"/>
      <c r="K110" s="76"/>
      <c r="L110" s="76"/>
      <c r="M110" s="76"/>
    </row>
    <row r="111" spans="6:13" ht="23.1" customHeight="1" x14ac:dyDescent="0.45">
      <c r="F111" s="76"/>
      <c r="H111" s="76"/>
      <c r="J111" s="76"/>
      <c r="K111" s="76"/>
      <c r="L111" s="76"/>
      <c r="M111" s="76"/>
    </row>
    <row r="112" spans="6:13" ht="23.1" customHeight="1" x14ac:dyDescent="0.45">
      <c r="F112" s="76"/>
      <c r="H112" s="76"/>
      <c r="J112" s="76"/>
      <c r="K112" s="76"/>
      <c r="L112" s="76"/>
      <c r="M112" s="76"/>
    </row>
    <row r="113" spans="6:13" ht="23.1" customHeight="1" x14ac:dyDescent="0.45">
      <c r="F113" s="76"/>
      <c r="H113" s="76"/>
      <c r="J113" s="76"/>
      <c r="K113" s="76"/>
      <c r="L113" s="76"/>
      <c r="M113" s="76"/>
    </row>
    <row r="114" spans="6:13" ht="23.1" customHeight="1" x14ac:dyDescent="0.45">
      <c r="F114" s="76"/>
      <c r="H114" s="76"/>
      <c r="J114" s="76"/>
      <c r="K114" s="76"/>
      <c r="L114" s="76"/>
      <c r="M114" s="76"/>
    </row>
    <row r="115" spans="6:13" ht="23.1" customHeight="1" x14ac:dyDescent="0.45">
      <c r="F115" s="76"/>
      <c r="H115" s="76"/>
      <c r="J115" s="76"/>
      <c r="K115" s="76"/>
      <c r="L115" s="76"/>
      <c r="M115" s="76"/>
    </row>
    <row r="116" spans="6:13" ht="23.1" customHeight="1" x14ac:dyDescent="0.45">
      <c r="F116" s="76"/>
      <c r="H116" s="76"/>
      <c r="J116" s="76"/>
      <c r="K116" s="76"/>
      <c r="L116" s="76"/>
      <c r="M116" s="76"/>
    </row>
    <row r="117" spans="6:13" ht="23.1" customHeight="1" x14ac:dyDescent="0.45">
      <c r="F117" s="76"/>
      <c r="H117" s="76"/>
      <c r="J117" s="76"/>
      <c r="K117" s="76"/>
      <c r="L117" s="76"/>
      <c r="M117" s="76"/>
    </row>
    <row r="118" spans="6:13" ht="23.1" customHeight="1" x14ac:dyDescent="0.45">
      <c r="F118" s="76"/>
      <c r="H118" s="76"/>
      <c r="J118" s="76"/>
      <c r="K118" s="76"/>
      <c r="L118" s="76"/>
      <c r="M118" s="76"/>
    </row>
    <row r="119" spans="6:13" ht="23.1" customHeight="1" x14ac:dyDescent="0.45">
      <c r="F119" s="76"/>
      <c r="H119" s="76"/>
      <c r="J119" s="76"/>
      <c r="K119" s="76"/>
      <c r="L119" s="76"/>
      <c r="M119" s="76"/>
    </row>
    <row r="120" spans="6:13" ht="23.1" customHeight="1" x14ac:dyDescent="0.45">
      <c r="F120" s="76"/>
      <c r="H120" s="76"/>
      <c r="J120" s="76"/>
      <c r="K120" s="76"/>
      <c r="L120" s="76"/>
      <c r="M120" s="76"/>
    </row>
    <row r="121" spans="6:13" ht="23.1" customHeight="1" x14ac:dyDescent="0.45">
      <c r="F121" s="76"/>
      <c r="H121" s="76"/>
      <c r="J121" s="76"/>
      <c r="K121" s="76"/>
      <c r="L121" s="76"/>
      <c r="M121" s="76"/>
    </row>
    <row r="122" spans="6:13" ht="23.1" customHeight="1" x14ac:dyDescent="0.45">
      <c r="F122" s="76"/>
      <c r="H122" s="76"/>
      <c r="J122" s="76"/>
      <c r="K122" s="76"/>
      <c r="L122" s="76"/>
      <c r="M122" s="76"/>
    </row>
    <row r="123" spans="6:13" ht="23.1" customHeight="1" x14ac:dyDescent="0.45">
      <c r="F123" s="76"/>
      <c r="H123" s="76"/>
      <c r="J123" s="76"/>
      <c r="K123" s="76"/>
      <c r="L123" s="76"/>
      <c r="M123" s="76"/>
    </row>
    <row r="124" spans="6:13" ht="23.1" customHeight="1" x14ac:dyDescent="0.45">
      <c r="F124" s="76"/>
      <c r="H124" s="76"/>
      <c r="J124" s="76"/>
      <c r="K124" s="76"/>
      <c r="L124" s="76"/>
      <c r="M124" s="76"/>
    </row>
    <row r="125" spans="6:13" ht="23.1" customHeight="1" x14ac:dyDescent="0.45">
      <c r="F125" s="76"/>
      <c r="H125" s="76"/>
      <c r="J125" s="76"/>
      <c r="K125" s="76"/>
      <c r="L125" s="76"/>
      <c r="M125" s="76"/>
    </row>
    <row r="126" spans="6:13" ht="23.1" customHeight="1" x14ac:dyDescent="0.45">
      <c r="F126" s="76"/>
      <c r="H126" s="76"/>
      <c r="J126" s="76"/>
      <c r="K126" s="76"/>
      <c r="L126" s="76"/>
      <c r="M126" s="76"/>
    </row>
    <row r="127" spans="6:13" ht="23.1" customHeight="1" x14ac:dyDescent="0.45">
      <c r="F127" s="76"/>
      <c r="H127" s="76"/>
      <c r="J127" s="76"/>
      <c r="K127" s="76"/>
      <c r="L127" s="76"/>
      <c r="M127" s="76"/>
    </row>
    <row r="128" spans="6:13" ht="23.1" customHeight="1" x14ac:dyDescent="0.45">
      <c r="F128" s="76"/>
      <c r="H128" s="76"/>
      <c r="J128" s="76"/>
      <c r="K128" s="76"/>
      <c r="L128" s="76"/>
      <c r="M128" s="76"/>
    </row>
    <row r="129" spans="6:13" ht="23.1" customHeight="1" x14ac:dyDescent="0.45">
      <c r="F129" s="76"/>
      <c r="H129" s="76"/>
      <c r="J129" s="76"/>
      <c r="K129" s="76"/>
      <c r="L129" s="76"/>
      <c r="M129" s="76"/>
    </row>
    <row r="130" spans="6:13" ht="23.1" customHeight="1" x14ac:dyDescent="0.45">
      <c r="F130" s="76"/>
      <c r="H130" s="76"/>
      <c r="J130" s="76"/>
      <c r="K130" s="76"/>
      <c r="L130" s="76"/>
      <c r="M130" s="76"/>
    </row>
    <row r="131" spans="6:13" ht="23.1" customHeight="1" x14ac:dyDescent="0.45">
      <c r="F131" s="76"/>
      <c r="H131" s="76"/>
      <c r="J131" s="76"/>
      <c r="K131" s="76"/>
      <c r="L131" s="76"/>
      <c r="M131" s="76"/>
    </row>
    <row r="132" spans="6:13" ht="23.1" customHeight="1" x14ac:dyDescent="0.45">
      <c r="F132" s="76"/>
      <c r="H132" s="76"/>
      <c r="J132" s="76"/>
      <c r="K132" s="76"/>
      <c r="L132" s="76"/>
      <c r="M132" s="76"/>
    </row>
    <row r="133" spans="6:13" ht="23.1" customHeight="1" x14ac:dyDescent="0.45">
      <c r="F133" s="76"/>
      <c r="H133" s="76"/>
      <c r="J133" s="76"/>
      <c r="K133" s="76"/>
      <c r="L133" s="76"/>
      <c r="M133" s="76"/>
    </row>
    <row r="134" spans="6:13" ht="23.1" customHeight="1" x14ac:dyDescent="0.45">
      <c r="F134" s="76"/>
      <c r="H134" s="76"/>
      <c r="J134" s="76"/>
      <c r="K134" s="76"/>
      <c r="L134" s="76"/>
      <c r="M134" s="76"/>
    </row>
    <row r="135" spans="6:13" ht="23.1" customHeight="1" x14ac:dyDescent="0.45">
      <c r="F135" s="76"/>
      <c r="H135" s="76"/>
      <c r="J135" s="76"/>
      <c r="K135" s="76"/>
      <c r="L135" s="76"/>
      <c r="M135" s="76"/>
    </row>
    <row r="136" spans="6:13" ht="23.1" customHeight="1" x14ac:dyDescent="0.45">
      <c r="F136" s="76"/>
      <c r="H136" s="76"/>
      <c r="J136" s="76"/>
      <c r="K136" s="76"/>
      <c r="L136" s="76"/>
      <c r="M136" s="76"/>
    </row>
    <row r="137" spans="6:13" ht="23.1" customHeight="1" x14ac:dyDescent="0.45">
      <c r="F137" s="76"/>
      <c r="H137" s="76"/>
      <c r="J137" s="76"/>
      <c r="K137" s="76"/>
      <c r="L137" s="76"/>
      <c r="M137" s="76"/>
    </row>
    <row r="138" spans="6:13" ht="23.1" customHeight="1" x14ac:dyDescent="0.45">
      <c r="F138" s="76"/>
      <c r="H138" s="76"/>
      <c r="J138" s="76"/>
      <c r="K138" s="76"/>
      <c r="L138" s="76"/>
      <c r="M138" s="76"/>
    </row>
    <row r="139" spans="6:13" ht="23.1" customHeight="1" x14ac:dyDescent="0.45">
      <c r="F139" s="76"/>
      <c r="H139" s="76"/>
      <c r="J139" s="76"/>
      <c r="K139" s="76"/>
      <c r="L139" s="76"/>
      <c r="M139" s="76"/>
    </row>
    <row r="140" spans="6:13" ht="23.1" customHeight="1" x14ac:dyDescent="0.45">
      <c r="F140" s="76"/>
      <c r="H140" s="76"/>
      <c r="J140" s="76"/>
      <c r="K140" s="76"/>
      <c r="L140" s="76"/>
      <c r="M140" s="76"/>
    </row>
    <row r="141" spans="6:13" ht="23.1" customHeight="1" x14ac:dyDescent="0.45">
      <c r="F141" s="76"/>
      <c r="H141" s="76"/>
      <c r="J141" s="76"/>
      <c r="K141" s="76"/>
      <c r="L141" s="76"/>
      <c r="M141" s="76"/>
    </row>
    <row r="142" spans="6:13" ht="23.1" customHeight="1" x14ac:dyDescent="0.45">
      <c r="F142" s="76"/>
      <c r="H142" s="76"/>
      <c r="J142" s="76"/>
      <c r="K142" s="76"/>
      <c r="L142" s="76"/>
      <c r="M142" s="76"/>
    </row>
    <row r="143" spans="6:13" ht="23.1" customHeight="1" x14ac:dyDescent="0.45">
      <c r="F143" s="76"/>
      <c r="H143" s="76"/>
      <c r="J143" s="76"/>
      <c r="K143" s="76"/>
      <c r="L143" s="76"/>
      <c r="M143" s="76"/>
    </row>
    <row r="144" spans="6:13" ht="23.1" customHeight="1" x14ac:dyDescent="0.45">
      <c r="F144" s="76"/>
      <c r="H144" s="76"/>
      <c r="J144" s="76"/>
      <c r="K144" s="76"/>
      <c r="L144" s="76"/>
      <c r="M144" s="76"/>
    </row>
    <row r="145" spans="6:13" ht="23.1" customHeight="1" x14ac:dyDescent="0.45">
      <c r="F145" s="76"/>
      <c r="H145" s="76"/>
      <c r="J145" s="76"/>
      <c r="K145" s="76"/>
      <c r="L145" s="76"/>
      <c r="M145" s="76"/>
    </row>
    <row r="146" spans="6:13" ht="23.1" customHeight="1" x14ac:dyDescent="0.45">
      <c r="F146" s="76"/>
      <c r="H146" s="76"/>
      <c r="J146" s="76"/>
      <c r="K146" s="76"/>
      <c r="L146" s="76"/>
      <c r="M146" s="76"/>
    </row>
    <row r="147" spans="6:13" ht="23.1" customHeight="1" x14ac:dyDescent="0.45">
      <c r="F147" s="76"/>
      <c r="H147" s="76"/>
      <c r="J147" s="76"/>
      <c r="K147" s="76"/>
      <c r="L147" s="76"/>
      <c r="M147" s="76"/>
    </row>
    <row r="148" spans="6:13" ht="23.1" customHeight="1" x14ac:dyDescent="0.45">
      <c r="F148" s="76"/>
      <c r="H148" s="76"/>
      <c r="J148" s="76"/>
      <c r="K148" s="76"/>
      <c r="L148" s="76"/>
      <c r="M148" s="76"/>
    </row>
    <row r="149" spans="6:13" ht="23.1" customHeight="1" x14ac:dyDescent="0.45">
      <c r="F149" s="76"/>
      <c r="H149" s="76"/>
      <c r="J149" s="76"/>
      <c r="K149" s="76"/>
      <c r="L149" s="76"/>
      <c r="M149" s="76"/>
    </row>
    <row r="150" spans="6:13" ht="23.1" customHeight="1" x14ac:dyDescent="0.45">
      <c r="F150" s="76"/>
      <c r="H150" s="76"/>
      <c r="J150" s="76"/>
      <c r="K150" s="76"/>
      <c r="L150" s="76"/>
      <c r="M150" s="76"/>
    </row>
    <row r="151" spans="6:13" ht="23.1" customHeight="1" x14ac:dyDescent="0.45">
      <c r="F151" s="76"/>
      <c r="H151" s="76"/>
      <c r="J151" s="76"/>
      <c r="K151" s="76"/>
      <c r="L151" s="76"/>
      <c r="M151" s="76"/>
    </row>
    <row r="152" spans="6:13" ht="23.1" customHeight="1" x14ac:dyDescent="0.45">
      <c r="F152" s="76"/>
      <c r="H152" s="76"/>
      <c r="J152" s="76"/>
      <c r="K152" s="76"/>
      <c r="L152" s="76"/>
      <c r="M152" s="76"/>
    </row>
    <row r="153" spans="6:13" ht="23.1" customHeight="1" x14ac:dyDescent="0.45">
      <c r="F153" s="76"/>
      <c r="H153" s="76"/>
      <c r="J153" s="76"/>
      <c r="K153" s="76"/>
      <c r="L153" s="76"/>
      <c r="M153" s="76"/>
    </row>
    <row r="154" spans="6:13" ht="23.1" customHeight="1" x14ac:dyDescent="0.45">
      <c r="F154" s="76"/>
      <c r="H154" s="76"/>
      <c r="J154" s="76"/>
      <c r="K154" s="76"/>
      <c r="L154" s="76"/>
      <c r="M154" s="76"/>
    </row>
    <row r="155" spans="6:13" ht="23.1" customHeight="1" x14ac:dyDescent="0.45">
      <c r="F155" s="76"/>
      <c r="H155" s="76"/>
      <c r="J155" s="76"/>
      <c r="K155" s="76"/>
      <c r="L155" s="76"/>
      <c r="M155" s="76"/>
    </row>
    <row r="156" spans="6:13" ht="23.1" customHeight="1" x14ac:dyDescent="0.45">
      <c r="F156" s="76"/>
      <c r="H156" s="76"/>
      <c r="J156" s="76"/>
      <c r="K156" s="76"/>
      <c r="L156" s="76"/>
      <c r="M156" s="76"/>
    </row>
    <row r="157" spans="6:13" ht="23.1" customHeight="1" x14ac:dyDescent="0.45">
      <c r="F157" s="76"/>
      <c r="H157" s="76"/>
      <c r="J157" s="76"/>
      <c r="K157" s="76"/>
      <c r="L157" s="76"/>
      <c r="M157" s="76"/>
    </row>
    <row r="158" spans="6:13" ht="23.1" customHeight="1" x14ac:dyDescent="0.45">
      <c r="F158" s="76"/>
      <c r="H158" s="76"/>
      <c r="J158" s="76"/>
      <c r="K158" s="76"/>
      <c r="L158" s="76"/>
      <c r="M158" s="76"/>
    </row>
    <row r="159" spans="6:13" ht="23.1" customHeight="1" x14ac:dyDescent="0.45">
      <c r="F159" s="76"/>
      <c r="H159" s="76"/>
      <c r="J159" s="76"/>
      <c r="K159" s="76"/>
      <c r="L159" s="76"/>
      <c r="M159" s="76"/>
    </row>
    <row r="160" spans="6:13" ht="23.1" customHeight="1" x14ac:dyDescent="0.45">
      <c r="F160" s="76"/>
      <c r="H160" s="76"/>
      <c r="J160" s="76"/>
      <c r="K160" s="76"/>
      <c r="L160" s="76"/>
      <c r="M160" s="76"/>
    </row>
    <row r="161" spans="6:13" ht="23.1" customHeight="1" x14ac:dyDescent="0.45">
      <c r="F161" s="76"/>
      <c r="H161" s="76"/>
      <c r="J161" s="76"/>
      <c r="K161" s="76"/>
      <c r="L161" s="76"/>
      <c r="M161" s="76"/>
    </row>
    <row r="162" spans="6:13" ht="23.1" customHeight="1" x14ac:dyDescent="0.45">
      <c r="F162" s="76"/>
      <c r="H162" s="76"/>
      <c r="J162" s="76"/>
      <c r="K162" s="76"/>
      <c r="L162" s="76"/>
      <c r="M162" s="76"/>
    </row>
    <row r="163" spans="6:13" ht="23.1" customHeight="1" x14ac:dyDescent="0.45">
      <c r="F163" s="76"/>
      <c r="H163" s="76"/>
      <c r="J163" s="76"/>
      <c r="K163" s="76"/>
      <c r="L163" s="76"/>
      <c r="M163" s="76"/>
    </row>
    <row r="164" spans="6:13" ht="23.1" customHeight="1" x14ac:dyDescent="0.45">
      <c r="F164" s="76"/>
      <c r="H164" s="76"/>
      <c r="J164" s="76"/>
      <c r="K164" s="76"/>
      <c r="L164" s="76"/>
      <c r="M164" s="76"/>
    </row>
    <row r="165" spans="6:13" ht="23.1" customHeight="1" x14ac:dyDescent="0.45">
      <c r="F165" s="76"/>
      <c r="H165" s="76"/>
      <c r="J165" s="76"/>
      <c r="K165" s="76"/>
      <c r="L165" s="76"/>
      <c r="M165" s="76"/>
    </row>
    <row r="166" spans="6:13" ht="23.1" customHeight="1" x14ac:dyDescent="0.45">
      <c r="F166" s="76"/>
      <c r="H166" s="76"/>
      <c r="J166" s="76"/>
      <c r="K166" s="76"/>
      <c r="L166" s="76"/>
      <c r="M166" s="76"/>
    </row>
    <row r="167" spans="6:13" ht="23.1" customHeight="1" x14ac:dyDescent="0.45">
      <c r="F167" s="76"/>
      <c r="H167" s="76"/>
      <c r="J167" s="76"/>
      <c r="K167" s="76"/>
      <c r="L167" s="76"/>
      <c r="M167" s="76"/>
    </row>
    <row r="168" spans="6:13" ht="23.1" customHeight="1" x14ac:dyDescent="0.45">
      <c r="F168" s="76"/>
      <c r="H168" s="76"/>
      <c r="J168" s="76"/>
      <c r="K168" s="76"/>
      <c r="L168" s="76"/>
      <c r="M168" s="76"/>
    </row>
    <row r="169" spans="6:13" ht="23.1" customHeight="1" x14ac:dyDescent="0.45">
      <c r="F169" s="76"/>
      <c r="H169" s="76"/>
      <c r="J169" s="76"/>
      <c r="K169" s="76"/>
      <c r="L169" s="76"/>
      <c r="M169" s="76"/>
    </row>
    <row r="170" spans="6:13" ht="23.1" customHeight="1" x14ac:dyDescent="0.45">
      <c r="F170" s="76"/>
      <c r="H170" s="76"/>
      <c r="J170" s="76"/>
      <c r="K170" s="76"/>
      <c r="L170" s="76"/>
      <c r="M170" s="76"/>
    </row>
    <row r="171" spans="6:13" ht="23.1" customHeight="1" x14ac:dyDescent="0.45">
      <c r="F171" s="76"/>
      <c r="H171" s="76"/>
      <c r="J171" s="76"/>
      <c r="K171" s="76"/>
      <c r="L171" s="76"/>
      <c r="M171" s="76"/>
    </row>
    <row r="172" spans="6:13" ht="23.1" customHeight="1" x14ac:dyDescent="0.45">
      <c r="F172" s="76"/>
      <c r="H172" s="76"/>
      <c r="J172" s="76"/>
      <c r="K172" s="76"/>
      <c r="L172" s="76"/>
      <c r="M172" s="76"/>
    </row>
    <row r="173" spans="6:13" ht="23.1" customHeight="1" x14ac:dyDescent="0.45">
      <c r="F173" s="76"/>
      <c r="H173" s="76"/>
      <c r="J173" s="76"/>
      <c r="K173" s="76"/>
      <c r="L173" s="76"/>
      <c r="M173" s="76"/>
    </row>
    <row r="174" spans="6:13" ht="23.1" customHeight="1" x14ac:dyDescent="0.45">
      <c r="F174" s="76"/>
      <c r="H174" s="76"/>
      <c r="J174" s="76"/>
      <c r="K174" s="76"/>
      <c r="L174" s="76"/>
      <c r="M174" s="76"/>
    </row>
    <row r="175" spans="6:13" ht="23.1" customHeight="1" x14ac:dyDescent="0.45">
      <c r="F175" s="76"/>
      <c r="H175" s="76"/>
      <c r="J175" s="76"/>
      <c r="K175" s="76"/>
      <c r="L175" s="76"/>
      <c r="M175" s="76"/>
    </row>
    <row r="176" spans="6:13" ht="23.1" customHeight="1" x14ac:dyDescent="0.45">
      <c r="F176" s="76"/>
      <c r="H176" s="76"/>
      <c r="J176" s="76"/>
      <c r="K176" s="76"/>
      <c r="L176" s="76"/>
      <c r="M176" s="76"/>
    </row>
    <row r="177" spans="6:13" ht="23.1" customHeight="1" x14ac:dyDescent="0.45">
      <c r="F177" s="76"/>
      <c r="H177" s="76"/>
      <c r="J177" s="76"/>
      <c r="K177" s="76"/>
      <c r="L177" s="76"/>
      <c r="M177" s="76"/>
    </row>
    <row r="178" spans="6:13" ht="23.1" customHeight="1" x14ac:dyDescent="0.45">
      <c r="F178" s="76"/>
      <c r="H178" s="76"/>
      <c r="J178" s="76"/>
      <c r="K178" s="76"/>
      <c r="L178" s="76"/>
      <c r="M178" s="76"/>
    </row>
    <row r="179" spans="6:13" ht="23.1" customHeight="1" x14ac:dyDescent="0.45">
      <c r="F179" s="76"/>
      <c r="H179" s="76"/>
      <c r="J179" s="76"/>
      <c r="K179" s="76"/>
      <c r="L179" s="76"/>
      <c r="M179" s="76"/>
    </row>
    <row r="180" spans="6:13" ht="23.1" customHeight="1" x14ac:dyDescent="0.45">
      <c r="F180" s="76"/>
      <c r="H180" s="76"/>
      <c r="J180" s="76"/>
      <c r="K180" s="76"/>
      <c r="L180" s="76"/>
      <c r="M180" s="76"/>
    </row>
    <row r="181" spans="6:13" ht="23.1" customHeight="1" x14ac:dyDescent="0.45">
      <c r="F181" s="76"/>
      <c r="H181" s="76"/>
      <c r="J181" s="76"/>
      <c r="K181" s="76"/>
      <c r="L181" s="76"/>
      <c r="M181" s="76"/>
    </row>
    <row r="182" spans="6:13" ht="23.1" customHeight="1" x14ac:dyDescent="0.45">
      <c r="F182" s="76"/>
      <c r="H182" s="76"/>
      <c r="J182" s="76"/>
      <c r="K182" s="76"/>
      <c r="L182" s="76"/>
      <c r="M182" s="76"/>
    </row>
    <row r="183" spans="6:13" ht="23.1" customHeight="1" x14ac:dyDescent="0.45">
      <c r="F183" s="76"/>
      <c r="H183" s="76"/>
      <c r="J183" s="76"/>
      <c r="K183" s="76"/>
      <c r="L183" s="76"/>
      <c r="M183" s="76"/>
    </row>
    <row r="184" spans="6:13" ht="23.1" customHeight="1" x14ac:dyDescent="0.45">
      <c r="F184" s="76"/>
      <c r="H184" s="76"/>
      <c r="J184" s="76"/>
      <c r="K184" s="76"/>
      <c r="L184" s="76"/>
      <c r="M184" s="76"/>
    </row>
    <row r="185" spans="6:13" ht="23.1" customHeight="1" x14ac:dyDescent="0.45">
      <c r="F185" s="76"/>
      <c r="H185" s="76"/>
      <c r="J185" s="76"/>
      <c r="K185" s="76"/>
      <c r="L185" s="76"/>
      <c r="M185" s="76"/>
    </row>
    <row r="186" spans="6:13" ht="23.1" customHeight="1" x14ac:dyDescent="0.45">
      <c r="F186" s="76"/>
      <c r="H186" s="76"/>
      <c r="J186" s="76"/>
      <c r="K186" s="76"/>
      <c r="L186" s="76"/>
      <c r="M186" s="76"/>
    </row>
    <row r="187" spans="6:13" ht="23.1" customHeight="1" x14ac:dyDescent="0.45">
      <c r="F187" s="76"/>
      <c r="H187" s="76"/>
      <c r="J187" s="76"/>
      <c r="K187" s="76"/>
      <c r="L187" s="76"/>
      <c r="M187" s="76"/>
    </row>
    <row r="188" spans="6:13" ht="23.1" customHeight="1" x14ac:dyDescent="0.45">
      <c r="F188" s="76"/>
      <c r="H188" s="76"/>
      <c r="J188" s="76"/>
      <c r="K188" s="76"/>
      <c r="L188" s="76"/>
      <c r="M188" s="76"/>
    </row>
    <row r="189" spans="6:13" ht="23.1" customHeight="1" x14ac:dyDescent="0.45">
      <c r="F189" s="76"/>
      <c r="H189" s="76"/>
      <c r="J189" s="76"/>
      <c r="K189" s="76"/>
      <c r="L189" s="76"/>
      <c r="M189" s="76"/>
    </row>
    <row r="190" spans="6:13" ht="23.1" customHeight="1" x14ac:dyDescent="0.45">
      <c r="F190" s="76"/>
      <c r="H190" s="76"/>
      <c r="J190" s="76"/>
      <c r="K190" s="76"/>
      <c r="L190" s="76"/>
      <c r="M190" s="76"/>
    </row>
    <row r="191" spans="6:13" ht="23.1" customHeight="1" x14ac:dyDescent="0.45">
      <c r="F191" s="76"/>
      <c r="H191" s="76"/>
      <c r="J191" s="76"/>
      <c r="K191" s="76"/>
      <c r="L191" s="76"/>
      <c r="M191" s="76"/>
    </row>
    <row r="192" spans="6:13" ht="23.1" customHeight="1" x14ac:dyDescent="0.45">
      <c r="F192" s="76"/>
      <c r="H192" s="76"/>
      <c r="J192" s="76"/>
      <c r="K192" s="76"/>
      <c r="L192" s="76"/>
      <c r="M192" s="76"/>
    </row>
    <row r="193" spans="6:13" ht="23.1" customHeight="1" x14ac:dyDescent="0.45">
      <c r="F193" s="76"/>
      <c r="H193" s="76"/>
      <c r="J193" s="76"/>
      <c r="K193" s="76"/>
      <c r="L193" s="76"/>
      <c r="M193" s="76"/>
    </row>
    <row r="194" spans="6:13" ht="23.1" customHeight="1" x14ac:dyDescent="0.45">
      <c r="F194" s="76"/>
      <c r="H194" s="76"/>
      <c r="J194" s="76"/>
      <c r="K194" s="76"/>
      <c r="L194" s="76"/>
      <c r="M194" s="76"/>
    </row>
    <row r="195" spans="6:13" ht="23.1" customHeight="1" x14ac:dyDescent="0.45">
      <c r="F195" s="76"/>
      <c r="H195" s="76"/>
      <c r="J195" s="76"/>
      <c r="K195" s="76"/>
      <c r="L195" s="76"/>
      <c r="M195" s="76"/>
    </row>
    <row r="196" spans="6:13" ht="23.1" customHeight="1" x14ac:dyDescent="0.45">
      <c r="F196" s="76"/>
      <c r="H196" s="76"/>
      <c r="J196" s="76"/>
      <c r="K196" s="76"/>
      <c r="L196" s="76"/>
      <c r="M196" s="76"/>
    </row>
    <row r="197" spans="6:13" ht="23.1" customHeight="1" x14ac:dyDescent="0.45">
      <c r="F197" s="76"/>
      <c r="H197" s="76"/>
      <c r="J197" s="76"/>
      <c r="K197" s="76"/>
      <c r="L197" s="76"/>
      <c r="M197" s="76"/>
    </row>
    <row r="198" spans="6:13" ht="23.1" customHeight="1" x14ac:dyDescent="0.45">
      <c r="F198" s="76"/>
      <c r="H198" s="76"/>
      <c r="J198" s="76"/>
      <c r="K198" s="76"/>
      <c r="L198" s="76"/>
      <c r="M198" s="76"/>
    </row>
    <row r="199" spans="6:13" ht="23.1" customHeight="1" x14ac:dyDescent="0.45">
      <c r="F199" s="76"/>
      <c r="H199" s="76"/>
      <c r="J199" s="76"/>
      <c r="K199" s="76"/>
      <c r="L199" s="76"/>
      <c r="M199" s="76"/>
    </row>
    <row r="200" spans="6:13" ht="23.1" customHeight="1" x14ac:dyDescent="0.45">
      <c r="F200" s="76"/>
      <c r="H200" s="76"/>
      <c r="J200" s="76"/>
      <c r="K200" s="76"/>
      <c r="L200" s="76"/>
      <c r="M200" s="76"/>
    </row>
    <row r="201" spans="6:13" ht="23.1" customHeight="1" x14ac:dyDescent="0.45">
      <c r="F201" s="76"/>
      <c r="H201" s="76"/>
      <c r="J201" s="76"/>
      <c r="K201" s="76"/>
      <c r="L201" s="76"/>
      <c r="M201" s="76"/>
    </row>
    <row r="202" spans="6:13" ht="23.1" customHeight="1" x14ac:dyDescent="0.45">
      <c r="F202" s="76"/>
      <c r="H202" s="76"/>
      <c r="J202" s="76"/>
      <c r="K202" s="76"/>
      <c r="L202" s="76"/>
      <c r="M202" s="76"/>
    </row>
    <row r="203" spans="6:13" ht="23.1" customHeight="1" x14ac:dyDescent="0.45">
      <c r="F203" s="76"/>
      <c r="H203" s="76"/>
      <c r="J203" s="76"/>
      <c r="K203" s="76"/>
      <c r="L203" s="76"/>
      <c r="M203" s="76"/>
    </row>
  </sheetData>
  <mergeCells count="10">
    <mergeCell ref="A45:M45"/>
    <mergeCell ref="A46:M46"/>
    <mergeCell ref="G48:I48"/>
    <mergeCell ref="K48:M48"/>
    <mergeCell ref="A2:M2"/>
    <mergeCell ref="A3:M3"/>
    <mergeCell ref="A4:M4"/>
    <mergeCell ref="G6:I6"/>
    <mergeCell ref="K6:M6"/>
    <mergeCell ref="A44:M44"/>
  </mergeCells>
  <pageMargins left="0.6692913385826772" right="0.35433070866141736" top="0.6692913385826772" bottom="0.27559055118110237" header="0.39370078740157483" footer="0.39370078740157483"/>
  <pageSetup paperSize="9" scale="74" firstPageNumber="8" fitToHeight="2" orientation="portrait" useFirstPageNumber="1" r:id="rId1"/>
  <headerFooter alignWithMargins="0"/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view="pageBreakPreview" topLeftCell="D14" zoomScaleNormal="70" zoomScaleSheetLayoutView="100" workbookViewId="0">
      <selection activeCell="I24" sqref="I24"/>
    </sheetView>
  </sheetViews>
  <sheetFormatPr defaultColWidth="10.6640625" defaultRowHeight="23.25" x14ac:dyDescent="0.5"/>
  <cols>
    <col min="1" max="1" width="63" style="1" customWidth="1"/>
    <col min="2" max="2" width="10.5" style="1" bestFit="1" customWidth="1"/>
    <col min="3" max="3" width="18.33203125" style="1" customWidth="1"/>
    <col min="4" max="4" width="0.83203125" style="1" customWidth="1"/>
    <col min="5" max="5" width="16.1640625" style="1" customWidth="1"/>
    <col min="6" max="6" width="0.83203125" style="1" customWidth="1"/>
    <col min="7" max="7" width="17.33203125" style="1" customWidth="1"/>
    <col min="8" max="8" width="0.6640625" style="1" customWidth="1"/>
    <col min="9" max="9" width="19.33203125" style="1" customWidth="1"/>
    <col min="10" max="10" width="0.83203125" style="1" customWidth="1"/>
    <col min="11" max="11" width="22.6640625" style="1" customWidth="1"/>
    <col min="12" max="12" width="1.1640625" style="1" customWidth="1"/>
    <col min="13" max="13" width="20.1640625" style="1" customWidth="1"/>
    <col min="14" max="14" width="0.83203125" style="1" customWidth="1"/>
    <col min="15" max="15" width="23" style="1" customWidth="1"/>
    <col min="16" max="16" width="0.83203125" style="1" customWidth="1"/>
    <col min="17" max="17" width="17.1640625" style="1" customWidth="1"/>
    <col min="18" max="18" width="1" style="1" customWidth="1"/>
    <col min="19" max="19" width="21.83203125" style="1" customWidth="1"/>
    <col min="20" max="20" width="1.1640625" style="35" customWidth="1"/>
    <col min="21" max="21" width="15" style="1" customWidth="1"/>
    <col min="22" max="16384" width="10.6640625" style="1"/>
  </cols>
  <sheetData>
    <row r="1" spans="1:26" s="2" customFormat="1" x14ac:dyDescent="0.45">
      <c r="A1" s="335" t="s">
        <v>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</row>
    <row r="2" spans="1:26" s="2" customFormat="1" x14ac:dyDescent="0.45">
      <c r="A2" s="335" t="s">
        <v>64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</row>
    <row r="3" spans="1:26" s="2" customFormat="1" x14ac:dyDescent="0.45">
      <c r="A3" s="335" t="str">
        <f>'P9-10'!A4:M4</f>
        <v>For the year ended December 31, 2019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</row>
    <row r="4" spans="1:26" s="2" customFormat="1" x14ac:dyDescent="0.45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25" t="s">
        <v>6</v>
      </c>
      <c r="T4" s="169"/>
    </row>
    <row r="5" spans="1:26" s="2" customFormat="1" x14ac:dyDescent="0.45">
      <c r="A5" s="333" t="s">
        <v>4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</row>
    <row r="6" spans="1:26" s="2" customFormat="1" x14ac:dyDescent="0.45">
      <c r="A6" s="134"/>
      <c r="B6" s="134"/>
      <c r="C6" s="333" t="s">
        <v>72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170"/>
      <c r="Q6" s="170"/>
      <c r="R6" s="170"/>
      <c r="S6" s="170"/>
      <c r="T6" s="169"/>
    </row>
    <row r="7" spans="1:26" s="2" customFormat="1" x14ac:dyDescent="0.45">
      <c r="A7" s="134"/>
      <c r="B7" s="134"/>
      <c r="C7" s="170"/>
      <c r="D7" s="170"/>
      <c r="E7" s="170"/>
      <c r="F7" s="170"/>
      <c r="G7" s="170"/>
      <c r="H7" s="170"/>
      <c r="I7" s="170"/>
      <c r="J7" s="170"/>
      <c r="K7" s="334" t="s">
        <v>122</v>
      </c>
      <c r="L7" s="334"/>
      <c r="M7" s="334"/>
      <c r="N7" s="170"/>
      <c r="O7" s="170"/>
      <c r="P7" s="170"/>
      <c r="Q7" s="170"/>
      <c r="R7" s="170"/>
      <c r="S7" s="170"/>
      <c r="T7" s="169"/>
    </row>
    <row r="8" spans="1:26" s="2" customFormat="1" x14ac:dyDescent="0.45">
      <c r="A8" s="134"/>
      <c r="B8" s="134"/>
      <c r="C8" s="170"/>
      <c r="D8" s="170"/>
      <c r="E8" s="170"/>
      <c r="F8" s="170"/>
      <c r="G8" s="170"/>
      <c r="H8" s="170"/>
      <c r="I8" s="170"/>
      <c r="J8" s="170"/>
      <c r="K8" s="170" t="s">
        <v>73</v>
      </c>
      <c r="L8" s="170"/>
      <c r="M8" s="170"/>
      <c r="N8" s="170"/>
      <c r="O8" s="170"/>
      <c r="P8" s="170"/>
      <c r="Q8" s="170"/>
      <c r="R8" s="170"/>
      <c r="S8" s="170"/>
      <c r="T8" s="169"/>
    </row>
    <row r="9" spans="1:26" s="6" customFormat="1" x14ac:dyDescent="0.45">
      <c r="A9" s="132"/>
      <c r="B9" s="132"/>
      <c r="C9" s="170"/>
      <c r="D9" s="170"/>
      <c r="E9" s="170"/>
      <c r="F9" s="170"/>
      <c r="G9" s="170"/>
      <c r="H9" s="170"/>
      <c r="I9" s="75"/>
      <c r="J9" s="170"/>
      <c r="K9" s="45" t="s">
        <v>74</v>
      </c>
      <c r="L9" s="170"/>
      <c r="M9" s="170"/>
      <c r="N9" s="134"/>
      <c r="O9" s="170"/>
      <c r="P9" s="170"/>
      <c r="Q9" s="170"/>
      <c r="R9" s="170"/>
      <c r="S9" s="170"/>
      <c r="T9" s="171"/>
    </row>
    <row r="10" spans="1:26" s="6" customFormat="1" x14ac:dyDescent="0.45">
      <c r="A10" s="132"/>
      <c r="B10" s="132"/>
      <c r="C10" s="170" t="s">
        <v>65</v>
      </c>
      <c r="D10" s="170"/>
      <c r="E10" s="170"/>
      <c r="F10" s="170"/>
      <c r="G10" s="170"/>
      <c r="H10" s="170"/>
      <c r="I10" s="75"/>
      <c r="J10" s="170"/>
      <c r="K10" s="134" t="s">
        <v>75</v>
      </c>
      <c r="L10" s="170"/>
      <c r="M10" s="170" t="s">
        <v>78</v>
      </c>
      <c r="N10" s="134"/>
      <c r="O10" s="170" t="s">
        <v>78</v>
      </c>
      <c r="P10" s="170"/>
      <c r="Q10" s="168"/>
      <c r="R10" s="170"/>
      <c r="S10" s="170"/>
      <c r="T10" s="171"/>
    </row>
    <row r="11" spans="1:26" s="2" customFormat="1" x14ac:dyDescent="0.45">
      <c r="A11" s="132"/>
      <c r="B11" s="132"/>
      <c r="C11" s="170" t="s">
        <v>66</v>
      </c>
      <c r="D11" s="170"/>
      <c r="E11" s="170" t="s">
        <v>68</v>
      </c>
      <c r="F11" s="170"/>
      <c r="G11" s="170" t="s">
        <v>70</v>
      </c>
      <c r="H11" s="170"/>
      <c r="I11" s="170" t="s">
        <v>71</v>
      </c>
      <c r="J11" s="170"/>
      <c r="K11" s="170" t="s">
        <v>76</v>
      </c>
      <c r="L11" s="170"/>
      <c r="M11" s="170" t="s">
        <v>79</v>
      </c>
      <c r="N11" s="134"/>
      <c r="O11" s="170" t="s">
        <v>81</v>
      </c>
      <c r="P11" s="170"/>
      <c r="Q11" s="172" t="s">
        <v>83</v>
      </c>
      <c r="R11" s="170"/>
      <c r="S11" s="172" t="s">
        <v>85</v>
      </c>
      <c r="T11" s="169"/>
    </row>
    <row r="12" spans="1:26" s="2" customFormat="1" x14ac:dyDescent="0.45">
      <c r="A12" s="154"/>
      <c r="B12" s="154"/>
      <c r="C12" s="45" t="s">
        <v>67</v>
      </c>
      <c r="D12" s="45"/>
      <c r="E12" s="45" t="s">
        <v>69</v>
      </c>
      <c r="F12" s="45"/>
      <c r="G12" s="173" t="s">
        <v>69</v>
      </c>
      <c r="H12" s="173"/>
      <c r="I12" s="45"/>
      <c r="J12" s="173"/>
      <c r="K12" s="45" t="s">
        <v>77</v>
      </c>
      <c r="L12" s="45"/>
      <c r="M12" s="45" t="s">
        <v>80</v>
      </c>
      <c r="N12" s="174"/>
      <c r="O12" s="45" t="s">
        <v>82</v>
      </c>
      <c r="P12" s="173"/>
      <c r="Q12" s="173" t="s">
        <v>84</v>
      </c>
      <c r="R12" s="175"/>
      <c r="S12" s="173" t="s">
        <v>86</v>
      </c>
      <c r="T12" s="169"/>
    </row>
    <row r="13" spans="1:26" s="2" customFormat="1" ht="9.9499999999999993" customHeight="1" x14ac:dyDescent="0.45">
      <c r="A13" s="132"/>
      <c r="B13" s="132"/>
      <c r="C13" s="170"/>
      <c r="D13" s="170"/>
      <c r="E13" s="170"/>
      <c r="F13" s="170"/>
      <c r="G13" s="172"/>
      <c r="H13" s="172"/>
      <c r="I13" s="170"/>
      <c r="J13" s="172"/>
      <c r="K13" s="170"/>
      <c r="L13" s="170"/>
      <c r="M13" s="170"/>
      <c r="N13" s="176"/>
      <c r="O13" s="172"/>
      <c r="P13" s="172"/>
      <c r="Q13" s="172"/>
      <c r="R13" s="177"/>
      <c r="S13" s="172"/>
      <c r="T13" s="169"/>
    </row>
    <row r="14" spans="1:26" s="12" customFormat="1" x14ac:dyDescent="0.45">
      <c r="A14" s="178" t="s">
        <v>171</v>
      </c>
      <c r="B14" s="178"/>
      <c r="C14" s="179">
        <v>2770889766</v>
      </c>
      <c r="D14" s="143"/>
      <c r="E14" s="179">
        <v>128893569</v>
      </c>
      <c r="F14" s="143"/>
      <c r="G14" s="179">
        <v>-940360932</v>
      </c>
      <c r="H14" s="179"/>
      <c r="I14" s="179">
        <v>-2537265627</v>
      </c>
      <c r="J14" s="179"/>
      <c r="K14" s="179">
        <v>67244887</v>
      </c>
      <c r="L14" s="179"/>
      <c r="M14" s="179">
        <v>67244887</v>
      </c>
      <c r="N14" s="179"/>
      <c r="O14" s="179">
        <v>-510598337</v>
      </c>
      <c r="P14" s="179"/>
      <c r="Q14" s="179">
        <v>12023398</v>
      </c>
      <c r="R14" s="179"/>
      <c r="S14" s="179">
        <v>-498574939</v>
      </c>
      <c r="T14" s="180" t="e">
        <f>Q11-Q14</f>
        <v>#VALUE!</v>
      </c>
    </row>
    <row r="15" spans="1:26" s="17" customFormat="1" x14ac:dyDescent="0.45">
      <c r="A15" s="178" t="s">
        <v>125</v>
      </c>
      <c r="B15" s="182"/>
      <c r="C15" s="181"/>
      <c r="D15" s="139"/>
      <c r="E15" s="181"/>
      <c r="F15" s="139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39"/>
      <c r="T15" s="171"/>
    </row>
    <row r="16" spans="1:26" s="2" customFormat="1" x14ac:dyDescent="0.45">
      <c r="A16" s="75" t="s">
        <v>178</v>
      </c>
      <c r="B16" s="75"/>
      <c r="C16" s="181">
        <v>0</v>
      </c>
      <c r="D16" s="139"/>
      <c r="E16" s="139">
        <v>0</v>
      </c>
      <c r="F16" s="139"/>
      <c r="G16" s="181">
        <v>0</v>
      </c>
      <c r="H16" s="181"/>
      <c r="I16" s="181">
        <v>-179730183</v>
      </c>
      <c r="J16" s="181"/>
      <c r="K16" s="181">
        <v>0</v>
      </c>
      <c r="L16" s="181"/>
      <c r="M16" s="181">
        <v>0</v>
      </c>
      <c r="N16" s="181"/>
      <c r="O16" s="181">
        <f>SUM(C16:N16)</f>
        <v>-179730183</v>
      </c>
      <c r="P16" s="181"/>
      <c r="Q16" s="181">
        <v>-11311541</v>
      </c>
      <c r="R16" s="181"/>
      <c r="S16" s="139">
        <f>SUM(O16:R16)</f>
        <v>-191041724</v>
      </c>
      <c r="T16" s="171" t="e">
        <f>'P9-10'!#REF!-S16</f>
        <v>#REF!</v>
      </c>
      <c r="U16" s="37"/>
      <c r="V16" s="6"/>
      <c r="W16" s="6"/>
      <c r="X16" s="6"/>
      <c r="Y16" s="6"/>
      <c r="Z16" s="6"/>
    </row>
    <row r="17" spans="1:26" s="2" customFormat="1" x14ac:dyDescent="0.45">
      <c r="A17" s="75" t="s">
        <v>179</v>
      </c>
      <c r="B17" s="75"/>
      <c r="C17" s="181">
        <v>0</v>
      </c>
      <c r="D17" s="139"/>
      <c r="E17" s="139">
        <v>0</v>
      </c>
      <c r="F17" s="139"/>
      <c r="G17" s="181">
        <v>0</v>
      </c>
      <c r="H17" s="181"/>
      <c r="I17" s="181">
        <v>1318209</v>
      </c>
      <c r="J17" s="181"/>
      <c r="K17" s="181">
        <v>0</v>
      </c>
      <c r="L17" s="181"/>
      <c r="M17" s="181">
        <v>0</v>
      </c>
      <c r="N17" s="181"/>
      <c r="O17" s="181">
        <f>SUM(C17:N17)</f>
        <v>1318209</v>
      </c>
      <c r="P17" s="181"/>
      <c r="Q17" s="181">
        <v>509591</v>
      </c>
      <c r="R17" s="181"/>
      <c r="S17" s="139">
        <f>SUM(O17:R17)</f>
        <v>1827800</v>
      </c>
      <c r="T17" s="171">
        <f>'P9-10'!G53-S17</f>
        <v>-1827800</v>
      </c>
      <c r="U17" s="37"/>
      <c r="V17" s="6"/>
      <c r="W17" s="6"/>
      <c r="X17" s="6"/>
      <c r="Y17" s="6"/>
      <c r="Z17" s="6"/>
    </row>
    <row r="18" spans="1:26" s="2" customFormat="1" x14ac:dyDescent="0.45">
      <c r="A18" s="134" t="s">
        <v>58</v>
      </c>
      <c r="B18" s="75"/>
      <c r="C18" s="183">
        <f>SUM(C16:C17)</f>
        <v>0</v>
      </c>
      <c r="D18" s="184"/>
      <c r="E18" s="183">
        <f>SUM(E16:E17)</f>
        <v>0</v>
      </c>
      <c r="F18" s="184"/>
      <c r="G18" s="183">
        <f>SUM(G16:G17)</f>
        <v>0</v>
      </c>
      <c r="H18" s="183"/>
      <c r="I18" s="183">
        <f>SUM(I16:I17)</f>
        <v>-178411974</v>
      </c>
      <c r="J18" s="183"/>
      <c r="K18" s="183">
        <f>SUM(K16:K17)</f>
        <v>0</v>
      </c>
      <c r="L18" s="183"/>
      <c r="M18" s="183">
        <f>SUM(M16:M17)</f>
        <v>0</v>
      </c>
      <c r="N18" s="183"/>
      <c r="O18" s="183">
        <f>SUM(O16:O17)</f>
        <v>-178411974</v>
      </c>
      <c r="P18" s="183"/>
      <c r="Q18" s="183">
        <f>SUM(Q16:Q17)</f>
        <v>-10801950</v>
      </c>
      <c r="R18" s="183"/>
      <c r="S18" s="183">
        <f>SUM(S16:S17)</f>
        <v>-189213924</v>
      </c>
      <c r="T18" s="171"/>
      <c r="U18" s="6"/>
      <c r="V18" s="6"/>
      <c r="W18" s="6"/>
      <c r="X18" s="6"/>
      <c r="Y18" s="6"/>
      <c r="Z18" s="6"/>
    </row>
    <row r="19" spans="1:26" s="11" customFormat="1" x14ac:dyDescent="0.45">
      <c r="A19" s="134" t="s">
        <v>162</v>
      </c>
      <c r="B19" s="134"/>
      <c r="C19" s="100">
        <f>C14+C18</f>
        <v>2770889766</v>
      </c>
      <c r="D19" s="185"/>
      <c r="E19" s="256">
        <f>E14+E18</f>
        <v>128893569</v>
      </c>
      <c r="F19" s="185"/>
      <c r="G19" s="256">
        <f>G14+G18</f>
        <v>-940360932</v>
      </c>
      <c r="H19" s="100"/>
      <c r="I19" s="256">
        <f>I14+I18</f>
        <v>-2715677601</v>
      </c>
      <c r="J19" s="100"/>
      <c r="K19" s="256">
        <f>K14+K18</f>
        <v>67244887</v>
      </c>
      <c r="L19" s="100"/>
      <c r="M19" s="256">
        <f>M14+M18</f>
        <v>67244887</v>
      </c>
      <c r="N19" s="100"/>
      <c r="O19" s="256">
        <f>O14+O18</f>
        <v>-689010311</v>
      </c>
      <c r="P19" s="100"/>
      <c r="Q19" s="256">
        <f>Q14+Q18</f>
        <v>1221448</v>
      </c>
      <c r="R19" s="100"/>
      <c r="S19" s="256">
        <f>S14+S18</f>
        <v>-687788863</v>
      </c>
      <c r="T19" s="180">
        <f>'P6-8'!F99-S19</f>
        <v>687788863</v>
      </c>
      <c r="U19" s="39"/>
      <c r="V19" s="12"/>
      <c r="W19" s="12"/>
      <c r="X19" s="12"/>
      <c r="Y19" s="12"/>
      <c r="Z19" s="12"/>
    </row>
    <row r="20" spans="1:26" s="17" customFormat="1" x14ac:dyDescent="0.45">
      <c r="A20" s="178" t="s">
        <v>125</v>
      </c>
      <c r="B20" s="182"/>
      <c r="C20" s="181"/>
      <c r="D20" s="139"/>
      <c r="E20" s="181"/>
      <c r="F20" s="139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39"/>
      <c r="T20" s="171"/>
    </row>
    <row r="21" spans="1:26" s="2" customFormat="1" x14ac:dyDescent="0.45">
      <c r="A21" s="75" t="s">
        <v>178</v>
      </c>
      <c r="B21" s="75"/>
      <c r="C21" s="181">
        <v>0</v>
      </c>
      <c r="D21" s="139"/>
      <c r="E21" s="139">
        <v>0</v>
      </c>
      <c r="F21" s="139"/>
      <c r="G21" s="181">
        <v>0</v>
      </c>
      <c r="H21" s="181"/>
      <c r="I21" s="181">
        <f>'P9-10'!G65</f>
        <v>-53327795</v>
      </c>
      <c r="J21" s="181"/>
      <c r="K21" s="181">
        <v>0</v>
      </c>
      <c r="L21" s="181"/>
      <c r="M21" s="181">
        <v>0</v>
      </c>
      <c r="N21" s="181"/>
      <c r="O21" s="181">
        <f>SUM(C21:N21)</f>
        <v>-53327795</v>
      </c>
      <c r="P21" s="181"/>
      <c r="Q21" s="181">
        <f>'P9-10'!G66</f>
        <v>-3656504</v>
      </c>
      <c r="R21" s="181"/>
      <c r="S21" s="139">
        <f>SUM(O21:R21)</f>
        <v>-56984299</v>
      </c>
      <c r="T21" s="171">
        <f>'P9-10'!G67-S21</f>
        <v>0</v>
      </c>
      <c r="U21" s="6"/>
      <c r="V21" s="6"/>
      <c r="W21" s="6"/>
      <c r="X21" s="6"/>
      <c r="Y21" s="6"/>
      <c r="Z21" s="6"/>
    </row>
    <row r="22" spans="1:26" s="2" customFormat="1" x14ac:dyDescent="0.45">
      <c r="A22" s="75" t="s">
        <v>179</v>
      </c>
      <c r="B22" s="75"/>
      <c r="C22" s="181">
        <v>0</v>
      </c>
      <c r="D22" s="139"/>
      <c r="E22" s="139">
        <v>0</v>
      </c>
      <c r="F22" s="139"/>
      <c r="G22" s="181">
        <v>0</v>
      </c>
      <c r="H22" s="181"/>
      <c r="I22" s="181">
        <v>0</v>
      </c>
      <c r="J22" s="181"/>
      <c r="K22" s="181">
        <v>0</v>
      </c>
      <c r="L22" s="181"/>
      <c r="M22" s="181">
        <v>0</v>
      </c>
      <c r="N22" s="181"/>
      <c r="O22" s="181">
        <f>SUM(C22:N22)</f>
        <v>0</v>
      </c>
      <c r="P22" s="181"/>
      <c r="Q22" s="181">
        <f>SUM(E22:P22)</f>
        <v>0</v>
      </c>
      <c r="R22" s="181"/>
      <c r="S22" s="139">
        <f>SUM(O22:R22)</f>
        <v>0</v>
      </c>
      <c r="T22" s="171" t="e">
        <f>'P9-10'!#REF!-S22</f>
        <v>#REF!</v>
      </c>
      <c r="U22" s="6"/>
      <c r="V22" s="6"/>
      <c r="W22" s="6"/>
      <c r="X22" s="6"/>
      <c r="Y22" s="6"/>
      <c r="Z22" s="6"/>
    </row>
    <row r="23" spans="1:26" s="2" customFormat="1" x14ac:dyDescent="0.45">
      <c r="A23" s="134" t="s">
        <v>58</v>
      </c>
      <c r="B23" s="75"/>
      <c r="C23" s="183">
        <f>SUM(C21:C22)</f>
        <v>0</v>
      </c>
      <c r="D23" s="184"/>
      <c r="E23" s="183">
        <f>SUM(E21:E22)</f>
        <v>0</v>
      </c>
      <c r="F23" s="184"/>
      <c r="G23" s="183">
        <f>SUM(G21:G22)</f>
        <v>0</v>
      </c>
      <c r="H23" s="183"/>
      <c r="I23" s="183">
        <f>SUM(I21:I22)</f>
        <v>-53327795</v>
      </c>
      <c r="J23" s="183"/>
      <c r="K23" s="183">
        <f>SUM(K21:K22)</f>
        <v>0</v>
      </c>
      <c r="L23" s="183"/>
      <c r="M23" s="183">
        <f>SUM(M21:M22)</f>
        <v>0</v>
      </c>
      <c r="N23" s="183"/>
      <c r="O23" s="183">
        <f>SUM(O21:O22)</f>
        <v>-53327795</v>
      </c>
      <c r="P23" s="183"/>
      <c r="Q23" s="183">
        <f>SUM(Q21:Q22)</f>
        <v>-3656504</v>
      </c>
      <c r="R23" s="183"/>
      <c r="S23" s="183">
        <f>SUM(S21:S22)</f>
        <v>-56984299</v>
      </c>
      <c r="T23" s="171"/>
      <c r="U23" s="6"/>
      <c r="V23" s="6"/>
      <c r="W23" s="6"/>
      <c r="X23" s="6"/>
      <c r="Y23" s="6"/>
      <c r="Z23" s="6"/>
    </row>
    <row r="24" spans="1:26" s="11" customFormat="1" ht="24" thickBot="1" x14ac:dyDescent="0.5">
      <c r="A24" s="134" t="s">
        <v>172</v>
      </c>
      <c r="B24" s="134"/>
      <c r="C24" s="186">
        <f>C19+C23</f>
        <v>2770889766</v>
      </c>
      <c r="D24" s="187"/>
      <c r="E24" s="186">
        <f>E19+E23</f>
        <v>128893569</v>
      </c>
      <c r="F24" s="187"/>
      <c r="G24" s="186">
        <f>G19+G23</f>
        <v>-940360932</v>
      </c>
      <c r="H24" s="186"/>
      <c r="I24" s="186">
        <f>I19+I23</f>
        <v>-2769005396</v>
      </c>
      <c r="J24" s="186"/>
      <c r="K24" s="186">
        <f>K19+K23</f>
        <v>67244887</v>
      </c>
      <c r="L24" s="186"/>
      <c r="M24" s="186">
        <f>M19+M23</f>
        <v>67244887</v>
      </c>
      <c r="N24" s="186"/>
      <c r="O24" s="186">
        <f>O19+O23</f>
        <v>-742338106</v>
      </c>
      <c r="P24" s="186"/>
      <c r="Q24" s="186">
        <f>Q19+Q23</f>
        <v>-2435056</v>
      </c>
      <c r="R24" s="186"/>
      <c r="S24" s="186">
        <f>S19+S23</f>
        <v>-744773162</v>
      </c>
      <c r="T24" s="180">
        <f>'P6-8'!F112-S24</f>
        <v>0</v>
      </c>
      <c r="U24" s="12"/>
      <c r="V24" s="12"/>
      <c r="W24" s="12"/>
      <c r="X24" s="12"/>
      <c r="Y24" s="12"/>
      <c r="Z24" s="12"/>
    </row>
    <row r="25" spans="1:26" s="5" customFormat="1" ht="24" thickTop="1" x14ac:dyDescent="0.45">
      <c r="A25" s="134"/>
      <c r="B25" s="134"/>
      <c r="C25" s="181"/>
      <c r="D25" s="139"/>
      <c r="E25" s="139"/>
      <c r="F25" s="139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8"/>
      <c r="T25" s="171"/>
      <c r="U25" s="3"/>
      <c r="V25" s="3"/>
      <c r="W25" s="3"/>
      <c r="X25" s="3"/>
      <c r="Y25" s="3"/>
      <c r="Z25" s="3"/>
    </row>
    <row r="26" spans="1:26" s="5" customFormat="1" x14ac:dyDescent="0.45">
      <c r="A26" s="134"/>
      <c r="B26" s="134"/>
      <c r="C26" s="181"/>
      <c r="D26" s="139"/>
      <c r="E26" s="139"/>
      <c r="F26" s="139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8"/>
      <c r="T26" s="171"/>
      <c r="U26" s="3"/>
      <c r="V26" s="3"/>
      <c r="W26" s="3"/>
      <c r="X26" s="3"/>
      <c r="Y26" s="3"/>
      <c r="Z26" s="3"/>
    </row>
    <row r="27" spans="1:26" s="5" customFormat="1" x14ac:dyDescent="0.45">
      <c r="A27" s="134"/>
      <c r="B27" s="134"/>
      <c r="C27" s="179"/>
      <c r="D27" s="143"/>
      <c r="E27" s="143"/>
      <c r="F27" s="143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89"/>
      <c r="T27" s="171"/>
      <c r="U27" s="3"/>
      <c r="V27" s="3"/>
      <c r="W27" s="3"/>
      <c r="X27" s="3"/>
      <c r="Y27" s="3"/>
      <c r="Z27" s="3"/>
    </row>
    <row r="28" spans="1:26" s="5" customFormat="1" x14ac:dyDescent="0.45">
      <c r="A28" s="134"/>
      <c r="B28" s="134"/>
      <c r="C28" s="179"/>
      <c r="D28" s="143"/>
      <c r="E28" s="143"/>
      <c r="F28" s="143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89"/>
      <c r="T28" s="171"/>
      <c r="U28" s="3"/>
      <c r="V28" s="3"/>
      <c r="W28" s="3"/>
      <c r="X28" s="3"/>
      <c r="Y28" s="3"/>
      <c r="Z28" s="3"/>
    </row>
    <row r="29" spans="1:26" s="5" customFormat="1" x14ac:dyDescent="0.45">
      <c r="A29" s="134"/>
      <c r="B29" s="134"/>
      <c r="C29" s="179"/>
      <c r="D29" s="143"/>
      <c r="E29" s="143"/>
      <c r="F29" s="143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89"/>
      <c r="T29" s="171"/>
      <c r="U29" s="3"/>
      <c r="V29" s="3"/>
      <c r="W29" s="3"/>
      <c r="X29" s="3"/>
      <c r="Y29" s="3"/>
      <c r="Z29" s="3"/>
    </row>
    <row r="30" spans="1:26" s="5" customFormat="1" x14ac:dyDescent="0.45">
      <c r="A30" s="134"/>
      <c r="B30" s="134"/>
      <c r="C30" s="179"/>
      <c r="D30" s="143"/>
      <c r="E30" s="143"/>
      <c r="F30" s="143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89"/>
      <c r="T30" s="171"/>
      <c r="U30" s="3"/>
      <c r="V30" s="3"/>
      <c r="W30" s="3"/>
      <c r="X30" s="3"/>
      <c r="Y30" s="3"/>
      <c r="Z30" s="3"/>
    </row>
    <row r="31" spans="1:26" s="5" customFormat="1" x14ac:dyDescent="0.45">
      <c r="A31" s="134"/>
      <c r="B31" s="134"/>
      <c r="C31" s="179"/>
      <c r="D31" s="143"/>
      <c r="E31" s="143"/>
      <c r="F31" s="143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89"/>
      <c r="T31" s="171"/>
      <c r="U31" s="3"/>
      <c r="V31" s="3"/>
      <c r="W31" s="3"/>
      <c r="X31" s="3"/>
      <c r="Y31" s="3"/>
      <c r="Z31" s="3"/>
    </row>
    <row r="32" spans="1:26" s="5" customFormat="1" ht="12.75" customHeight="1" x14ac:dyDescent="0.45">
      <c r="A32" s="134"/>
      <c r="B32" s="134"/>
      <c r="C32" s="179"/>
      <c r="D32" s="143"/>
      <c r="E32" s="143"/>
      <c r="F32" s="143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89"/>
      <c r="T32" s="171"/>
      <c r="U32" s="3"/>
      <c r="V32" s="3"/>
      <c r="W32" s="3"/>
      <c r="X32" s="3"/>
      <c r="Y32" s="3"/>
      <c r="Z32" s="3"/>
    </row>
    <row r="33" spans="1:26" s="5" customFormat="1" x14ac:dyDescent="0.45">
      <c r="A33" s="65" t="s">
        <v>47</v>
      </c>
      <c r="B33" s="134"/>
      <c r="C33" s="179"/>
      <c r="D33" s="143"/>
      <c r="E33" s="143"/>
      <c r="F33" s="143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90">
        <v>11</v>
      </c>
      <c r="T33" s="171"/>
      <c r="U33" s="3"/>
      <c r="V33" s="3"/>
      <c r="W33" s="3"/>
      <c r="X33" s="3"/>
      <c r="Y33" s="3"/>
      <c r="Z33" s="3"/>
    </row>
    <row r="35" spans="1:26" s="5" customFormat="1" x14ac:dyDescent="0.45">
      <c r="A35" s="3"/>
      <c r="B35" s="3"/>
      <c r="C35" s="23"/>
      <c r="D35" s="24"/>
      <c r="E35" s="24"/>
      <c r="F35" s="24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4"/>
      <c r="T35" s="34"/>
      <c r="U35" s="3"/>
      <c r="V35" s="3"/>
      <c r="W35" s="3"/>
      <c r="X35" s="3"/>
      <c r="Y35" s="3"/>
      <c r="Z35" s="3"/>
    </row>
    <row r="36" spans="1:26" x14ac:dyDescent="0.5">
      <c r="B36" s="2"/>
      <c r="S36" s="4"/>
    </row>
    <row r="37" spans="1:26" x14ac:dyDescent="0.5">
      <c r="S37" s="4"/>
    </row>
    <row r="38" spans="1:26" x14ac:dyDescent="0.5">
      <c r="S38" s="4"/>
    </row>
    <row r="39" spans="1:26" x14ac:dyDescent="0.5">
      <c r="S39" s="4"/>
    </row>
    <row r="41" spans="1:26" x14ac:dyDescent="0.5">
      <c r="F41" s="13"/>
      <c r="G41" s="13"/>
      <c r="H41" s="13"/>
      <c r="J41" s="13"/>
    </row>
    <row r="46" spans="1:26" s="2" customFormat="1" x14ac:dyDescent="0.45">
      <c r="A46" s="6"/>
      <c r="B46" s="6"/>
      <c r="C46" s="19"/>
      <c r="D46" s="15"/>
      <c r="E46" s="15"/>
      <c r="F46" s="15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5"/>
      <c r="T46" s="34"/>
      <c r="U46" s="6"/>
      <c r="V46" s="6"/>
      <c r="W46" s="6"/>
      <c r="X46" s="6"/>
      <c r="Y46" s="6"/>
      <c r="Z46" s="6"/>
    </row>
    <row r="47" spans="1:26" s="2" customFormat="1" x14ac:dyDescent="0.45">
      <c r="A47" s="6"/>
      <c r="B47" s="6"/>
      <c r="C47" s="19"/>
      <c r="D47" s="15"/>
      <c r="E47" s="15"/>
      <c r="F47" s="15"/>
      <c r="G47" s="19"/>
      <c r="H47" s="19"/>
      <c r="I47" s="19"/>
      <c r="J47" s="19"/>
      <c r="K47" s="21"/>
      <c r="L47" s="21"/>
      <c r="M47" s="21"/>
      <c r="N47" s="19"/>
      <c r="O47" s="21"/>
      <c r="P47" s="21"/>
      <c r="Q47" s="21"/>
      <c r="R47" s="19"/>
      <c r="S47" s="22"/>
      <c r="T47" s="34"/>
      <c r="U47" s="6"/>
      <c r="V47" s="6"/>
      <c r="W47" s="6"/>
      <c r="X47" s="6"/>
      <c r="Y47" s="6"/>
      <c r="Z47" s="6"/>
    </row>
    <row r="48" spans="1:26" s="2" customFormat="1" x14ac:dyDescent="0.45">
      <c r="A48" s="6"/>
      <c r="B48" s="6"/>
      <c r="C48" s="19"/>
      <c r="D48" s="15"/>
      <c r="E48" s="15"/>
      <c r="F48" s="15"/>
      <c r="G48" s="19"/>
      <c r="H48" s="19"/>
      <c r="I48" s="19"/>
      <c r="J48" s="19"/>
      <c r="K48" s="21"/>
      <c r="L48" s="21"/>
      <c r="M48" s="21"/>
      <c r="N48" s="19"/>
      <c r="O48" s="21"/>
      <c r="P48" s="21"/>
      <c r="Q48" s="21"/>
      <c r="R48" s="19"/>
      <c r="S48" s="22"/>
      <c r="T48" s="34"/>
      <c r="U48" s="6"/>
      <c r="V48" s="6"/>
      <c r="W48" s="6"/>
      <c r="X48" s="6"/>
      <c r="Y48" s="6"/>
      <c r="Z48" s="6"/>
    </row>
    <row r="49" spans="1:26" s="2" customFormat="1" x14ac:dyDescent="0.45">
      <c r="A49" s="6"/>
      <c r="B49" s="6"/>
      <c r="C49" s="19"/>
      <c r="D49" s="15"/>
      <c r="E49" s="15"/>
      <c r="F49" s="15"/>
      <c r="G49" s="19"/>
      <c r="H49" s="19"/>
      <c r="I49" s="19"/>
      <c r="J49" s="19"/>
      <c r="K49" s="21"/>
      <c r="L49" s="21"/>
      <c r="M49" s="21"/>
      <c r="N49" s="19"/>
      <c r="O49" s="21"/>
      <c r="P49" s="21"/>
      <c r="Q49" s="21"/>
      <c r="R49" s="19"/>
      <c r="S49" s="22"/>
      <c r="T49" s="34"/>
      <c r="U49" s="6"/>
      <c r="V49" s="6"/>
      <c r="W49" s="6"/>
      <c r="X49" s="6"/>
      <c r="Y49" s="6"/>
      <c r="Z49" s="6"/>
    </row>
    <row r="50" spans="1:26" s="2" customFormat="1" x14ac:dyDescent="0.45">
      <c r="A50" s="6"/>
      <c r="B50" s="6"/>
      <c r="C50" s="19"/>
      <c r="D50" s="15"/>
      <c r="E50" s="15"/>
      <c r="F50" s="15"/>
      <c r="G50" s="19"/>
      <c r="H50" s="19"/>
      <c r="I50" s="19"/>
      <c r="J50" s="19"/>
      <c r="K50" s="21"/>
      <c r="L50" s="21"/>
      <c r="M50" s="21"/>
      <c r="N50" s="19"/>
      <c r="O50" s="21"/>
      <c r="P50" s="21"/>
      <c r="Q50" s="21"/>
      <c r="R50" s="19"/>
      <c r="S50" s="22"/>
      <c r="T50" s="34"/>
      <c r="U50" s="6"/>
      <c r="V50" s="6"/>
      <c r="W50" s="6"/>
      <c r="X50" s="6"/>
      <c r="Y50" s="6"/>
      <c r="Z50" s="6"/>
    </row>
    <row r="51" spans="1:26" s="2" customFormat="1" x14ac:dyDescent="0.45">
      <c r="A51" s="6"/>
      <c r="B51" s="6"/>
      <c r="C51" s="19"/>
      <c r="D51" s="15"/>
      <c r="E51" s="15"/>
      <c r="F51" s="15"/>
      <c r="G51" s="19"/>
      <c r="H51" s="19"/>
      <c r="I51" s="19"/>
      <c r="J51" s="19"/>
      <c r="K51" s="21"/>
      <c r="L51" s="21"/>
      <c r="M51" s="21"/>
      <c r="N51" s="19"/>
      <c r="O51" s="21"/>
      <c r="P51" s="21"/>
      <c r="Q51" s="21"/>
      <c r="R51" s="19"/>
      <c r="S51" s="22"/>
      <c r="T51" s="34"/>
      <c r="U51" s="6"/>
      <c r="V51" s="6"/>
      <c r="W51" s="6"/>
      <c r="X51" s="6"/>
      <c r="Y51" s="6"/>
      <c r="Z51" s="6"/>
    </row>
    <row r="52" spans="1:26" s="2" customFormat="1" x14ac:dyDescent="0.45">
      <c r="A52" s="6"/>
      <c r="B52" s="6"/>
      <c r="C52" s="19"/>
      <c r="D52" s="15"/>
      <c r="E52" s="15"/>
      <c r="F52" s="15"/>
      <c r="G52" s="19"/>
      <c r="H52" s="19"/>
      <c r="I52" s="19"/>
      <c r="J52" s="19"/>
      <c r="K52" s="21"/>
      <c r="L52" s="21"/>
      <c r="M52" s="21"/>
      <c r="N52" s="19"/>
      <c r="O52" s="21"/>
      <c r="P52" s="21"/>
      <c r="Q52" s="21"/>
      <c r="R52" s="19"/>
      <c r="S52" s="22"/>
      <c r="T52" s="34"/>
      <c r="U52" s="6"/>
      <c r="V52" s="6"/>
      <c r="W52" s="6"/>
      <c r="X52" s="6"/>
      <c r="Y52" s="6"/>
      <c r="Z52" s="6"/>
    </row>
    <row r="53" spans="1:26" s="2" customFormat="1" x14ac:dyDescent="0.45">
      <c r="A53" s="6"/>
      <c r="B53" s="6"/>
      <c r="C53" s="19"/>
      <c r="D53" s="15"/>
      <c r="E53" s="15"/>
      <c r="F53" s="15"/>
      <c r="G53" s="19"/>
      <c r="H53" s="19"/>
      <c r="I53" s="19"/>
      <c r="J53" s="19"/>
      <c r="K53" s="21"/>
      <c r="L53" s="21"/>
      <c r="M53" s="21"/>
      <c r="N53" s="19"/>
      <c r="O53" s="21"/>
      <c r="P53" s="21"/>
      <c r="Q53" s="21"/>
      <c r="R53" s="19"/>
      <c r="S53" s="22"/>
      <c r="T53" s="34"/>
      <c r="U53" s="6"/>
      <c r="V53" s="6"/>
      <c r="W53" s="6"/>
      <c r="X53" s="6"/>
      <c r="Y53" s="6"/>
      <c r="Z53" s="6"/>
    </row>
    <row r="54" spans="1:26" s="2" customFormat="1" x14ac:dyDescent="0.45">
      <c r="A54" s="6"/>
      <c r="B54" s="6"/>
      <c r="C54" s="19"/>
      <c r="D54" s="15"/>
      <c r="E54" s="15"/>
      <c r="F54" s="15"/>
      <c r="G54" s="19"/>
      <c r="H54" s="19"/>
      <c r="I54" s="19"/>
      <c r="J54" s="19"/>
      <c r="K54" s="21"/>
      <c r="L54" s="21"/>
      <c r="M54" s="21"/>
      <c r="N54" s="19"/>
      <c r="O54" s="21"/>
      <c r="P54" s="21"/>
      <c r="Q54" s="21"/>
      <c r="R54" s="19"/>
      <c r="S54" s="22"/>
      <c r="T54" s="34"/>
      <c r="U54" s="6"/>
      <c r="V54" s="6"/>
      <c r="W54" s="6"/>
      <c r="X54" s="6"/>
      <c r="Y54" s="6"/>
      <c r="Z54" s="6"/>
    </row>
    <row r="55" spans="1:26" s="2" customFormat="1" x14ac:dyDescent="0.45">
      <c r="A55" s="6"/>
      <c r="B55" s="6"/>
      <c r="C55" s="19"/>
      <c r="D55" s="15"/>
      <c r="E55" s="15"/>
      <c r="F55" s="15"/>
      <c r="G55" s="19"/>
      <c r="H55" s="19"/>
      <c r="I55" s="19"/>
      <c r="J55" s="19"/>
      <c r="K55" s="21"/>
      <c r="L55" s="21"/>
      <c r="M55" s="21"/>
      <c r="N55" s="19"/>
      <c r="O55" s="21"/>
      <c r="P55" s="21"/>
      <c r="Q55" s="21"/>
      <c r="R55" s="19"/>
      <c r="S55" s="22"/>
      <c r="T55" s="34"/>
      <c r="U55" s="6"/>
      <c r="V55" s="6"/>
      <c r="W55" s="6"/>
      <c r="X55" s="6"/>
      <c r="Y55" s="6"/>
      <c r="Z55" s="6"/>
    </row>
    <row r="56" spans="1:26" s="2" customFormat="1" x14ac:dyDescent="0.45">
      <c r="A56" s="6"/>
      <c r="B56" s="6"/>
      <c r="C56" s="19"/>
      <c r="D56" s="15"/>
      <c r="E56" s="15"/>
      <c r="F56" s="15"/>
      <c r="G56" s="19"/>
      <c r="H56" s="19"/>
      <c r="I56" s="19"/>
      <c r="J56" s="19"/>
      <c r="K56" s="21"/>
      <c r="L56" s="21"/>
      <c r="M56" s="21"/>
      <c r="N56" s="19"/>
      <c r="O56" s="21"/>
      <c r="P56" s="21"/>
      <c r="Q56" s="21"/>
      <c r="R56" s="19"/>
      <c r="S56" s="22"/>
      <c r="T56" s="34"/>
      <c r="U56" s="6"/>
      <c r="V56" s="6"/>
      <c r="W56" s="6"/>
      <c r="X56" s="6"/>
      <c r="Y56" s="6"/>
      <c r="Z56" s="6"/>
    </row>
    <row r="57" spans="1:26" s="2" customFormat="1" x14ac:dyDescent="0.45">
      <c r="A57" s="6"/>
      <c r="B57" s="6"/>
      <c r="C57" s="19"/>
      <c r="D57" s="15"/>
      <c r="E57" s="15"/>
      <c r="F57" s="15"/>
      <c r="G57" s="19"/>
      <c r="H57" s="19"/>
      <c r="I57" s="19"/>
      <c r="J57" s="19"/>
      <c r="K57" s="21"/>
      <c r="L57" s="21"/>
      <c r="M57" s="21"/>
      <c r="N57" s="19"/>
      <c r="O57" s="21"/>
      <c r="P57" s="21"/>
      <c r="Q57" s="21"/>
      <c r="R57" s="19"/>
      <c r="S57" s="22"/>
      <c r="T57" s="34"/>
      <c r="U57" s="6"/>
      <c r="V57" s="6"/>
      <c r="W57" s="6"/>
      <c r="X57" s="6"/>
      <c r="Y57" s="6"/>
      <c r="Z57" s="6"/>
    </row>
    <row r="58" spans="1:26" s="2" customFormat="1" x14ac:dyDescent="0.45">
      <c r="A58" s="6"/>
      <c r="B58" s="6"/>
      <c r="C58" s="19"/>
      <c r="D58" s="15"/>
      <c r="E58" s="15"/>
      <c r="F58" s="15"/>
      <c r="G58" s="19"/>
      <c r="H58" s="19"/>
      <c r="I58" s="19"/>
      <c r="J58" s="19"/>
      <c r="K58" s="21"/>
      <c r="L58" s="21"/>
      <c r="M58" s="21"/>
      <c r="N58" s="19"/>
      <c r="O58" s="21"/>
      <c r="P58" s="21"/>
      <c r="Q58" s="21"/>
      <c r="R58" s="19"/>
      <c r="S58" s="22"/>
      <c r="T58" s="34"/>
      <c r="U58" s="6"/>
      <c r="V58" s="6"/>
      <c r="W58" s="6"/>
      <c r="X58" s="6"/>
      <c r="Y58" s="6"/>
      <c r="Z58" s="6"/>
    </row>
    <row r="59" spans="1:26" s="2" customFormat="1" x14ac:dyDescent="0.45">
      <c r="A59" s="6"/>
      <c r="B59" s="6"/>
      <c r="C59" s="19"/>
      <c r="D59" s="15"/>
      <c r="E59" s="15"/>
      <c r="F59" s="15"/>
      <c r="G59" s="19"/>
      <c r="H59" s="19"/>
      <c r="I59" s="19"/>
      <c r="J59" s="19"/>
      <c r="K59" s="21"/>
      <c r="L59" s="21"/>
      <c r="M59" s="21"/>
      <c r="N59" s="19"/>
      <c r="O59" s="21"/>
      <c r="P59" s="21"/>
      <c r="Q59" s="21"/>
      <c r="R59" s="19"/>
      <c r="S59" s="22"/>
      <c r="T59" s="34"/>
      <c r="U59" s="6"/>
      <c r="V59" s="6"/>
      <c r="W59" s="6"/>
      <c r="X59" s="6"/>
      <c r="Y59" s="6"/>
      <c r="Z59" s="6"/>
    </row>
    <row r="60" spans="1:26" s="2" customFormat="1" x14ac:dyDescent="0.45">
      <c r="A60" s="6"/>
      <c r="B60" s="6"/>
      <c r="C60" s="19"/>
      <c r="D60" s="15"/>
      <c r="E60" s="15"/>
      <c r="F60" s="15"/>
      <c r="G60" s="19"/>
      <c r="H60" s="19"/>
      <c r="I60" s="19"/>
      <c r="J60" s="19"/>
      <c r="K60" s="21"/>
      <c r="L60" s="21"/>
      <c r="M60" s="21"/>
      <c r="N60" s="19"/>
      <c r="O60" s="21"/>
      <c r="P60" s="21"/>
      <c r="Q60" s="21"/>
      <c r="R60" s="19"/>
      <c r="S60" s="15"/>
      <c r="T60" s="34"/>
      <c r="U60" s="6"/>
      <c r="V60" s="6"/>
      <c r="W60" s="6"/>
      <c r="X60" s="6"/>
      <c r="Y60" s="6"/>
      <c r="Z60" s="6"/>
    </row>
    <row r="61" spans="1:26" s="2" customFormat="1" x14ac:dyDescent="0.45">
      <c r="A61" s="6"/>
      <c r="B61" s="6"/>
      <c r="C61" s="19"/>
      <c r="D61" s="15"/>
      <c r="E61" s="15"/>
      <c r="F61" s="15"/>
      <c r="G61" s="19"/>
      <c r="H61" s="19"/>
      <c r="I61" s="19"/>
      <c r="J61" s="19"/>
      <c r="K61" s="19"/>
      <c r="L61" s="19"/>
      <c r="M61" s="19"/>
      <c r="N61" s="19"/>
      <c r="O61" s="21"/>
      <c r="P61" s="21"/>
      <c r="Q61" s="21"/>
      <c r="R61" s="19"/>
      <c r="S61" s="15"/>
      <c r="T61" s="34"/>
      <c r="U61" s="6"/>
      <c r="V61" s="6"/>
      <c r="W61" s="6"/>
      <c r="X61" s="6"/>
      <c r="Y61" s="6"/>
      <c r="Z61" s="6"/>
    </row>
    <row r="62" spans="1:26" s="2" customFormat="1" x14ac:dyDescent="0.45">
      <c r="A62" s="6"/>
      <c r="B62" s="6"/>
      <c r="C62" s="19"/>
      <c r="D62" s="15"/>
      <c r="E62" s="15"/>
      <c r="F62" s="15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5"/>
      <c r="T62" s="34"/>
      <c r="U62" s="6"/>
      <c r="V62" s="6"/>
      <c r="W62" s="6"/>
      <c r="X62" s="6"/>
      <c r="Y62" s="6"/>
      <c r="Z62" s="6"/>
    </row>
    <row r="63" spans="1:26" s="2" customFormat="1" x14ac:dyDescent="0.45">
      <c r="A63" s="6"/>
      <c r="B63" s="6"/>
      <c r="C63" s="19"/>
      <c r="D63" s="15"/>
      <c r="E63" s="15"/>
      <c r="F63" s="15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5"/>
      <c r="T63" s="34"/>
      <c r="U63" s="6"/>
      <c r="V63" s="6"/>
      <c r="W63" s="6"/>
      <c r="X63" s="6"/>
      <c r="Y63" s="6"/>
      <c r="Z63" s="6"/>
    </row>
    <row r="64" spans="1:26" s="2" customFormat="1" x14ac:dyDescent="0.45">
      <c r="A64" s="6"/>
      <c r="B64" s="6"/>
      <c r="C64" s="19"/>
      <c r="D64" s="15"/>
      <c r="E64" s="15"/>
      <c r="F64" s="15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5"/>
      <c r="T64" s="34"/>
      <c r="U64" s="6"/>
      <c r="V64" s="6"/>
      <c r="W64" s="6"/>
      <c r="X64" s="6"/>
      <c r="Y64" s="6"/>
      <c r="Z64" s="6"/>
    </row>
    <row r="65" spans="1:26" s="2" customFormat="1" x14ac:dyDescent="0.45">
      <c r="A65" s="6"/>
      <c r="B65" s="6"/>
      <c r="C65" s="19"/>
      <c r="D65" s="15"/>
      <c r="E65" s="15"/>
      <c r="F65" s="15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5"/>
      <c r="T65" s="34"/>
      <c r="U65" s="6"/>
      <c r="V65" s="6"/>
      <c r="W65" s="6"/>
      <c r="X65" s="6"/>
      <c r="Y65" s="6"/>
      <c r="Z65" s="6"/>
    </row>
    <row r="66" spans="1:26" s="2" customFormat="1" x14ac:dyDescent="0.45">
      <c r="A66" s="6"/>
      <c r="B66" s="6"/>
      <c r="C66" s="19"/>
      <c r="D66" s="15"/>
      <c r="E66" s="15"/>
      <c r="F66" s="15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5"/>
      <c r="T66" s="34"/>
      <c r="U66" s="6"/>
      <c r="V66" s="6"/>
      <c r="W66" s="6"/>
      <c r="X66" s="6"/>
      <c r="Y66" s="6"/>
      <c r="Z66" s="6"/>
    </row>
    <row r="67" spans="1:26" s="2" customFormat="1" x14ac:dyDescent="0.45"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33"/>
    </row>
  </sheetData>
  <mergeCells count="6">
    <mergeCell ref="C6:O6"/>
    <mergeCell ref="K7:M7"/>
    <mergeCell ref="A1:T1"/>
    <mergeCell ref="A2:T2"/>
    <mergeCell ref="A3:T3"/>
    <mergeCell ref="A5:T5"/>
  </mergeCells>
  <printOptions horizontalCentered="1" verticalCentered="1"/>
  <pageMargins left="0.4" right="0.3" top="0.4" bottom="0.4" header="0.39370078740157499" footer="0.39370078740157499"/>
  <pageSetup paperSize="9" scale="65" firstPageNumber="9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view="pageBreakPreview" topLeftCell="A7" zoomScale="85" zoomScaleNormal="89" zoomScaleSheetLayoutView="85" workbookViewId="0">
      <selection activeCell="A19" sqref="A19"/>
    </sheetView>
  </sheetViews>
  <sheetFormatPr defaultColWidth="9.33203125" defaultRowHeight="23.25" x14ac:dyDescent="0.5"/>
  <cols>
    <col min="1" max="1" width="71.5" style="18" customWidth="1"/>
    <col min="2" max="2" width="13" style="18" customWidth="1"/>
    <col min="3" max="3" width="1.33203125" style="18" customWidth="1"/>
    <col min="4" max="4" width="22.33203125" style="18" customWidth="1"/>
    <col min="5" max="5" width="1.33203125" style="18" customWidth="1"/>
    <col min="6" max="6" width="16.83203125" style="18" hidden="1" customWidth="1"/>
    <col min="7" max="7" width="1.33203125" style="18" hidden="1" customWidth="1"/>
    <col min="8" max="8" width="22.33203125" style="18" customWidth="1"/>
    <col min="9" max="9" width="1.33203125" style="18" customWidth="1"/>
    <col min="10" max="10" width="22.33203125" style="18" customWidth="1"/>
    <col min="11" max="11" width="1.33203125" style="18" customWidth="1"/>
    <col min="12" max="12" width="22.33203125" style="18" customWidth="1"/>
    <col min="13" max="13" width="1.33203125" style="18" customWidth="1"/>
    <col min="14" max="14" width="22.33203125" style="18" customWidth="1"/>
    <col min="15" max="15" width="14.1640625" style="18" customWidth="1"/>
    <col min="16" max="16384" width="9.33203125" style="18"/>
  </cols>
  <sheetData>
    <row r="1" spans="1:20" x14ac:dyDescent="0.5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20" s="14" customFormat="1" x14ac:dyDescent="0.45">
      <c r="A2" s="338" t="s">
        <v>2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11"/>
    </row>
    <row r="3" spans="1:20" s="14" customFormat="1" x14ac:dyDescent="0.45">
      <c r="A3" s="338" t="s">
        <v>64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11"/>
    </row>
    <row r="4" spans="1:20" s="14" customFormat="1" x14ac:dyDescent="0.45">
      <c r="A4" s="338" t="str">
        <f>'P11'!A3:R3</f>
        <v>For the year ended December 31, 2019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</row>
    <row r="5" spans="1:20" s="14" customFormat="1" x14ac:dyDescent="0.45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3" t="s">
        <v>87</v>
      </c>
    </row>
    <row r="6" spans="1:20" s="10" customFormat="1" x14ac:dyDescent="0.5">
      <c r="A6" s="339" t="s">
        <v>5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91"/>
      <c r="P6" s="91"/>
      <c r="Q6" s="91"/>
    </row>
    <row r="7" spans="1:20" s="14" customFormat="1" x14ac:dyDescent="0.45">
      <c r="A7" s="194"/>
      <c r="B7" s="194"/>
      <c r="C7" s="194"/>
      <c r="D7" s="195" t="s">
        <v>90</v>
      </c>
      <c r="E7" s="195"/>
      <c r="F7" s="195" t="s">
        <v>0</v>
      </c>
      <c r="G7" s="195"/>
      <c r="H7" s="195" t="s">
        <v>89</v>
      </c>
      <c r="I7" s="195"/>
      <c r="J7" s="195" t="s">
        <v>88</v>
      </c>
      <c r="K7" s="195"/>
      <c r="L7" s="336" t="s">
        <v>71</v>
      </c>
      <c r="M7" s="195"/>
      <c r="N7" s="196"/>
    </row>
    <row r="8" spans="1:20" s="14" customFormat="1" x14ac:dyDescent="0.45">
      <c r="A8" s="197"/>
      <c r="B8" s="197"/>
      <c r="C8" s="198"/>
      <c r="D8" s="199" t="s">
        <v>67</v>
      </c>
      <c r="E8" s="199"/>
      <c r="F8" s="200" t="s">
        <v>1</v>
      </c>
      <c r="G8" s="200"/>
      <c r="H8" s="200" t="s">
        <v>69</v>
      </c>
      <c r="I8" s="200"/>
      <c r="J8" s="200" t="s">
        <v>69</v>
      </c>
      <c r="K8" s="201"/>
      <c r="L8" s="337"/>
      <c r="M8" s="202"/>
      <c r="N8" s="203" t="s">
        <v>85</v>
      </c>
    </row>
    <row r="9" spans="1:20" s="25" customFormat="1" ht="9.9499999999999993" customHeight="1" x14ac:dyDescent="0.45">
      <c r="A9" s="204"/>
      <c r="B9" s="204"/>
      <c r="C9" s="204"/>
      <c r="D9" s="205"/>
      <c r="E9" s="206"/>
      <c r="F9" s="205"/>
      <c r="G9" s="206"/>
      <c r="H9" s="205"/>
      <c r="I9" s="206"/>
      <c r="J9" s="205"/>
      <c r="K9" s="206"/>
      <c r="L9" s="205"/>
      <c r="M9" s="206"/>
      <c r="N9" s="205"/>
      <c r="O9" s="20"/>
      <c r="P9" s="20"/>
      <c r="Q9" s="20"/>
      <c r="R9" s="20"/>
      <c r="S9" s="20"/>
      <c r="T9" s="20"/>
    </row>
    <row r="10" spans="1:20" s="11" customFormat="1" x14ac:dyDescent="0.45">
      <c r="A10" s="207" t="s">
        <v>171</v>
      </c>
      <c r="B10" s="207"/>
      <c r="C10" s="207"/>
      <c r="D10" s="208">
        <v>2770889766</v>
      </c>
      <c r="E10" s="208"/>
      <c r="F10" s="208"/>
      <c r="G10" s="208"/>
      <c r="H10" s="208">
        <v>128893569</v>
      </c>
      <c r="I10" s="208"/>
      <c r="J10" s="208">
        <f>-940360932</f>
        <v>-940360932</v>
      </c>
      <c r="K10" s="208"/>
      <c r="L10" s="209">
        <f>-2450223240</f>
        <v>-2450223240</v>
      </c>
      <c r="M10" s="208"/>
      <c r="N10" s="208">
        <f>SUM(D10:M10)</f>
        <v>-490800837</v>
      </c>
      <c r="O10" s="12"/>
      <c r="P10" s="12"/>
      <c r="Q10" s="12"/>
      <c r="R10" s="12"/>
      <c r="S10" s="12"/>
      <c r="T10" s="12"/>
    </row>
    <row r="11" spans="1:20" s="11" customFormat="1" x14ac:dyDescent="0.45">
      <c r="A11" s="210" t="s">
        <v>58</v>
      </c>
      <c r="B11" s="211"/>
      <c r="C11" s="211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12"/>
      <c r="P11" s="12"/>
      <c r="Q11" s="12"/>
      <c r="R11" s="12"/>
      <c r="S11" s="12"/>
      <c r="T11" s="12"/>
    </row>
    <row r="12" spans="1:20" s="14" customFormat="1" x14ac:dyDescent="0.45">
      <c r="A12" s="75" t="s">
        <v>178</v>
      </c>
      <c r="B12" s="211"/>
      <c r="C12" s="211"/>
      <c r="D12" s="212">
        <v>0</v>
      </c>
      <c r="E12" s="212"/>
      <c r="F12" s="212">
        <v>0</v>
      </c>
      <c r="G12" s="212"/>
      <c r="H12" s="212">
        <v>0</v>
      </c>
      <c r="I12" s="212"/>
      <c r="J12" s="212">
        <v>0</v>
      </c>
      <c r="K12" s="212"/>
      <c r="L12" s="212">
        <f>-157201219</f>
        <v>-157201219</v>
      </c>
      <c r="M12" s="212"/>
      <c r="N12" s="213">
        <f>SUM(D12:L12)</f>
        <v>-157201219</v>
      </c>
      <c r="O12" s="17"/>
      <c r="P12" s="17"/>
      <c r="Q12" s="17"/>
      <c r="R12" s="17"/>
      <c r="S12" s="17"/>
      <c r="T12" s="17"/>
    </row>
    <row r="13" spans="1:20" s="14" customFormat="1" x14ac:dyDescent="0.45">
      <c r="A13" s="75" t="s">
        <v>179</v>
      </c>
      <c r="B13" s="211"/>
      <c r="C13" s="211"/>
      <c r="D13" s="212">
        <v>0</v>
      </c>
      <c r="E13" s="212"/>
      <c r="F13" s="212">
        <v>0</v>
      </c>
      <c r="G13" s="212"/>
      <c r="H13" s="212">
        <v>0</v>
      </c>
      <c r="I13" s="212"/>
      <c r="J13" s="212">
        <v>0</v>
      </c>
      <c r="K13" s="212"/>
      <c r="L13" s="213">
        <f>SUM(D13:J13)</f>
        <v>0</v>
      </c>
      <c r="M13" s="212"/>
      <c r="N13" s="213">
        <f>SUM(D13:L13)</f>
        <v>0</v>
      </c>
      <c r="O13" s="17"/>
      <c r="P13" s="17"/>
      <c r="Q13" s="17"/>
      <c r="R13" s="17"/>
      <c r="S13" s="17"/>
      <c r="T13" s="17"/>
    </row>
    <row r="14" spans="1:20" s="14" customFormat="1" x14ac:dyDescent="0.45">
      <c r="A14" s="207" t="s">
        <v>58</v>
      </c>
      <c r="B14" s="211"/>
      <c r="C14" s="211"/>
      <c r="D14" s="214">
        <f>SUM(D12:D13)</f>
        <v>0</v>
      </c>
      <c r="E14" s="214"/>
      <c r="F14" s="214"/>
      <c r="G14" s="214"/>
      <c r="H14" s="214">
        <f>SUM(H12:H13)</f>
        <v>0</v>
      </c>
      <c r="I14" s="214"/>
      <c r="J14" s="214">
        <f>SUM(J12:J13)</f>
        <v>0</v>
      </c>
      <c r="K14" s="214"/>
      <c r="L14" s="214">
        <f>SUM(L12:L13)</f>
        <v>-157201219</v>
      </c>
      <c r="M14" s="214"/>
      <c r="N14" s="214">
        <f>SUM(N12:N13)</f>
        <v>-157201219</v>
      </c>
      <c r="O14" s="17"/>
      <c r="P14" s="17"/>
      <c r="Q14" s="17"/>
      <c r="R14" s="17"/>
      <c r="S14" s="17"/>
      <c r="T14" s="17"/>
    </row>
    <row r="15" spans="1:20" s="11" customFormat="1" x14ac:dyDescent="0.45">
      <c r="A15" s="207" t="s">
        <v>162</v>
      </c>
      <c r="B15" s="207"/>
      <c r="C15" s="207"/>
      <c r="D15" s="215">
        <f>D10+D14</f>
        <v>2770889766</v>
      </c>
      <c r="E15" s="215"/>
      <c r="F15" s="215">
        <f>SUM(F10:F12)</f>
        <v>0</v>
      </c>
      <c r="G15" s="215"/>
      <c r="H15" s="215">
        <f>H10+H14</f>
        <v>128893569</v>
      </c>
      <c r="I15" s="215"/>
      <c r="J15" s="215">
        <f>J10+J14</f>
        <v>-940360932</v>
      </c>
      <c r="K15" s="215"/>
      <c r="L15" s="215">
        <f>L10+L14</f>
        <v>-2607424459</v>
      </c>
      <c r="M15" s="215"/>
      <c r="N15" s="215">
        <f>N10+N14</f>
        <v>-648002056</v>
      </c>
      <c r="O15" s="39"/>
      <c r="P15" s="12"/>
      <c r="Q15" s="12"/>
      <c r="R15" s="12"/>
      <c r="S15" s="12"/>
      <c r="T15" s="12"/>
    </row>
    <row r="16" spans="1:20" s="11" customFormat="1" x14ac:dyDescent="0.45">
      <c r="A16" s="210" t="s">
        <v>58</v>
      </c>
      <c r="B16" s="211"/>
      <c r="C16" s="211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12"/>
      <c r="P16" s="12"/>
      <c r="Q16" s="12"/>
      <c r="R16" s="12"/>
      <c r="S16" s="12"/>
      <c r="T16" s="12"/>
    </row>
    <row r="17" spans="1:20" s="11" customFormat="1" x14ac:dyDescent="0.45">
      <c r="A17" s="75" t="s">
        <v>178</v>
      </c>
      <c r="B17" s="216"/>
      <c r="C17" s="211"/>
      <c r="D17" s="212">
        <v>0</v>
      </c>
      <c r="E17" s="212"/>
      <c r="F17" s="212"/>
      <c r="G17" s="212"/>
      <c r="H17" s="212">
        <v>0</v>
      </c>
      <c r="I17" s="212"/>
      <c r="J17" s="212">
        <v>0</v>
      </c>
      <c r="K17" s="212"/>
      <c r="L17" s="212">
        <f>'P9-10'!K65</f>
        <v>-47276599</v>
      </c>
      <c r="M17" s="212"/>
      <c r="N17" s="212">
        <f>SUM(D17:M17)</f>
        <v>-47276599</v>
      </c>
      <c r="O17" s="12"/>
      <c r="P17" s="12"/>
      <c r="Q17" s="12"/>
      <c r="R17" s="12"/>
      <c r="S17" s="12"/>
      <c r="T17" s="12"/>
    </row>
    <row r="18" spans="1:20" s="14" customFormat="1" x14ac:dyDescent="0.45">
      <c r="A18" s="75" t="s">
        <v>179</v>
      </c>
      <c r="B18" s="211"/>
      <c r="C18" s="211"/>
      <c r="D18" s="212">
        <v>0</v>
      </c>
      <c r="E18" s="212"/>
      <c r="F18" s="212">
        <v>0</v>
      </c>
      <c r="G18" s="212"/>
      <c r="H18" s="212">
        <v>0</v>
      </c>
      <c r="I18" s="212"/>
      <c r="J18" s="212">
        <v>0</v>
      </c>
      <c r="K18" s="212"/>
      <c r="L18" s="212">
        <v>0</v>
      </c>
      <c r="M18" s="212"/>
      <c r="N18" s="213">
        <f>SUM(D18:M18)</f>
        <v>0</v>
      </c>
      <c r="O18" s="17"/>
      <c r="P18" s="17"/>
      <c r="Q18" s="17"/>
      <c r="R18" s="17"/>
      <c r="S18" s="17"/>
      <c r="T18" s="17"/>
    </row>
    <row r="19" spans="1:20" s="14" customFormat="1" x14ac:dyDescent="0.45">
      <c r="A19" s="207" t="s">
        <v>58</v>
      </c>
      <c r="B19" s="211"/>
      <c r="C19" s="211"/>
      <c r="D19" s="214">
        <f>SUM(D17:D18)</f>
        <v>0</v>
      </c>
      <c r="E19" s="214"/>
      <c r="F19" s="214"/>
      <c r="G19" s="214"/>
      <c r="H19" s="214">
        <f>SUM(H17:H18)</f>
        <v>0</v>
      </c>
      <c r="I19" s="214"/>
      <c r="J19" s="214">
        <f>SUM(J17:J18)</f>
        <v>0</v>
      </c>
      <c r="K19" s="214"/>
      <c r="L19" s="214">
        <f>SUM(L17:L18)</f>
        <v>-47276599</v>
      </c>
      <c r="M19" s="214"/>
      <c r="N19" s="214">
        <f>SUM(N17:N18)</f>
        <v>-47276599</v>
      </c>
      <c r="O19" s="17"/>
      <c r="P19" s="17"/>
      <c r="Q19" s="17"/>
      <c r="R19" s="17"/>
      <c r="S19" s="17"/>
      <c r="T19" s="17"/>
    </row>
    <row r="20" spans="1:20" s="11" customFormat="1" ht="24" thickBot="1" x14ac:dyDescent="0.5">
      <c r="A20" s="207" t="s">
        <v>172</v>
      </c>
      <c r="B20" s="207"/>
      <c r="C20" s="207"/>
      <c r="D20" s="217">
        <f>D15+D19</f>
        <v>2770889766</v>
      </c>
      <c r="E20" s="217"/>
      <c r="F20" s="217">
        <f>SUM(F16:F18)</f>
        <v>0</v>
      </c>
      <c r="G20" s="217"/>
      <c r="H20" s="217">
        <f>H15+H19</f>
        <v>128893569</v>
      </c>
      <c r="I20" s="217"/>
      <c r="J20" s="217">
        <f>J15+J19</f>
        <v>-940360932</v>
      </c>
      <c r="K20" s="217"/>
      <c r="L20" s="217">
        <f>L15+L19</f>
        <v>-2654701058</v>
      </c>
      <c r="M20" s="217"/>
      <c r="N20" s="217">
        <f>N15+N19</f>
        <v>-695278655</v>
      </c>
      <c r="O20" s="12"/>
      <c r="P20" s="12"/>
      <c r="Q20" s="12"/>
      <c r="R20" s="12"/>
      <c r="S20" s="12"/>
      <c r="T20" s="12"/>
    </row>
    <row r="21" spans="1:20" s="11" customFormat="1" ht="24" thickTop="1" x14ac:dyDescent="0.45">
      <c r="A21" s="207"/>
      <c r="B21" s="211"/>
      <c r="C21" s="211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8"/>
      <c r="O21" s="12"/>
      <c r="P21" s="12"/>
      <c r="Q21" s="12"/>
      <c r="R21" s="12"/>
      <c r="S21" s="12"/>
      <c r="T21" s="12"/>
    </row>
    <row r="22" spans="1:20" s="11" customFormat="1" x14ac:dyDescent="0.45">
      <c r="A22" s="207"/>
      <c r="B22" s="207"/>
      <c r="C22" s="207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19"/>
      <c r="O22" s="12"/>
      <c r="P22" s="12"/>
      <c r="Q22" s="12"/>
      <c r="R22" s="12"/>
      <c r="S22" s="12"/>
      <c r="T22" s="12"/>
    </row>
    <row r="23" spans="1:20" s="11" customFormat="1" x14ac:dyDescent="0.45">
      <c r="A23" s="207"/>
      <c r="B23" s="207"/>
      <c r="C23" s="207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19"/>
      <c r="O23" s="12"/>
      <c r="P23" s="12"/>
      <c r="Q23" s="12"/>
      <c r="R23" s="12"/>
      <c r="S23" s="12"/>
      <c r="T23" s="12"/>
    </row>
    <row r="24" spans="1:20" s="11" customFormat="1" x14ac:dyDescent="0.45">
      <c r="A24" s="207"/>
      <c r="B24" s="207"/>
      <c r="C24" s="207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19"/>
      <c r="O24" s="12"/>
      <c r="P24" s="12"/>
      <c r="Q24" s="12"/>
      <c r="R24" s="12"/>
      <c r="S24" s="12"/>
      <c r="T24" s="12"/>
    </row>
    <row r="25" spans="1:20" s="11" customFormat="1" x14ac:dyDescent="0.45">
      <c r="A25" s="207"/>
      <c r="B25" s="207"/>
      <c r="C25" s="207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19"/>
      <c r="O25" s="12"/>
      <c r="P25" s="12"/>
      <c r="Q25" s="12"/>
      <c r="R25" s="12"/>
      <c r="S25" s="12"/>
      <c r="T25" s="12"/>
    </row>
    <row r="26" spans="1:20" s="11" customFormat="1" x14ac:dyDescent="0.45">
      <c r="A26" s="207"/>
      <c r="B26" s="207"/>
      <c r="C26" s="207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19"/>
      <c r="O26" s="12"/>
      <c r="P26" s="12"/>
      <c r="Q26" s="12"/>
      <c r="R26" s="12"/>
      <c r="S26" s="12"/>
      <c r="T26" s="12"/>
    </row>
    <row r="27" spans="1:20" x14ac:dyDescent="0.5">
      <c r="A27" s="191"/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</row>
    <row r="28" spans="1:20" x14ac:dyDescent="0.5">
      <c r="A28" s="220" t="s">
        <v>47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221">
        <v>12</v>
      </c>
    </row>
    <row r="30" spans="1:20" x14ac:dyDescent="0.5"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2" spans="1:20" x14ac:dyDescent="0.5"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</sheetData>
  <mergeCells count="5">
    <mergeCell ref="L7:L8"/>
    <mergeCell ref="A4:N4"/>
    <mergeCell ref="A2:N2"/>
    <mergeCell ref="A3:N3"/>
    <mergeCell ref="A6:N6"/>
  </mergeCells>
  <pageMargins left="0.6692913385826772" right="0" top="0.6692913385826772" bottom="0.39370078740157483" header="0.39370078740157483" footer="0.39370078740157483"/>
  <pageSetup paperSize="9" scale="80" firstPageNumber="10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7"/>
  <sheetViews>
    <sheetView view="pageBreakPreview" topLeftCell="A55" zoomScale="95" zoomScaleNormal="95" zoomScaleSheetLayoutView="95" workbookViewId="0">
      <selection activeCell="D72" sqref="D72"/>
    </sheetView>
  </sheetViews>
  <sheetFormatPr defaultColWidth="14.6640625" defaultRowHeight="21.6" customHeight="1" x14ac:dyDescent="0.5"/>
  <cols>
    <col min="1" max="2" width="1.83203125" style="27" customWidth="1"/>
    <col min="3" max="3" width="0.83203125" style="27" customWidth="1"/>
    <col min="4" max="4" width="55.5" style="27" customWidth="1"/>
    <col min="5" max="5" width="11.1640625" style="27" customWidth="1"/>
    <col min="6" max="6" width="17.83203125" style="283" customWidth="1"/>
    <col min="7" max="7" width="2" style="283" customWidth="1"/>
    <col min="8" max="8" width="17.83203125" style="283" customWidth="1"/>
    <col min="9" max="9" width="2" style="283" customWidth="1"/>
    <col min="10" max="10" width="17.83203125" style="283" customWidth="1"/>
    <col min="11" max="11" width="2" style="283" customWidth="1"/>
    <col min="12" max="12" width="17.83203125" style="283" customWidth="1"/>
    <col min="13" max="13" width="14.6640625" style="27" hidden="1" customWidth="1"/>
    <col min="14" max="14" width="24" style="27" hidden="1" customWidth="1"/>
    <col min="15" max="17" width="14.6640625" style="27" hidden="1" customWidth="1"/>
    <col min="18" max="18" width="20" style="7" hidden="1" customWidth="1"/>
    <col min="19" max="19" width="3.1640625" style="7" hidden="1" customWidth="1"/>
    <col min="20" max="20" width="21.6640625" style="7" hidden="1" customWidth="1"/>
    <col min="21" max="16384" width="14.6640625" style="27"/>
  </cols>
  <sheetData>
    <row r="1" spans="1:20" ht="21.6" customHeight="1" x14ac:dyDescent="0.5">
      <c r="A1" s="222"/>
      <c r="B1" s="222"/>
      <c r="C1" s="222"/>
      <c r="D1" s="222"/>
      <c r="E1" s="222"/>
      <c r="F1" s="270"/>
      <c r="G1" s="270"/>
      <c r="H1" s="270"/>
      <c r="I1" s="270"/>
      <c r="J1" s="270"/>
      <c r="K1" s="270"/>
      <c r="L1" s="270">
        <v>13</v>
      </c>
      <c r="M1" s="222"/>
      <c r="N1" s="222"/>
    </row>
    <row r="2" spans="1:20" s="29" customFormat="1" ht="21.6" customHeight="1" x14ac:dyDescent="0.45">
      <c r="A2" s="335" t="s">
        <v>2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224"/>
      <c r="N2" s="224"/>
      <c r="R2" s="9"/>
      <c r="S2" s="9"/>
      <c r="T2" s="9"/>
    </row>
    <row r="3" spans="1:20" s="29" customFormat="1" ht="21.6" customHeight="1" x14ac:dyDescent="0.45">
      <c r="A3" s="335" t="s">
        <v>91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224"/>
      <c r="N3" s="224"/>
      <c r="R3" s="9"/>
      <c r="S3" s="9"/>
      <c r="T3" s="9"/>
    </row>
    <row r="4" spans="1:20" s="29" customFormat="1" ht="21.6" customHeight="1" x14ac:dyDescent="0.45">
      <c r="A4" s="340" t="str">
        <f>'P9-10'!A4:M4</f>
        <v>For the year ended December 31, 2019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224"/>
      <c r="N4" s="224"/>
      <c r="R4" s="9"/>
      <c r="S4" s="9"/>
      <c r="T4" s="9"/>
    </row>
    <row r="5" spans="1:20" s="29" customFormat="1" ht="21.6" customHeight="1" x14ac:dyDescent="0.45">
      <c r="A5" s="225"/>
      <c r="B5" s="225"/>
      <c r="C5" s="225"/>
      <c r="D5" s="225"/>
      <c r="E5" s="225"/>
      <c r="F5" s="271"/>
      <c r="G5" s="271"/>
      <c r="H5" s="271"/>
      <c r="I5" s="271"/>
      <c r="J5" s="271"/>
      <c r="K5" s="271"/>
      <c r="L5" s="272" t="s">
        <v>87</v>
      </c>
      <c r="M5" s="224"/>
      <c r="N5" s="224"/>
      <c r="R5" s="9"/>
      <c r="S5" s="9"/>
      <c r="T5" s="9"/>
    </row>
    <row r="6" spans="1:20" s="29" customFormat="1" ht="21.6" customHeight="1" x14ac:dyDescent="0.45">
      <c r="A6" s="226"/>
      <c r="B6" s="226"/>
      <c r="C6" s="226"/>
      <c r="D6" s="226"/>
      <c r="E6" s="226"/>
      <c r="F6" s="273" t="s">
        <v>4</v>
      </c>
      <c r="G6" s="273"/>
      <c r="H6" s="274"/>
      <c r="I6" s="274"/>
      <c r="J6" s="341" t="s">
        <v>5</v>
      </c>
      <c r="K6" s="341"/>
      <c r="L6" s="341"/>
      <c r="M6" s="224"/>
      <c r="N6" s="224"/>
      <c r="R6" s="9"/>
      <c r="S6" s="9"/>
      <c r="T6" s="9"/>
    </row>
    <row r="7" spans="1:20" s="29" customFormat="1" ht="21.6" customHeight="1" x14ac:dyDescent="0.45">
      <c r="A7" s="227"/>
      <c r="B7" s="228"/>
      <c r="C7" s="228"/>
      <c r="D7" s="228"/>
      <c r="E7" s="45" t="s">
        <v>7</v>
      </c>
      <c r="F7" s="275" t="s">
        <v>170</v>
      </c>
      <c r="G7" s="275"/>
      <c r="H7" s="275" t="s">
        <v>163</v>
      </c>
      <c r="I7" s="275"/>
      <c r="J7" s="275" t="s">
        <v>170</v>
      </c>
      <c r="K7" s="275"/>
      <c r="L7" s="275" t="s">
        <v>163</v>
      </c>
      <c r="M7" s="224"/>
      <c r="N7" s="224"/>
      <c r="R7" s="9"/>
      <c r="S7" s="9"/>
      <c r="T7" s="9"/>
    </row>
    <row r="8" spans="1:20" s="30" customFormat="1" ht="9.9499999999999993" customHeight="1" x14ac:dyDescent="0.45">
      <c r="A8" s="229"/>
      <c r="B8" s="230"/>
      <c r="C8" s="230"/>
      <c r="D8" s="230"/>
      <c r="E8" s="229"/>
      <c r="F8" s="276"/>
      <c r="G8" s="276"/>
      <c r="H8" s="277"/>
      <c r="I8" s="277"/>
      <c r="J8" s="276"/>
      <c r="K8" s="276"/>
      <c r="L8" s="277"/>
      <c r="M8" s="232"/>
      <c r="N8" s="232"/>
      <c r="R8" s="26"/>
      <c r="S8" s="26"/>
      <c r="T8" s="26"/>
    </row>
    <row r="9" spans="1:20" s="92" customFormat="1" ht="21.6" customHeight="1" x14ac:dyDescent="0.45">
      <c r="A9" s="140" t="s">
        <v>92</v>
      </c>
      <c r="B9" s="233"/>
      <c r="C9" s="233"/>
      <c r="D9" s="233"/>
      <c r="E9" s="234"/>
      <c r="F9" s="278"/>
      <c r="G9" s="278"/>
      <c r="H9" s="279"/>
      <c r="I9" s="279"/>
      <c r="J9" s="278"/>
      <c r="K9" s="278"/>
      <c r="L9" s="278"/>
      <c r="M9" s="233"/>
      <c r="N9" s="233"/>
      <c r="R9" s="93"/>
      <c r="S9" s="93"/>
      <c r="T9" s="93"/>
    </row>
    <row r="10" spans="1:20" s="29" customFormat="1" ht="21.6" customHeight="1" x14ac:dyDescent="0.45">
      <c r="A10" s="224"/>
      <c r="B10" s="236" t="s">
        <v>93</v>
      </c>
      <c r="C10" s="224"/>
      <c r="D10" s="224"/>
      <c r="E10" s="237"/>
      <c r="F10" s="269">
        <v>-57589832</v>
      </c>
      <c r="G10" s="292"/>
      <c r="H10" s="292">
        <f>'P9-10'!I28</f>
        <v>-190933732</v>
      </c>
      <c r="I10" s="292"/>
      <c r="J10" s="269">
        <v>-47276599</v>
      </c>
      <c r="K10" s="292"/>
      <c r="L10" s="292">
        <f>'P9-10'!M28</f>
        <v>-157201219</v>
      </c>
      <c r="M10" s="224"/>
      <c r="N10" s="224"/>
      <c r="R10" s="9"/>
      <c r="S10" s="9"/>
      <c r="T10" s="9"/>
    </row>
    <row r="11" spans="1:20" s="29" customFormat="1" ht="21.6" customHeight="1" x14ac:dyDescent="0.45">
      <c r="A11" s="224"/>
      <c r="B11" s="236" t="s">
        <v>94</v>
      </c>
      <c r="C11" s="238"/>
      <c r="D11" s="224"/>
      <c r="E11" s="237"/>
      <c r="F11" s="292"/>
      <c r="G11" s="292"/>
      <c r="H11" s="292"/>
      <c r="I11" s="292"/>
      <c r="J11" s="292"/>
      <c r="K11" s="292"/>
      <c r="L11" s="292"/>
      <c r="M11" s="224"/>
      <c r="N11" s="224"/>
      <c r="R11" s="9"/>
      <c r="S11" s="9"/>
      <c r="T11" s="9"/>
    </row>
    <row r="12" spans="1:20" s="29" customFormat="1" ht="21.6" customHeight="1" x14ac:dyDescent="0.45">
      <c r="A12" s="224"/>
      <c r="B12" s="238"/>
      <c r="C12" s="222"/>
      <c r="D12" s="239" t="s">
        <v>142</v>
      </c>
      <c r="E12" s="237"/>
      <c r="F12" s="292"/>
      <c r="G12" s="292"/>
      <c r="H12" s="292"/>
      <c r="I12" s="292"/>
      <c r="J12" s="292"/>
      <c r="K12" s="292"/>
      <c r="L12" s="292"/>
      <c r="M12" s="224"/>
      <c r="N12" s="224"/>
      <c r="R12" s="9"/>
      <c r="S12" s="9"/>
      <c r="T12" s="9"/>
    </row>
    <row r="13" spans="1:20" s="29" customFormat="1" ht="21.6" customHeight="1" x14ac:dyDescent="0.45">
      <c r="A13" s="224"/>
      <c r="B13" s="224"/>
      <c r="C13" s="224"/>
      <c r="D13" s="236" t="s">
        <v>154</v>
      </c>
      <c r="E13" s="237"/>
      <c r="F13" s="292">
        <v>1378550</v>
      </c>
      <c r="G13" s="292"/>
      <c r="H13" s="292">
        <v>1149006</v>
      </c>
      <c r="I13" s="292"/>
      <c r="J13" s="293">
        <v>292510</v>
      </c>
      <c r="K13" s="293"/>
      <c r="L13" s="292">
        <v>268266</v>
      </c>
      <c r="M13" s="224"/>
      <c r="N13" s="240"/>
      <c r="R13" s="9"/>
      <c r="S13" s="9"/>
      <c r="T13" s="9"/>
    </row>
    <row r="14" spans="1:20" s="29" customFormat="1" ht="21" customHeight="1" x14ac:dyDescent="0.45">
      <c r="A14" s="224"/>
      <c r="B14" s="224"/>
      <c r="C14" s="224"/>
      <c r="D14" s="236" t="s">
        <v>95</v>
      </c>
      <c r="E14" s="237"/>
      <c r="F14" s="293">
        <v>-633783</v>
      </c>
      <c r="G14" s="293"/>
      <c r="H14" s="292">
        <v>2825293</v>
      </c>
      <c r="I14" s="292"/>
      <c r="J14" s="293">
        <v>659464</v>
      </c>
      <c r="K14" s="293"/>
      <c r="L14" s="292">
        <v>2955102</v>
      </c>
      <c r="M14" s="224"/>
      <c r="N14" s="240"/>
      <c r="R14" s="9"/>
      <c r="S14" s="9"/>
      <c r="T14" s="9"/>
    </row>
    <row r="15" spans="1:20" s="29" customFormat="1" ht="21.6" customHeight="1" x14ac:dyDescent="0.45">
      <c r="A15" s="224"/>
      <c r="B15" s="224"/>
      <c r="C15" s="224"/>
      <c r="D15" s="238" t="s">
        <v>129</v>
      </c>
      <c r="E15" s="237"/>
      <c r="F15" s="269">
        <v>27906764</v>
      </c>
      <c r="G15" s="292"/>
      <c r="H15" s="292">
        <v>32266195</v>
      </c>
      <c r="I15" s="292"/>
      <c r="J15" s="269">
        <v>13471685</v>
      </c>
      <c r="K15" s="293"/>
      <c r="L15" s="293">
        <v>15333198</v>
      </c>
      <c r="M15" s="224"/>
      <c r="N15" s="240"/>
      <c r="R15" s="9"/>
      <c r="S15" s="9"/>
      <c r="T15" s="9"/>
    </row>
    <row r="16" spans="1:20" s="29" customFormat="1" ht="21.6" customHeight="1" x14ac:dyDescent="0.45">
      <c r="A16" s="224"/>
      <c r="B16" s="224"/>
      <c r="C16" s="224"/>
      <c r="D16" s="238" t="s">
        <v>130</v>
      </c>
      <c r="E16" s="237"/>
      <c r="F16" s="293">
        <v>576821</v>
      </c>
      <c r="G16" s="293"/>
      <c r="H16" s="292">
        <v>1248160</v>
      </c>
      <c r="I16" s="292"/>
      <c r="J16" s="293">
        <v>330759</v>
      </c>
      <c r="K16" s="293"/>
      <c r="L16" s="293">
        <v>1003719</v>
      </c>
      <c r="M16" s="224"/>
      <c r="N16" s="240"/>
      <c r="R16" s="9"/>
      <c r="S16" s="9"/>
      <c r="T16" s="9"/>
    </row>
    <row r="17" spans="1:20" s="29" customFormat="1" ht="21.6" customHeight="1" x14ac:dyDescent="0.45">
      <c r="A17" s="224"/>
      <c r="B17" s="224"/>
      <c r="C17" s="224"/>
      <c r="D17" s="236" t="s">
        <v>131</v>
      </c>
      <c r="E17" s="237"/>
      <c r="F17" s="293">
        <v>1787768</v>
      </c>
      <c r="G17" s="293"/>
      <c r="H17" s="292">
        <v>1248909</v>
      </c>
      <c r="I17" s="292"/>
      <c r="J17" s="293">
        <v>75377</v>
      </c>
      <c r="K17" s="293"/>
      <c r="L17" s="293">
        <v>6376</v>
      </c>
      <c r="M17" s="224"/>
      <c r="N17" s="240"/>
      <c r="R17" s="9"/>
      <c r="S17" s="9"/>
      <c r="T17" s="9"/>
    </row>
    <row r="18" spans="1:20" s="29" customFormat="1" ht="21.6" customHeight="1" x14ac:dyDescent="0.5">
      <c r="A18" s="224"/>
      <c r="B18" s="224"/>
      <c r="C18" s="224"/>
      <c r="D18" s="236" t="s">
        <v>181</v>
      </c>
      <c r="E18" s="237"/>
      <c r="F18" s="293">
        <v>4159562</v>
      </c>
      <c r="G18" s="293"/>
      <c r="H18" s="7">
        <v>0</v>
      </c>
      <c r="I18" s="7"/>
      <c r="J18" s="7">
        <v>0</v>
      </c>
      <c r="K18" s="7"/>
      <c r="L18" s="9">
        <v>0</v>
      </c>
      <c r="M18" s="224"/>
      <c r="N18" s="240"/>
      <c r="R18" s="9"/>
      <c r="S18" s="9"/>
      <c r="T18" s="9"/>
    </row>
    <row r="19" spans="1:20" s="29" customFormat="1" ht="21.6" customHeight="1" x14ac:dyDescent="0.5">
      <c r="A19" s="224"/>
      <c r="B19" s="71"/>
      <c r="C19" s="71"/>
      <c r="D19" s="236" t="s">
        <v>186</v>
      </c>
      <c r="E19" s="237"/>
      <c r="F19" s="259">
        <v>4389502</v>
      </c>
      <c r="G19" s="294"/>
      <c r="H19" s="292">
        <v>1376000</v>
      </c>
      <c r="I19" s="292"/>
      <c r="J19" s="259">
        <v>6448678</v>
      </c>
      <c r="K19" s="7"/>
      <c r="L19" s="7">
        <v>0</v>
      </c>
      <c r="M19" s="224"/>
      <c r="N19" s="240"/>
      <c r="R19" s="9"/>
      <c r="S19" s="9"/>
      <c r="T19" s="9"/>
    </row>
    <row r="20" spans="1:20" s="29" customFormat="1" ht="21.6" customHeight="1" x14ac:dyDescent="0.5">
      <c r="A20" s="224"/>
      <c r="B20" s="224"/>
      <c r="C20" s="224"/>
      <c r="D20" s="236" t="s">
        <v>180</v>
      </c>
      <c r="E20" s="237"/>
      <c r="F20" s="293">
        <v>576227</v>
      </c>
      <c r="G20" s="294"/>
      <c r="H20" s="292">
        <v>1440752</v>
      </c>
      <c r="I20" s="292"/>
      <c r="J20" s="7">
        <v>0</v>
      </c>
      <c r="K20" s="7"/>
      <c r="L20" s="297">
        <v>0</v>
      </c>
      <c r="M20" s="224"/>
      <c r="N20" s="240"/>
      <c r="R20" s="9"/>
      <c r="S20" s="9"/>
      <c r="T20" s="9"/>
    </row>
    <row r="21" spans="1:20" ht="21.6" customHeight="1" x14ac:dyDescent="0.5">
      <c r="A21" s="222"/>
      <c r="B21" s="42"/>
      <c r="C21" s="42"/>
      <c r="D21" s="236" t="s">
        <v>187</v>
      </c>
      <c r="E21" s="222"/>
      <c r="F21" s="7">
        <v>0</v>
      </c>
      <c r="G21" s="7"/>
      <c r="H21" s="292">
        <v>-31981</v>
      </c>
      <c r="I21" s="292"/>
      <c r="J21" s="7">
        <v>0</v>
      </c>
      <c r="K21" s="7"/>
      <c r="L21" s="292">
        <v>-55981</v>
      </c>
      <c r="M21" s="222"/>
      <c r="N21" s="222"/>
    </row>
    <row r="22" spans="1:20" ht="21.6" customHeight="1" x14ac:dyDescent="0.5">
      <c r="A22" s="222"/>
      <c r="B22" s="42"/>
      <c r="C22" s="42"/>
      <c r="D22" s="236" t="s">
        <v>182</v>
      </c>
      <c r="E22" s="222"/>
      <c r="F22" s="294">
        <v>-31064</v>
      </c>
      <c r="G22" s="294"/>
      <c r="H22" s="7">
        <v>0</v>
      </c>
      <c r="I22" s="7"/>
      <c r="J22" s="294">
        <v>-31064</v>
      </c>
      <c r="K22" s="294"/>
      <c r="L22" s="297">
        <v>0</v>
      </c>
      <c r="M22" s="222"/>
      <c r="N22" s="222"/>
    </row>
    <row r="23" spans="1:20" s="29" customFormat="1" ht="21.6" customHeight="1" x14ac:dyDescent="0.5">
      <c r="A23" s="224"/>
      <c r="B23" s="224"/>
      <c r="C23" s="224"/>
      <c r="D23" s="236" t="s">
        <v>183</v>
      </c>
      <c r="E23" s="237"/>
      <c r="F23" s="294">
        <v>-1262682</v>
      </c>
      <c r="G23" s="294"/>
      <c r="H23" s="295">
        <v>-404203</v>
      </c>
      <c r="I23" s="295"/>
      <c r="J23" s="294">
        <v>-572501</v>
      </c>
      <c r="K23" s="294"/>
      <c r="L23" s="292">
        <v>-376819</v>
      </c>
      <c r="M23" s="224"/>
      <c r="N23" s="240"/>
      <c r="R23" s="9"/>
      <c r="S23" s="9"/>
      <c r="T23" s="9"/>
    </row>
    <row r="24" spans="1:20" ht="21.6" customHeight="1" x14ac:dyDescent="0.5">
      <c r="A24" s="222"/>
      <c r="B24" s="42"/>
      <c r="C24" s="42"/>
      <c r="D24" s="236" t="s">
        <v>126</v>
      </c>
      <c r="E24" s="222"/>
      <c r="F24" s="7">
        <v>0</v>
      </c>
      <c r="G24" s="7"/>
      <c r="H24" s="295">
        <v>-1203185</v>
      </c>
      <c r="I24" s="295"/>
      <c r="J24" s="7">
        <v>0</v>
      </c>
      <c r="K24" s="7"/>
      <c r="L24" s="292">
        <v>-1203185</v>
      </c>
      <c r="M24" s="222"/>
      <c r="N24" s="222"/>
    </row>
    <row r="25" spans="1:20" ht="21.6" customHeight="1" x14ac:dyDescent="0.5">
      <c r="A25" s="222"/>
      <c r="B25" s="42"/>
      <c r="C25" s="42"/>
      <c r="D25" s="236" t="s">
        <v>128</v>
      </c>
      <c r="E25" s="222"/>
      <c r="F25" s="294">
        <v>9931671</v>
      </c>
      <c r="G25" s="294"/>
      <c r="H25" s="292">
        <v>8431154</v>
      </c>
      <c r="I25" s="292"/>
      <c r="J25" s="294">
        <v>8093376</v>
      </c>
      <c r="K25" s="294"/>
      <c r="L25" s="292">
        <v>4254037</v>
      </c>
      <c r="M25" s="222"/>
      <c r="N25" s="222"/>
    </row>
    <row r="26" spans="1:20" ht="21.6" customHeight="1" x14ac:dyDescent="0.5">
      <c r="A26" s="222"/>
      <c r="B26" s="42"/>
      <c r="C26" s="42"/>
      <c r="D26" s="236" t="s">
        <v>96</v>
      </c>
      <c r="E26" s="222"/>
      <c r="F26" s="294">
        <v>-198467</v>
      </c>
      <c r="G26" s="294"/>
      <c r="H26" s="292">
        <v>-292092</v>
      </c>
      <c r="I26" s="292"/>
      <c r="J26" s="294">
        <v>-572501</v>
      </c>
      <c r="K26" s="294"/>
      <c r="L26" s="292">
        <v>-1481703</v>
      </c>
      <c r="M26" s="222"/>
      <c r="N26" s="222"/>
    </row>
    <row r="27" spans="1:20" ht="21.6" customHeight="1" x14ac:dyDescent="0.5">
      <c r="A27" s="222"/>
      <c r="B27" s="42"/>
      <c r="C27" s="42"/>
      <c r="D27" s="236" t="s">
        <v>155</v>
      </c>
      <c r="E27" s="222"/>
      <c r="F27" s="296">
        <v>2963211</v>
      </c>
      <c r="G27" s="296"/>
      <c r="H27" s="296">
        <v>123371543</v>
      </c>
      <c r="I27" s="296"/>
      <c r="J27" s="296">
        <v>169137</v>
      </c>
      <c r="K27" s="296"/>
      <c r="L27" s="296">
        <v>117872601</v>
      </c>
      <c r="M27" s="222"/>
      <c r="N27" s="222"/>
    </row>
    <row r="28" spans="1:20" s="29" customFormat="1" ht="21.6" customHeight="1" x14ac:dyDescent="0.45">
      <c r="A28" s="224"/>
      <c r="B28" s="236" t="s">
        <v>138</v>
      </c>
      <c r="C28" s="236"/>
      <c r="D28" s="236"/>
      <c r="E28" s="237"/>
      <c r="F28" s="282"/>
      <c r="G28" s="282"/>
      <c r="H28" s="282"/>
      <c r="I28" s="282"/>
      <c r="J28" s="282"/>
      <c r="K28" s="282"/>
      <c r="L28" s="282"/>
      <c r="M28" s="224"/>
      <c r="N28" s="224"/>
      <c r="R28" s="9">
        <v>1492302.72</v>
      </c>
      <c r="S28" s="9"/>
      <c r="T28" s="9">
        <v>-17742762.940000001</v>
      </c>
    </row>
    <row r="29" spans="1:20" s="29" customFormat="1" ht="21.6" customHeight="1" x14ac:dyDescent="0.5">
      <c r="A29" s="224"/>
      <c r="B29" s="236"/>
      <c r="C29" s="42"/>
      <c r="D29" s="241" t="s">
        <v>143</v>
      </c>
      <c r="E29" s="237"/>
      <c r="F29" s="294">
        <f>SUM(F10:F27)</f>
        <v>-6045752</v>
      </c>
      <c r="G29" s="294"/>
      <c r="H29" s="294">
        <f>SUM(H10:H27)</f>
        <v>-19508181</v>
      </c>
      <c r="I29" s="294"/>
      <c r="J29" s="294">
        <f>SUM(J10:J27)</f>
        <v>-18911679</v>
      </c>
      <c r="K29" s="294"/>
      <c r="L29" s="294">
        <f>SUM(L10:L27)</f>
        <v>-18625608</v>
      </c>
      <c r="M29" s="224"/>
      <c r="N29" s="224"/>
      <c r="R29" s="9">
        <v>-84425.88</v>
      </c>
      <c r="S29" s="9"/>
      <c r="T29" s="9">
        <v>-310820.28000000003</v>
      </c>
    </row>
    <row r="30" spans="1:20" s="29" customFormat="1" ht="21.6" customHeight="1" x14ac:dyDescent="0.45">
      <c r="A30" s="224"/>
      <c r="B30" s="151" t="s">
        <v>97</v>
      </c>
      <c r="C30" s="224"/>
      <c r="D30" s="224"/>
      <c r="E30" s="237"/>
      <c r="F30" s="282"/>
      <c r="G30" s="282"/>
      <c r="H30" s="282"/>
      <c r="I30" s="282"/>
      <c r="J30" s="282"/>
      <c r="K30" s="282"/>
      <c r="L30" s="282"/>
      <c r="M30" s="224"/>
      <c r="N30" s="224"/>
      <c r="R30" s="9"/>
      <c r="S30" s="9"/>
      <c r="T30" s="9"/>
    </row>
    <row r="31" spans="1:20" s="29" customFormat="1" ht="21.6" customHeight="1" x14ac:dyDescent="0.45">
      <c r="A31" s="224"/>
      <c r="B31" s="224"/>
      <c r="C31" s="224"/>
      <c r="D31" s="236" t="s">
        <v>98</v>
      </c>
      <c r="E31" s="237"/>
      <c r="F31" s="293">
        <v>-24102012</v>
      </c>
      <c r="G31" s="293"/>
      <c r="H31" s="292">
        <v>10111113</v>
      </c>
      <c r="I31" s="292"/>
      <c r="J31" s="292">
        <v>-18609706</v>
      </c>
      <c r="K31" s="292"/>
      <c r="L31" s="292">
        <v>20425856</v>
      </c>
      <c r="M31" s="224"/>
      <c r="N31" s="224"/>
      <c r="R31" s="9">
        <v>2820299.81</v>
      </c>
      <c r="S31" s="9"/>
      <c r="T31" s="9">
        <v>-5413342.7999999998</v>
      </c>
    </row>
    <row r="32" spans="1:20" s="29" customFormat="1" ht="21.6" customHeight="1" x14ac:dyDescent="0.45">
      <c r="A32" s="224"/>
      <c r="B32" s="224"/>
      <c r="C32" s="224"/>
      <c r="D32" s="236" t="s">
        <v>102</v>
      </c>
      <c r="E32" s="237"/>
      <c r="F32" s="293">
        <v>-24076292</v>
      </c>
      <c r="G32" s="293"/>
      <c r="H32" s="292">
        <v>19692822</v>
      </c>
      <c r="I32" s="292"/>
      <c r="J32" s="292">
        <v>-8589583</v>
      </c>
      <c r="K32" s="292"/>
      <c r="L32" s="292">
        <v>12195972</v>
      </c>
      <c r="M32" s="224"/>
      <c r="N32" s="224"/>
      <c r="R32" s="9"/>
      <c r="S32" s="9"/>
      <c r="T32" s="9"/>
    </row>
    <row r="33" spans="1:20" s="29" customFormat="1" ht="21.6" customHeight="1" x14ac:dyDescent="0.45">
      <c r="A33" s="224"/>
      <c r="B33" s="224"/>
      <c r="C33" s="224"/>
      <c r="D33" s="236" t="s">
        <v>13</v>
      </c>
      <c r="E33" s="237"/>
      <c r="F33" s="293">
        <v>521225</v>
      </c>
      <c r="G33" s="293"/>
      <c r="H33" s="292">
        <v>-907818</v>
      </c>
      <c r="I33" s="292"/>
      <c r="J33" s="297">
        <v>0</v>
      </c>
      <c r="K33" s="297"/>
      <c r="L33" s="292">
        <v>127410</v>
      </c>
      <c r="M33" s="224"/>
      <c r="N33" s="224"/>
      <c r="R33" s="9"/>
      <c r="S33" s="9"/>
      <c r="T33" s="9"/>
    </row>
    <row r="34" spans="1:20" s="29" customFormat="1" ht="21.6" customHeight="1" x14ac:dyDescent="0.45">
      <c r="A34" s="224"/>
      <c r="B34" s="224"/>
      <c r="C34" s="224"/>
      <c r="D34" s="236" t="s">
        <v>156</v>
      </c>
      <c r="E34" s="237"/>
      <c r="F34" s="293">
        <v>1159308</v>
      </c>
      <c r="G34" s="293"/>
      <c r="H34" s="292">
        <v>1027853</v>
      </c>
      <c r="I34" s="292"/>
      <c r="J34" s="297">
        <v>0</v>
      </c>
      <c r="K34" s="297"/>
      <c r="L34" s="297">
        <v>0</v>
      </c>
      <c r="M34" s="224"/>
      <c r="N34" s="224"/>
      <c r="R34" s="9"/>
      <c r="S34" s="9"/>
      <c r="T34" s="9"/>
    </row>
    <row r="35" spans="1:20" s="29" customFormat="1" ht="21.6" customHeight="1" x14ac:dyDescent="0.45">
      <c r="A35" s="224"/>
      <c r="B35" s="224"/>
      <c r="C35" s="224"/>
      <c r="D35" s="71" t="s">
        <v>99</v>
      </c>
      <c r="E35" s="237"/>
      <c r="F35" s="293">
        <v>-1096405</v>
      </c>
      <c r="G35" s="293"/>
      <c r="H35" s="292">
        <v>-3551484</v>
      </c>
      <c r="I35" s="292"/>
      <c r="J35" s="293">
        <v>-2419039</v>
      </c>
      <c r="K35" s="293"/>
      <c r="L35" s="292">
        <v>-2955474</v>
      </c>
      <c r="M35" s="224"/>
      <c r="N35" s="224"/>
      <c r="R35" s="9"/>
      <c r="S35" s="9"/>
      <c r="T35" s="9"/>
    </row>
    <row r="36" spans="1:20" s="29" customFormat="1" ht="21.6" customHeight="1" x14ac:dyDescent="0.45">
      <c r="A36" s="224"/>
      <c r="B36" s="224"/>
      <c r="C36" s="224"/>
      <c r="D36" s="71" t="s">
        <v>17</v>
      </c>
      <c r="E36" s="237"/>
      <c r="F36" s="293">
        <v>30657</v>
      </c>
      <c r="G36" s="293"/>
      <c r="H36" s="292">
        <v>885735</v>
      </c>
      <c r="I36" s="292"/>
      <c r="J36" s="293">
        <v>-142595</v>
      </c>
      <c r="K36" s="293"/>
      <c r="L36" s="292">
        <v>370911</v>
      </c>
      <c r="M36" s="224"/>
      <c r="N36" s="224"/>
      <c r="R36" s="9"/>
      <c r="S36" s="9"/>
      <c r="T36" s="9"/>
    </row>
    <row r="37" spans="1:20" s="29" customFormat="1" ht="21.6" customHeight="1" x14ac:dyDescent="0.45">
      <c r="A37" s="224"/>
      <c r="B37" s="224"/>
      <c r="C37" s="224"/>
      <c r="D37" s="71" t="s">
        <v>28</v>
      </c>
      <c r="E37" s="237"/>
      <c r="F37" s="293">
        <v>-6117136</v>
      </c>
      <c r="G37" s="293"/>
      <c r="H37" s="292">
        <v>-867000</v>
      </c>
      <c r="I37" s="292"/>
      <c r="J37" s="293">
        <v>-455608</v>
      </c>
      <c r="K37" s="293"/>
      <c r="L37" s="292">
        <v>-852000</v>
      </c>
      <c r="M37" s="224"/>
      <c r="N37" s="224"/>
      <c r="R37" s="9"/>
      <c r="S37" s="9"/>
      <c r="T37" s="9"/>
    </row>
    <row r="38" spans="1:20" s="29" customFormat="1" ht="21.6" customHeight="1" x14ac:dyDescent="0.45">
      <c r="A38" s="224"/>
      <c r="B38" s="71" t="s">
        <v>100</v>
      </c>
      <c r="C38" s="71"/>
      <c r="D38" s="71"/>
      <c r="E38" s="237"/>
      <c r="F38" s="292"/>
      <c r="G38" s="292"/>
      <c r="H38" s="292"/>
      <c r="I38" s="292"/>
      <c r="J38" s="292"/>
      <c r="K38" s="292"/>
      <c r="L38" s="292"/>
      <c r="M38" s="224"/>
      <c r="N38" s="224"/>
      <c r="R38" s="9"/>
      <c r="S38" s="9"/>
      <c r="T38" s="9"/>
    </row>
    <row r="39" spans="1:20" s="29" customFormat="1" ht="21.6" customHeight="1" x14ac:dyDescent="0.45">
      <c r="A39" s="224"/>
      <c r="B39" s="71"/>
      <c r="C39" s="71"/>
      <c r="D39" s="71" t="s">
        <v>33</v>
      </c>
      <c r="E39" s="237"/>
      <c r="F39" s="297">
        <v>0</v>
      </c>
      <c r="G39" s="297"/>
      <c r="H39" s="292">
        <v>25760</v>
      </c>
      <c r="I39" s="292"/>
      <c r="J39" s="297">
        <v>0</v>
      </c>
      <c r="K39" s="297"/>
      <c r="L39" s="297">
        <v>0</v>
      </c>
      <c r="M39" s="224"/>
      <c r="N39" s="224"/>
      <c r="R39" s="9"/>
      <c r="S39" s="9"/>
      <c r="T39" s="9"/>
    </row>
    <row r="40" spans="1:20" s="29" customFormat="1" ht="21.6" customHeight="1" x14ac:dyDescent="0.45">
      <c r="A40" s="224"/>
      <c r="B40" s="71"/>
      <c r="C40" s="71"/>
      <c r="D40" s="236" t="s">
        <v>34</v>
      </c>
      <c r="E40" s="237"/>
      <c r="F40" s="293">
        <v>13078053</v>
      </c>
      <c r="G40" s="293"/>
      <c r="H40" s="292">
        <v>-11635280</v>
      </c>
      <c r="I40" s="292"/>
      <c r="J40" s="293">
        <v>19161137</v>
      </c>
      <c r="K40" s="293"/>
      <c r="L40" s="295">
        <v>-11163756</v>
      </c>
      <c r="M40" s="224"/>
      <c r="N40" s="224"/>
      <c r="R40" s="9"/>
      <c r="S40" s="9"/>
      <c r="T40" s="9"/>
    </row>
    <row r="41" spans="1:20" s="29" customFormat="1" ht="21.6" customHeight="1" x14ac:dyDescent="0.45">
      <c r="A41" s="224"/>
      <c r="B41" s="71"/>
      <c r="C41" s="71"/>
      <c r="D41" s="236" t="s">
        <v>184</v>
      </c>
      <c r="E41" s="237"/>
      <c r="F41" s="293">
        <v>124522</v>
      </c>
      <c r="G41" s="293"/>
      <c r="H41" s="297">
        <v>0</v>
      </c>
      <c r="I41" s="297"/>
      <c r="J41" s="293">
        <v>124522</v>
      </c>
      <c r="K41" s="293"/>
      <c r="L41" s="297">
        <v>0</v>
      </c>
      <c r="M41" s="224"/>
      <c r="N41" s="224"/>
      <c r="R41" s="9"/>
      <c r="S41" s="9"/>
      <c r="T41" s="9"/>
    </row>
    <row r="42" spans="1:20" s="29" customFormat="1" ht="21.6" customHeight="1" x14ac:dyDescent="0.45">
      <c r="A42" s="224"/>
      <c r="B42" s="71"/>
      <c r="C42" s="71"/>
      <c r="D42" s="236" t="s">
        <v>36</v>
      </c>
      <c r="E42" s="237"/>
      <c r="F42" s="293">
        <v>-216875</v>
      </c>
      <c r="G42" s="293"/>
      <c r="H42" s="292">
        <v>-433206</v>
      </c>
      <c r="I42" s="292"/>
      <c r="J42" s="293">
        <v>-216875</v>
      </c>
      <c r="K42" s="293"/>
      <c r="L42" s="295">
        <v>-433206</v>
      </c>
      <c r="M42" s="224"/>
      <c r="N42" s="224"/>
      <c r="R42" s="9"/>
      <c r="S42" s="9"/>
      <c r="T42" s="9"/>
    </row>
    <row r="43" spans="1:20" s="29" customFormat="1" ht="21.6" customHeight="1" x14ac:dyDescent="0.45">
      <c r="A43" s="224"/>
      <c r="B43" s="224"/>
      <c r="C43" s="224"/>
      <c r="D43" s="236" t="s">
        <v>157</v>
      </c>
      <c r="E43" s="237"/>
      <c r="F43" s="297">
        <v>0</v>
      </c>
      <c r="G43" s="297"/>
      <c r="H43" s="292">
        <v>-18929</v>
      </c>
      <c r="I43" s="292"/>
      <c r="J43" s="297">
        <v>0</v>
      </c>
      <c r="K43" s="297"/>
      <c r="L43" s="295">
        <v>-18929</v>
      </c>
      <c r="M43" s="224"/>
      <c r="N43" s="224"/>
      <c r="R43" s="9"/>
      <c r="S43" s="9"/>
      <c r="T43" s="9"/>
    </row>
    <row r="44" spans="1:20" s="29" customFormat="1" ht="21.6" customHeight="1" x14ac:dyDescent="0.45">
      <c r="A44" s="224"/>
      <c r="B44" s="224"/>
      <c r="C44" s="224"/>
      <c r="D44" s="236" t="s">
        <v>103</v>
      </c>
      <c r="E44" s="237"/>
      <c r="F44" s="297">
        <v>0</v>
      </c>
      <c r="G44" s="297"/>
      <c r="H44" s="292">
        <v>-5266283</v>
      </c>
      <c r="I44" s="292"/>
      <c r="J44" s="297">
        <v>0</v>
      </c>
      <c r="K44" s="297"/>
      <c r="L44" s="295">
        <v>-5266283</v>
      </c>
      <c r="M44" s="224"/>
      <c r="N44" s="224"/>
      <c r="R44" s="9"/>
      <c r="S44" s="9"/>
      <c r="T44" s="9"/>
    </row>
    <row r="45" spans="1:20" s="29" customFormat="1" ht="21.6" customHeight="1" x14ac:dyDescent="0.45">
      <c r="A45" s="224"/>
      <c r="B45" s="224"/>
      <c r="C45" s="224"/>
      <c r="D45" s="236" t="s">
        <v>104</v>
      </c>
      <c r="E45" s="237"/>
      <c r="F45" s="297">
        <v>0</v>
      </c>
      <c r="G45" s="297"/>
      <c r="H45" s="292">
        <v>-3531734</v>
      </c>
      <c r="I45" s="292"/>
      <c r="J45" s="297">
        <v>0</v>
      </c>
      <c r="K45" s="297"/>
      <c r="L45" s="295">
        <v>-3531734</v>
      </c>
      <c r="M45" s="224"/>
      <c r="N45" s="224"/>
      <c r="R45" s="9"/>
      <c r="S45" s="9"/>
      <c r="T45" s="9"/>
    </row>
    <row r="46" spans="1:20" s="29" customFormat="1" ht="21.6" customHeight="1" x14ac:dyDescent="0.45">
      <c r="A46" s="224"/>
      <c r="B46" s="224"/>
      <c r="C46" s="224"/>
      <c r="D46" s="236" t="s">
        <v>39</v>
      </c>
      <c r="E46" s="237"/>
      <c r="F46" s="293">
        <v>2060900</v>
      </c>
      <c r="G46" s="293"/>
      <c r="H46" s="292">
        <v>-1686680</v>
      </c>
      <c r="I46" s="292"/>
      <c r="J46" s="293">
        <v>1589492</v>
      </c>
      <c r="K46" s="293"/>
      <c r="L46" s="295">
        <v>-2416505</v>
      </c>
      <c r="M46" s="224"/>
      <c r="N46" s="224"/>
      <c r="R46" s="9"/>
      <c r="S46" s="9"/>
      <c r="T46" s="9"/>
    </row>
    <row r="47" spans="1:20" s="29" customFormat="1" ht="21.6" customHeight="1" x14ac:dyDescent="0.45">
      <c r="A47" s="224"/>
      <c r="B47" s="224"/>
      <c r="C47" s="224"/>
      <c r="D47" s="236" t="s">
        <v>44</v>
      </c>
      <c r="E47" s="237"/>
      <c r="F47" s="292">
        <v>-1667461</v>
      </c>
      <c r="G47" s="292"/>
      <c r="H47" s="292">
        <v>-1579920</v>
      </c>
      <c r="I47" s="292"/>
      <c r="J47" s="295">
        <v>-1488720</v>
      </c>
      <c r="K47" s="295"/>
      <c r="L47" s="295">
        <v>-1415485</v>
      </c>
      <c r="M47" s="224"/>
      <c r="N47" s="224"/>
      <c r="R47" s="9"/>
      <c r="S47" s="9"/>
      <c r="T47" s="9"/>
    </row>
    <row r="48" spans="1:20" s="29" customFormat="1" ht="21.6" customHeight="1" x14ac:dyDescent="0.45">
      <c r="A48" s="224"/>
      <c r="B48" s="224"/>
      <c r="C48" s="224"/>
      <c r="D48" s="242" t="s">
        <v>101</v>
      </c>
      <c r="E48" s="224"/>
      <c r="F48" s="298">
        <f>SUM(F29:F47)</f>
        <v>-46347268</v>
      </c>
      <c r="G48" s="298"/>
      <c r="H48" s="298">
        <f>SUM(H29:H47)</f>
        <v>-17243232</v>
      </c>
      <c r="I48" s="298"/>
      <c r="J48" s="298">
        <f>SUM(J29:J47)</f>
        <v>-29958654</v>
      </c>
      <c r="K48" s="298"/>
      <c r="L48" s="298">
        <f>SUM(L29:L47)</f>
        <v>-13558831</v>
      </c>
      <c r="M48" s="224"/>
      <c r="N48" s="224"/>
      <c r="R48" s="9"/>
      <c r="S48" s="9"/>
      <c r="T48" s="9"/>
    </row>
    <row r="49" spans="1:20" ht="21.6" customHeight="1" x14ac:dyDescent="0.5">
      <c r="A49" s="224" t="s">
        <v>47</v>
      </c>
      <c r="B49" s="222"/>
      <c r="C49" s="222"/>
      <c r="D49" s="222"/>
      <c r="E49" s="222"/>
      <c r="F49" s="270"/>
      <c r="G49" s="270"/>
      <c r="H49" s="270"/>
      <c r="I49" s="270"/>
      <c r="J49" s="270"/>
      <c r="K49" s="270"/>
      <c r="L49" s="270"/>
      <c r="M49" s="222"/>
      <c r="N49" s="222"/>
    </row>
    <row r="50" spans="1:20" ht="21.6" customHeight="1" x14ac:dyDescent="0.5">
      <c r="A50" s="222"/>
      <c r="B50" s="222"/>
      <c r="C50" s="222"/>
      <c r="D50" s="222"/>
      <c r="E50" s="222"/>
      <c r="F50" s="270"/>
      <c r="G50" s="270"/>
      <c r="H50" s="270"/>
      <c r="I50" s="270"/>
      <c r="J50" s="270"/>
      <c r="K50" s="270"/>
      <c r="L50" s="270">
        <v>14</v>
      </c>
      <c r="M50" s="222"/>
      <c r="N50" s="222"/>
    </row>
    <row r="51" spans="1:20" ht="21.6" customHeight="1" x14ac:dyDescent="0.5">
      <c r="A51" s="335" t="s">
        <v>2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  <c r="N51" s="335"/>
    </row>
    <row r="52" spans="1:20" ht="21.6" customHeight="1" x14ac:dyDescent="0.5">
      <c r="A52" s="340" t="s">
        <v>91</v>
      </c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222"/>
      <c r="N52" s="222"/>
    </row>
    <row r="53" spans="1:20" ht="21.6" customHeight="1" x14ac:dyDescent="0.5">
      <c r="A53" s="340" t="str">
        <f>A4</f>
        <v>For the year ended December 31, 2019</v>
      </c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222"/>
      <c r="N53" s="222"/>
    </row>
    <row r="54" spans="1:20" ht="21.6" customHeight="1" x14ac:dyDescent="0.5">
      <c r="A54" s="225"/>
      <c r="B54" s="225"/>
      <c r="C54" s="225"/>
      <c r="D54" s="225"/>
      <c r="E54" s="225"/>
      <c r="F54" s="271"/>
      <c r="G54" s="271"/>
      <c r="H54" s="271"/>
      <c r="I54" s="271"/>
      <c r="J54" s="271"/>
      <c r="K54" s="271"/>
      <c r="L54" s="284" t="s">
        <v>87</v>
      </c>
      <c r="M54" s="222"/>
      <c r="N54" s="222"/>
    </row>
    <row r="55" spans="1:20" ht="21.6" customHeight="1" x14ac:dyDescent="0.5">
      <c r="A55" s="226"/>
      <c r="B55" s="226"/>
      <c r="C55" s="226"/>
      <c r="D55" s="226"/>
      <c r="E55" s="226"/>
      <c r="F55" s="273" t="s">
        <v>4</v>
      </c>
      <c r="G55" s="273"/>
      <c r="H55" s="274"/>
      <c r="I55" s="274"/>
      <c r="J55" s="341" t="s">
        <v>5</v>
      </c>
      <c r="K55" s="341"/>
      <c r="L55" s="341"/>
      <c r="M55" s="222"/>
      <c r="N55" s="222"/>
    </row>
    <row r="56" spans="1:20" ht="21.6" customHeight="1" x14ac:dyDescent="0.5">
      <c r="A56" s="227"/>
      <c r="B56" s="228"/>
      <c r="C56" s="228"/>
      <c r="D56" s="228"/>
      <c r="E56" s="243" t="s">
        <v>7</v>
      </c>
      <c r="F56" s="285" t="str">
        <f>F7</f>
        <v>2019</v>
      </c>
      <c r="G56" s="285"/>
      <c r="H56" s="285" t="str">
        <f>H7</f>
        <v>2018</v>
      </c>
      <c r="I56" s="285"/>
      <c r="J56" s="285" t="str">
        <f>J7</f>
        <v>2019</v>
      </c>
      <c r="K56" s="285"/>
      <c r="L56" s="285" t="str">
        <f>L7</f>
        <v>2018</v>
      </c>
      <c r="M56" s="222"/>
      <c r="N56" s="222"/>
    </row>
    <row r="57" spans="1:20" ht="9.9499999999999993" customHeight="1" x14ac:dyDescent="0.5">
      <c r="A57" s="224"/>
      <c r="B57" s="222"/>
      <c r="C57" s="222"/>
      <c r="D57" s="222"/>
      <c r="E57" s="222"/>
      <c r="F57" s="270"/>
      <c r="G57" s="270"/>
      <c r="H57" s="270"/>
      <c r="I57" s="270"/>
      <c r="J57" s="270"/>
      <c r="K57" s="270"/>
      <c r="L57" s="270"/>
      <c r="M57" s="222"/>
      <c r="N57" s="222"/>
    </row>
    <row r="58" spans="1:20" s="31" customFormat="1" ht="21.6" customHeight="1" x14ac:dyDescent="0.45">
      <c r="A58" s="71" t="s">
        <v>105</v>
      </c>
      <c r="B58" s="224"/>
      <c r="C58" s="224"/>
      <c r="D58" s="224"/>
      <c r="E58" s="233"/>
      <c r="F58" s="280"/>
      <c r="G58" s="280"/>
      <c r="H58" s="280"/>
      <c r="I58" s="280"/>
      <c r="J58" s="280"/>
      <c r="K58" s="280"/>
      <c r="L58" s="280"/>
      <c r="M58" s="233"/>
      <c r="N58" s="233"/>
      <c r="R58" s="16"/>
      <c r="S58" s="16"/>
      <c r="T58" s="16"/>
    </row>
    <row r="59" spans="1:20" s="29" customFormat="1" ht="21.6" customHeight="1" x14ac:dyDescent="0.45">
      <c r="A59" s="224"/>
      <c r="B59" s="224"/>
      <c r="C59" s="224"/>
      <c r="D59" s="242" t="s">
        <v>140</v>
      </c>
      <c r="E59" s="244"/>
      <c r="F59" s="269">
        <v>224984</v>
      </c>
      <c r="G59" s="269"/>
      <c r="H59" s="269">
        <v>321379</v>
      </c>
      <c r="I59" s="269"/>
      <c r="J59" s="213">
        <v>598784</v>
      </c>
      <c r="K59" s="213"/>
      <c r="L59" s="213">
        <v>231840</v>
      </c>
      <c r="M59" s="224"/>
      <c r="N59" s="224"/>
      <c r="R59" s="9"/>
      <c r="S59" s="9"/>
      <c r="T59" s="9"/>
    </row>
    <row r="60" spans="1:20" s="29" customFormat="1" ht="21.6" customHeight="1" x14ac:dyDescent="0.45">
      <c r="A60" s="224"/>
      <c r="B60" s="224"/>
      <c r="C60" s="224"/>
      <c r="D60" s="242" t="s">
        <v>185</v>
      </c>
      <c r="E60" s="244"/>
      <c r="F60" s="269">
        <v>0</v>
      </c>
      <c r="G60" s="269"/>
      <c r="H60" s="269">
        <v>0</v>
      </c>
      <c r="I60" s="269"/>
      <c r="J60" s="213">
        <v>0</v>
      </c>
      <c r="K60" s="213"/>
      <c r="L60" s="213">
        <v>0</v>
      </c>
      <c r="M60" s="224"/>
      <c r="N60" s="224"/>
      <c r="R60" s="9"/>
      <c r="S60" s="9"/>
      <c r="T60" s="9"/>
    </row>
    <row r="61" spans="1:20" s="29" customFormat="1" ht="21.6" customHeight="1" x14ac:dyDescent="0.45">
      <c r="A61" s="224"/>
      <c r="B61" s="224"/>
      <c r="C61" s="224"/>
      <c r="D61" s="242" t="s">
        <v>141</v>
      </c>
      <c r="E61" s="244"/>
      <c r="F61" s="269">
        <f>-11797657</f>
        <v>-11797657</v>
      </c>
      <c r="G61" s="269"/>
      <c r="H61" s="269">
        <v>-11684110</v>
      </c>
      <c r="I61" s="269"/>
      <c r="J61" s="269">
        <f>-6264767</f>
        <v>-6264767</v>
      </c>
      <c r="K61" s="269"/>
      <c r="L61" s="269">
        <v>-6912020</v>
      </c>
      <c r="M61" s="224"/>
      <c r="N61" s="224"/>
      <c r="R61" s="9"/>
      <c r="S61" s="9"/>
      <c r="T61" s="9"/>
    </row>
    <row r="62" spans="1:20" s="29" customFormat="1" ht="21.6" customHeight="1" x14ac:dyDescent="0.45">
      <c r="A62" s="224"/>
      <c r="B62" s="224"/>
      <c r="C62" s="224"/>
      <c r="D62" s="245" t="s">
        <v>198</v>
      </c>
      <c r="E62" s="224"/>
      <c r="F62" s="269">
        <v>15843887</v>
      </c>
      <c r="G62" s="269"/>
      <c r="H62" s="269">
        <v>30789742</v>
      </c>
      <c r="I62" s="269"/>
      <c r="J62" s="269">
        <v>15843887</v>
      </c>
      <c r="K62" s="269"/>
      <c r="L62" s="269">
        <v>30789742</v>
      </c>
      <c r="M62" s="224"/>
      <c r="N62" s="224"/>
      <c r="R62" s="9"/>
      <c r="S62" s="9"/>
      <c r="T62" s="9"/>
    </row>
    <row r="63" spans="1:20" s="92" customFormat="1" ht="21.6" customHeight="1" x14ac:dyDescent="0.45">
      <c r="A63" s="140" t="s">
        <v>106</v>
      </c>
      <c r="B63" s="233"/>
      <c r="C63" s="246"/>
      <c r="D63" s="246"/>
      <c r="E63" s="247"/>
      <c r="F63" s="299">
        <f>SUM(F48:F62)</f>
        <v>-42076054</v>
      </c>
      <c r="G63" s="299"/>
      <c r="H63" s="299">
        <f>SUM(H48:H62)</f>
        <v>2183779</v>
      </c>
      <c r="I63" s="299"/>
      <c r="J63" s="299">
        <f>SUM(J48:J62)</f>
        <v>-19780750</v>
      </c>
      <c r="K63" s="299"/>
      <c r="L63" s="299">
        <f>+L48+L59+L61+L62</f>
        <v>10550731</v>
      </c>
      <c r="M63" s="233"/>
      <c r="N63" s="233"/>
      <c r="R63" s="93"/>
      <c r="S63" s="93"/>
      <c r="T63" s="93"/>
    </row>
    <row r="64" spans="1:20" s="29" customFormat="1" ht="21.6" customHeight="1" x14ac:dyDescent="0.45">
      <c r="A64" s="140" t="s">
        <v>107</v>
      </c>
      <c r="B64" s="224"/>
      <c r="C64" s="224"/>
      <c r="D64" s="224"/>
      <c r="E64" s="224"/>
      <c r="F64" s="281"/>
      <c r="G64" s="281"/>
      <c r="H64" s="281"/>
      <c r="I64" s="281"/>
      <c r="J64" s="281"/>
      <c r="K64" s="281"/>
      <c r="L64" s="281"/>
      <c r="M64" s="224"/>
      <c r="N64" s="224"/>
      <c r="R64" s="9"/>
      <c r="S64" s="9"/>
      <c r="T64" s="9"/>
    </row>
    <row r="65" spans="1:20" s="29" customFormat="1" ht="21.6" customHeight="1" x14ac:dyDescent="0.45">
      <c r="A65" s="224"/>
      <c r="B65" s="71" t="s">
        <v>158</v>
      </c>
      <c r="C65" s="71"/>
      <c r="D65" s="71"/>
      <c r="E65" s="224"/>
      <c r="F65" s="269">
        <v>4509136</v>
      </c>
      <c r="G65" s="269"/>
      <c r="H65" s="269">
        <v>4274714</v>
      </c>
      <c r="I65" s="269"/>
      <c r="J65" s="269">
        <v>4540324</v>
      </c>
      <c r="K65" s="269"/>
      <c r="L65" s="269">
        <v>4536570</v>
      </c>
      <c r="M65" s="224"/>
      <c r="N65" s="224"/>
      <c r="R65" s="9"/>
      <c r="S65" s="9"/>
      <c r="T65" s="9"/>
    </row>
    <row r="66" spans="1:20" s="29" customFormat="1" ht="21.6" customHeight="1" x14ac:dyDescent="0.45">
      <c r="A66" s="224"/>
      <c r="B66" s="71" t="s">
        <v>199</v>
      </c>
      <c r="C66" s="71"/>
      <c r="D66" s="71"/>
      <c r="E66" s="224"/>
      <c r="F66" s="269">
        <f>-100000</f>
        <v>-100000</v>
      </c>
      <c r="G66" s="269"/>
      <c r="H66" s="269">
        <v>0</v>
      </c>
      <c r="I66" s="269"/>
      <c r="J66" s="269">
        <v>0</v>
      </c>
      <c r="K66" s="269"/>
      <c r="L66" s="269">
        <v>0</v>
      </c>
      <c r="M66" s="224"/>
      <c r="N66" s="224"/>
      <c r="R66" s="9"/>
      <c r="S66" s="9"/>
      <c r="T66" s="9"/>
    </row>
    <row r="67" spans="1:20" s="29" customFormat="1" ht="21.6" customHeight="1" x14ac:dyDescent="0.45">
      <c r="A67" s="224"/>
      <c r="B67" s="71" t="s">
        <v>159</v>
      </c>
      <c r="C67" s="71"/>
      <c r="D67" s="71"/>
      <c r="E67" s="248"/>
      <c r="F67" s="269">
        <f>-13619970</f>
        <v>-13619970</v>
      </c>
      <c r="G67" s="269"/>
      <c r="H67" s="269">
        <v>-4745260</v>
      </c>
      <c r="I67" s="269"/>
      <c r="J67" s="269">
        <f>-10663446</f>
        <v>-10663446</v>
      </c>
      <c r="K67" s="269"/>
      <c r="L67" s="269">
        <v>-2619271</v>
      </c>
      <c r="M67" s="224"/>
      <c r="N67" s="224"/>
      <c r="R67" s="9"/>
      <c r="S67" s="9"/>
      <c r="T67" s="9"/>
    </row>
    <row r="68" spans="1:20" s="29" customFormat="1" ht="21.6" customHeight="1" x14ac:dyDescent="0.45">
      <c r="A68" s="224"/>
      <c r="B68" s="71" t="s">
        <v>132</v>
      </c>
      <c r="C68" s="71"/>
      <c r="D68" s="71"/>
      <c r="E68" s="248"/>
      <c r="F68" s="269">
        <v>53899804</v>
      </c>
      <c r="G68" s="269"/>
      <c r="H68" s="269">
        <v>406458</v>
      </c>
      <c r="I68" s="269"/>
      <c r="J68" s="269">
        <v>575110</v>
      </c>
      <c r="K68" s="269"/>
      <c r="L68" s="269">
        <v>377000</v>
      </c>
      <c r="M68" s="224"/>
      <c r="N68" s="224"/>
      <c r="R68" s="9"/>
      <c r="S68" s="9"/>
      <c r="T68" s="9"/>
    </row>
    <row r="69" spans="1:20" s="29" customFormat="1" ht="21.6" customHeight="1" x14ac:dyDescent="0.45">
      <c r="A69" s="224"/>
      <c r="B69" s="71" t="s">
        <v>160</v>
      </c>
      <c r="C69" s="71"/>
      <c r="D69" s="71"/>
      <c r="E69" s="248"/>
      <c r="F69" s="269">
        <f>-54600</f>
        <v>-54600</v>
      </c>
      <c r="G69" s="269"/>
      <c r="H69" s="269">
        <v>0</v>
      </c>
      <c r="I69" s="269"/>
      <c r="J69" s="269">
        <v>0</v>
      </c>
      <c r="K69" s="269"/>
      <c r="L69" s="269">
        <v>0</v>
      </c>
      <c r="M69" s="224"/>
      <c r="N69" s="224"/>
      <c r="R69" s="9"/>
      <c r="S69" s="9"/>
      <c r="T69" s="9"/>
    </row>
    <row r="70" spans="1:20" s="92" customFormat="1" ht="21.6" customHeight="1" x14ac:dyDescent="0.45">
      <c r="A70" s="140" t="s">
        <v>188</v>
      </c>
      <c r="B70" s="233"/>
      <c r="C70" s="233"/>
      <c r="D70" s="233"/>
      <c r="E70" s="233"/>
      <c r="F70" s="299">
        <f>SUM(F65:F69)</f>
        <v>44634370</v>
      </c>
      <c r="G70" s="299"/>
      <c r="H70" s="299">
        <f>SUM(H65:H69)</f>
        <v>-64088</v>
      </c>
      <c r="I70" s="299"/>
      <c r="J70" s="299">
        <f>SUM(J65:J69)</f>
        <v>-5548012</v>
      </c>
      <c r="K70" s="299"/>
      <c r="L70" s="299">
        <f>SUM(L65:L69)</f>
        <v>2294299</v>
      </c>
      <c r="M70" s="233"/>
      <c r="N70" s="233"/>
      <c r="R70" s="93"/>
      <c r="S70" s="93"/>
      <c r="T70" s="93"/>
    </row>
    <row r="71" spans="1:20" s="92" customFormat="1" ht="21.6" customHeight="1" x14ac:dyDescent="0.45">
      <c r="A71" s="140" t="s">
        <v>108</v>
      </c>
      <c r="B71" s="233"/>
      <c r="C71" s="233"/>
      <c r="D71" s="233"/>
      <c r="E71" s="233"/>
      <c r="F71" s="278"/>
      <c r="G71" s="278"/>
      <c r="H71" s="280"/>
      <c r="I71" s="280"/>
      <c r="J71" s="278"/>
      <c r="K71" s="278"/>
      <c r="L71" s="278"/>
      <c r="M71" s="233"/>
      <c r="N71" s="233"/>
      <c r="R71" s="93"/>
      <c r="S71" s="93"/>
      <c r="T71" s="93"/>
    </row>
    <row r="72" spans="1:20" s="29" customFormat="1" ht="21.6" customHeight="1" x14ac:dyDescent="0.45">
      <c r="A72" s="224"/>
      <c r="B72" s="71" t="s">
        <v>139</v>
      </c>
      <c r="C72" s="71"/>
      <c r="D72" s="71"/>
      <c r="E72" s="224"/>
      <c r="F72" s="269">
        <f>-10000000</f>
        <v>-10000000</v>
      </c>
      <c r="G72" s="269"/>
      <c r="H72" s="269">
        <v>4000000</v>
      </c>
      <c r="I72" s="269"/>
      <c r="J72" s="269">
        <v>0</v>
      </c>
      <c r="K72" s="269"/>
      <c r="L72" s="269">
        <v>0</v>
      </c>
      <c r="M72" s="224"/>
      <c r="N72" s="224"/>
      <c r="R72" s="9"/>
      <c r="S72" s="9"/>
      <c r="T72" s="9"/>
    </row>
    <row r="73" spans="1:20" s="29" customFormat="1" ht="21.6" customHeight="1" x14ac:dyDescent="0.45">
      <c r="A73" s="224"/>
      <c r="B73" s="71" t="s">
        <v>133</v>
      </c>
      <c r="C73" s="71"/>
      <c r="D73" s="71"/>
      <c r="E73" s="249"/>
      <c r="F73" s="259">
        <v>-7795000</v>
      </c>
      <c r="G73" s="259"/>
      <c r="H73" s="259">
        <v>-1716000</v>
      </c>
      <c r="I73" s="259"/>
      <c r="J73" s="300">
        <v>0</v>
      </c>
      <c r="K73" s="300"/>
      <c r="L73" s="300">
        <v>0</v>
      </c>
      <c r="M73" s="224"/>
      <c r="N73" s="224"/>
      <c r="R73" s="9"/>
      <c r="S73" s="9"/>
      <c r="T73" s="9"/>
    </row>
    <row r="74" spans="1:20" s="29" customFormat="1" ht="21.6" customHeight="1" x14ac:dyDescent="0.45">
      <c r="A74" s="224"/>
      <c r="B74" s="71" t="s">
        <v>161</v>
      </c>
      <c r="C74" s="71"/>
      <c r="D74" s="71"/>
      <c r="E74" s="224"/>
      <c r="F74" s="269">
        <f>-1342485</f>
        <v>-1342485</v>
      </c>
      <c r="G74" s="269"/>
      <c r="H74" s="269">
        <v>-1903986</v>
      </c>
      <c r="I74" s="269"/>
      <c r="J74" s="269">
        <f>-191283</f>
        <v>-191283</v>
      </c>
      <c r="K74" s="269"/>
      <c r="L74" s="269">
        <v>-333456</v>
      </c>
      <c r="M74" s="224"/>
      <c r="N74" s="224"/>
      <c r="R74" s="9"/>
      <c r="S74" s="9"/>
      <c r="T74" s="9"/>
    </row>
    <row r="75" spans="1:20" s="29" customFormat="1" ht="21.6" customHeight="1" x14ac:dyDescent="0.45">
      <c r="A75" s="224"/>
      <c r="B75" s="71" t="s">
        <v>134</v>
      </c>
      <c r="C75" s="71"/>
      <c r="D75" s="71"/>
      <c r="E75" s="224"/>
      <c r="F75" s="269">
        <v>-2059112</v>
      </c>
      <c r="G75" s="269"/>
      <c r="H75" s="269">
        <v>-2843714</v>
      </c>
      <c r="I75" s="269"/>
      <c r="J75" s="213">
        <v>-7408</v>
      </c>
      <c r="K75" s="213"/>
      <c r="L75" s="269">
        <v>-27755</v>
      </c>
      <c r="M75" s="224"/>
      <c r="N75" s="224"/>
      <c r="R75" s="9"/>
      <c r="S75" s="9"/>
      <c r="T75" s="9"/>
    </row>
    <row r="76" spans="1:20" s="92" customFormat="1" ht="21.6" customHeight="1" x14ac:dyDescent="0.45">
      <c r="A76" s="140" t="s">
        <v>109</v>
      </c>
      <c r="B76" s="233"/>
      <c r="C76" s="233"/>
      <c r="D76" s="233"/>
      <c r="E76" s="247"/>
      <c r="F76" s="299">
        <f>SUM(F72:F75)</f>
        <v>-21196597</v>
      </c>
      <c r="G76" s="299"/>
      <c r="H76" s="299">
        <f>SUM(H72:H75)</f>
        <v>-2463700</v>
      </c>
      <c r="I76" s="299"/>
      <c r="J76" s="299">
        <f>SUM(J72:J75)</f>
        <v>-198691</v>
      </c>
      <c r="K76" s="299"/>
      <c r="L76" s="299">
        <f>SUM(L72:L75)</f>
        <v>-361211</v>
      </c>
      <c r="M76" s="250"/>
      <c r="N76" s="233"/>
      <c r="R76" s="93"/>
      <c r="S76" s="93"/>
      <c r="T76" s="93"/>
    </row>
    <row r="77" spans="1:20" s="92" customFormat="1" ht="21.6" customHeight="1" x14ac:dyDescent="0.45">
      <c r="A77" s="140" t="s">
        <v>110</v>
      </c>
      <c r="B77" s="233"/>
      <c r="C77" s="233"/>
      <c r="D77" s="233"/>
      <c r="E77" s="225"/>
      <c r="F77" s="302">
        <f>+F63+F70+F76</f>
        <v>-18638281</v>
      </c>
      <c r="G77" s="302"/>
      <c r="H77" s="302">
        <f>+H63+H70+H76</f>
        <v>-344009</v>
      </c>
      <c r="I77" s="302"/>
      <c r="J77" s="302">
        <f>+J63+J70+J76</f>
        <v>-25527453</v>
      </c>
      <c r="K77" s="302"/>
      <c r="L77" s="302">
        <f>+L63+L70+L76</f>
        <v>12483819</v>
      </c>
      <c r="M77" s="235"/>
      <c r="N77" s="233"/>
      <c r="R77" s="93"/>
      <c r="S77" s="93"/>
      <c r="T77" s="93"/>
    </row>
    <row r="78" spans="1:20" s="92" customFormat="1" ht="21.6" customHeight="1" x14ac:dyDescent="0.45">
      <c r="A78" s="140" t="s">
        <v>111</v>
      </c>
      <c r="B78" s="233"/>
      <c r="C78" s="233"/>
      <c r="D78" s="233"/>
      <c r="E78" s="251"/>
      <c r="F78" s="303">
        <v>47276345</v>
      </c>
      <c r="G78" s="303"/>
      <c r="H78" s="303">
        <v>47620354</v>
      </c>
      <c r="I78" s="303"/>
      <c r="J78" s="303">
        <v>40662915</v>
      </c>
      <c r="K78" s="303"/>
      <c r="L78" s="303">
        <v>28179096</v>
      </c>
      <c r="M78" s="233"/>
      <c r="N78" s="233"/>
      <c r="R78" s="93"/>
      <c r="S78" s="93"/>
      <c r="T78" s="93"/>
    </row>
    <row r="79" spans="1:20" s="92" customFormat="1" ht="21.6" customHeight="1" thickBot="1" x14ac:dyDescent="0.5">
      <c r="A79" s="140" t="s">
        <v>112</v>
      </c>
      <c r="B79" s="233"/>
      <c r="C79" s="233"/>
      <c r="D79" s="233"/>
      <c r="E79" s="231">
        <v>34.1</v>
      </c>
      <c r="F79" s="304">
        <f>SUM(F77:F78)</f>
        <v>28638064</v>
      </c>
      <c r="G79" s="304"/>
      <c r="H79" s="304">
        <f>SUM(H77:H78)</f>
        <v>47276345</v>
      </c>
      <c r="I79" s="304"/>
      <c r="J79" s="304">
        <f>SUM(J77:J78)</f>
        <v>15135462</v>
      </c>
      <c r="K79" s="304"/>
      <c r="L79" s="304">
        <f>SUM(L77:L78)</f>
        <v>40662915</v>
      </c>
      <c r="M79" s="233"/>
      <c r="N79" s="233"/>
      <c r="R79" s="93"/>
      <c r="S79" s="93"/>
      <c r="T79" s="93"/>
    </row>
    <row r="80" spans="1:20" s="31" customFormat="1" ht="7.5" customHeight="1" thickTop="1" x14ac:dyDescent="0.45">
      <c r="A80" s="233"/>
      <c r="B80" s="233"/>
      <c r="C80" s="233"/>
      <c r="D80" s="233"/>
      <c r="E80" s="252"/>
      <c r="F80" s="286"/>
      <c r="G80" s="286"/>
      <c r="H80" s="286"/>
      <c r="I80" s="286"/>
      <c r="J80" s="286"/>
      <c r="K80" s="286"/>
      <c r="L80" s="286"/>
      <c r="M80" s="233"/>
      <c r="N80" s="233"/>
      <c r="R80" s="16"/>
      <c r="S80" s="16"/>
      <c r="T80" s="16"/>
    </row>
    <row r="81" spans="1:20" s="32" customFormat="1" ht="21.6" customHeight="1" x14ac:dyDescent="0.45">
      <c r="A81" s="253"/>
      <c r="B81" s="254"/>
      <c r="C81" s="254"/>
      <c r="D81" s="254"/>
      <c r="E81" s="255"/>
      <c r="F81" s="287">
        <f>F79-'P6-8'!F11</f>
        <v>0</v>
      </c>
      <c r="G81" s="287"/>
      <c r="H81" s="287">
        <f>H79-'P6-8'!H11</f>
        <v>0</v>
      </c>
      <c r="I81" s="287"/>
      <c r="J81" s="287">
        <f>J79-'P6-8'!J11</f>
        <v>0</v>
      </c>
      <c r="K81" s="287"/>
      <c r="L81" s="287">
        <f>L79-'P6-8'!L11</f>
        <v>0</v>
      </c>
      <c r="M81" s="253"/>
      <c r="N81" s="253"/>
      <c r="R81" s="36"/>
      <c r="S81" s="36"/>
      <c r="T81" s="36"/>
    </row>
    <row r="82" spans="1:20" s="32" customFormat="1" ht="21.6" customHeight="1" x14ac:dyDescent="0.45">
      <c r="A82" s="224" t="s">
        <v>190</v>
      </c>
      <c r="B82" s="254"/>
      <c r="C82" s="254"/>
      <c r="D82" s="254"/>
      <c r="E82" s="255"/>
      <c r="F82" s="288"/>
      <c r="G82" s="288"/>
      <c r="H82" s="288"/>
      <c r="I82" s="288"/>
      <c r="J82" s="288"/>
      <c r="K82" s="288"/>
      <c r="L82" s="288"/>
      <c r="M82" s="253"/>
      <c r="N82" s="253"/>
      <c r="R82" s="36"/>
      <c r="S82" s="36"/>
      <c r="T82" s="36"/>
    </row>
    <row r="83" spans="1:20" s="32" customFormat="1" ht="21.6" customHeight="1" x14ac:dyDescent="0.45">
      <c r="A83" s="224"/>
      <c r="B83" s="254"/>
      <c r="C83" s="254"/>
      <c r="D83" s="254"/>
      <c r="E83" s="255"/>
      <c r="F83" s="288"/>
      <c r="G83" s="288"/>
      <c r="H83" s="288"/>
      <c r="I83" s="288"/>
      <c r="J83" s="288"/>
      <c r="K83" s="288"/>
      <c r="L83" s="288"/>
      <c r="M83" s="253"/>
      <c r="N83" s="253"/>
      <c r="R83" s="36"/>
      <c r="S83" s="36"/>
      <c r="T83" s="36"/>
    </row>
    <row r="84" spans="1:20" s="32" customFormat="1" ht="21.6" customHeight="1" x14ac:dyDescent="0.45">
      <c r="A84" s="254"/>
      <c r="B84" s="254"/>
      <c r="C84" s="254"/>
      <c r="D84" s="254"/>
      <c r="E84" s="255"/>
      <c r="F84" s="288"/>
      <c r="G84" s="288"/>
      <c r="H84" s="288"/>
      <c r="I84" s="288"/>
      <c r="J84" s="288"/>
      <c r="K84" s="288"/>
      <c r="L84" s="288"/>
      <c r="M84" s="253"/>
      <c r="N84" s="253"/>
      <c r="R84" s="36"/>
      <c r="S84" s="36"/>
      <c r="T84" s="36"/>
    </row>
    <row r="85" spans="1:20" s="32" customFormat="1" ht="21.6" customHeight="1" x14ac:dyDescent="0.45">
      <c r="A85" s="254"/>
      <c r="B85" s="254"/>
      <c r="C85" s="254"/>
      <c r="D85" s="254"/>
      <c r="E85" s="255"/>
      <c r="F85" s="288"/>
      <c r="G85" s="288"/>
      <c r="H85" s="288"/>
      <c r="I85" s="288"/>
      <c r="J85" s="288"/>
      <c r="K85" s="288"/>
      <c r="L85" s="288"/>
      <c r="M85" s="253"/>
      <c r="N85" s="253"/>
      <c r="R85" s="36"/>
      <c r="S85" s="36"/>
      <c r="T85" s="36"/>
    </row>
    <row r="86" spans="1:20" s="32" customFormat="1" ht="21.6" customHeight="1" x14ac:dyDescent="0.45">
      <c r="A86" s="254"/>
      <c r="B86" s="254"/>
      <c r="C86" s="254"/>
      <c r="D86" s="254"/>
      <c r="E86" s="255"/>
      <c r="F86" s="288"/>
      <c r="G86" s="288"/>
      <c r="H86" s="288"/>
      <c r="I86" s="288"/>
      <c r="J86" s="288"/>
      <c r="K86" s="288"/>
      <c r="L86" s="288"/>
      <c r="M86" s="253"/>
      <c r="N86" s="253"/>
      <c r="R86" s="36"/>
      <c r="S86" s="36"/>
      <c r="T86" s="36"/>
    </row>
    <row r="87" spans="1:20" s="32" customFormat="1" ht="21.6" customHeight="1" x14ac:dyDescent="0.45">
      <c r="A87" s="253"/>
      <c r="B87" s="253"/>
      <c r="C87" s="253"/>
      <c r="D87" s="253"/>
      <c r="E87" s="255"/>
      <c r="F87" s="288"/>
      <c r="G87" s="288"/>
      <c r="H87" s="288"/>
      <c r="I87" s="288"/>
      <c r="J87" s="288"/>
      <c r="K87" s="288"/>
      <c r="L87" s="288"/>
      <c r="M87" s="253"/>
      <c r="N87" s="253"/>
      <c r="R87" s="36"/>
      <c r="S87" s="36"/>
      <c r="T87" s="36"/>
    </row>
    <row r="88" spans="1:20" s="32" customFormat="1" ht="21.6" customHeight="1" x14ac:dyDescent="0.45">
      <c r="A88" s="253"/>
      <c r="B88" s="253"/>
      <c r="C88" s="253"/>
      <c r="D88" s="253"/>
      <c r="E88" s="255"/>
      <c r="F88" s="288"/>
      <c r="G88" s="288"/>
      <c r="H88" s="288"/>
      <c r="I88" s="288"/>
      <c r="J88" s="288"/>
      <c r="K88" s="288"/>
      <c r="L88" s="288"/>
      <c r="M88" s="253"/>
      <c r="N88" s="253"/>
      <c r="R88" s="36"/>
      <c r="S88" s="36"/>
      <c r="T88" s="36"/>
    </row>
    <row r="89" spans="1:20" s="32" customFormat="1" ht="21.6" customHeight="1" x14ac:dyDescent="0.45">
      <c r="A89" s="253"/>
      <c r="B89" s="253"/>
      <c r="C89" s="253"/>
      <c r="D89" s="253"/>
      <c r="E89" s="255"/>
      <c r="F89" s="288"/>
      <c r="G89" s="288"/>
      <c r="H89" s="288"/>
      <c r="I89" s="288"/>
      <c r="J89" s="288"/>
      <c r="K89" s="288"/>
      <c r="L89" s="288"/>
      <c r="M89" s="253"/>
      <c r="N89" s="253"/>
      <c r="R89" s="36"/>
      <c r="S89" s="36"/>
      <c r="T89" s="36"/>
    </row>
    <row r="90" spans="1:20" s="32" customFormat="1" ht="21.6" customHeight="1" x14ac:dyDescent="0.45">
      <c r="A90" s="253"/>
      <c r="B90" s="253"/>
      <c r="C90" s="253"/>
      <c r="D90" s="253"/>
      <c r="E90" s="255"/>
      <c r="F90" s="288"/>
      <c r="G90" s="288"/>
      <c r="H90" s="288"/>
      <c r="I90" s="288"/>
      <c r="J90" s="288"/>
      <c r="K90" s="288"/>
      <c r="L90" s="288"/>
      <c r="M90" s="253"/>
      <c r="N90" s="253"/>
      <c r="R90" s="36"/>
      <c r="S90" s="36"/>
      <c r="T90" s="36"/>
    </row>
    <row r="91" spans="1:20" s="32" customFormat="1" ht="21.6" customHeight="1" x14ac:dyDescent="0.45">
      <c r="A91" s="253"/>
      <c r="B91" s="253"/>
      <c r="C91" s="253"/>
      <c r="D91" s="253"/>
      <c r="E91" s="255"/>
      <c r="F91" s="288"/>
      <c r="G91" s="288"/>
      <c r="H91" s="288"/>
      <c r="I91" s="288"/>
      <c r="J91" s="288"/>
      <c r="K91" s="288"/>
      <c r="L91" s="288"/>
      <c r="M91" s="253"/>
      <c r="N91" s="253"/>
      <c r="R91" s="36"/>
      <c r="S91" s="36"/>
      <c r="T91" s="36"/>
    </row>
    <row r="92" spans="1:20" s="32" customFormat="1" ht="21.6" customHeight="1" x14ac:dyDescent="0.45">
      <c r="A92" s="253"/>
      <c r="B92" s="253"/>
      <c r="C92" s="253"/>
      <c r="D92" s="253"/>
      <c r="E92" s="255"/>
      <c r="F92" s="288"/>
      <c r="G92" s="288"/>
      <c r="H92" s="288"/>
      <c r="I92" s="288"/>
      <c r="J92" s="288"/>
      <c r="K92" s="288"/>
      <c r="L92" s="288"/>
      <c r="M92" s="253"/>
      <c r="N92" s="253"/>
      <c r="R92" s="36"/>
      <c r="S92" s="36"/>
      <c r="T92" s="36"/>
    </row>
    <row r="93" spans="1:20" s="32" customFormat="1" ht="21.6" customHeight="1" x14ac:dyDescent="0.45">
      <c r="A93" s="253"/>
      <c r="B93" s="253"/>
      <c r="C93" s="253"/>
      <c r="D93" s="253"/>
      <c r="E93" s="255"/>
      <c r="F93" s="288"/>
      <c r="G93" s="288"/>
      <c r="H93" s="288"/>
      <c r="I93" s="288"/>
      <c r="J93" s="288"/>
      <c r="K93" s="288"/>
      <c r="L93" s="288"/>
      <c r="M93" s="253"/>
      <c r="N93" s="253"/>
      <c r="R93" s="36"/>
      <c r="S93" s="36"/>
      <c r="T93" s="36"/>
    </row>
    <row r="94" spans="1:20" s="32" customFormat="1" ht="21.6" customHeight="1" x14ac:dyDescent="0.45">
      <c r="A94" s="253"/>
      <c r="B94" s="253"/>
      <c r="C94" s="253"/>
      <c r="D94" s="253"/>
      <c r="E94" s="255"/>
      <c r="F94" s="288"/>
      <c r="G94" s="288"/>
      <c r="H94" s="288"/>
      <c r="I94" s="288"/>
      <c r="J94" s="288"/>
      <c r="K94" s="288"/>
      <c r="L94" s="288"/>
      <c r="M94" s="253"/>
      <c r="N94" s="253"/>
      <c r="R94" s="36"/>
      <c r="S94" s="36"/>
      <c r="T94" s="36"/>
    </row>
    <row r="95" spans="1:20" s="32" customFormat="1" ht="21.6" customHeight="1" x14ac:dyDescent="0.45">
      <c r="A95" s="253"/>
      <c r="B95" s="253"/>
      <c r="C95" s="253"/>
      <c r="D95" s="253"/>
      <c r="E95" s="255"/>
      <c r="F95" s="288"/>
      <c r="G95" s="288"/>
      <c r="H95" s="288"/>
      <c r="I95" s="288"/>
      <c r="J95" s="288"/>
      <c r="K95" s="288"/>
      <c r="L95" s="288"/>
      <c r="M95" s="253"/>
      <c r="N95" s="253"/>
      <c r="R95" s="36"/>
      <c r="S95" s="36"/>
      <c r="T95" s="36"/>
    </row>
    <row r="96" spans="1:20" s="32" customFormat="1" ht="21.6" customHeight="1" x14ac:dyDescent="0.45">
      <c r="A96" s="253"/>
      <c r="B96" s="253"/>
      <c r="C96" s="253"/>
      <c r="D96" s="253"/>
      <c r="E96" s="255"/>
      <c r="F96" s="288"/>
      <c r="G96" s="288"/>
      <c r="H96" s="288"/>
      <c r="I96" s="288"/>
      <c r="J96" s="288"/>
      <c r="K96" s="288"/>
      <c r="L96" s="288"/>
      <c r="M96" s="253"/>
      <c r="N96" s="253"/>
      <c r="R96" s="36"/>
      <c r="S96" s="36"/>
      <c r="T96" s="36"/>
    </row>
    <row r="97" spans="1:20" s="32" customFormat="1" ht="21.6" customHeight="1" x14ac:dyDescent="0.45">
      <c r="A97" s="253"/>
      <c r="B97" s="253"/>
      <c r="C97" s="253"/>
      <c r="D97" s="253"/>
      <c r="E97" s="255"/>
      <c r="F97" s="288"/>
      <c r="G97" s="288"/>
      <c r="H97" s="288"/>
      <c r="I97" s="288"/>
      <c r="J97" s="288"/>
      <c r="K97" s="288"/>
      <c r="L97" s="288"/>
      <c r="M97" s="253"/>
      <c r="N97" s="253"/>
      <c r="R97" s="36"/>
      <c r="S97" s="36"/>
      <c r="T97" s="36"/>
    </row>
    <row r="98" spans="1:20" s="29" customFormat="1" ht="21.6" customHeight="1" x14ac:dyDescent="0.45">
      <c r="A98" s="71" t="s">
        <v>113</v>
      </c>
      <c r="B98" s="224"/>
      <c r="C98" s="224"/>
      <c r="D98" s="224"/>
      <c r="E98" s="224"/>
      <c r="F98" s="289"/>
      <c r="G98" s="289"/>
      <c r="H98" s="289"/>
      <c r="I98" s="289"/>
      <c r="J98" s="281"/>
      <c r="K98" s="281"/>
      <c r="L98" s="281"/>
      <c r="M98" s="223"/>
      <c r="N98" s="224"/>
      <c r="R98" s="9"/>
      <c r="S98" s="9"/>
      <c r="T98" s="9"/>
    </row>
    <row r="99" spans="1:20" ht="21.6" customHeight="1" x14ac:dyDescent="0.5">
      <c r="A99" s="28"/>
      <c r="B99" s="28"/>
      <c r="C99" s="28"/>
      <c r="D99" s="28"/>
      <c r="E99" s="28"/>
      <c r="F99" s="290"/>
      <c r="G99" s="290"/>
      <c r="H99" s="290"/>
      <c r="I99" s="290"/>
    </row>
    <row r="100" spans="1:20" s="28" customFormat="1" ht="21.6" customHeight="1" x14ac:dyDescent="0.5">
      <c r="F100" s="291"/>
      <c r="G100" s="291"/>
      <c r="H100" s="291"/>
      <c r="I100" s="291"/>
      <c r="J100" s="291"/>
      <c r="K100" s="291"/>
      <c r="L100" s="291"/>
      <c r="R100" s="8"/>
      <c r="S100" s="8"/>
      <c r="T100" s="8"/>
    </row>
    <row r="101" spans="1:20" s="28" customFormat="1" ht="21.6" customHeight="1" x14ac:dyDescent="0.5">
      <c r="F101" s="291"/>
      <c r="G101" s="291"/>
      <c r="H101" s="291"/>
      <c r="I101" s="291"/>
      <c r="J101" s="291"/>
      <c r="K101" s="291"/>
      <c r="L101" s="291"/>
      <c r="R101" s="8"/>
      <c r="S101" s="8"/>
      <c r="T101" s="8"/>
    </row>
    <row r="102" spans="1:20" s="28" customFormat="1" ht="21.6" customHeight="1" x14ac:dyDescent="0.5">
      <c r="F102" s="291"/>
      <c r="G102" s="291"/>
      <c r="H102" s="291"/>
      <c r="I102" s="291"/>
      <c r="J102" s="291"/>
      <c r="K102" s="291"/>
      <c r="L102" s="291"/>
      <c r="R102" s="8"/>
      <c r="S102" s="8"/>
      <c r="T102" s="8"/>
    </row>
    <row r="103" spans="1:20" s="28" customFormat="1" ht="21.6" customHeight="1" x14ac:dyDescent="0.5">
      <c r="F103" s="291"/>
      <c r="G103" s="291"/>
      <c r="H103" s="291"/>
      <c r="I103" s="291"/>
      <c r="J103" s="291"/>
      <c r="K103" s="291"/>
      <c r="L103" s="291"/>
      <c r="R103" s="8"/>
      <c r="S103" s="8"/>
      <c r="T103" s="8"/>
    </row>
    <row r="104" spans="1:20" s="28" customFormat="1" ht="21.6" customHeight="1" x14ac:dyDescent="0.5">
      <c r="F104" s="291"/>
      <c r="G104" s="291"/>
      <c r="H104" s="291"/>
      <c r="I104" s="291"/>
      <c r="J104" s="291"/>
      <c r="K104" s="291"/>
      <c r="L104" s="291"/>
      <c r="R104" s="8"/>
      <c r="S104" s="8"/>
      <c r="T104" s="8"/>
    </row>
    <row r="105" spans="1:20" s="28" customFormat="1" ht="21.6" customHeight="1" x14ac:dyDescent="0.5">
      <c r="F105" s="291"/>
      <c r="G105" s="291"/>
      <c r="H105" s="291"/>
      <c r="I105" s="291"/>
      <c r="J105" s="291"/>
      <c r="K105" s="291"/>
      <c r="L105" s="291"/>
      <c r="R105" s="8"/>
      <c r="S105" s="8"/>
      <c r="T105" s="8"/>
    </row>
    <row r="106" spans="1:20" s="28" customFormat="1" ht="21.6" customHeight="1" x14ac:dyDescent="0.5">
      <c r="F106" s="291"/>
      <c r="G106" s="291"/>
      <c r="H106" s="291"/>
      <c r="I106" s="291"/>
      <c r="J106" s="291"/>
      <c r="K106" s="291"/>
      <c r="L106" s="291"/>
      <c r="R106" s="8"/>
      <c r="S106" s="8"/>
      <c r="T106" s="8"/>
    </row>
    <row r="107" spans="1:20" s="28" customFormat="1" ht="21.6" customHeight="1" x14ac:dyDescent="0.5">
      <c r="F107" s="291"/>
      <c r="G107" s="291"/>
      <c r="H107" s="291"/>
      <c r="I107" s="291"/>
      <c r="J107" s="291"/>
      <c r="K107" s="291"/>
      <c r="L107" s="291"/>
      <c r="R107" s="8"/>
      <c r="S107" s="8"/>
      <c r="T107" s="8"/>
    </row>
    <row r="108" spans="1:20" s="28" customFormat="1" ht="21.6" customHeight="1" x14ac:dyDescent="0.5">
      <c r="F108" s="291"/>
      <c r="G108" s="291"/>
      <c r="H108" s="291"/>
      <c r="I108" s="291"/>
      <c r="J108" s="291"/>
      <c r="K108" s="291"/>
      <c r="L108" s="291"/>
      <c r="R108" s="8"/>
      <c r="S108" s="8"/>
      <c r="T108" s="8"/>
    </row>
    <row r="109" spans="1:20" s="28" customFormat="1" ht="21.6" customHeight="1" x14ac:dyDescent="0.5">
      <c r="F109" s="291"/>
      <c r="G109" s="291"/>
      <c r="H109" s="291"/>
      <c r="I109" s="291"/>
      <c r="J109" s="291"/>
      <c r="K109" s="291"/>
      <c r="L109" s="291"/>
      <c r="R109" s="8"/>
      <c r="S109" s="8"/>
      <c r="T109" s="8"/>
    </row>
    <row r="110" spans="1:20" s="28" customFormat="1" ht="21.6" customHeight="1" x14ac:dyDescent="0.5">
      <c r="F110" s="291"/>
      <c r="G110" s="291"/>
      <c r="H110" s="291"/>
      <c r="I110" s="291"/>
      <c r="J110" s="291"/>
      <c r="K110" s="291"/>
      <c r="L110" s="291"/>
      <c r="R110" s="8"/>
      <c r="S110" s="8"/>
      <c r="T110" s="8"/>
    </row>
    <row r="111" spans="1:20" s="28" customFormat="1" ht="21.6" customHeight="1" x14ac:dyDescent="0.5">
      <c r="F111" s="291"/>
      <c r="G111" s="291"/>
      <c r="H111" s="291"/>
      <c r="I111" s="291"/>
      <c r="J111" s="291"/>
      <c r="K111" s="291"/>
      <c r="L111" s="291"/>
      <c r="R111" s="8"/>
      <c r="S111" s="8"/>
      <c r="T111" s="8"/>
    </row>
    <row r="112" spans="1:20" s="28" customFormat="1" ht="21.6" customHeight="1" x14ac:dyDescent="0.5">
      <c r="F112" s="291"/>
      <c r="G112" s="291"/>
      <c r="H112" s="291"/>
      <c r="I112" s="291"/>
      <c r="J112" s="291"/>
      <c r="K112" s="291"/>
      <c r="L112" s="291"/>
      <c r="R112" s="8"/>
      <c r="S112" s="8"/>
      <c r="T112" s="8"/>
    </row>
    <row r="113" spans="6:20" s="28" customFormat="1" ht="21.6" customHeight="1" x14ac:dyDescent="0.5">
      <c r="F113" s="291"/>
      <c r="G113" s="291"/>
      <c r="H113" s="291"/>
      <c r="I113" s="291"/>
      <c r="J113" s="291"/>
      <c r="K113" s="291"/>
      <c r="L113" s="291"/>
      <c r="R113" s="8"/>
      <c r="S113" s="8"/>
      <c r="T113" s="8"/>
    </row>
    <row r="114" spans="6:20" s="28" customFormat="1" ht="21.6" customHeight="1" x14ac:dyDescent="0.5">
      <c r="F114" s="291"/>
      <c r="G114" s="291"/>
      <c r="H114" s="291"/>
      <c r="I114" s="291"/>
      <c r="J114" s="291"/>
      <c r="K114" s="291"/>
      <c r="L114" s="291"/>
      <c r="R114" s="8"/>
      <c r="S114" s="8"/>
      <c r="T114" s="8"/>
    </row>
    <row r="115" spans="6:20" s="28" customFormat="1" ht="21.6" customHeight="1" x14ac:dyDescent="0.5">
      <c r="F115" s="291"/>
      <c r="G115" s="291"/>
      <c r="H115" s="291"/>
      <c r="I115" s="291"/>
      <c r="J115" s="291"/>
      <c r="K115" s="291"/>
      <c r="L115" s="291"/>
      <c r="R115" s="8"/>
      <c r="S115" s="8"/>
      <c r="T115" s="8"/>
    </row>
    <row r="116" spans="6:20" s="28" customFormat="1" ht="21.6" customHeight="1" x14ac:dyDescent="0.5">
      <c r="F116" s="291"/>
      <c r="G116" s="291"/>
      <c r="H116" s="291"/>
      <c r="I116" s="291"/>
      <c r="J116" s="291"/>
      <c r="K116" s="291"/>
      <c r="L116" s="291"/>
      <c r="R116" s="8"/>
      <c r="S116" s="8"/>
      <c r="T116" s="8"/>
    </row>
    <row r="117" spans="6:20" s="28" customFormat="1" ht="21.6" customHeight="1" x14ac:dyDescent="0.5">
      <c r="F117" s="291"/>
      <c r="G117" s="291"/>
      <c r="H117" s="291"/>
      <c r="I117" s="291"/>
      <c r="J117" s="291"/>
      <c r="K117" s="291"/>
      <c r="L117" s="291"/>
      <c r="R117" s="8"/>
      <c r="S117" s="8"/>
      <c r="T117" s="8"/>
    </row>
    <row r="118" spans="6:20" s="28" customFormat="1" ht="21.6" customHeight="1" x14ac:dyDescent="0.5">
      <c r="F118" s="291"/>
      <c r="G118" s="291"/>
      <c r="H118" s="291"/>
      <c r="I118" s="291"/>
      <c r="J118" s="291"/>
      <c r="K118" s="291"/>
      <c r="L118" s="291"/>
      <c r="R118" s="8"/>
      <c r="S118" s="8"/>
      <c r="T118" s="8"/>
    </row>
    <row r="119" spans="6:20" s="28" customFormat="1" ht="21.6" customHeight="1" x14ac:dyDescent="0.5">
      <c r="F119" s="291"/>
      <c r="G119" s="291"/>
      <c r="H119" s="291"/>
      <c r="I119" s="291"/>
      <c r="J119" s="291"/>
      <c r="K119" s="291"/>
      <c r="L119" s="291"/>
      <c r="R119" s="8"/>
      <c r="S119" s="8"/>
      <c r="T119" s="8"/>
    </row>
    <row r="120" spans="6:20" s="28" customFormat="1" ht="21.6" customHeight="1" x14ac:dyDescent="0.5">
      <c r="F120" s="291"/>
      <c r="G120" s="291"/>
      <c r="H120" s="291"/>
      <c r="I120" s="291"/>
      <c r="J120" s="291"/>
      <c r="K120" s="291"/>
      <c r="L120" s="291"/>
      <c r="R120" s="8"/>
      <c r="S120" s="8"/>
      <c r="T120" s="8"/>
    </row>
    <row r="121" spans="6:20" s="28" customFormat="1" ht="21.6" customHeight="1" x14ac:dyDescent="0.5">
      <c r="F121" s="291"/>
      <c r="G121" s="291"/>
      <c r="H121" s="291"/>
      <c r="I121" s="291"/>
      <c r="J121" s="291"/>
      <c r="K121" s="291"/>
      <c r="L121" s="291"/>
      <c r="R121" s="8"/>
      <c r="S121" s="8"/>
      <c r="T121" s="8"/>
    </row>
    <row r="122" spans="6:20" s="28" customFormat="1" ht="21.6" customHeight="1" x14ac:dyDescent="0.5">
      <c r="F122" s="291"/>
      <c r="G122" s="291"/>
      <c r="H122" s="291"/>
      <c r="I122" s="291"/>
      <c r="J122" s="291"/>
      <c r="K122" s="291"/>
      <c r="L122" s="291"/>
      <c r="R122" s="8"/>
      <c r="S122" s="8"/>
      <c r="T122" s="8"/>
    </row>
    <row r="123" spans="6:20" s="28" customFormat="1" ht="21.6" customHeight="1" x14ac:dyDescent="0.5">
      <c r="F123" s="291"/>
      <c r="G123" s="291"/>
      <c r="H123" s="291"/>
      <c r="I123" s="291"/>
      <c r="J123" s="291"/>
      <c r="K123" s="291"/>
      <c r="L123" s="291"/>
      <c r="R123" s="8"/>
      <c r="S123" s="8"/>
      <c r="T123" s="8"/>
    </row>
    <row r="124" spans="6:20" s="28" customFormat="1" ht="21.6" customHeight="1" x14ac:dyDescent="0.5">
      <c r="F124" s="291"/>
      <c r="G124" s="291"/>
      <c r="H124" s="291"/>
      <c r="I124" s="291"/>
      <c r="J124" s="291"/>
      <c r="K124" s="291"/>
      <c r="L124" s="291"/>
      <c r="R124" s="8"/>
      <c r="S124" s="8"/>
      <c r="T124" s="8"/>
    </row>
    <row r="125" spans="6:20" s="28" customFormat="1" ht="21.6" customHeight="1" x14ac:dyDescent="0.5">
      <c r="F125" s="291"/>
      <c r="G125" s="291"/>
      <c r="H125" s="291"/>
      <c r="I125" s="291"/>
      <c r="J125" s="291"/>
      <c r="K125" s="291"/>
      <c r="L125" s="291"/>
      <c r="R125" s="8"/>
      <c r="S125" s="8"/>
      <c r="T125" s="8"/>
    </row>
    <row r="126" spans="6:20" s="28" customFormat="1" ht="21.6" customHeight="1" x14ac:dyDescent="0.5">
      <c r="F126" s="291"/>
      <c r="G126" s="291"/>
      <c r="H126" s="291"/>
      <c r="I126" s="291"/>
      <c r="J126" s="291"/>
      <c r="K126" s="291"/>
      <c r="L126" s="291"/>
      <c r="R126" s="8"/>
      <c r="S126" s="8"/>
      <c r="T126" s="8"/>
    </row>
    <row r="127" spans="6:20" s="28" customFormat="1" ht="21.6" customHeight="1" x14ac:dyDescent="0.5">
      <c r="F127" s="291"/>
      <c r="G127" s="291"/>
      <c r="H127" s="291"/>
      <c r="I127" s="291"/>
      <c r="J127" s="291"/>
      <c r="K127" s="291"/>
      <c r="L127" s="291"/>
      <c r="R127" s="8"/>
      <c r="S127" s="8"/>
      <c r="T127" s="8"/>
    </row>
    <row r="128" spans="6:20" s="28" customFormat="1" ht="21.6" customHeight="1" x14ac:dyDescent="0.5">
      <c r="F128" s="291"/>
      <c r="G128" s="291"/>
      <c r="H128" s="291"/>
      <c r="I128" s="291"/>
      <c r="J128" s="291"/>
      <c r="K128" s="291"/>
      <c r="L128" s="291"/>
      <c r="R128" s="8"/>
      <c r="S128" s="8"/>
      <c r="T128" s="8"/>
    </row>
    <row r="129" spans="6:20" s="28" customFormat="1" ht="21.6" customHeight="1" x14ac:dyDescent="0.5">
      <c r="F129" s="291"/>
      <c r="G129" s="291"/>
      <c r="H129" s="291"/>
      <c r="I129" s="291"/>
      <c r="J129" s="291"/>
      <c r="K129" s="291"/>
      <c r="L129" s="291"/>
      <c r="R129" s="8"/>
      <c r="S129" s="8"/>
      <c r="T129" s="8"/>
    </row>
    <row r="130" spans="6:20" s="28" customFormat="1" ht="21.6" customHeight="1" x14ac:dyDescent="0.5">
      <c r="F130" s="291"/>
      <c r="G130" s="291"/>
      <c r="H130" s="291"/>
      <c r="I130" s="291"/>
      <c r="J130" s="291"/>
      <c r="K130" s="291"/>
      <c r="L130" s="291"/>
      <c r="R130" s="8"/>
      <c r="S130" s="8"/>
      <c r="T130" s="8"/>
    </row>
    <row r="131" spans="6:20" s="28" customFormat="1" ht="21.6" customHeight="1" x14ac:dyDescent="0.5">
      <c r="F131" s="291"/>
      <c r="G131" s="291"/>
      <c r="H131" s="291"/>
      <c r="I131" s="291"/>
      <c r="J131" s="291"/>
      <c r="K131" s="291"/>
      <c r="L131" s="291"/>
      <c r="R131" s="8"/>
      <c r="S131" s="8"/>
      <c r="T131" s="8"/>
    </row>
    <row r="132" spans="6:20" s="28" customFormat="1" ht="21.6" customHeight="1" x14ac:dyDescent="0.5">
      <c r="F132" s="291"/>
      <c r="G132" s="291"/>
      <c r="H132" s="291"/>
      <c r="I132" s="291"/>
      <c r="J132" s="291"/>
      <c r="K132" s="291"/>
      <c r="L132" s="291"/>
      <c r="R132" s="8"/>
      <c r="S132" s="8"/>
      <c r="T132" s="8"/>
    </row>
    <row r="133" spans="6:20" s="28" customFormat="1" ht="21.6" customHeight="1" x14ac:dyDescent="0.5">
      <c r="F133" s="291"/>
      <c r="G133" s="291"/>
      <c r="H133" s="291"/>
      <c r="I133" s="291"/>
      <c r="J133" s="291"/>
      <c r="K133" s="291"/>
      <c r="L133" s="291"/>
      <c r="R133" s="8"/>
      <c r="S133" s="8"/>
      <c r="T133" s="8"/>
    </row>
    <row r="134" spans="6:20" s="28" customFormat="1" ht="21.6" customHeight="1" x14ac:dyDescent="0.5">
      <c r="F134" s="291"/>
      <c r="G134" s="291"/>
      <c r="H134" s="291"/>
      <c r="I134" s="291"/>
      <c r="J134" s="291"/>
      <c r="K134" s="291"/>
      <c r="L134" s="291"/>
      <c r="R134" s="8"/>
      <c r="S134" s="8"/>
      <c r="T134" s="8"/>
    </row>
    <row r="135" spans="6:20" s="28" customFormat="1" ht="21.6" customHeight="1" x14ac:dyDescent="0.5">
      <c r="F135" s="291"/>
      <c r="G135" s="291"/>
      <c r="H135" s="291"/>
      <c r="I135" s="291"/>
      <c r="J135" s="291"/>
      <c r="K135" s="291"/>
      <c r="L135" s="291"/>
      <c r="R135" s="8"/>
      <c r="S135" s="8"/>
      <c r="T135" s="8"/>
    </row>
    <row r="136" spans="6:20" s="28" customFormat="1" ht="21.6" customHeight="1" x14ac:dyDescent="0.5">
      <c r="F136" s="291"/>
      <c r="G136" s="291"/>
      <c r="H136" s="291"/>
      <c r="I136" s="291"/>
      <c r="J136" s="291"/>
      <c r="K136" s="291"/>
      <c r="L136" s="291"/>
      <c r="R136" s="8"/>
      <c r="S136" s="8"/>
      <c r="T136" s="8"/>
    </row>
    <row r="137" spans="6:20" s="28" customFormat="1" ht="21.6" customHeight="1" x14ac:dyDescent="0.5">
      <c r="F137" s="291"/>
      <c r="G137" s="291"/>
      <c r="H137" s="291"/>
      <c r="I137" s="291"/>
      <c r="J137" s="291"/>
      <c r="K137" s="291"/>
      <c r="L137" s="291"/>
      <c r="R137" s="8"/>
      <c r="S137" s="8"/>
      <c r="T137" s="8"/>
    </row>
    <row r="138" spans="6:20" s="28" customFormat="1" ht="21.6" customHeight="1" x14ac:dyDescent="0.5">
      <c r="F138" s="291"/>
      <c r="G138" s="291"/>
      <c r="H138" s="291"/>
      <c r="I138" s="291"/>
      <c r="J138" s="291"/>
      <c r="K138" s="291"/>
      <c r="L138" s="291"/>
      <c r="R138" s="8"/>
      <c r="S138" s="8"/>
      <c r="T138" s="8"/>
    </row>
    <row r="139" spans="6:20" s="28" customFormat="1" ht="21.6" customHeight="1" x14ac:dyDescent="0.5">
      <c r="F139" s="291"/>
      <c r="G139" s="291"/>
      <c r="H139" s="291"/>
      <c r="I139" s="291"/>
      <c r="J139" s="291"/>
      <c r="K139" s="291"/>
      <c r="L139" s="291"/>
      <c r="R139" s="8"/>
      <c r="S139" s="8"/>
      <c r="T139" s="8"/>
    </row>
    <row r="140" spans="6:20" s="28" customFormat="1" ht="21.6" customHeight="1" x14ac:dyDescent="0.5">
      <c r="F140" s="291"/>
      <c r="G140" s="291"/>
      <c r="H140" s="291"/>
      <c r="I140" s="291"/>
      <c r="J140" s="291"/>
      <c r="K140" s="291"/>
      <c r="L140" s="291"/>
      <c r="R140" s="8"/>
      <c r="S140" s="8"/>
      <c r="T140" s="8"/>
    </row>
    <row r="141" spans="6:20" s="28" customFormat="1" ht="21.6" customHeight="1" x14ac:dyDescent="0.5">
      <c r="F141" s="291"/>
      <c r="G141" s="291"/>
      <c r="H141" s="291"/>
      <c r="I141" s="291"/>
      <c r="J141" s="291"/>
      <c r="K141" s="291"/>
      <c r="L141" s="291"/>
      <c r="R141" s="8"/>
      <c r="S141" s="8"/>
      <c r="T141" s="8"/>
    </row>
    <row r="142" spans="6:20" s="28" customFormat="1" ht="21.6" customHeight="1" x14ac:dyDescent="0.5">
      <c r="F142" s="291"/>
      <c r="G142" s="291"/>
      <c r="H142" s="291"/>
      <c r="I142" s="291"/>
      <c r="J142" s="291"/>
      <c r="K142" s="291"/>
      <c r="L142" s="291"/>
      <c r="R142" s="8"/>
      <c r="S142" s="8"/>
      <c r="T142" s="8"/>
    </row>
    <row r="143" spans="6:20" s="28" customFormat="1" ht="21.6" customHeight="1" x14ac:dyDescent="0.5">
      <c r="F143" s="291"/>
      <c r="G143" s="291"/>
      <c r="H143" s="291"/>
      <c r="I143" s="291"/>
      <c r="J143" s="291"/>
      <c r="K143" s="291"/>
      <c r="L143" s="291"/>
      <c r="R143" s="8"/>
      <c r="S143" s="8"/>
      <c r="T143" s="8"/>
    </row>
    <row r="144" spans="6:20" s="28" customFormat="1" ht="21.6" customHeight="1" x14ac:dyDescent="0.5">
      <c r="F144" s="291"/>
      <c r="G144" s="291"/>
      <c r="H144" s="291"/>
      <c r="I144" s="291"/>
      <c r="J144" s="291"/>
      <c r="K144" s="291"/>
      <c r="L144" s="291"/>
      <c r="R144" s="8"/>
      <c r="S144" s="8"/>
      <c r="T144" s="8"/>
    </row>
    <row r="145" spans="6:20" s="28" customFormat="1" ht="21.6" customHeight="1" x14ac:dyDescent="0.5">
      <c r="F145" s="291"/>
      <c r="G145" s="291"/>
      <c r="H145" s="291"/>
      <c r="I145" s="291"/>
      <c r="J145" s="291"/>
      <c r="K145" s="291"/>
      <c r="L145" s="291"/>
      <c r="R145" s="8"/>
      <c r="S145" s="8"/>
      <c r="T145" s="8"/>
    </row>
    <row r="146" spans="6:20" s="28" customFormat="1" ht="21.6" customHeight="1" x14ac:dyDescent="0.5">
      <c r="F146" s="291"/>
      <c r="G146" s="291"/>
      <c r="H146" s="291"/>
      <c r="I146" s="291"/>
      <c r="J146" s="291"/>
      <c r="K146" s="291"/>
      <c r="L146" s="291"/>
      <c r="R146" s="8"/>
      <c r="S146" s="8"/>
      <c r="T146" s="8"/>
    </row>
    <row r="147" spans="6:20" s="28" customFormat="1" ht="21.6" customHeight="1" x14ac:dyDescent="0.5">
      <c r="F147" s="291"/>
      <c r="G147" s="291"/>
      <c r="H147" s="291"/>
      <c r="I147" s="291"/>
      <c r="J147" s="291"/>
      <c r="K147" s="291"/>
      <c r="L147" s="291"/>
      <c r="R147" s="8"/>
      <c r="S147" s="8"/>
      <c r="T147" s="8"/>
    </row>
    <row r="148" spans="6:20" s="28" customFormat="1" ht="21.6" customHeight="1" x14ac:dyDescent="0.5">
      <c r="F148" s="291"/>
      <c r="G148" s="291"/>
      <c r="H148" s="291"/>
      <c r="I148" s="291"/>
      <c r="J148" s="291"/>
      <c r="K148" s="291"/>
      <c r="L148" s="291"/>
      <c r="R148" s="8"/>
      <c r="S148" s="8"/>
      <c r="T148" s="8"/>
    </row>
    <row r="149" spans="6:20" s="28" customFormat="1" ht="21.6" customHeight="1" x14ac:dyDescent="0.5">
      <c r="F149" s="291"/>
      <c r="G149" s="291"/>
      <c r="H149" s="291"/>
      <c r="I149" s="291"/>
      <c r="J149" s="291"/>
      <c r="K149" s="291"/>
      <c r="L149" s="291"/>
      <c r="R149" s="8"/>
      <c r="S149" s="8"/>
      <c r="T149" s="8"/>
    </row>
    <row r="150" spans="6:20" s="28" customFormat="1" ht="21.6" customHeight="1" x14ac:dyDescent="0.5">
      <c r="F150" s="291"/>
      <c r="G150" s="291"/>
      <c r="H150" s="291"/>
      <c r="I150" s="291"/>
      <c r="J150" s="291"/>
      <c r="K150" s="291"/>
      <c r="L150" s="291"/>
      <c r="R150" s="8"/>
      <c r="S150" s="8"/>
      <c r="T150" s="8"/>
    </row>
    <row r="151" spans="6:20" s="28" customFormat="1" ht="21.6" customHeight="1" x14ac:dyDescent="0.5">
      <c r="F151" s="291"/>
      <c r="G151" s="291"/>
      <c r="H151" s="291"/>
      <c r="I151" s="291"/>
      <c r="J151" s="291"/>
      <c r="K151" s="291"/>
      <c r="L151" s="291"/>
      <c r="R151" s="8"/>
      <c r="S151" s="8"/>
      <c r="T151" s="8"/>
    </row>
    <row r="152" spans="6:20" s="28" customFormat="1" ht="21.6" customHeight="1" x14ac:dyDescent="0.5">
      <c r="F152" s="291"/>
      <c r="G152" s="291"/>
      <c r="H152" s="291"/>
      <c r="I152" s="291"/>
      <c r="J152" s="291"/>
      <c r="K152" s="291"/>
      <c r="L152" s="291"/>
      <c r="R152" s="8"/>
      <c r="S152" s="8"/>
      <c r="T152" s="8"/>
    </row>
    <row r="153" spans="6:20" s="28" customFormat="1" ht="21.6" customHeight="1" x14ac:dyDescent="0.5">
      <c r="F153" s="291"/>
      <c r="G153" s="291"/>
      <c r="H153" s="291"/>
      <c r="I153" s="291"/>
      <c r="J153" s="291"/>
      <c r="K153" s="291"/>
      <c r="L153" s="291"/>
      <c r="R153" s="8"/>
      <c r="S153" s="8"/>
      <c r="T153" s="8"/>
    </row>
    <row r="154" spans="6:20" s="28" customFormat="1" ht="21.6" customHeight="1" x14ac:dyDescent="0.5">
      <c r="F154" s="291"/>
      <c r="G154" s="291"/>
      <c r="H154" s="291"/>
      <c r="I154" s="291"/>
      <c r="J154" s="291"/>
      <c r="K154" s="291"/>
      <c r="L154" s="291"/>
      <c r="R154" s="8"/>
      <c r="S154" s="8"/>
      <c r="T154" s="8"/>
    </row>
    <row r="155" spans="6:20" s="28" customFormat="1" ht="21.6" customHeight="1" x14ac:dyDescent="0.5">
      <c r="F155" s="291"/>
      <c r="G155" s="291"/>
      <c r="H155" s="291"/>
      <c r="I155" s="291"/>
      <c r="J155" s="291"/>
      <c r="K155" s="291"/>
      <c r="L155" s="291"/>
      <c r="R155" s="8"/>
      <c r="S155" s="8"/>
      <c r="T155" s="8"/>
    </row>
    <row r="156" spans="6:20" s="28" customFormat="1" ht="21.6" customHeight="1" x14ac:dyDescent="0.5">
      <c r="F156" s="291"/>
      <c r="G156" s="291"/>
      <c r="H156" s="291"/>
      <c r="I156" s="291"/>
      <c r="J156" s="291"/>
      <c r="K156" s="291"/>
      <c r="L156" s="291"/>
      <c r="R156" s="8"/>
      <c r="S156" s="8"/>
      <c r="T156" s="8"/>
    </row>
    <row r="157" spans="6:20" s="28" customFormat="1" ht="21.6" customHeight="1" x14ac:dyDescent="0.5">
      <c r="F157" s="291"/>
      <c r="G157" s="291"/>
      <c r="H157" s="291"/>
      <c r="I157" s="291"/>
      <c r="J157" s="291"/>
      <c r="K157" s="291"/>
      <c r="L157" s="291"/>
      <c r="R157" s="8"/>
      <c r="S157" s="8"/>
      <c r="T157" s="8"/>
    </row>
    <row r="158" spans="6:20" s="28" customFormat="1" ht="21.6" customHeight="1" x14ac:dyDescent="0.5">
      <c r="F158" s="291"/>
      <c r="G158" s="291"/>
      <c r="H158" s="291"/>
      <c r="I158" s="291"/>
      <c r="J158" s="291"/>
      <c r="K158" s="291"/>
      <c r="L158" s="291"/>
      <c r="R158" s="8"/>
      <c r="S158" s="8"/>
      <c r="T158" s="8"/>
    </row>
    <row r="159" spans="6:20" s="28" customFormat="1" ht="21.6" customHeight="1" x14ac:dyDescent="0.5">
      <c r="F159" s="291"/>
      <c r="G159" s="291"/>
      <c r="H159" s="291"/>
      <c r="I159" s="291"/>
      <c r="J159" s="291"/>
      <c r="K159" s="291"/>
      <c r="L159" s="291"/>
      <c r="R159" s="8"/>
      <c r="S159" s="8"/>
      <c r="T159" s="8"/>
    </row>
    <row r="160" spans="6:20" s="28" customFormat="1" ht="21.6" customHeight="1" x14ac:dyDescent="0.5">
      <c r="F160" s="291"/>
      <c r="G160" s="291"/>
      <c r="H160" s="291"/>
      <c r="I160" s="291"/>
      <c r="J160" s="291"/>
      <c r="K160" s="291"/>
      <c r="L160" s="291"/>
      <c r="R160" s="8"/>
      <c r="S160" s="8"/>
      <c r="T160" s="8"/>
    </row>
    <row r="161" spans="6:20" s="28" customFormat="1" ht="21.6" customHeight="1" x14ac:dyDescent="0.5">
      <c r="F161" s="291"/>
      <c r="G161" s="291"/>
      <c r="H161" s="291"/>
      <c r="I161" s="291"/>
      <c r="J161" s="291"/>
      <c r="K161" s="291"/>
      <c r="L161" s="291"/>
      <c r="R161" s="8"/>
      <c r="S161" s="8"/>
      <c r="T161" s="8"/>
    </row>
    <row r="162" spans="6:20" s="28" customFormat="1" ht="21.6" customHeight="1" x14ac:dyDescent="0.5">
      <c r="F162" s="291"/>
      <c r="G162" s="291"/>
      <c r="H162" s="291"/>
      <c r="I162" s="291"/>
      <c r="J162" s="291"/>
      <c r="K162" s="291"/>
      <c r="L162" s="291"/>
      <c r="R162" s="8"/>
      <c r="S162" s="8"/>
      <c r="T162" s="8"/>
    </row>
    <row r="163" spans="6:20" s="28" customFormat="1" ht="21.6" customHeight="1" x14ac:dyDescent="0.5">
      <c r="F163" s="291"/>
      <c r="G163" s="291"/>
      <c r="H163" s="291"/>
      <c r="I163" s="291"/>
      <c r="J163" s="291"/>
      <c r="K163" s="291"/>
      <c r="L163" s="291"/>
      <c r="R163" s="8"/>
      <c r="S163" s="8"/>
      <c r="T163" s="8"/>
    </row>
    <row r="164" spans="6:20" s="28" customFormat="1" ht="21.6" customHeight="1" x14ac:dyDescent="0.5">
      <c r="F164" s="291"/>
      <c r="G164" s="291"/>
      <c r="H164" s="291"/>
      <c r="I164" s="291"/>
      <c r="J164" s="291"/>
      <c r="K164" s="291"/>
      <c r="L164" s="291"/>
      <c r="R164" s="8"/>
      <c r="S164" s="8"/>
      <c r="T164" s="8"/>
    </row>
    <row r="165" spans="6:20" s="28" customFormat="1" ht="21.6" customHeight="1" x14ac:dyDescent="0.5">
      <c r="F165" s="291"/>
      <c r="G165" s="291"/>
      <c r="H165" s="291"/>
      <c r="I165" s="291"/>
      <c r="J165" s="291"/>
      <c r="K165" s="291"/>
      <c r="L165" s="291"/>
      <c r="R165" s="8"/>
      <c r="S165" s="8"/>
      <c r="T165" s="8"/>
    </row>
    <row r="166" spans="6:20" s="28" customFormat="1" ht="21.6" customHeight="1" x14ac:dyDescent="0.5">
      <c r="F166" s="291"/>
      <c r="G166" s="291"/>
      <c r="H166" s="291"/>
      <c r="I166" s="291"/>
      <c r="J166" s="291"/>
      <c r="K166" s="291"/>
      <c r="L166" s="291"/>
      <c r="R166" s="8"/>
      <c r="S166" s="8"/>
      <c r="T166" s="8"/>
    </row>
    <row r="167" spans="6:20" s="28" customFormat="1" ht="21.6" customHeight="1" x14ac:dyDescent="0.5">
      <c r="F167" s="291"/>
      <c r="G167" s="291"/>
      <c r="H167" s="291"/>
      <c r="I167" s="291"/>
      <c r="J167" s="291"/>
      <c r="K167" s="291"/>
      <c r="L167" s="291"/>
      <c r="R167" s="8"/>
      <c r="S167" s="8"/>
      <c r="T167" s="8"/>
    </row>
    <row r="168" spans="6:20" s="28" customFormat="1" ht="21.6" customHeight="1" x14ac:dyDescent="0.5">
      <c r="F168" s="291"/>
      <c r="G168" s="291"/>
      <c r="H168" s="291"/>
      <c r="I168" s="291"/>
      <c r="J168" s="291"/>
      <c r="K168" s="291"/>
      <c r="L168" s="291"/>
      <c r="R168" s="8"/>
      <c r="S168" s="8"/>
      <c r="T168" s="8"/>
    </row>
    <row r="169" spans="6:20" s="28" customFormat="1" ht="21.6" customHeight="1" x14ac:dyDescent="0.5">
      <c r="F169" s="291"/>
      <c r="G169" s="291"/>
      <c r="H169" s="291"/>
      <c r="I169" s="291"/>
      <c r="J169" s="291"/>
      <c r="K169" s="291"/>
      <c r="L169" s="291"/>
      <c r="R169" s="8"/>
      <c r="S169" s="8"/>
      <c r="T169" s="8"/>
    </row>
    <row r="170" spans="6:20" s="28" customFormat="1" ht="21.6" customHeight="1" x14ac:dyDescent="0.5">
      <c r="F170" s="291"/>
      <c r="G170" s="291"/>
      <c r="H170" s="291"/>
      <c r="I170" s="291"/>
      <c r="J170" s="291"/>
      <c r="K170" s="291"/>
      <c r="L170" s="291"/>
      <c r="R170" s="8"/>
      <c r="S170" s="8"/>
      <c r="T170" s="8"/>
    </row>
    <row r="171" spans="6:20" s="28" customFormat="1" ht="21.6" customHeight="1" x14ac:dyDescent="0.5">
      <c r="F171" s="291"/>
      <c r="G171" s="291"/>
      <c r="H171" s="291"/>
      <c r="I171" s="291"/>
      <c r="J171" s="291"/>
      <c r="K171" s="291"/>
      <c r="L171" s="291"/>
      <c r="R171" s="8"/>
      <c r="S171" s="8"/>
      <c r="T171" s="8"/>
    </row>
    <row r="172" spans="6:20" s="28" customFormat="1" ht="21.6" customHeight="1" x14ac:dyDescent="0.5">
      <c r="F172" s="291"/>
      <c r="G172" s="291"/>
      <c r="H172" s="291"/>
      <c r="I172" s="291"/>
      <c r="J172" s="291"/>
      <c r="K172" s="291"/>
      <c r="L172" s="291"/>
      <c r="R172" s="8"/>
      <c r="S172" s="8"/>
      <c r="T172" s="8"/>
    </row>
    <row r="173" spans="6:20" s="28" customFormat="1" ht="21.6" customHeight="1" x14ac:dyDescent="0.5">
      <c r="F173" s="291"/>
      <c r="G173" s="291"/>
      <c r="H173" s="291"/>
      <c r="I173" s="291"/>
      <c r="J173" s="291"/>
      <c r="K173" s="291"/>
      <c r="L173" s="291"/>
      <c r="R173" s="8"/>
      <c r="S173" s="8"/>
      <c r="T173" s="8"/>
    </row>
    <row r="174" spans="6:20" s="28" customFormat="1" ht="21.6" customHeight="1" x14ac:dyDescent="0.5">
      <c r="F174" s="291"/>
      <c r="G174" s="291"/>
      <c r="H174" s="291"/>
      <c r="I174" s="291"/>
      <c r="J174" s="291"/>
      <c r="K174" s="291"/>
      <c r="L174" s="291"/>
      <c r="R174" s="8"/>
      <c r="S174" s="8"/>
      <c r="T174" s="8"/>
    </row>
    <row r="175" spans="6:20" s="28" customFormat="1" ht="21.6" customHeight="1" x14ac:dyDescent="0.5">
      <c r="F175" s="291"/>
      <c r="G175" s="291"/>
      <c r="H175" s="291"/>
      <c r="I175" s="291"/>
      <c r="J175" s="291"/>
      <c r="K175" s="291"/>
      <c r="L175" s="291"/>
      <c r="R175" s="8"/>
      <c r="S175" s="8"/>
      <c r="T175" s="8"/>
    </row>
    <row r="176" spans="6:20" s="28" customFormat="1" ht="21.6" customHeight="1" x14ac:dyDescent="0.5">
      <c r="F176" s="291"/>
      <c r="G176" s="291"/>
      <c r="H176" s="291"/>
      <c r="I176" s="291"/>
      <c r="J176" s="291"/>
      <c r="K176" s="291"/>
      <c r="L176" s="291"/>
      <c r="R176" s="8"/>
      <c r="S176" s="8"/>
      <c r="T176" s="8"/>
    </row>
    <row r="177" spans="6:20" s="28" customFormat="1" ht="21.6" customHeight="1" x14ac:dyDescent="0.5">
      <c r="F177" s="291"/>
      <c r="G177" s="291"/>
      <c r="H177" s="291"/>
      <c r="I177" s="291"/>
      <c r="J177" s="291"/>
      <c r="K177" s="291"/>
      <c r="L177" s="291"/>
      <c r="R177" s="8"/>
      <c r="S177" s="8"/>
      <c r="T177" s="8"/>
    </row>
    <row r="178" spans="6:20" s="28" customFormat="1" ht="21.6" customHeight="1" x14ac:dyDescent="0.5">
      <c r="F178" s="291"/>
      <c r="G178" s="291"/>
      <c r="H178" s="291"/>
      <c r="I178" s="291"/>
      <c r="J178" s="291"/>
      <c r="K178" s="291"/>
      <c r="L178" s="291"/>
      <c r="R178" s="8"/>
      <c r="S178" s="8"/>
      <c r="T178" s="8"/>
    </row>
    <row r="179" spans="6:20" s="28" customFormat="1" ht="21.6" customHeight="1" x14ac:dyDescent="0.5">
      <c r="F179" s="291"/>
      <c r="G179" s="291"/>
      <c r="H179" s="291"/>
      <c r="I179" s="291"/>
      <c r="J179" s="291"/>
      <c r="K179" s="291"/>
      <c r="L179" s="291"/>
      <c r="R179" s="8"/>
      <c r="S179" s="8"/>
      <c r="T179" s="8"/>
    </row>
    <row r="180" spans="6:20" s="28" customFormat="1" ht="21.6" customHeight="1" x14ac:dyDescent="0.5">
      <c r="F180" s="291"/>
      <c r="G180" s="291"/>
      <c r="H180" s="291"/>
      <c r="I180" s="291"/>
      <c r="J180" s="291"/>
      <c r="K180" s="291"/>
      <c r="L180" s="291"/>
      <c r="R180" s="8"/>
      <c r="S180" s="8"/>
      <c r="T180" s="8"/>
    </row>
    <row r="181" spans="6:20" s="28" customFormat="1" ht="21.6" customHeight="1" x14ac:dyDescent="0.5">
      <c r="F181" s="291"/>
      <c r="G181" s="291"/>
      <c r="H181" s="291"/>
      <c r="I181" s="291"/>
      <c r="J181" s="291"/>
      <c r="K181" s="291"/>
      <c r="L181" s="291"/>
      <c r="R181" s="8"/>
      <c r="S181" s="8"/>
      <c r="T181" s="8"/>
    </row>
    <row r="182" spans="6:20" s="28" customFormat="1" ht="21.6" customHeight="1" x14ac:dyDescent="0.5">
      <c r="F182" s="291"/>
      <c r="G182" s="291"/>
      <c r="H182" s="291"/>
      <c r="I182" s="291"/>
      <c r="J182" s="291"/>
      <c r="K182" s="291"/>
      <c r="L182" s="291"/>
      <c r="R182" s="8"/>
      <c r="S182" s="8"/>
      <c r="T182" s="8"/>
    </row>
    <row r="183" spans="6:20" s="28" customFormat="1" ht="21.6" customHeight="1" x14ac:dyDescent="0.5">
      <c r="F183" s="291"/>
      <c r="G183" s="291"/>
      <c r="H183" s="291"/>
      <c r="I183" s="291"/>
      <c r="J183" s="291"/>
      <c r="K183" s="291"/>
      <c r="L183" s="291"/>
      <c r="R183" s="8"/>
      <c r="S183" s="8"/>
      <c r="T183" s="8"/>
    </row>
    <row r="184" spans="6:20" s="28" customFormat="1" ht="21.6" customHeight="1" x14ac:dyDescent="0.5">
      <c r="F184" s="291"/>
      <c r="G184" s="291"/>
      <c r="H184" s="291"/>
      <c r="I184" s="291"/>
      <c r="J184" s="291"/>
      <c r="K184" s="291"/>
      <c r="L184" s="291"/>
      <c r="R184" s="8"/>
      <c r="S184" s="8"/>
      <c r="T184" s="8"/>
    </row>
    <row r="185" spans="6:20" s="28" customFormat="1" ht="21.6" customHeight="1" x14ac:dyDescent="0.5">
      <c r="F185" s="291"/>
      <c r="G185" s="291"/>
      <c r="H185" s="291"/>
      <c r="I185" s="291"/>
      <c r="J185" s="291"/>
      <c r="K185" s="291"/>
      <c r="L185" s="291"/>
      <c r="R185" s="8"/>
      <c r="S185" s="8"/>
      <c r="T185" s="8"/>
    </row>
    <row r="186" spans="6:20" s="28" customFormat="1" ht="21.6" customHeight="1" x14ac:dyDescent="0.5">
      <c r="F186" s="291"/>
      <c r="G186" s="291"/>
      <c r="H186" s="291"/>
      <c r="I186" s="291"/>
      <c r="J186" s="291"/>
      <c r="K186" s="291"/>
      <c r="L186" s="291"/>
      <c r="R186" s="8"/>
      <c r="S186" s="8"/>
      <c r="T186" s="8"/>
    </row>
    <row r="187" spans="6:20" s="28" customFormat="1" ht="21.6" customHeight="1" x14ac:dyDescent="0.5">
      <c r="F187" s="291"/>
      <c r="G187" s="291"/>
      <c r="H187" s="291"/>
      <c r="I187" s="291"/>
      <c r="J187" s="291"/>
      <c r="K187" s="291"/>
      <c r="L187" s="291"/>
      <c r="R187" s="8"/>
      <c r="S187" s="8"/>
      <c r="T187" s="8"/>
    </row>
    <row r="188" spans="6:20" s="28" customFormat="1" ht="21.6" customHeight="1" x14ac:dyDescent="0.5">
      <c r="F188" s="291"/>
      <c r="G188" s="291"/>
      <c r="H188" s="291"/>
      <c r="I188" s="291"/>
      <c r="J188" s="291"/>
      <c r="K188" s="291"/>
      <c r="L188" s="291"/>
      <c r="R188" s="8"/>
      <c r="S188" s="8"/>
      <c r="T188" s="8"/>
    </row>
    <row r="189" spans="6:20" s="28" customFormat="1" ht="21.6" customHeight="1" x14ac:dyDescent="0.5">
      <c r="F189" s="291"/>
      <c r="G189" s="291"/>
      <c r="H189" s="291"/>
      <c r="I189" s="291"/>
      <c r="J189" s="291"/>
      <c r="K189" s="291"/>
      <c r="L189" s="291"/>
      <c r="R189" s="8"/>
      <c r="S189" s="8"/>
      <c r="T189" s="8"/>
    </row>
    <row r="190" spans="6:20" s="28" customFormat="1" ht="21.6" customHeight="1" x14ac:dyDescent="0.5">
      <c r="F190" s="291"/>
      <c r="G190" s="291"/>
      <c r="H190" s="291"/>
      <c r="I190" s="291"/>
      <c r="J190" s="291"/>
      <c r="K190" s="291"/>
      <c r="L190" s="291"/>
      <c r="R190" s="8"/>
      <c r="S190" s="8"/>
      <c r="T190" s="8"/>
    </row>
    <row r="191" spans="6:20" s="28" customFormat="1" ht="21.6" customHeight="1" x14ac:dyDescent="0.5">
      <c r="F191" s="291"/>
      <c r="G191" s="291"/>
      <c r="H191" s="291"/>
      <c r="I191" s="291"/>
      <c r="J191" s="291"/>
      <c r="K191" s="291"/>
      <c r="L191" s="291"/>
      <c r="R191" s="8"/>
      <c r="S191" s="8"/>
      <c r="T191" s="8"/>
    </row>
    <row r="192" spans="6:20" s="28" customFormat="1" ht="21.6" customHeight="1" x14ac:dyDescent="0.5">
      <c r="F192" s="291"/>
      <c r="G192" s="291"/>
      <c r="H192" s="291"/>
      <c r="I192" s="291"/>
      <c r="J192" s="291"/>
      <c r="K192" s="291"/>
      <c r="L192" s="291"/>
      <c r="R192" s="8"/>
      <c r="S192" s="8"/>
      <c r="T192" s="8"/>
    </row>
    <row r="193" spans="6:20" s="28" customFormat="1" ht="21.6" customHeight="1" x14ac:dyDescent="0.5">
      <c r="F193" s="291"/>
      <c r="G193" s="291"/>
      <c r="H193" s="291"/>
      <c r="I193" s="291"/>
      <c r="J193" s="291"/>
      <c r="K193" s="291"/>
      <c r="L193" s="291"/>
      <c r="R193" s="8"/>
      <c r="S193" s="8"/>
      <c r="T193" s="8"/>
    </row>
    <row r="194" spans="6:20" s="28" customFormat="1" ht="21.6" customHeight="1" x14ac:dyDescent="0.5">
      <c r="F194" s="291"/>
      <c r="G194" s="291"/>
      <c r="H194" s="291"/>
      <c r="I194" s="291"/>
      <c r="J194" s="291"/>
      <c r="K194" s="291"/>
      <c r="L194" s="291"/>
      <c r="R194" s="8"/>
      <c r="S194" s="8"/>
      <c r="T194" s="8"/>
    </row>
    <row r="195" spans="6:20" s="28" customFormat="1" ht="21.6" customHeight="1" x14ac:dyDescent="0.5">
      <c r="F195" s="291"/>
      <c r="G195" s="291"/>
      <c r="H195" s="291"/>
      <c r="I195" s="291"/>
      <c r="J195" s="291"/>
      <c r="K195" s="291"/>
      <c r="L195" s="291"/>
      <c r="R195" s="8"/>
      <c r="S195" s="8"/>
      <c r="T195" s="8"/>
    </row>
    <row r="196" spans="6:20" s="28" customFormat="1" ht="21.6" customHeight="1" x14ac:dyDescent="0.5">
      <c r="F196" s="291"/>
      <c r="G196" s="291"/>
      <c r="H196" s="291"/>
      <c r="I196" s="291"/>
      <c r="J196" s="291"/>
      <c r="K196" s="291"/>
      <c r="L196" s="291"/>
      <c r="R196" s="8"/>
      <c r="S196" s="8"/>
      <c r="T196" s="8"/>
    </row>
    <row r="197" spans="6:20" s="28" customFormat="1" ht="21.6" customHeight="1" x14ac:dyDescent="0.5">
      <c r="F197" s="291"/>
      <c r="G197" s="291"/>
      <c r="H197" s="291"/>
      <c r="I197" s="291"/>
      <c r="J197" s="291"/>
      <c r="K197" s="291"/>
      <c r="L197" s="291"/>
      <c r="R197" s="8"/>
      <c r="S197" s="8"/>
      <c r="T197" s="8"/>
    </row>
    <row r="198" spans="6:20" s="28" customFormat="1" ht="21.6" customHeight="1" x14ac:dyDescent="0.5">
      <c r="F198" s="291"/>
      <c r="G198" s="291"/>
      <c r="H198" s="291"/>
      <c r="I198" s="291"/>
      <c r="J198" s="291"/>
      <c r="K198" s="291"/>
      <c r="L198" s="291"/>
      <c r="R198" s="8"/>
      <c r="S198" s="8"/>
      <c r="T198" s="8"/>
    </row>
    <row r="199" spans="6:20" s="28" customFormat="1" ht="21.6" customHeight="1" x14ac:dyDescent="0.5">
      <c r="F199" s="291"/>
      <c r="G199" s="291"/>
      <c r="H199" s="291"/>
      <c r="I199" s="291"/>
      <c r="J199" s="291"/>
      <c r="K199" s="291"/>
      <c r="L199" s="291"/>
      <c r="R199" s="8"/>
      <c r="S199" s="8"/>
      <c r="T199" s="8"/>
    </row>
    <row r="200" spans="6:20" s="28" customFormat="1" ht="21.6" customHeight="1" x14ac:dyDescent="0.5">
      <c r="F200" s="291"/>
      <c r="G200" s="291"/>
      <c r="H200" s="291"/>
      <c r="I200" s="291"/>
      <c r="J200" s="291"/>
      <c r="K200" s="291"/>
      <c r="L200" s="291"/>
      <c r="R200" s="8"/>
      <c r="S200" s="8"/>
      <c r="T200" s="8"/>
    </row>
    <row r="201" spans="6:20" s="28" customFormat="1" ht="21.6" customHeight="1" x14ac:dyDescent="0.5">
      <c r="F201" s="291"/>
      <c r="G201" s="291"/>
      <c r="H201" s="291"/>
      <c r="I201" s="291"/>
      <c r="J201" s="291"/>
      <c r="K201" s="291"/>
      <c r="L201" s="291"/>
      <c r="R201" s="8"/>
      <c r="S201" s="8"/>
      <c r="T201" s="8"/>
    </row>
    <row r="202" spans="6:20" s="28" customFormat="1" ht="21.6" customHeight="1" x14ac:dyDescent="0.5">
      <c r="F202" s="291"/>
      <c r="G202" s="291"/>
      <c r="H202" s="291"/>
      <c r="I202" s="291"/>
      <c r="J202" s="291"/>
      <c r="K202" s="291"/>
      <c r="L202" s="291"/>
      <c r="R202" s="8"/>
      <c r="S202" s="8"/>
      <c r="T202" s="8"/>
    </row>
    <row r="203" spans="6:20" s="28" customFormat="1" ht="21.6" customHeight="1" x14ac:dyDescent="0.5">
      <c r="F203" s="291"/>
      <c r="G203" s="291"/>
      <c r="H203" s="291"/>
      <c r="I203" s="291"/>
      <c r="J203" s="291"/>
      <c r="K203" s="291"/>
      <c r="L203" s="291"/>
      <c r="R203" s="8"/>
      <c r="S203" s="8"/>
      <c r="T203" s="8"/>
    </row>
    <row r="204" spans="6:20" s="28" customFormat="1" ht="21.6" customHeight="1" x14ac:dyDescent="0.5">
      <c r="F204" s="291"/>
      <c r="G204" s="291"/>
      <c r="H204" s="291"/>
      <c r="I204" s="291"/>
      <c r="J204" s="291"/>
      <c r="K204" s="291"/>
      <c r="L204" s="291"/>
      <c r="R204" s="8"/>
      <c r="S204" s="8"/>
      <c r="T204" s="8"/>
    </row>
    <row r="205" spans="6:20" s="28" customFormat="1" ht="21.6" customHeight="1" x14ac:dyDescent="0.5">
      <c r="F205" s="291"/>
      <c r="G205" s="291"/>
      <c r="H205" s="291"/>
      <c r="I205" s="291"/>
      <c r="J205" s="291"/>
      <c r="K205" s="291"/>
      <c r="L205" s="291"/>
      <c r="R205" s="8"/>
      <c r="S205" s="8"/>
      <c r="T205" s="8"/>
    </row>
    <row r="206" spans="6:20" s="28" customFormat="1" ht="21.6" customHeight="1" x14ac:dyDescent="0.5">
      <c r="F206" s="291"/>
      <c r="G206" s="291"/>
      <c r="H206" s="291"/>
      <c r="I206" s="291"/>
      <c r="J206" s="291"/>
      <c r="K206" s="291"/>
      <c r="L206" s="291"/>
      <c r="R206" s="8"/>
      <c r="S206" s="8"/>
      <c r="T206" s="8"/>
    </row>
    <row r="207" spans="6:20" s="28" customFormat="1" ht="21.6" customHeight="1" x14ac:dyDescent="0.5">
      <c r="F207" s="291"/>
      <c r="G207" s="291"/>
      <c r="H207" s="291"/>
      <c r="I207" s="291"/>
      <c r="J207" s="291"/>
      <c r="K207" s="291"/>
      <c r="L207" s="291"/>
      <c r="R207" s="8"/>
      <c r="S207" s="8"/>
      <c r="T207" s="8"/>
    </row>
    <row r="208" spans="6:20" s="28" customFormat="1" ht="21.6" customHeight="1" x14ac:dyDescent="0.5">
      <c r="F208" s="291"/>
      <c r="G208" s="291"/>
      <c r="H208" s="291"/>
      <c r="I208" s="291"/>
      <c r="J208" s="291"/>
      <c r="K208" s="291"/>
      <c r="L208" s="291"/>
      <c r="R208" s="8"/>
      <c r="S208" s="8"/>
      <c r="T208" s="8"/>
    </row>
    <row r="209" spans="6:20" s="28" customFormat="1" ht="21.6" customHeight="1" x14ac:dyDescent="0.5">
      <c r="F209" s="291"/>
      <c r="G209" s="291"/>
      <c r="H209" s="291"/>
      <c r="I209" s="291"/>
      <c r="J209" s="291"/>
      <c r="K209" s="291"/>
      <c r="L209" s="291"/>
      <c r="R209" s="8"/>
      <c r="S209" s="8"/>
      <c r="T209" s="8"/>
    </row>
    <row r="210" spans="6:20" s="28" customFormat="1" ht="21.6" customHeight="1" x14ac:dyDescent="0.5">
      <c r="F210" s="291"/>
      <c r="G210" s="291"/>
      <c r="H210" s="291"/>
      <c r="I210" s="291"/>
      <c r="J210" s="291"/>
      <c r="K210" s="291"/>
      <c r="L210" s="291"/>
      <c r="R210" s="8"/>
      <c r="S210" s="8"/>
      <c r="T210" s="8"/>
    </row>
    <row r="211" spans="6:20" s="28" customFormat="1" ht="21.6" customHeight="1" x14ac:dyDescent="0.5">
      <c r="F211" s="291"/>
      <c r="G211" s="291"/>
      <c r="H211" s="291"/>
      <c r="I211" s="291"/>
      <c r="J211" s="291"/>
      <c r="K211" s="291"/>
      <c r="L211" s="291"/>
      <c r="R211" s="8"/>
      <c r="S211" s="8"/>
      <c r="T211" s="8"/>
    </row>
    <row r="212" spans="6:20" s="28" customFormat="1" ht="21.6" customHeight="1" x14ac:dyDescent="0.5">
      <c r="F212" s="291"/>
      <c r="G212" s="291"/>
      <c r="H212" s="291"/>
      <c r="I212" s="291"/>
      <c r="J212" s="291"/>
      <c r="K212" s="291"/>
      <c r="L212" s="291"/>
      <c r="R212" s="8"/>
      <c r="S212" s="8"/>
      <c r="T212" s="8"/>
    </row>
    <row r="213" spans="6:20" s="28" customFormat="1" ht="21.6" customHeight="1" x14ac:dyDescent="0.5">
      <c r="F213" s="291"/>
      <c r="G213" s="291"/>
      <c r="H213" s="291"/>
      <c r="I213" s="291"/>
      <c r="J213" s="291"/>
      <c r="K213" s="291"/>
      <c r="L213" s="291"/>
      <c r="R213" s="8"/>
      <c r="S213" s="8"/>
      <c r="T213" s="8"/>
    </row>
    <row r="214" spans="6:20" s="28" customFormat="1" ht="21.6" customHeight="1" x14ac:dyDescent="0.5">
      <c r="F214" s="291"/>
      <c r="G214" s="291"/>
      <c r="H214" s="291"/>
      <c r="I214" s="291"/>
      <c r="J214" s="291"/>
      <c r="K214" s="291"/>
      <c r="L214" s="291"/>
      <c r="R214" s="8"/>
      <c r="S214" s="8"/>
      <c r="T214" s="8"/>
    </row>
    <row r="215" spans="6:20" s="28" customFormat="1" ht="21.6" customHeight="1" x14ac:dyDescent="0.5">
      <c r="F215" s="291"/>
      <c r="G215" s="291"/>
      <c r="H215" s="291"/>
      <c r="I215" s="291"/>
      <c r="J215" s="291"/>
      <c r="K215" s="291"/>
      <c r="L215" s="291"/>
      <c r="R215" s="8"/>
      <c r="S215" s="8"/>
      <c r="T215" s="8"/>
    </row>
    <row r="216" spans="6:20" s="28" customFormat="1" ht="21.6" customHeight="1" x14ac:dyDescent="0.5">
      <c r="F216" s="291"/>
      <c r="G216" s="291"/>
      <c r="H216" s="291"/>
      <c r="I216" s="291"/>
      <c r="J216" s="291"/>
      <c r="K216" s="291"/>
      <c r="L216" s="291"/>
      <c r="R216" s="8"/>
      <c r="S216" s="8"/>
      <c r="T216" s="8"/>
    </row>
    <row r="217" spans="6:20" s="28" customFormat="1" ht="21.6" customHeight="1" x14ac:dyDescent="0.5">
      <c r="F217" s="291"/>
      <c r="G217" s="291"/>
      <c r="H217" s="291"/>
      <c r="I217" s="291"/>
      <c r="J217" s="291"/>
      <c r="K217" s="291"/>
      <c r="L217" s="291"/>
      <c r="R217" s="8"/>
      <c r="S217" s="8"/>
      <c r="T217" s="8"/>
    </row>
    <row r="218" spans="6:20" s="28" customFormat="1" ht="21.6" customHeight="1" x14ac:dyDescent="0.5">
      <c r="F218" s="291"/>
      <c r="G218" s="291"/>
      <c r="H218" s="291"/>
      <c r="I218" s="291"/>
      <c r="J218" s="291"/>
      <c r="K218" s="291"/>
      <c r="L218" s="291"/>
      <c r="R218" s="8"/>
      <c r="S218" s="8"/>
      <c r="T218" s="8"/>
    </row>
    <row r="219" spans="6:20" s="28" customFormat="1" ht="21.6" customHeight="1" x14ac:dyDescent="0.5">
      <c r="F219" s="291"/>
      <c r="G219" s="291"/>
      <c r="H219" s="291"/>
      <c r="I219" s="291"/>
      <c r="J219" s="291"/>
      <c r="K219" s="291"/>
      <c r="L219" s="291"/>
      <c r="R219" s="8"/>
      <c r="S219" s="8"/>
      <c r="T219" s="8"/>
    </row>
    <row r="220" spans="6:20" s="28" customFormat="1" ht="21.6" customHeight="1" x14ac:dyDescent="0.5">
      <c r="F220" s="291"/>
      <c r="G220" s="291"/>
      <c r="H220" s="291"/>
      <c r="I220" s="291"/>
      <c r="J220" s="291"/>
      <c r="K220" s="291"/>
      <c r="L220" s="291"/>
      <c r="R220" s="8"/>
      <c r="S220" s="8"/>
      <c r="T220" s="8"/>
    </row>
    <row r="221" spans="6:20" s="28" customFormat="1" ht="21.6" customHeight="1" x14ac:dyDescent="0.5">
      <c r="F221" s="291"/>
      <c r="G221" s="291"/>
      <c r="H221" s="291"/>
      <c r="I221" s="291"/>
      <c r="J221" s="291"/>
      <c r="K221" s="291"/>
      <c r="L221" s="291"/>
      <c r="R221" s="8"/>
      <c r="S221" s="8"/>
      <c r="T221" s="8"/>
    </row>
    <row r="222" spans="6:20" s="28" customFormat="1" ht="21.6" customHeight="1" x14ac:dyDescent="0.5">
      <c r="F222" s="291"/>
      <c r="G222" s="291"/>
      <c r="H222" s="291"/>
      <c r="I222" s="291"/>
      <c r="J222" s="291"/>
      <c r="K222" s="291"/>
      <c r="L222" s="291"/>
      <c r="R222" s="8"/>
      <c r="S222" s="8"/>
      <c r="T222" s="8"/>
    </row>
    <row r="223" spans="6:20" s="28" customFormat="1" ht="21.6" customHeight="1" x14ac:dyDescent="0.5">
      <c r="F223" s="291"/>
      <c r="G223" s="291"/>
      <c r="H223" s="291"/>
      <c r="I223" s="291"/>
      <c r="J223" s="291"/>
      <c r="K223" s="291"/>
      <c r="L223" s="291"/>
      <c r="R223" s="8"/>
      <c r="S223" s="8"/>
      <c r="T223" s="8"/>
    </row>
    <row r="224" spans="6:20" s="28" customFormat="1" ht="21.6" customHeight="1" x14ac:dyDescent="0.5">
      <c r="F224" s="291"/>
      <c r="G224" s="291"/>
      <c r="H224" s="291"/>
      <c r="I224" s="291"/>
      <c r="J224" s="291"/>
      <c r="K224" s="291"/>
      <c r="L224" s="291"/>
      <c r="R224" s="8"/>
      <c r="S224" s="8"/>
      <c r="T224" s="8"/>
    </row>
    <row r="225" spans="6:20" s="28" customFormat="1" ht="21.6" customHeight="1" x14ac:dyDescent="0.5">
      <c r="F225" s="291"/>
      <c r="G225" s="291"/>
      <c r="H225" s="291"/>
      <c r="I225" s="291"/>
      <c r="J225" s="291"/>
      <c r="K225" s="291"/>
      <c r="L225" s="291"/>
      <c r="R225" s="8"/>
      <c r="S225" s="8"/>
      <c r="T225" s="8"/>
    </row>
    <row r="226" spans="6:20" s="28" customFormat="1" ht="21.6" customHeight="1" x14ac:dyDescent="0.5">
      <c r="F226" s="291"/>
      <c r="G226" s="291"/>
      <c r="H226" s="291"/>
      <c r="I226" s="291"/>
      <c r="J226" s="291"/>
      <c r="K226" s="291"/>
      <c r="L226" s="291"/>
      <c r="R226" s="8"/>
      <c r="S226" s="8"/>
      <c r="T226" s="8"/>
    </row>
    <row r="227" spans="6:20" s="28" customFormat="1" ht="21.6" customHeight="1" x14ac:dyDescent="0.5">
      <c r="F227" s="291"/>
      <c r="G227" s="291"/>
      <c r="H227" s="291"/>
      <c r="I227" s="291"/>
      <c r="J227" s="291"/>
      <c r="K227" s="291"/>
      <c r="L227" s="291"/>
      <c r="R227" s="8"/>
      <c r="S227" s="8"/>
      <c r="T227" s="8"/>
    </row>
    <row r="228" spans="6:20" s="28" customFormat="1" ht="21.6" customHeight="1" x14ac:dyDescent="0.5">
      <c r="F228" s="291"/>
      <c r="G228" s="291"/>
      <c r="H228" s="291"/>
      <c r="I228" s="291"/>
      <c r="J228" s="291"/>
      <c r="K228" s="291"/>
      <c r="L228" s="291"/>
      <c r="R228" s="8"/>
      <c r="S228" s="8"/>
      <c r="T228" s="8"/>
    </row>
    <row r="229" spans="6:20" s="28" customFormat="1" ht="21.6" customHeight="1" x14ac:dyDescent="0.5">
      <c r="F229" s="291"/>
      <c r="G229" s="291"/>
      <c r="H229" s="291"/>
      <c r="I229" s="291"/>
      <c r="J229" s="291"/>
      <c r="K229" s="291"/>
      <c r="L229" s="291"/>
      <c r="R229" s="8"/>
      <c r="S229" s="8"/>
      <c r="T229" s="8"/>
    </row>
    <row r="230" spans="6:20" s="28" customFormat="1" ht="21.6" customHeight="1" x14ac:dyDescent="0.5">
      <c r="F230" s="291"/>
      <c r="G230" s="291"/>
      <c r="H230" s="291"/>
      <c r="I230" s="291"/>
      <c r="J230" s="291"/>
      <c r="K230" s="291"/>
      <c r="L230" s="291"/>
      <c r="R230" s="8"/>
      <c r="S230" s="8"/>
      <c r="T230" s="8"/>
    </row>
    <row r="231" spans="6:20" s="28" customFormat="1" ht="21.6" customHeight="1" x14ac:dyDescent="0.5">
      <c r="F231" s="291"/>
      <c r="G231" s="291"/>
      <c r="H231" s="291"/>
      <c r="I231" s="291"/>
      <c r="J231" s="291"/>
      <c r="K231" s="291"/>
      <c r="L231" s="291"/>
      <c r="R231" s="8"/>
      <c r="S231" s="8"/>
      <c r="T231" s="8"/>
    </row>
    <row r="232" spans="6:20" s="28" customFormat="1" ht="21.6" customHeight="1" x14ac:dyDescent="0.5">
      <c r="F232" s="291"/>
      <c r="G232" s="291"/>
      <c r="H232" s="291"/>
      <c r="I232" s="291"/>
      <c r="J232" s="291"/>
      <c r="K232" s="291"/>
      <c r="L232" s="291"/>
      <c r="R232" s="8"/>
      <c r="S232" s="8"/>
      <c r="T232" s="8"/>
    </row>
    <row r="233" spans="6:20" s="28" customFormat="1" ht="21.6" customHeight="1" x14ac:dyDescent="0.5">
      <c r="F233" s="291"/>
      <c r="G233" s="291"/>
      <c r="H233" s="291"/>
      <c r="I233" s="291"/>
      <c r="J233" s="291"/>
      <c r="K233" s="291"/>
      <c r="L233" s="291"/>
      <c r="R233" s="8"/>
      <c r="S233" s="8"/>
      <c r="T233" s="8"/>
    </row>
    <row r="234" spans="6:20" s="28" customFormat="1" ht="21.6" customHeight="1" x14ac:dyDescent="0.5">
      <c r="F234" s="291"/>
      <c r="G234" s="291"/>
      <c r="H234" s="291"/>
      <c r="I234" s="291"/>
      <c r="J234" s="291"/>
      <c r="K234" s="291"/>
      <c r="L234" s="291"/>
      <c r="R234" s="8"/>
      <c r="S234" s="8"/>
      <c r="T234" s="8"/>
    </row>
    <row r="235" spans="6:20" s="28" customFormat="1" ht="21.6" customHeight="1" x14ac:dyDescent="0.5">
      <c r="F235" s="291"/>
      <c r="G235" s="291"/>
      <c r="H235" s="291"/>
      <c r="I235" s="291"/>
      <c r="J235" s="291"/>
      <c r="K235" s="291"/>
      <c r="L235" s="291"/>
      <c r="R235" s="8"/>
      <c r="S235" s="8"/>
      <c r="T235" s="8"/>
    </row>
    <row r="236" spans="6:20" s="28" customFormat="1" ht="21.6" customHeight="1" x14ac:dyDescent="0.5">
      <c r="F236" s="291"/>
      <c r="G236" s="291"/>
      <c r="H236" s="291"/>
      <c r="I236" s="291"/>
      <c r="J236" s="291"/>
      <c r="K236" s="291"/>
      <c r="L236" s="291"/>
      <c r="R236" s="8"/>
      <c r="S236" s="8"/>
      <c r="T236" s="8"/>
    </row>
    <row r="237" spans="6:20" s="28" customFormat="1" ht="21.6" customHeight="1" x14ac:dyDescent="0.5">
      <c r="F237" s="291"/>
      <c r="G237" s="291"/>
      <c r="H237" s="291"/>
      <c r="I237" s="291"/>
      <c r="J237" s="291"/>
      <c r="K237" s="291"/>
      <c r="L237" s="291"/>
      <c r="R237" s="8"/>
      <c r="S237" s="8"/>
      <c r="T237" s="8"/>
    </row>
    <row r="238" spans="6:20" s="28" customFormat="1" ht="21.6" customHeight="1" x14ac:dyDescent="0.5">
      <c r="F238" s="291"/>
      <c r="G238" s="291"/>
      <c r="H238" s="291"/>
      <c r="I238" s="291"/>
      <c r="J238" s="291"/>
      <c r="K238" s="291"/>
      <c r="L238" s="291"/>
      <c r="R238" s="8"/>
      <c r="S238" s="8"/>
      <c r="T238" s="8"/>
    </row>
    <row r="239" spans="6:20" s="28" customFormat="1" ht="21.6" customHeight="1" x14ac:dyDescent="0.5">
      <c r="F239" s="291"/>
      <c r="G239" s="291"/>
      <c r="H239" s="291"/>
      <c r="I239" s="291"/>
      <c r="J239" s="291"/>
      <c r="K239" s="291"/>
      <c r="L239" s="291"/>
      <c r="R239" s="8"/>
      <c r="S239" s="8"/>
      <c r="T239" s="8"/>
    </row>
    <row r="240" spans="6:20" s="28" customFormat="1" ht="21.6" customHeight="1" x14ac:dyDescent="0.5">
      <c r="F240" s="291"/>
      <c r="G240" s="291"/>
      <c r="H240" s="291"/>
      <c r="I240" s="291"/>
      <c r="J240" s="291"/>
      <c r="K240" s="291"/>
      <c r="L240" s="291"/>
      <c r="R240" s="8"/>
      <c r="S240" s="8"/>
      <c r="T240" s="8"/>
    </row>
    <row r="241" spans="6:20" s="28" customFormat="1" ht="21.6" customHeight="1" x14ac:dyDescent="0.5">
      <c r="F241" s="291"/>
      <c r="G241" s="291"/>
      <c r="H241" s="291"/>
      <c r="I241" s="291"/>
      <c r="J241" s="291"/>
      <c r="K241" s="291"/>
      <c r="L241" s="291"/>
      <c r="R241" s="8"/>
      <c r="S241" s="8"/>
      <c r="T241" s="8"/>
    </row>
    <row r="242" spans="6:20" s="28" customFormat="1" ht="21.6" customHeight="1" x14ac:dyDescent="0.5">
      <c r="F242" s="291"/>
      <c r="G242" s="291"/>
      <c r="H242" s="291"/>
      <c r="I242" s="291"/>
      <c r="J242" s="291"/>
      <c r="K242" s="291"/>
      <c r="L242" s="291"/>
      <c r="R242" s="8"/>
      <c r="S242" s="8"/>
      <c r="T242" s="8"/>
    </row>
    <row r="243" spans="6:20" s="28" customFormat="1" ht="21.6" customHeight="1" x14ac:dyDescent="0.5">
      <c r="F243" s="291"/>
      <c r="G243" s="291"/>
      <c r="H243" s="291"/>
      <c r="I243" s="291"/>
      <c r="J243" s="291"/>
      <c r="K243" s="291"/>
      <c r="L243" s="291"/>
      <c r="R243" s="8"/>
      <c r="S243" s="8"/>
      <c r="T243" s="8"/>
    </row>
    <row r="244" spans="6:20" s="28" customFormat="1" ht="21.6" customHeight="1" x14ac:dyDescent="0.5">
      <c r="F244" s="291"/>
      <c r="G244" s="291"/>
      <c r="H244" s="291"/>
      <c r="I244" s="291"/>
      <c r="J244" s="291"/>
      <c r="K244" s="291"/>
      <c r="L244" s="291"/>
      <c r="R244" s="8"/>
      <c r="S244" s="8"/>
      <c r="T244" s="8"/>
    </row>
    <row r="245" spans="6:20" s="28" customFormat="1" ht="21.6" customHeight="1" x14ac:dyDescent="0.5">
      <c r="F245" s="291"/>
      <c r="G245" s="291"/>
      <c r="H245" s="291"/>
      <c r="I245" s="291"/>
      <c r="J245" s="291"/>
      <c r="K245" s="291"/>
      <c r="L245" s="291"/>
      <c r="R245" s="8"/>
      <c r="S245" s="8"/>
      <c r="T245" s="8"/>
    </row>
    <row r="246" spans="6:20" s="28" customFormat="1" ht="21.6" customHeight="1" x14ac:dyDescent="0.5">
      <c r="F246" s="291"/>
      <c r="G246" s="291"/>
      <c r="H246" s="291"/>
      <c r="I246" s="291"/>
      <c r="J246" s="291"/>
      <c r="K246" s="291"/>
      <c r="L246" s="291"/>
      <c r="R246" s="8"/>
      <c r="S246" s="8"/>
      <c r="T246" s="8"/>
    </row>
    <row r="247" spans="6:20" s="28" customFormat="1" ht="21.6" customHeight="1" x14ac:dyDescent="0.5">
      <c r="F247" s="291"/>
      <c r="G247" s="291"/>
      <c r="H247" s="291"/>
      <c r="I247" s="291"/>
      <c r="J247" s="291"/>
      <c r="K247" s="291"/>
      <c r="L247" s="291"/>
      <c r="R247" s="8"/>
      <c r="S247" s="8"/>
      <c r="T247" s="8"/>
    </row>
    <row r="248" spans="6:20" s="28" customFormat="1" ht="21.6" customHeight="1" x14ac:dyDescent="0.5">
      <c r="F248" s="291"/>
      <c r="G248" s="291"/>
      <c r="H248" s="291"/>
      <c r="I248" s="291"/>
      <c r="J248" s="291"/>
      <c r="K248" s="291"/>
      <c r="L248" s="291"/>
      <c r="R248" s="8"/>
      <c r="S248" s="8"/>
      <c r="T248" s="8"/>
    </row>
    <row r="249" spans="6:20" s="28" customFormat="1" ht="21.6" customHeight="1" x14ac:dyDescent="0.5">
      <c r="F249" s="291"/>
      <c r="G249" s="291"/>
      <c r="H249" s="291"/>
      <c r="I249" s="291"/>
      <c r="J249" s="291"/>
      <c r="K249" s="291"/>
      <c r="L249" s="291"/>
      <c r="R249" s="8"/>
      <c r="S249" s="8"/>
      <c r="T249" s="8"/>
    </row>
    <row r="250" spans="6:20" s="28" customFormat="1" ht="21.6" customHeight="1" x14ac:dyDescent="0.5">
      <c r="F250" s="291"/>
      <c r="G250" s="291"/>
      <c r="H250" s="291"/>
      <c r="I250" s="291"/>
      <c r="J250" s="291"/>
      <c r="K250" s="291"/>
      <c r="L250" s="291"/>
      <c r="R250" s="8"/>
      <c r="S250" s="8"/>
      <c r="T250" s="8"/>
    </row>
    <row r="251" spans="6:20" s="28" customFormat="1" ht="21.6" customHeight="1" x14ac:dyDescent="0.5">
      <c r="F251" s="291"/>
      <c r="G251" s="291"/>
      <c r="H251" s="291"/>
      <c r="I251" s="291"/>
      <c r="J251" s="291"/>
      <c r="K251" s="291"/>
      <c r="L251" s="291"/>
      <c r="R251" s="8"/>
      <c r="S251" s="8"/>
      <c r="T251" s="8"/>
    </row>
    <row r="252" spans="6:20" s="28" customFormat="1" ht="21.6" customHeight="1" x14ac:dyDescent="0.5">
      <c r="F252" s="291"/>
      <c r="G252" s="291"/>
      <c r="H252" s="291"/>
      <c r="I252" s="291"/>
      <c r="J252" s="291"/>
      <c r="K252" s="291"/>
      <c r="L252" s="291"/>
      <c r="R252" s="8"/>
      <c r="S252" s="8"/>
      <c r="T252" s="8"/>
    </row>
    <row r="253" spans="6:20" s="28" customFormat="1" ht="21.6" customHeight="1" x14ac:dyDescent="0.5">
      <c r="F253" s="291"/>
      <c r="G253" s="291"/>
      <c r="H253" s="291"/>
      <c r="I253" s="291"/>
      <c r="J253" s="291"/>
      <c r="K253" s="291"/>
      <c r="L253" s="291"/>
      <c r="R253" s="8"/>
      <c r="S253" s="8"/>
      <c r="T253" s="8"/>
    </row>
    <row r="254" spans="6:20" s="28" customFormat="1" ht="21.6" customHeight="1" x14ac:dyDescent="0.5">
      <c r="F254" s="291"/>
      <c r="G254" s="291"/>
      <c r="H254" s="291"/>
      <c r="I254" s="291"/>
      <c r="J254" s="291"/>
      <c r="K254" s="291"/>
      <c r="L254" s="291"/>
      <c r="R254" s="8"/>
      <c r="S254" s="8"/>
      <c r="T254" s="8"/>
    </row>
    <row r="255" spans="6:20" s="28" customFormat="1" ht="21.6" customHeight="1" x14ac:dyDescent="0.5">
      <c r="F255" s="291"/>
      <c r="G255" s="291"/>
      <c r="H255" s="291"/>
      <c r="I255" s="291"/>
      <c r="J255" s="291"/>
      <c r="K255" s="291"/>
      <c r="L255" s="291"/>
      <c r="R255" s="8"/>
      <c r="S255" s="8"/>
      <c r="T255" s="8"/>
    </row>
    <row r="256" spans="6:20" s="28" customFormat="1" ht="21.6" customHeight="1" x14ac:dyDescent="0.5">
      <c r="F256" s="291"/>
      <c r="G256" s="291"/>
      <c r="H256" s="291"/>
      <c r="I256" s="291"/>
      <c r="J256" s="291"/>
      <c r="K256" s="291"/>
      <c r="L256" s="291"/>
      <c r="R256" s="8"/>
      <c r="S256" s="8"/>
      <c r="T256" s="8"/>
    </row>
    <row r="257" spans="6:20" s="28" customFormat="1" ht="21.6" customHeight="1" x14ac:dyDescent="0.5">
      <c r="F257" s="291"/>
      <c r="G257" s="291"/>
      <c r="H257" s="291"/>
      <c r="I257" s="291"/>
      <c r="J257" s="291"/>
      <c r="K257" s="291"/>
      <c r="L257" s="291"/>
      <c r="R257" s="8"/>
      <c r="S257" s="8"/>
      <c r="T257" s="8"/>
    </row>
    <row r="258" spans="6:20" s="28" customFormat="1" ht="21.6" customHeight="1" x14ac:dyDescent="0.5">
      <c r="F258" s="291"/>
      <c r="G258" s="291"/>
      <c r="H258" s="291"/>
      <c r="I258" s="291"/>
      <c r="J258" s="291"/>
      <c r="K258" s="291"/>
      <c r="L258" s="291"/>
      <c r="R258" s="8"/>
      <c r="S258" s="8"/>
      <c r="T258" s="8"/>
    </row>
    <row r="259" spans="6:20" s="28" customFormat="1" ht="21.6" customHeight="1" x14ac:dyDescent="0.5">
      <c r="F259" s="291"/>
      <c r="G259" s="291"/>
      <c r="H259" s="291"/>
      <c r="I259" s="291"/>
      <c r="J259" s="291"/>
      <c r="K259" s="291"/>
      <c r="L259" s="291"/>
      <c r="R259" s="8"/>
      <c r="S259" s="8"/>
      <c r="T259" s="8"/>
    </row>
    <row r="260" spans="6:20" s="28" customFormat="1" ht="21.6" customHeight="1" x14ac:dyDescent="0.5">
      <c r="F260" s="291"/>
      <c r="G260" s="291"/>
      <c r="H260" s="291"/>
      <c r="I260" s="291"/>
      <c r="J260" s="291"/>
      <c r="K260" s="291"/>
      <c r="L260" s="291"/>
      <c r="R260" s="8"/>
      <c r="S260" s="8"/>
      <c r="T260" s="8"/>
    </row>
    <row r="261" spans="6:20" s="28" customFormat="1" ht="21.6" customHeight="1" x14ac:dyDescent="0.5">
      <c r="F261" s="291"/>
      <c r="G261" s="291"/>
      <c r="H261" s="291"/>
      <c r="I261" s="291"/>
      <c r="J261" s="291"/>
      <c r="K261" s="291"/>
      <c r="L261" s="291"/>
      <c r="R261" s="8"/>
      <c r="S261" s="8"/>
      <c r="T261" s="8"/>
    </row>
    <row r="262" spans="6:20" s="28" customFormat="1" ht="21.6" customHeight="1" x14ac:dyDescent="0.5">
      <c r="F262" s="291"/>
      <c r="G262" s="291"/>
      <c r="H262" s="291"/>
      <c r="I262" s="291"/>
      <c r="J262" s="291"/>
      <c r="K262" s="291"/>
      <c r="L262" s="291"/>
      <c r="R262" s="8"/>
      <c r="S262" s="8"/>
      <c r="T262" s="8"/>
    </row>
    <row r="263" spans="6:20" s="28" customFormat="1" ht="21.6" customHeight="1" x14ac:dyDescent="0.5">
      <c r="F263" s="291"/>
      <c r="G263" s="291"/>
      <c r="H263" s="291"/>
      <c r="I263" s="291"/>
      <c r="J263" s="291"/>
      <c r="K263" s="291"/>
      <c r="L263" s="291"/>
      <c r="R263" s="8"/>
      <c r="S263" s="8"/>
      <c r="T263" s="8"/>
    </row>
    <row r="264" spans="6:20" s="28" customFormat="1" ht="21.6" customHeight="1" x14ac:dyDescent="0.5">
      <c r="F264" s="291"/>
      <c r="G264" s="291"/>
      <c r="H264" s="291"/>
      <c r="I264" s="291"/>
      <c r="J264" s="291"/>
      <c r="K264" s="291"/>
      <c r="L264" s="291"/>
      <c r="R264" s="8"/>
      <c r="S264" s="8"/>
      <c r="T264" s="8"/>
    </row>
    <row r="265" spans="6:20" s="28" customFormat="1" ht="21.6" customHeight="1" x14ac:dyDescent="0.5">
      <c r="F265" s="291"/>
      <c r="G265" s="291"/>
      <c r="H265" s="291"/>
      <c r="I265" s="291"/>
      <c r="J265" s="291"/>
      <c r="K265" s="291"/>
      <c r="L265" s="291"/>
      <c r="R265" s="8"/>
      <c r="S265" s="8"/>
      <c r="T265" s="8"/>
    </row>
    <row r="266" spans="6:20" s="28" customFormat="1" ht="21.6" customHeight="1" x14ac:dyDescent="0.5">
      <c r="F266" s="291"/>
      <c r="G266" s="291"/>
      <c r="H266" s="291"/>
      <c r="I266" s="291"/>
      <c r="J266" s="291"/>
      <c r="K266" s="291"/>
      <c r="L266" s="291"/>
      <c r="R266" s="8"/>
      <c r="S266" s="8"/>
      <c r="T266" s="8"/>
    </row>
    <row r="267" spans="6:20" s="28" customFormat="1" ht="21.6" customHeight="1" x14ac:dyDescent="0.5">
      <c r="F267" s="291"/>
      <c r="G267" s="291"/>
      <c r="H267" s="291"/>
      <c r="I267" s="291"/>
      <c r="J267" s="291"/>
      <c r="K267" s="291"/>
      <c r="L267" s="291"/>
      <c r="R267" s="8"/>
      <c r="S267" s="8"/>
      <c r="T267" s="8"/>
    </row>
    <row r="268" spans="6:20" s="28" customFormat="1" ht="21.6" customHeight="1" x14ac:dyDescent="0.5">
      <c r="F268" s="291"/>
      <c r="G268" s="291"/>
      <c r="H268" s="291"/>
      <c r="I268" s="291"/>
      <c r="J268" s="291"/>
      <c r="K268" s="291"/>
      <c r="L268" s="291"/>
      <c r="R268" s="8"/>
      <c r="S268" s="8"/>
      <c r="T268" s="8"/>
    </row>
    <row r="269" spans="6:20" s="28" customFormat="1" ht="21.6" customHeight="1" x14ac:dyDescent="0.5">
      <c r="F269" s="291"/>
      <c r="G269" s="291"/>
      <c r="H269" s="291"/>
      <c r="I269" s="291"/>
      <c r="J269" s="291"/>
      <c r="K269" s="291"/>
      <c r="L269" s="291"/>
      <c r="R269" s="8"/>
      <c r="S269" s="8"/>
      <c r="T269" s="8"/>
    </row>
    <row r="270" spans="6:20" s="28" customFormat="1" ht="21.6" customHeight="1" x14ac:dyDescent="0.5">
      <c r="F270" s="291"/>
      <c r="G270" s="291"/>
      <c r="H270" s="291"/>
      <c r="I270" s="291"/>
      <c r="J270" s="291"/>
      <c r="K270" s="291"/>
      <c r="L270" s="291"/>
      <c r="R270" s="8"/>
      <c r="S270" s="8"/>
      <c r="T270" s="8"/>
    </row>
    <row r="271" spans="6:20" s="28" customFormat="1" ht="21.6" customHeight="1" x14ac:dyDescent="0.5">
      <c r="F271" s="291"/>
      <c r="G271" s="291"/>
      <c r="H271" s="291"/>
      <c r="I271" s="291"/>
      <c r="J271" s="291"/>
      <c r="K271" s="291"/>
      <c r="L271" s="291"/>
      <c r="R271" s="8"/>
      <c r="S271" s="8"/>
      <c r="T271" s="8"/>
    </row>
    <row r="272" spans="6:20" s="28" customFormat="1" ht="21.6" customHeight="1" x14ac:dyDescent="0.5">
      <c r="F272" s="291"/>
      <c r="G272" s="291"/>
      <c r="H272" s="291"/>
      <c r="I272" s="291"/>
      <c r="J272" s="291"/>
      <c r="K272" s="291"/>
      <c r="L272" s="291"/>
      <c r="R272" s="8"/>
      <c r="S272" s="8"/>
      <c r="T272" s="8"/>
    </row>
    <row r="273" spans="6:20" s="28" customFormat="1" ht="21.6" customHeight="1" x14ac:dyDescent="0.5">
      <c r="F273" s="291"/>
      <c r="G273" s="291"/>
      <c r="H273" s="291"/>
      <c r="I273" s="291"/>
      <c r="J273" s="291"/>
      <c r="K273" s="291"/>
      <c r="L273" s="291"/>
      <c r="R273" s="8"/>
      <c r="S273" s="8"/>
      <c r="T273" s="8"/>
    </row>
    <row r="274" spans="6:20" s="28" customFormat="1" ht="21.6" customHeight="1" x14ac:dyDescent="0.5">
      <c r="F274" s="291"/>
      <c r="G274" s="291"/>
      <c r="H274" s="291"/>
      <c r="I274" s="291"/>
      <c r="J274" s="291"/>
      <c r="K274" s="291"/>
      <c r="L274" s="291"/>
      <c r="R274" s="8"/>
      <c r="S274" s="8"/>
      <c r="T274" s="8"/>
    </row>
    <row r="275" spans="6:20" s="28" customFormat="1" ht="21.6" customHeight="1" x14ac:dyDescent="0.5">
      <c r="F275" s="291"/>
      <c r="G275" s="291"/>
      <c r="H275" s="291"/>
      <c r="I275" s="291"/>
      <c r="J275" s="291"/>
      <c r="K275" s="291"/>
      <c r="L275" s="291"/>
      <c r="R275" s="8"/>
      <c r="S275" s="8"/>
      <c r="T275" s="8"/>
    </row>
    <row r="276" spans="6:20" s="28" customFormat="1" ht="21.6" customHeight="1" x14ac:dyDescent="0.5">
      <c r="F276" s="291"/>
      <c r="G276" s="291"/>
      <c r="H276" s="291"/>
      <c r="I276" s="291"/>
      <c r="J276" s="291"/>
      <c r="K276" s="291"/>
      <c r="L276" s="291"/>
      <c r="R276" s="8"/>
      <c r="S276" s="8"/>
      <c r="T276" s="8"/>
    </row>
    <row r="277" spans="6:20" s="28" customFormat="1" ht="21.6" customHeight="1" x14ac:dyDescent="0.5">
      <c r="F277" s="291"/>
      <c r="G277" s="291"/>
      <c r="H277" s="291"/>
      <c r="I277" s="291"/>
      <c r="J277" s="291"/>
      <c r="K277" s="291"/>
      <c r="L277" s="291"/>
      <c r="R277" s="8"/>
      <c r="S277" s="8"/>
      <c r="T277" s="8"/>
    </row>
    <row r="278" spans="6:20" s="28" customFormat="1" ht="21.6" customHeight="1" x14ac:dyDescent="0.5">
      <c r="F278" s="291"/>
      <c r="G278" s="291"/>
      <c r="H278" s="291"/>
      <c r="I278" s="291"/>
      <c r="J278" s="291"/>
      <c r="K278" s="291"/>
      <c r="L278" s="291"/>
      <c r="R278" s="8"/>
      <c r="S278" s="8"/>
      <c r="T278" s="8"/>
    </row>
    <row r="279" spans="6:20" s="28" customFormat="1" ht="21.6" customHeight="1" x14ac:dyDescent="0.5">
      <c r="F279" s="291"/>
      <c r="G279" s="291"/>
      <c r="H279" s="291"/>
      <c r="I279" s="291"/>
      <c r="J279" s="291"/>
      <c r="K279" s="291"/>
      <c r="L279" s="291"/>
      <c r="R279" s="8"/>
      <c r="S279" s="8"/>
      <c r="T279" s="8"/>
    </row>
    <row r="280" spans="6:20" s="28" customFormat="1" ht="21.6" customHeight="1" x14ac:dyDescent="0.5">
      <c r="F280" s="291"/>
      <c r="G280" s="291"/>
      <c r="H280" s="291"/>
      <c r="I280" s="291"/>
      <c r="J280" s="291"/>
      <c r="K280" s="291"/>
      <c r="L280" s="291"/>
      <c r="R280" s="8"/>
      <c r="S280" s="8"/>
      <c r="T280" s="8"/>
    </row>
    <row r="281" spans="6:20" s="28" customFormat="1" ht="21.6" customHeight="1" x14ac:dyDescent="0.5">
      <c r="F281" s="291"/>
      <c r="G281" s="291"/>
      <c r="H281" s="291"/>
      <c r="I281" s="291"/>
      <c r="J281" s="291"/>
      <c r="K281" s="291"/>
      <c r="L281" s="291"/>
      <c r="R281" s="8"/>
      <c r="S281" s="8"/>
      <c r="T281" s="8"/>
    </row>
    <row r="282" spans="6:20" s="28" customFormat="1" ht="21.6" customHeight="1" x14ac:dyDescent="0.5">
      <c r="F282" s="291"/>
      <c r="G282" s="291"/>
      <c r="H282" s="291"/>
      <c r="I282" s="291"/>
      <c r="J282" s="291"/>
      <c r="K282" s="291"/>
      <c r="L282" s="291"/>
      <c r="R282" s="8"/>
      <c r="S282" s="8"/>
      <c r="T282" s="8"/>
    </row>
    <row r="283" spans="6:20" s="28" customFormat="1" ht="21.6" customHeight="1" x14ac:dyDescent="0.5">
      <c r="F283" s="291"/>
      <c r="G283" s="291"/>
      <c r="H283" s="291"/>
      <c r="I283" s="291"/>
      <c r="J283" s="291"/>
      <c r="K283" s="291"/>
      <c r="L283" s="291"/>
      <c r="R283" s="8"/>
      <c r="S283" s="8"/>
      <c r="T283" s="8"/>
    </row>
    <row r="284" spans="6:20" s="28" customFormat="1" ht="21.6" customHeight="1" x14ac:dyDescent="0.5">
      <c r="F284" s="291"/>
      <c r="G284" s="291"/>
      <c r="H284" s="291"/>
      <c r="I284" s="291"/>
      <c r="J284" s="291"/>
      <c r="K284" s="291"/>
      <c r="L284" s="291"/>
      <c r="R284" s="8"/>
      <c r="S284" s="8"/>
      <c r="T284" s="8"/>
    </row>
    <row r="285" spans="6:20" s="28" customFormat="1" ht="21.6" customHeight="1" x14ac:dyDescent="0.5">
      <c r="F285" s="291"/>
      <c r="G285" s="291"/>
      <c r="H285" s="291"/>
      <c r="I285" s="291"/>
      <c r="J285" s="291"/>
      <c r="K285" s="291"/>
      <c r="L285" s="291"/>
      <c r="R285" s="8"/>
      <c r="S285" s="8"/>
      <c r="T285" s="8"/>
    </row>
    <row r="286" spans="6:20" s="28" customFormat="1" ht="21.6" customHeight="1" x14ac:dyDescent="0.5">
      <c r="F286" s="291"/>
      <c r="G286" s="291"/>
      <c r="H286" s="291"/>
      <c r="I286" s="291"/>
      <c r="J286" s="291"/>
      <c r="K286" s="291"/>
      <c r="L286" s="291"/>
      <c r="R286" s="8"/>
      <c r="S286" s="8"/>
      <c r="T286" s="8"/>
    </row>
    <row r="287" spans="6:20" s="28" customFormat="1" ht="21.6" customHeight="1" x14ac:dyDescent="0.5">
      <c r="F287" s="291"/>
      <c r="G287" s="291"/>
      <c r="H287" s="291"/>
      <c r="I287" s="291"/>
      <c r="J287" s="291"/>
      <c r="K287" s="291"/>
      <c r="L287" s="291"/>
      <c r="R287" s="8"/>
      <c r="S287" s="8"/>
      <c r="T287" s="8"/>
    </row>
    <row r="288" spans="6:20" s="28" customFormat="1" ht="21.6" customHeight="1" x14ac:dyDescent="0.5">
      <c r="F288" s="291"/>
      <c r="G288" s="291"/>
      <c r="H288" s="291"/>
      <c r="I288" s="291"/>
      <c r="J288" s="291"/>
      <c r="K288" s="291"/>
      <c r="L288" s="291"/>
      <c r="R288" s="8"/>
      <c r="S288" s="8"/>
      <c r="T288" s="8"/>
    </row>
    <row r="289" spans="6:20" s="28" customFormat="1" ht="21.6" customHeight="1" x14ac:dyDescent="0.5">
      <c r="F289" s="291"/>
      <c r="G289" s="291"/>
      <c r="H289" s="291"/>
      <c r="I289" s="291"/>
      <c r="J289" s="291"/>
      <c r="K289" s="291"/>
      <c r="L289" s="291"/>
      <c r="R289" s="8"/>
      <c r="S289" s="8"/>
      <c r="T289" s="8"/>
    </row>
    <row r="290" spans="6:20" s="28" customFormat="1" ht="21.6" customHeight="1" x14ac:dyDescent="0.5">
      <c r="F290" s="291"/>
      <c r="G290" s="291"/>
      <c r="H290" s="291"/>
      <c r="I290" s="291"/>
      <c r="J290" s="291"/>
      <c r="K290" s="291"/>
      <c r="L290" s="291"/>
      <c r="R290" s="8"/>
      <c r="S290" s="8"/>
      <c r="T290" s="8"/>
    </row>
    <row r="291" spans="6:20" s="28" customFormat="1" ht="21.6" customHeight="1" x14ac:dyDescent="0.5">
      <c r="F291" s="291"/>
      <c r="G291" s="291"/>
      <c r="H291" s="291"/>
      <c r="I291" s="291"/>
      <c r="J291" s="291"/>
      <c r="K291" s="291"/>
      <c r="L291" s="291"/>
      <c r="R291" s="8"/>
      <c r="S291" s="8"/>
      <c r="T291" s="8"/>
    </row>
    <row r="292" spans="6:20" s="28" customFormat="1" ht="21.6" customHeight="1" x14ac:dyDescent="0.5">
      <c r="F292" s="291"/>
      <c r="G292" s="291"/>
      <c r="H292" s="291"/>
      <c r="I292" s="291"/>
      <c r="J292" s="291"/>
      <c r="K292" s="291"/>
      <c r="L292" s="291"/>
      <c r="R292" s="8"/>
      <c r="S292" s="8"/>
      <c r="T292" s="8"/>
    </row>
    <row r="293" spans="6:20" s="28" customFormat="1" ht="21.6" customHeight="1" x14ac:dyDescent="0.5">
      <c r="F293" s="291"/>
      <c r="G293" s="291"/>
      <c r="H293" s="291"/>
      <c r="I293" s="291"/>
      <c r="J293" s="291"/>
      <c r="K293" s="291"/>
      <c r="L293" s="291"/>
      <c r="R293" s="8"/>
      <c r="S293" s="8"/>
      <c r="T293" s="8"/>
    </row>
    <row r="294" spans="6:20" s="28" customFormat="1" ht="21.6" customHeight="1" x14ac:dyDescent="0.5">
      <c r="F294" s="291"/>
      <c r="G294" s="291"/>
      <c r="H294" s="291"/>
      <c r="I294" s="291"/>
      <c r="J294" s="291"/>
      <c r="K294" s="291"/>
      <c r="L294" s="291"/>
      <c r="R294" s="8"/>
      <c r="S294" s="8"/>
      <c r="T294" s="8"/>
    </row>
    <row r="295" spans="6:20" s="28" customFormat="1" ht="21.6" customHeight="1" x14ac:dyDescent="0.5">
      <c r="F295" s="291"/>
      <c r="G295" s="291"/>
      <c r="H295" s="291"/>
      <c r="I295" s="291"/>
      <c r="J295" s="291"/>
      <c r="K295" s="291"/>
      <c r="L295" s="291"/>
      <c r="R295" s="8"/>
      <c r="S295" s="8"/>
      <c r="T295" s="8"/>
    </row>
    <row r="296" spans="6:20" s="28" customFormat="1" ht="21.6" customHeight="1" x14ac:dyDescent="0.5">
      <c r="F296" s="291"/>
      <c r="G296" s="291"/>
      <c r="H296" s="291"/>
      <c r="I296" s="291"/>
      <c r="J296" s="291"/>
      <c r="K296" s="291"/>
      <c r="L296" s="291"/>
      <c r="R296" s="8"/>
      <c r="S296" s="8"/>
      <c r="T296" s="8"/>
    </row>
    <row r="297" spans="6:20" s="28" customFormat="1" ht="21.6" customHeight="1" x14ac:dyDescent="0.5">
      <c r="F297" s="291"/>
      <c r="G297" s="291"/>
      <c r="H297" s="291"/>
      <c r="I297" s="291"/>
      <c r="J297" s="291"/>
      <c r="K297" s="291"/>
      <c r="L297" s="291"/>
      <c r="R297" s="8"/>
      <c r="S297" s="8"/>
      <c r="T297" s="8"/>
    </row>
    <row r="298" spans="6:20" s="28" customFormat="1" ht="21.6" customHeight="1" x14ac:dyDescent="0.5">
      <c r="F298" s="291"/>
      <c r="G298" s="291"/>
      <c r="H298" s="291"/>
      <c r="I298" s="291"/>
      <c r="J298" s="291"/>
      <c r="K298" s="291"/>
      <c r="L298" s="291"/>
      <c r="R298" s="8"/>
      <c r="S298" s="8"/>
      <c r="T298" s="8"/>
    </row>
    <row r="299" spans="6:20" s="28" customFormat="1" ht="21.6" customHeight="1" x14ac:dyDescent="0.5">
      <c r="F299" s="291"/>
      <c r="G299" s="291"/>
      <c r="H299" s="291"/>
      <c r="I299" s="291"/>
      <c r="J299" s="291"/>
      <c r="K299" s="291"/>
      <c r="L299" s="291"/>
      <c r="R299" s="8"/>
      <c r="S299" s="8"/>
      <c r="T299" s="8"/>
    </row>
    <row r="300" spans="6:20" s="28" customFormat="1" ht="21.6" customHeight="1" x14ac:dyDescent="0.5">
      <c r="F300" s="291"/>
      <c r="G300" s="291"/>
      <c r="H300" s="291"/>
      <c r="I300" s="291"/>
      <c r="J300" s="291"/>
      <c r="K300" s="291"/>
      <c r="L300" s="291"/>
      <c r="R300" s="8"/>
      <c r="S300" s="8"/>
      <c r="T300" s="8"/>
    </row>
    <row r="301" spans="6:20" s="28" customFormat="1" ht="21.6" customHeight="1" x14ac:dyDescent="0.5">
      <c r="F301" s="291"/>
      <c r="G301" s="291"/>
      <c r="H301" s="291"/>
      <c r="I301" s="291"/>
      <c r="J301" s="291"/>
      <c r="K301" s="291"/>
      <c r="L301" s="291"/>
      <c r="R301" s="8"/>
      <c r="S301" s="8"/>
      <c r="T301" s="8"/>
    </row>
    <row r="302" spans="6:20" s="28" customFormat="1" ht="21.6" customHeight="1" x14ac:dyDescent="0.5">
      <c r="F302" s="291"/>
      <c r="G302" s="291"/>
      <c r="H302" s="291"/>
      <c r="I302" s="291"/>
      <c r="J302" s="291"/>
      <c r="K302" s="291"/>
      <c r="L302" s="291"/>
      <c r="R302" s="8"/>
      <c r="S302" s="8"/>
      <c r="T302" s="8"/>
    </row>
    <row r="303" spans="6:20" s="28" customFormat="1" ht="21.6" customHeight="1" x14ac:dyDescent="0.5">
      <c r="F303" s="291"/>
      <c r="G303" s="291"/>
      <c r="H303" s="291"/>
      <c r="I303" s="291"/>
      <c r="J303" s="291"/>
      <c r="K303" s="291"/>
      <c r="L303" s="291"/>
      <c r="R303" s="8"/>
      <c r="S303" s="8"/>
      <c r="T303" s="8"/>
    </row>
    <row r="304" spans="6:20" s="28" customFormat="1" ht="21.6" customHeight="1" x14ac:dyDescent="0.5">
      <c r="F304" s="291"/>
      <c r="G304" s="291"/>
      <c r="H304" s="291"/>
      <c r="I304" s="291"/>
      <c r="J304" s="291"/>
      <c r="K304" s="291"/>
      <c r="L304" s="291"/>
      <c r="R304" s="8"/>
      <c r="S304" s="8"/>
      <c r="T304" s="8"/>
    </row>
    <row r="305" spans="6:20" s="28" customFormat="1" ht="21.6" customHeight="1" x14ac:dyDescent="0.5">
      <c r="F305" s="291"/>
      <c r="G305" s="291"/>
      <c r="H305" s="291"/>
      <c r="I305" s="291"/>
      <c r="J305" s="291"/>
      <c r="K305" s="291"/>
      <c r="L305" s="291"/>
      <c r="R305" s="8"/>
      <c r="S305" s="8"/>
      <c r="T305" s="8"/>
    </row>
    <row r="306" spans="6:20" s="28" customFormat="1" ht="21.6" customHeight="1" x14ac:dyDescent="0.5">
      <c r="F306" s="291"/>
      <c r="G306" s="291"/>
      <c r="H306" s="291"/>
      <c r="I306" s="291"/>
      <c r="J306" s="291"/>
      <c r="K306" s="291"/>
      <c r="L306" s="291"/>
      <c r="R306" s="8"/>
      <c r="S306" s="8"/>
      <c r="T306" s="8"/>
    </row>
    <row r="307" spans="6:20" s="28" customFormat="1" ht="21.6" customHeight="1" x14ac:dyDescent="0.5">
      <c r="F307" s="291"/>
      <c r="G307" s="291"/>
      <c r="H307" s="291"/>
      <c r="I307" s="291"/>
      <c r="J307" s="291"/>
      <c r="K307" s="291"/>
      <c r="L307" s="291"/>
      <c r="R307" s="8"/>
      <c r="S307" s="8"/>
      <c r="T307" s="8"/>
    </row>
    <row r="308" spans="6:20" s="28" customFormat="1" ht="21.6" customHeight="1" x14ac:dyDescent="0.5">
      <c r="F308" s="291"/>
      <c r="G308" s="291"/>
      <c r="H308" s="291"/>
      <c r="I308" s="291"/>
      <c r="J308" s="291"/>
      <c r="K308" s="291"/>
      <c r="L308" s="291"/>
      <c r="R308" s="8"/>
      <c r="S308" s="8"/>
      <c r="T308" s="8"/>
    </row>
    <row r="309" spans="6:20" s="28" customFormat="1" ht="21.6" customHeight="1" x14ac:dyDescent="0.5">
      <c r="F309" s="291"/>
      <c r="G309" s="291"/>
      <c r="H309" s="291"/>
      <c r="I309" s="291"/>
      <c r="J309" s="291"/>
      <c r="K309" s="291"/>
      <c r="L309" s="291"/>
      <c r="R309" s="8"/>
      <c r="S309" s="8"/>
      <c r="T309" s="8"/>
    </row>
    <row r="310" spans="6:20" s="28" customFormat="1" ht="21.6" customHeight="1" x14ac:dyDescent="0.5">
      <c r="F310" s="291"/>
      <c r="G310" s="291"/>
      <c r="H310" s="291"/>
      <c r="I310" s="291"/>
      <c r="J310" s="291"/>
      <c r="K310" s="291"/>
      <c r="L310" s="291"/>
      <c r="R310" s="8"/>
      <c r="S310" s="8"/>
      <c r="T310" s="8"/>
    </row>
    <row r="311" spans="6:20" s="28" customFormat="1" ht="21.6" customHeight="1" x14ac:dyDescent="0.5">
      <c r="F311" s="291"/>
      <c r="G311" s="291"/>
      <c r="H311" s="291"/>
      <c r="I311" s="291"/>
      <c r="J311" s="291"/>
      <c r="K311" s="291"/>
      <c r="L311" s="291"/>
      <c r="R311" s="8"/>
      <c r="S311" s="8"/>
      <c r="T311" s="8"/>
    </row>
    <row r="312" spans="6:20" s="28" customFormat="1" ht="21.6" customHeight="1" x14ac:dyDescent="0.5">
      <c r="F312" s="291"/>
      <c r="G312" s="291"/>
      <c r="H312" s="291"/>
      <c r="I312" s="291"/>
      <c r="J312" s="291"/>
      <c r="K312" s="291"/>
      <c r="L312" s="291"/>
      <c r="R312" s="8"/>
      <c r="S312" s="8"/>
      <c r="T312" s="8"/>
    </row>
    <row r="313" spans="6:20" s="28" customFormat="1" ht="21.6" customHeight="1" x14ac:dyDescent="0.5">
      <c r="F313" s="291"/>
      <c r="G313" s="291"/>
      <c r="H313" s="291"/>
      <c r="I313" s="291"/>
      <c r="J313" s="291"/>
      <c r="K313" s="291"/>
      <c r="L313" s="291"/>
      <c r="R313" s="8"/>
      <c r="S313" s="8"/>
      <c r="T313" s="8"/>
    </row>
    <row r="314" spans="6:20" s="28" customFormat="1" ht="21.6" customHeight="1" x14ac:dyDescent="0.5">
      <c r="F314" s="291"/>
      <c r="G314" s="291"/>
      <c r="H314" s="291"/>
      <c r="I314" s="291"/>
      <c r="J314" s="291"/>
      <c r="K314" s="291"/>
      <c r="L314" s="291"/>
      <c r="R314" s="8"/>
      <c r="S314" s="8"/>
      <c r="T314" s="8"/>
    </row>
    <row r="315" spans="6:20" s="28" customFormat="1" ht="21.6" customHeight="1" x14ac:dyDescent="0.5">
      <c r="F315" s="291"/>
      <c r="G315" s="291"/>
      <c r="H315" s="291"/>
      <c r="I315" s="291"/>
      <c r="J315" s="291"/>
      <c r="K315" s="291"/>
      <c r="L315" s="291"/>
      <c r="R315" s="8"/>
      <c r="S315" s="8"/>
      <c r="T315" s="8"/>
    </row>
    <row r="316" spans="6:20" s="28" customFormat="1" ht="21.6" customHeight="1" x14ac:dyDescent="0.5">
      <c r="F316" s="291"/>
      <c r="G316" s="291"/>
      <c r="H316" s="291"/>
      <c r="I316" s="291"/>
      <c r="J316" s="291"/>
      <c r="K316" s="291"/>
      <c r="L316" s="291"/>
      <c r="R316" s="8"/>
      <c r="S316" s="8"/>
      <c r="T316" s="8"/>
    </row>
    <row r="317" spans="6:20" s="28" customFormat="1" ht="21.6" customHeight="1" x14ac:dyDescent="0.5">
      <c r="F317" s="291"/>
      <c r="G317" s="291"/>
      <c r="H317" s="291"/>
      <c r="I317" s="291"/>
      <c r="J317" s="291"/>
      <c r="K317" s="291"/>
      <c r="L317" s="291"/>
      <c r="R317" s="8"/>
      <c r="S317" s="8"/>
      <c r="T317" s="8"/>
    </row>
    <row r="318" spans="6:20" s="28" customFormat="1" ht="21.6" customHeight="1" x14ac:dyDescent="0.5">
      <c r="F318" s="291"/>
      <c r="G318" s="291"/>
      <c r="H318" s="291"/>
      <c r="I318" s="291"/>
      <c r="J318" s="291"/>
      <c r="K318" s="291"/>
      <c r="L318" s="291"/>
      <c r="R318" s="8"/>
      <c r="S318" s="8"/>
      <c r="T318" s="8"/>
    </row>
    <row r="319" spans="6:20" s="28" customFormat="1" ht="21.6" customHeight="1" x14ac:dyDescent="0.5">
      <c r="F319" s="291"/>
      <c r="G319" s="291"/>
      <c r="H319" s="291"/>
      <c r="I319" s="291"/>
      <c r="J319" s="291"/>
      <c r="K319" s="291"/>
      <c r="L319" s="291"/>
      <c r="R319" s="8"/>
      <c r="S319" s="8"/>
      <c r="T319" s="8"/>
    </row>
    <row r="320" spans="6:20" s="28" customFormat="1" ht="21.6" customHeight="1" x14ac:dyDescent="0.5">
      <c r="F320" s="291"/>
      <c r="G320" s="291"/>
      <c r="H320" s="291"/>
      <c r="I320" s="291"/>
      <c r="J320" s="291"/>
      <c r="K320" s="291"/>
      <c r="L320" s="291"/>
      <c r="R320" s="8"/>
      <c r="S320" s="8"/>
      <c r="T320" s="8"/>
    </row>
    <row r="321" spans="6:20" s="28" customFormat="1" ht="21.6" customHeight="1" x14ac:dyDescent="0.5">
      <c r="F321" s="291"/>
      <c r="G321" s="291"/>
      <c r="H321" s="291"/>
      <c r="I321" s="291"/>
      <c r="J321" s="291"/>
      <c r="K321" s="291"/>
      <c r="L321" s="291"/>
      <c r="R321" s="8"/>
      <c r="S321" s="8"/>
      <c r="T321" s="8"/>
    </row>
    <row r="322" spans="6:20" s="28" customFormat="1" ht="21.6" customHeight="1" x14ac:dyDescent="0.5">
      <c r="F322" s="291"/>
      <c r="G322" s="291"/>
      <c r="H322" s="291"/>
      <c r="I322" s="291"/>
      <c r="J322" s="291"/>
      <c r="K322" s="291"/>
      <c r="L322" s="291"/>
      <c r="R322" s="8"/>
      <c r="S322" s="8"/>
      <c r="T322" s="8"/>
    </row>
    <row r="323" spans="6:20" s="28" customFormat="1" ht="21.6" customHeight="1" x14ac:dyDescent="0.5">
      <c r="F323" s="291"/>
      <c r="G323" s="291"/>
      <c r="H323" s="291"/>
      <c r="I323" s="291"/>
      <c r="J323" s="291"/>
      <c r="K323" s="291"/>
      <c r="L323" s="291"/>
      <c r="R323" s="8"/>
      <c r="S323" s="8"/>
      <c r="T323" s="8"/>
    </row>
    <row r="324" spans="6:20" s="28" customFormat="1" ht="21.6" customHeight="1" x14ac:dyDescent="0.5">
      <c r="F324" s="291"/>
      <c r="G324" s="291"/>
      <c r="H324" s="291"/>
      <c r="I324" s="291"/>
      <c r="J324" s="291"/>
      <c r="K324" s="291"/>
      <c r="L324" s="291"/>
      <c r="R324" s="8"/>
      <c r="S324" s="8"/>
      <c r="T324" s="8"/>
    </row>
    <row r="325" spans="6:20" s="28" customFormat="1" ht="21.6" customHeight="1" x14ac:dyDescent="0.5">
      <c r="F325" s="291"/>
      <c r="G325" s="291"/>
      <c r="H325" s="291"/>
      <c r="I325" s="291"/>
      <c r="J325" s="291"/>
      <c r="K325" s="291"/>
      <c r="L325" s="291"/>
      <c r="R325" s="8"/>
      <c r="S325" s="8"/>
      <c r="T325" s="8"/>
    </row>
    <row r="326" spans="6:20" s="28" customFormat="1" ht="21.6" customHeight="1" x14ac:dyDescent="0.5">
      <c r="F326" s="291"/>
      <c r="G326" s="291"/>
      <c r="H326" s="291"/>
      <c r="I326" s="291"/>
      <c r="J326" s="291"/>
      <c r="K326" s="291"/>
      <c r="L326" s="291"/>
      <c r="R326" s="8"/>
      <c r="S326" s="8"/>
      <c r="T326" s="8"/>
    </row>
    <row r="327" spans="6:20" s="28" customFormat="1" ht="21.6" customHeight="1" x14ac:dyDescent="0.5">
      <c r="F327" s="291"/>
      <c r="G327" s="291"/>
      <c r="H327" s="291"/>
      <c r="I327" s="291"/>
      <c r="J327" s="291"/>
      <c r="K327" s="291"/>
      <c r="L327" s="291"/>
      <c r="R327" s="8"/>
      <c r="S327" s="8"/>
      <c r="T327" s="8"/>
    </row>
    <row r="328" spans="6:20" s="28" customFormat="1" ht="21.6" customHeight="1" x14ac:dyDescent="0.5">
      <c r="F328" s="291"/>
      <c r="G328" s="291"/>
      <c r="H328" s="291"/>
      <c r="I328" s="291"/>
      <c r="J328" s="291"/>
      <c r="K328" s="291"/>
      <c r="L328" s="291"/>
      <c r="R328" s="8"/>
      <c r="S328" s="8"/>
      <c r="T328" s="8"/>
    </row>
    <row r="329" spans="6:20" s="28" customFormat="1" ht="21.6" customHeight="1" x14ac:dyDescent="0.5">
      <c r="F329" s="291"/>
      <c r="G329" s="291"/>
      <c r="H329" s="291"/>
      <c r="I329" s="291"/>
      <c r="J329" s="291"/>
      <c r="K329" s="291"/>
      <c r="L329" s="291"/>
      <c r="R329" s="8"/>
      <c r="S329" s="8"/>
      <c r="T329" s="8"/>
    </row>
    <row r="330" spans="6:20" s="28" customFormat="1" ht="21.6" customHeight="1" x14ac:dyDescent="0.5">
      <c r="F330" s="291"/>
      <c r="G330" s="291"/>
      <c r="H330" s="291"/>
      <c r="I330" s="291"/>
      <c r="J330" s="291"/>
      <c r="K330" s="291"/>
      <c r="L330" s="291"/>
      <c r="R330" s="8"/>
      <c r="S330" s="8"/>
      <c r="T330" s="8"/>
    </row>
    <row r="331" spans="6:20" s="28" customFormat="1" ht="21.6" customHeight="1" x14ac:dyDescent="0.5">
      <c r="F331" s="291"/>
      <c r="G331" s="291"/>
      <c r="H331" s="291"/>
      <c r="I331" s="291"/>
      <c r="J331" s="291"/>
      <c r="K331" s="291"/>
      <c r="L331" s="291"/>
      <c r="R331" s="8"/>
      <c r="S331" s="8"/>
      <c r="T331" s="8"/>
    </row>
    <row r="332" spans="6:20" s="28" customFormat="1" ht="21.6" customHeight="1" x14ac:dyDescent="0.5">
      <c r="F332" s="291"/>
      <c r="G332" s="291"/>
      <c r="H332" s="291"/>
      <c r="I332" s="291"/>
      <c r="J332" s="291"/>
      <c r="K332" s="291"/>
      <c r="L332" s="291"/>
      <c r="R332" s="8"/>
      <c r="S332" s="8"/>
      <c r="T332" s="8"/>
    </row>
    <row r="333" spans="6:20" s="28" customFormat="1" ht="21.6" customHeight="1" x14ac:dyDescent="0.5">
      <c r="F333" s="291"/>
      <c r="G333" s="291"/>
      <c r="H333" s="291"/>
      <c r="I333" s="291"/>
      <c r="J333" s="291"/>
      <c r="K333" s="291"/>
      <c r="L333" s="291"/>
      <c r="R333" s="8"/>
      <c r="S333" s="8"/>
      <c r="T333" s="8"/>
    </row>
    <row r="334" spans="6:20" s="28" customFormat="1" ht="21.6" customHeight="1" x14ac:dyDescent="0.5">
      <c r="F334" s="291"/>
      <c r="G334" s="291"/>
      <c r="H334" s="291"/>
      <c r="I334" s="291"/>
      <c r="J334" s="291"/>
      <c r="K334" s="291"/>
      <c r="L334" s="291"/>
      <c r="R334" s="8"/>
      <c r="S334" s="8"/>
      <c r="T334" s="8"/>
    </row>
    <row r="335" spans="6:20" s="28" customFormat="1" ht="21.6" customHeight="1" x14ac:dyDescent="0.5">
      <c r="F335" s="291"/>
      <c r="G335" s="291"/>
      <c r="H335" s="291"/>
      <c r="I335" s="291"/>
      <c r="J335" s="291"/>
      <c r="K335" s="291"/>
      <c r="L335" s="291"/>
      <c r="R335" s="8"/>
      <c r="S335" s="8"/>
      <c r="T335" s="8"/>
    </row>
    <row r="336" spans="6:20" s="28" customFormat="1" ht="21.6" customHeight="1" x14ac:dyDescent="0.5">
      <c r="F336" s="291"/>
      <c r="G336" s="291"/>
      <c r="H336" s="291"/>
      <c r="I336" s="291"/>
      <c r="J336" s="291"/>
      <c r="K336" s="291"/>
      <c r="L336" s="291"/>
      <c r="R336" s="8"/>
      <c r="S336" s="8"/>
      <c r="T336" s="8"/>
    </row>
    <row r="337" spans="6:20" s="28" customFormat="1" ht="21.6" customHeight="1" x14ac:dyDescent="0.5">
      <c r="F337" s="291"/>
      <c r="G337" s="291"/>
      <c r="H337" s="291"/>
      <c r="I337" s="291"/>
      <c r="J337" s="291"/>
      <c r="K337" s="291"/>
      <c r="L337" s="291"/>
      <c r="R337" s="8"/>
      <c r="S337" s="8"/>
      <c r="T337" s="8"/>
    </row>
    <row r="338" spans="6:20" s="28" customFormat="1" ht="21.6" customHeight="1" x14ac:dyDescent="0.5">
      <c r="F338" s="291"/>
      <c r="G338" s="291"/>
      <c r="H338" s="291"/>
      <c r="I338" s="291"/>
      <c r="J338" s="291"/>
      <c r="K338" s="291"/>
      <c r="L338" s="291"/>
      <c r="R338" s="8"/>
      <c r="S338" s="8"/>
      <c r="T338" s="8"/>
    </row>
    <row r="339" spans="6:20" s="28" customFormat="1" ht="21.6" customHeight="1" x14ac:dyDescent="0.5">
      <c r="F339" s="291"/>
      <c r="G339" s="291"/>
      <c r="H339" s="291"/>
      <c r="I339" s="291"/>
      <c r="J339" s="291"/>
      <c r="K339" s="291"/>
      <c r="L339" s="291"/>
      <c r="R339" s="8"/>
      <c r="S339" s="8"/>
      <c r="T339" s="8"/>
    </row>
    <row r="340" spans="6:20" s="28" customFormat="1" ht="21.6" customHeight="1" x14ac:dyDescent="0.5">
      <c r="F340" s="291"/>
      <c r="G340" s="291"/>
      <c r="H340" s="291"/>
      <c r="I340" s="291"/>
      <c r="J340" s="291"/>
      <c r="K340" s="291"/>
      <c r="L340" s="291"/>
      <c r="R340" s="8"/>
      <c r="S340" s="8"/>
      <c r="T340" s="8"/>
    </row>
    <row r="341" spans="6:20" s="28" customFormat="1" ht="21.6" customHeight="1" x14ac:dyDescent="0.5">
      <c r="F341" s="291"/>
      <c r="G341" s="291"/>
      <c r="H341" s="291"/>
      <c r="I341" s="291"/>
      <c r="J341" s="291"/>
      <c r="K341" s="291"/>
      <c r="L341" s="291"/>
      <c r="R341" s="8"/>
      <c r="S341" s="8"/>
      <c r="T341" s="8"/>
    </row>
    <row r="342" spans="6:20" s="28" customFormat="1" ht="21.6" customHeight="1" x14ac:dyDescent="0.5">
      <c r="F342" s="291"/>
      <c r="G342" s="291"/>
      <c r="H342" s="291"/>
      <c r="I342" s="291"/>
      <c r="J342" s="291"/>
      <c r="K342" s="291"/>
      <c r="L342" s="291"/>
      <c r="R342" s="8"/>
      <c r="S342" s="8"/>
      <c r="T342" s="8"/>
    </row>
    <row r="343" spans="6:20" s="28" customFormat="1" ht="21.6" customHeight="1" x14ac:dyDescent="0.5">
      <c r="F343" s="291"/>
      <c r="G343" s="291"/>
      <c r="H343" s="291"/>
      <c r="I343" s="291"/>
      <c r="J343" s="291"/>
      <c r="K343" s="291"/>
      <c r="L343" s="291"/>
      <c r="R343" s="8"/>
      <c r="S343" s="8"/>
      <c r="T343" s="8"/>
    </row>
    <row r="344" spans="6:20" s="28" customFormat="1" ht="21.6" customHeight="1" x14ac:dyDescent="0.5">
      <c r="F344" s="291"/>
      <c r="G344" s="291"/>
      <c r="H344" s="291"/>
      <c r="I344" s="291"/>
      <c r="J344" s="291"/>
      <c r="K344" s="291"/>
      <c r="L344" s="291"/>
      <c r="R344" s="8"/>
      <c r="S344" s="8"/>
      <c r="T344" s="8"/>
    </row>
    <row r="345" spans="6:20" s="28" customFormat="1" ht="21.6" customHeight="1" x14ac:dyDescent="0.5">
      <c r="F345" s="291"/>
      <c r="G345" s="291"/>
      <c r="H345" s="291"/>
      <c r="I345" s="291"/>
      <c r="J345" s="291"/>
      <c r="K345" s="291"/>
      <c r="L345" s="291"/>
      <c r="R345" s="8"/>
      <c r="S345" s="8"/>
      <c r="T345" s="8"/>
    </row>
    <row r="346" spans="6:20" s="28" customFormat="1" ht="21.6" customHeight="1" x14ac:dyDescent="0.5">
      <c r="F346" s="291"/>
      <c r="G346" s="291"/>
      <c r="H346" s="291"/>
      <c r="I346" s="291"/>
      <c r="J346" s="291"/>
      <c r="K346" s="291"/>
      <c r="L346" s="291"/>
      <c r="R346" s="8"/>
      <c r="S346" s="8"/>
      <c r="T346" s="8"/>
    </row>
    <row r="347" spans="6:20" s="28" customFormat="1" ht="21.6" customHeight="1" x14ac:dyDescent="0.5">
      <c r="F347" s="291"/>
      <c r="G347" s="291"/>
      <c r="H347" s="291"/>
      <c r="I347" s="291"/>
      <c r="J347" s="291"/>
      <c r="K347" s="291"/>
      <c r="L347" s="291"/>
      <c r="R347" s="8"/>
      <c r="S347" s="8"/>
      <c r="T347" s="8"/>
    </row>
    <row r="348" spans="6:20" s="28" customFormat="1" ht="21.6" customHeight="1" x14ac:dyDescent="0.5">
      <c r="F348" s="291"/>
      <c r="G348" s="291"/>
      <c r="H348" s="291"/>
      <c r="I348" s="291"/>
      <c r="J348" s="291"/>
      <c r="K348" s="291"/>
      <c r="L348" s="291"/>
      <c r="R348" s="8"/>
      <c r="S348" s="8"/>
      <c r="T348" s="8"/>
    </row>
    <row r="349" spans="6:20" s="28" customFormat="1" ht="21.6" customHeight="1" x14ac:dyDescent="0.5">
      <c r="F349" s="291"/>
      <c r="G349" s="291"/>
      <c r="H349" s="291"/>
      <c r="I349" s="291"/>
      <c r="J349" s="291"/>
      <c r="K349" s="291"/>
      <c r="L349" s="291"/>
      <c r="R349" s="8"/>
      <c r="S349" s="8"/>
      <c r="T349" s="8"/>
    </row>
    <row r="350" spans="6:20" s="28" customFormat="1" ht="21.6" customHeight="1" x14ac:dyDescent="0.5">
      <c r="F350" s="291"/>
      <c r="G350" s="291"/>
      <c r="H350" s="291"/>
      <c r="I350" s="291"/>
      <c r="J350" s="291"/>
      <c r="K350" s="291"/>
      <c r="L350" s="291"/>
      <c r="R350" s="8"/>
      <c r="S350" s="8"/>
      <c r="T350" s="8"/>
    </row>
    <row r="351" spans="6:20" s="28" customFormat="1" ht="21.6" customHeight="1" x14ac:dyDescent="0.5">
      <c r="F351" s="291"/>
      <c r="G351" s="291"/>
      <c r="H351" s="291"/>
      <c r="I351" s="291"/>
      <c r="J351" s="291"/>
      <c r="K351" s="291"/>
      <c r="L351" s="291"/>
      <c r="R351" s="8"/>
      <c r="S351" s="8"/>
      <c r="T351" s="8"/>
    </row>
    <row r="352" spans="6:20" s="28" customFormat="1" ht="21.6" customHeight="1" x14ac:dyDescent="0.5">
      <c r="F352" s="291"/>
      <c r="G352" s="291"/>
      <c r="H352" s="291"/>
      <c r="I352" s="291"/>
      <c r="J352" s="291"/>
      <c r="K352" s="291"/>
      <c r="L352" s="291"/>
      <c r="R352" s="8"/>
      <c r="S352" s="8"/>
      <c r="T352" s="8"/>
    </row>
    <row r="353" spans="6:20" s="28" customFormat="1" ht="21.6" customHeight="1" x14ac:dyDescent="0.5">
      <c r="F353" s="291"/>
      <c r="G353" s="291"/>
      <c r="H353" s="291"/>
      <c r="I353" s="291"/>
      <c r="J353" s="291"/>
      <c r="K353" s="291"/>
      <c r="L353" s="291"/>
      <c r="R353" s="8"/>
      <c r="S353" s="8"/>
      <c r="T353" s="8"/>
    </row>
    <row r="354" spans="6:20" s="28" customFormat="1" ht="21.6" customHeight="1" x14ac:dyDescent="0.5">
      <c r="F354" s="291"/>
      <c r="G354" s="291"/>
      <c r="H354" s="291"/>
      <c r="I354" s="291"/>
      <c r="J354" s="291"/>
      <c r="K354" s="291"/>
      <c r="L354" s="291"/>
      <c r="R354" s="8"/>
      <c r="S354" s="8"/>
      <c r="T354" s="8"/>
    </row>
    <row r="355" spans="6:20" s="28" customFormat="1" ht="21.6" customHeight="1" x14ac:dyDescent="0.5">
      <c r="F355" s="291"/>
      <c r="G355" s="291"/>
      <c r="H355" s="291"/>
      <c r="I355" s="291"/>
      <c r="J355" s="291"/>
      <c r="K355" s="291"/>
      <c r="L355" s="291"/>
      <c r="R355" s="8"/>
      <c r="S355" s="8"/>
      <c r="T355" s="8"/>
    </row>
    <row r="356" spans="6:20" s="28" customFormat="1" ht="21.6" customHeight="1" x14ac:dyDescent="0.5">
      <c r="F356" s="291"/>
      <c r="G356" s="291"/>
      <c r="H356" s="291"/>
      <c r="I356" s="291"/>
      <c r="J356" s="291"/>
      <c r="K356" s="291"/>
      <c r="L356" s="291"/>
      <c r="R356" s="8"/>
      <c r="S356" s="8"/>
      <c r="T356" s="8"/>
    </row>
    <row r="357" spans="6:20" s="28" customFormat="1" ht="21.6" customHeight="1" x14ac:dyDescent="0.5">
      <c r="F357" s="291"/>
      <c r="G357" s="291"/>
      <c r="H357" s="291"/>
      <c r="I357" s="291"/>
      <c r="J357" s="291"/>
      <c r="K357" s="291"/>
      <c r="L357" s="291"/>
      <c r="R357" s="8"/>
      <c r="S357" s="8"/>
      <c r="T357" s="8"/>
    </row>
    <row r="358" spans="6:20" s="28" customFormat="1" ht="21.6" customHeight="1" x14ac:dyDescent="0.5">
      <c r="F358" s="291"/>
      <c r="G358" s="291"/>
      <c r="H358" s="291"/>
      <c r="I358" s="291"/>
      <c r="J358" s="291"/>
      <c r="K358" s="291"/>
      <c r="L358" s="291"/>
      <c r="R358" s="8"/>
      <c r="S358" s="8"/>
      <c r="T358" s="8"/>
    </row>
    <row r="359" spans="6:20" s="28" customFormat="1" ht="21.6" customHeight="1" x14ac:dyDescent="0.5">
      <c r="F359" s="291"/>
      <c r="G359" s="291"/>
      <c r="H359" s="291"/>
      <c r="I359" s="291"/>
      <c r="J359" s="291"/>
      <c r="K359" s="291"/>
      <c r="L359" s="291"/>
      <c r="R359" s="8"/>
      <c r="S359" s="8"/>
      <c r="T359" s="8"/>
    </row>
    <row r="360" spans="6:20" s="28" customFormat="1" ht="21.6" customHeight="1" x14ac:dyDescent="0.5">
      <c r="F360" s="291"/>
      <c r="G360" s="291"/>
      <c r="H360" s="291"/>
      <c r="I360" s="291"/>
      <c r="J360" s="291"/>
      <c r="K360" s="291"/>
      <c r="L360" s="291"/>
      <c r="R360" s="8"/>
      <c r="S360" s="8"/>
      <c r="T360" s="8"/>
    </row>
    <row r="361" spans="6:20" s="28" customFormat="1" ht="21.6" customHeight="1" x14ac:dyDescent="0.5">
      <c r="F361" s="291"/>
      <c r="G361" s="291"/>
      <c r="H361" s="291"/>
      <c r="I361" s="291"/>
      <c r="J361" s="291"/>
      <c r="K361" s="291"/>
      <c r="L361" s="291"/>
      <c r="R361" s="8"/>
      <c r="S361" s="8"/>
      <c r="T361" s="8"/>
    </row>
    <row r="362" spans="6:20" s="28" customFormat="1" ht="21.6" customHeight="1" x14ac:dyDescent="0.5">
      <c r="F362" s="291"/>
      <c r="G362" s="291"/>
      <c r="H362" s="291"/>
      <c r="I362" s="291"/>
      <c r="J362" s="291"/>
      <c r="K362" s="291"/>
      <c r="L362" s="291"/>
      <c r="R362" s="8"/>
      <c r="S362" s="8"/>
      <c r="T362" s="8"/>
    </row>
    <row r="363" spans="6:20" s="28" customFormat="1" ht="21.6" customHeight="1" x14ac:dyDescent="0.5">
      <c r="F363" s="291"/>
      <c r="G363" s="291"/>
      <c r="H363" s="291"/>
      <c r="I363" s="291"/>
      <c r="J363" s="291"/>
      <c r="K363" s="291"/>
      <c r="L363" s="291"/>
      <c r="R363" s="8"/>
      <c r="S363" s="8"/>
      <c r="T363" s="8"/>
    </row>
    <row r="364" spans="6:20" s="28" customFormat="1" ht="21.6" customHeight="1" x14ac:dyDescent="0.5">
      <c r="F364" s="291"/>
      <c r="G364" s="291"/>
      <c r="H364" s="291"/>
      <c r="I364" s="291"/>
      <c r="J364" s="291"/>
      <c r="K364" s="291"/>
      <c r="L364" s="291"/>
      <c r="R364" s="8"/>
      <c r="S364" s="8"/>
      <c r="T364" s="8"/>
    </row>
    <row r="365" spans="6:20" s="28" customFormat="1" ht="21.6" customHeight="1" x14ac:dyDescent="0.5">
      <c r="F365" s="291"/>
      <c r="G365" s="291"/>
      <c r="H365" s="291"/>
      <c r="I365" s="291"/>
      <c r="J365" s="291"/>
      <c r="K365" s="291"/>
      <c r="L365" s="291"/>
      <c r="R365" s="8"/>
      <c r="S365" s="8"/>
      <c r="T365" s="8"/>
    </row>
    <row r="366" spans="6:20" s="28" customFormat="1" ht="21.6" customHeight="1" x14ac:dyDescent="0.5">
      <c r="F366" s="291"/>
      <c r="G366" s="291"/>
      <c r="H366" s="291"/>
      <c r="I366" s="291"/>
      <c r="J366" s="291"/>
      <c r="K366" s="291"/>
      <c r="L366" s="291"/>
      <c r="R366" s="8"/>
      <c r="S366" s="8"/>
      <c r="T366" s="8"/>
    </row>
    <row r="367" spans="6:20" s="28" customFormat="1" ht="21.6" customHeight="1" x14ac:dyDescent="0.5">
      <c r="F367" s="291"/>
      <c r="G367" s="291"/>
      <c r="H367" s="291"/>
      <c r="I367" s="291"/>
      <c r="J367" s="291"/>
      <c r="K367" s="291"/>
      <c r="L367" s="291"/>
      <c r="R367" s="8"/>
      <c r="S367" s="8"/>
      <c r="T367" s="8"/>
    </row>
    <row r="368" spans="6:20" s="28" customFormat="1" ht="21.6" customHeight="1" x14ac:dyDescent="0.5">
      <c r="F368" s="291"/>
      <c r="G368" s="291"/>
      <c r="H368" s="291"/>
      <c r="I368" s="291"/>
      <c r="J368" s="291"/>
      <c r="K368" s="291"/>
      <c r="L368" s="291"/>
      <c r="R368" s="8"/>
      <c r="S368" s="8"/>
      <c r="T368" s="8"/>
    </row>
    <row r="369" spans="6:20" s="28" customFormat="1" ht="21.6" customHeight="1" x14ac:dyDescent="0.5">
      <c r="F369" s="291"/>
      <c r="G369" s="291"/>
      <c r="H369" s="291"/>
      <c r="I369" s="291"/>
      <c r="J369" s="291"/>
      <c r="K369" s="291"/>
      <c r="L369" s="291"/>
      <c r="R369" s="8"/>
      <c r="S369" s="8"/>
      <c r="T369" s="8"/>
    </row>
    <row r="370" spans="6:20" s="28" customFormat="1" ht="21.6" customHeight="1" x14ac:dyDescent="0.5">
      <c r="F370" s="291"/>
      <c r="G370" s="291"/>
      <c r="H370" s="291"/>
      <c r="I370" s="291"/>
      <c r="J370" s="291"/>
      <c r="K370" s="291"/>
      <c r="L370" s="291"/>
      <c r="R370" s="8"/>
      <c r="S370" s="8"/>
      <c r="T370" s="8"/>
    </row>
    <row r="371" spans="6:20" s="28" customFormat="1" ht="21.6" customHeight="1" x14ac:dyDescent="0.5">
      <c r="F371" s="291"/>
      <c r="G371" s="291"/>
      <c r="H371" s="291"/>
      <c r="I371" s="291"/>
      <c r="J371" s="291"/>
      <c r="K371" s="291"/>
      <c r="L371" s="291"/>
      <c r="R371" s="8"/>
      <c r="S371" s="8"/>
      <c r="T371" s="8"/>
    </row>
    <row r="372" spans="6:20" s="28" customFormat="1" ht="21.6" customHeight="1" x14ac:dyDescent="0.5">
      <c r="F372" s="291"/>
      <c r="G372" s="291"/>
      <c r="H372" s="291"/>
      <c r="I372" s="291"/>
      <c r="J372" s="291"/>
      <c r="K372" s="291"/>
      <c r="L372" s="291"/>
      <c r="R372" s="8"/>
      <c r="S372" s="8"/>
      <c r="T372" s="8"/>
    </row>
    <row r="373" spans="6:20" s="28" customFormat="1" ht="21.6" customHeight="1" x14ac:dyDescent="0.5">
      <c r="F373" s="291"/>
      <c r="G373" s="291"/>
      <c r="H373" s="291"/>
      <c r="I373" s="291"/>
      <c r="J373" s="291"/>
      <c r="K373" s="291"/>
      <c r="L373" s="291"/>
      <c r="R373" s="8"/>
      <c r="S373" s="8"/>
      <c r="T373" s="8"/>
    </row>
    <row r="374" spans="6:20" s="28" customFormat="1" ht="21.6" customHeight="1" x14ac:dyDescent="0.5">
      <c r="F374" s="291"/>
      <c r="G374" s="291"/>
      <c r="H374" s="291"/>
      <c r="I374" s="291"/>
      <c r="J374" s="291"/>
      <c r="K374" s="291"/>
      <c r="L374" s="291"/>
      <c r="R374" s="8"/>
      <c r="S374" s="8"/>
      <c r="T374" s="8"/>
    </row>
    <row r="375" spans="6:20" s="28" customFormat="1" ht="21.6" customHeight="1" x14ac:dyDescent="0.5">
      <c r="F375" s="291"/>
      <c r="G375" s="291"/>
      <c r="H375" s="291"/>
      <c r="I375" s="291"/>
      <c r="J375" s="291"/>
      <c r="K375" s="291"/>
      <c r="L375" s="291"/>
      <c r="R375" s="8"/>
      <c r="S375" s="8"/>
      <c r="T375" s="8"/>
    </row>
    <row r="376" spans="6:20" s="28" customFormat="1" ht="21.6" customHeight="1" x14ac:dyDescent="0.5">
      <c r="F376" s="291"/>
      <c r="G376" s="291"/>
      <c r="H376" s="291"/>
      <c r="I376" s="291"/>
      <c r="J376" s="291"/>
      <c r="K376" s="291"/>
      <c r="L376" s="291"/>
      <c r="R376" s="8"/>
      <c r="S376" s="8"/>
      <c r="T376" s="8"/>
    </row>
    <row r="377" spans="6:20" s="28" customFormat="1" ht="21.6" customHeight="1" x14ac:dyDescent="0.5">
      <c r="F377" s="291"/>
      <c r="G377" s="291"/>
      <c r="H377" s="291"/>
      <c r="I377" s="291"/>
      <c r="J377" s="291"/>
      <c r="K377" s="291"/>
      <c r="L377" s="291"/>
      <c r="R377" s="8"/>
      <c r="S377" s="8"/>
      <c r="T377" s="8"/>
    </row>
    <row r="378" spans="6:20" s="28" customFormat="1" ht="21.6" customHeight="1" x14ac:dyDescent="0.5">
      <c r="F378" s="291"/>
      <c r="G378" s="291"/>
      <c r="H378" s="291"/>
      <c r="I378" s="291"/>
      <c r="J378" s="291"/>
      <c r="K378" s="291"/>
      <c r="L378" s="291"/>
      <c r="R378" s="8"/>
      <c r="S378" s="8"/>
      <c r="T378" s="8"/>
    </row>
    <row r="379" spans="6:20" s="28" customFormat="1" ht="21.6" customHeight="1" x14ac:dyDescent="0.5">
      <c r="F379" s="291"/>
      <c r="G379" s="291"/>
      <c r="H379" s="291"/>
      <c r="I379" s="291"/>
      <c r="J379" s="291"/>
      <c r="K379" s="291"/>
      <c r="L379" s="291"/>
      <c r="R379" s="8"/>
      <c r="S379" s="8"/>
      <c r="T379" s="8"/>
    </row>
    <row r="380" spans="6:20" s="28" customFormat="1" ht="21.6" customHeight="1" x14ac:dyDescent="0.5">
      <c r="F380" s="291"/>
      <c r="G380" s="291"/>
      <c r="H380" s="291"/>
      <c r="I380" s="291"/>
      <c r="J380" s="291"/>
      <c r="K380" s="291"/>
      <c r="L380" s="291"/>
      <c r="R380" s="8"/>
      <c r="S380" s="8"/>
      <c r="T380" s="8"/>
    </row>
    <row r="381" spans="6:20" s="28" customFormat="1" ht="21.6" customHeight="1" x14ac:dyDescent="0.5">
      <c r="F381" s="291"/>
      <c r="G381" s="291"/>
      <c r="H381" s="291"/>
      <c r="I381" s="291"/>
      <c r="J381" s="291"/>
      <c r="K381" s="291"/>
      <c r="L381" s="291"/>
      <c r="R381" s="8"/>
      <c r="S381" s="8"/>
      <c r="T381" s="8"/>
    </row>
    <row r="382" spans="6:20" s="28" customFormat="1" ht="21.6" customHeight="1" x14ac:dyDescent="0.5">
      <c r="F382" s="291"/>
      <c r="G382" s="291"/>
      <c r="H382" s="291"/>
      <c r="I382" s="291"/>
      <c r="J382" s="291"/>
      <c r="K382" s="291"/>
      <c r="L382" s="291"/>
      <c r="R382" s="8"/>
      <c r="S382" s="8"/>
      <c r="T382" s="8"/>
    </row>
    <row r="383" spans="6:20" s="28" customFormat="1" ht="21.6" customHeight="1" x14ac:dyDescent="0.5">
      <c r="F383" s="291"/>
      <c r="G383" s="291"/>
      <c r="H383" s="291"/>
      <c r="I383" s="291"/>
      <c r="J383" s="291"/>
      <c r="K383" s="291"/>
      <c r="L383" s="291"/>
      <c r="R383" s="8"/>
      <c r="S383" s="8"/>
      <c r="T383" s="8"/>
    </row>
    <row r="384" spans="6:20" s="28" customFormat="1" ht="21.6" customHeight="1" x14ac:dyDescent="0.5">
      <c r="F384" s="291"/>
      <c r="G384" s="291"/>
      <c r="H384" s="291"/>
      <c r="I384" s="291"/>
      <c r="J384" s="291"/>
      <c r="K384" s="291"/>
      <c r="L384" s="291"/>
      <c r="R384" s="8"/>
      <c r="S384" s="8"/>
      <c r="T384" s="8"/>
    </row>
    <row r="385" spans="6:20" s="28" customFormat="1" ht="21.6" customHeight="1" x14ac:dyDescent="0.5">
      <c r="F385" s="291"/>
      <c r="G385" s="291"/>
      <c r="H385" s="291"/>
      <c r="I385" s="291"/>
      <c r="J385" s="291"/>
      <c r="K385" s="291"/>
      <c r="L385" s="291"/>
      <c r="R385" s="8"/>
      <c r="S385" s="8"/>
      <c r="T385" s="8"/>
    </row>
    <row r="386" spans="6:20" s="28" customFormat="1" ht="21.6" customHeight="1" x14ac:dyDescent="0.5">
      <c r="F386" s="291"/>
      <c r="G386" s="291"/>
      <c r="H386" s="291"/>
      <c r="I386" s="291"/>
      <c r="J386" s="291"/>
      <c r="K386" s="291"/>
      <c r="L386" s="291"/>
      <c r="R386" s="8"/>
      <c r="S386" s="8"/>
      <c r="T386" s="8"/>
    </row>
    <row r="387" spans="6:20" s="28" customFormat="1" ht="21.6" customHeight="1" x14ac:dyDescent="0.5">
      <c r="F387" s="291"/>
      <c r="G387" s="291"/>
      <c r="H387" s="291"/>
      <c r="I387" s="291"/>
      <c r="J387" s="291"/>
      <c r="K387" s="291"/>
      <c r="L387" s="291"/>
      <c r="R387" s="8"/>
      <c r="S387" s="8"/>
      <c r="T387" s="8"/>
    </row>
    <row r="388" spans="6:20" s="28" customFormat="1" ht="21.6" customHeight="1" x14ac:dyDescent="0.5">
      <c r="F388" s="291"/>
      <c r="G388" s="291"/>
      <c r="H388" s="291"/>
      <c r="I388" s="291"/>
      <c r="J388" s="291"/>
      <c r="K388" s="291"/>
      <c r="L388" s="291"/>
      <c r="R388" s="8"/>
      <c r="S388" s="8"/>
      <c r="T388" s="8"/>
    </row>
    <row r="389" spans="6:20" s="28" customFormat="1" ht="21.6" customHeight="1" x14ac:dyDescent="0.5">
      <c r="F389" s="291"/>
      <c r="G389" s="291"/>
      <c r="H389" s="291"/>
      <c r="I389" s="291"/>
      <c r="J389" s="291"/>
      <c r="K389" s="291"/>
      <c r="L389" s="291"/>
      <c r="R389" s="8"/>
      <c r="S389" s="8"/>
      <c r="T389" s="8"/>
    </row>
    <row r="390" spans="6:20" s="28" customFormat="1" ht="21.6" customHeight="1" x14ac:dyDescent="0.5">
      <c r="F390" s="291"/>
      <c r="G390" s="291"/>
      <c r="H390" s="291"/>
      <c r="I390" s="291"/>
      <c r="J390" s="291"/>
      <c r="K390" s="291"/>
      <c r="L390" s="291"/>
      <c r="R390" s="8"/>
      <c r="S390" s="8"/>
      <c r="T390" s="8"/>
    </row>
    <row r="391" spans="6:20" s="28" customFormat="1" ht="21.6" customHeight="1" x14ac:dyDescent="0.5">
      <c r="F391" s="291"/>
      <c r="G391" s="291"/>
      <c r="H391" s="291"/>
      <c r="I391" s="291"/>
      <c r="J391" s="291"/>
      <c r="K391" s="291"/>
      <c r="L391" s="291"/>
      <c r="R391" s="8"/>
      <c r="S391" s="8"/>
      <c r="T391" s="8"/>
    </row>
    <row r="392" spans="6:20" s="28" customFormat="1" ht="21.6" customHeight="1" x14ac:dyDescent="0.5">
      <c r="F392" s="291"/>
      <c r="G392" s="291"/>
      <c r="H392" s="291"/>
      <c r="I392" s="291"/>
      <c r="J392" s="291"/>
      <c r="K392" s="291"/>
      <c r="L392" s="291"/>
      <c r="R392" s="8"/>
      <c r="S392" s="8"/>
      <c r="T392" s="8"/>
    </row>
    <row r="393" spans="6:20" s="28" customFormat="1" ht="21.6" customHeight="1" x14ac:dyDescent="0.5">
      <c r="F393" s="291"/>
      <c r="G393" s="291"/>
      <c r="H393" s="291"/>
      <c r="I393" s="291"/>
      <c r="J393" s="291"/>
      <c r="K393" s="291"/>
      <c r="L393" s="291"/>
      <c r="R393" s="8"/>
      <c r="S393" s="8"/>
      <c r="T393" s="8"/>
    </row>
    <row r="394" spans="6:20" s="28" customFormat="1" ht="21.6" customHeight="1" x14ac:dyDescent="0.5">
      <c r="F394" s="291"/>
      <c r="G394" s="291"/>
      <c r="H394" s="291"/>
      <c r="I394" s="291"/>
      <c r="J394" s="291"/>
      <c r="K394" s="291"/>
      <c r="L394" s="291"/>
      <c r="R394" s="8"/>
      <c r="S394" s="8"/>
      <c r="T394" s="8"/>
    </row>
    <row r="395" spans="6:20" s="28" customFormat="1" ht="21.6" customHeight="1" x14ac:dyDescent="0.5">
      <c r="F395" s="291"/>
      <c r="G395" s="291"/>
      <c r="H395" s="291"/>
      <c r="I395" s="291"/>
      <c r="J395" s="291"/>
      <c r="K395" s="291"/>
      <c r="L395" s="291"/>
      <c r="R395" s="8"/>
      <c r="S395" s="8"/>
      <c r="T395" s="8"/>
    </row>
    <row r="396" spans="6:20" s="28" customFormat="1" ht="21.6" customHeight="1" x14ac:dyDescent="0.5">
      <c r="F396" s="291"/>
      <c r="G396" s="291"/>
      <c r="H396" s="291"/>
      <c r="I396" s="291"/>
      <c r="J396" s="291"/>
      <c r="K396" s="291"/>
      <c r="L396" s="291"/>
      <c r="R396" s="8"/>
      <c r="S396" s="8"/>
      <c r="T396" s="8"/>
    </row>
    <row r="397" spans="6:20" s="28" customFormat="1" ht="21.6" customHeight="1" x14ac:dyDescent="0.5">
      <c r="F397" s="291"/>
      <c r="G397" s="291"/>
      <c r="H397" s="291"/>
      <c r="I397" s="291"/>
      <c r="J397" s="291"/>
      <c r="K397" s="291"/>
      <c r="L397" s="291"/>
      <c r="R397" s="8"/>
      <c r="S397" s="8"/>
      <c r="T397" s="8"/>
    </row>
    <row r="398" spans="6:20" s="28" customFormat="1" ht="21.6" customHeight="1" x14ac:dyDescent="0.5">
      <c r="F398" s="291"/>
      <c r="G398" s="291"/>
      <c r="H398" s="291"/>
      <c r="I398" s="291"/>
      <c r="J398" s="291"/>
      <c r="K398" s="291"/>
      <c r="L398" s="291"/>
      <c r="R398" s="8"/>
      <c r="S398" s="8"/>
      <c r="T398" s="8"/>
    </row>
    <row r="399" spans="6:20" s="28" customFormat="1" ht="21.6" customHeight="1" x14ac:dyDescent="0.5">
      <c r="F399" s="291"/>
      <c r="G399" s="291"/>
      <c r="H399" s="291"/>
      <c r="I399" s="291"/>
      <c r="J399" s="291"/>
      <c r="K399" s="291"/>
      <c r="L399" s="291"/>
      <c r="R399" s="8"/>
      <c r="S399" s="8"/>
      <c r="T399" s="8"/>
    </row>
    <row r="400" spans="6:20" s="28" customFormat="1" ht="21.6" customHeight="1" x14ac:dyDescent="0.5">
      <c r="F400" s="291"/>
      <c r="G400" s="291"/>
      <c r="H400" s="291"/>
      <c r="I400" s="291"/>
      <c r="J400" s="291"/>
      <c r="K400" s="291"/>
      <c r="L400" s="291"/>
      <c r="R400" s="8"/>
      <c r="S400" s="8"/>
      <c r="T400" s="8"/>
    </row>
    <row r="401" spans="6:20" s="28" customFormat="1" ht="21.6" customHeight="1" x14ac:dyDescent="0.5">
      <c r="F401" s="291"/>
      <c r="G401" s="291"/>
      <c r="H401" s="291"/>
      <c r="I401" s="291"/>
      <c r="J401" s="291"/>
      <c r="K401" s="291"/>
      <c r="L401" s="291"/>
      <c r="R401" s="8"/>
      <c r="S401" s="8"/>
      <c r="T401" s="8"/>
    </row>
    <row r="402" spans="6:20" s="28" customFormat="1" ht="21.6" customHeight="1" x14ac:dyDescent="0.5">
      <c r="F402" s="291"/>
      <c r="G402" s="291"/>
      <c r="H402" s="291"/>
      <c r="I402" s="291"/>
      <c r="J402" s="291"/>
      <c r="K402" s="291"/>
      <c r="L402" s="291"/>
      <c r="R402" s="8"/>
      <c r="S402" s="8"/>
      <c r="T402" s="8"/>
    </row>
    <row r="403" spans="6:20" s="28" customFormat="1" ht="21.6" customHeight="1" x14ac:dyDescent="0.5">
      <c r="F403" s="291"/>
      <c r="G403" s="291"/>
      <c r="H403" s="291"/>
      <c r="I403" s="291"/>
      <c r="J403" s="291"/>
      <c r="K403" s="291"/>
      <c r="L403" s="291"/>
      <c r="R403" s="8"/>
      <c r="S403" s="8"/>
      <c r="T403" s="8"/>
    </row>
    <row r="404" spans="6:20" s="28" customFormat="1" ht="21.6" customHeight="1" x14ac:dyDescent="0.5">
      <c r="F404" s="291"/>
      <c r="G404" s="291"/>
      <c r="H404" s="291"/>
      <c r="I404" s="291"/>
      <c r="J404" s="291"/>
      <c r="K404" s="291"/>
      <c r="L404" s="291"/>
      <c r="R404" s="8"/>
      <c r="S404" s="8"/>
      <c r="T404" s="8"/>
    </row>
    <row r="405" spans="6:20" s="28" customFormat="1" ht="21.6" customHeight="1" x14ac:dyDescent="0.5">
      <c r="F405" s="291"/>
      <c r="G405" s="291"/>
      <c r="H405" s="291"/>
      <c r="I405" s="291"/>
      <c r="J405" s="291"/>
      <c r="K405" s="291"/>
      <c r="L405" s="291"/>
      <c r="R405" s="8"/>
      <c r="S405" s="8"/>
      <c r="T405" s="8"/>
    </row>
    <row r="406" spans="6:20" s="28" customFormat="1" ht="21.6" customHeight="1" x14ac:dyDescent="0.5">
      <c r="F406" s="291"/>
      <c r="G406" s="291"/>
      <c r="H406" s="291"/>
      <c r="I406" s="291"/>
      <c r="J406" s="291"/>
      <c r="K406" s="291"/>
      <c r="L406" s="291"/>
      <c r="R406" s="8"/>
      <c r="S406" s="8"/>
      <c r="T406" s="8"/>
    </row>
    <row r="407" spans="6:20" s="28" customFormat="1" ht="21.6" customHeight="1" x14ac:dyDescent="0.5">
      <c r="F407" s="291"/>
      <c r="G407" s="291"/>
      <c r="H407" s="291"/>
      <c r="I407" s="291"/>
      <c r="J407" s="291"/>
      <c r="K407" s="291"/>
      <c r="L407" s="291"/>
      <c r="R407" s="8"/>
      <c r="S407" s="8"/>
      <c r="T407" s="8"/>
    </row>
    <row r="408" spans="6:20" s="28" customFormat="1" ht="21.6" customHeight="1" x14ac:dyDescent="0.5">
      <c r="F408" s="291"/>
      <c r="G408" s="291"/>
      <c r="H408" s="291"/>
      <c r="I408" s="291"/>
      <c r="J408" s="291"/>
      <c r="K408" s="291"/>
      <c r="L408" s="291"/>
      <c r="R408" s="8"/>
      <c r="S408" s="8"/>
      <c r="T408" s="8"/>
    </row>
    <row r="409" spans="6:20" s="28" customFormat="1" ht="21.6" customHeight="1" x14ac:dyDescent="0.5">
      <c r="F409" s="291"/>
      <c r="G409" s="291"/>
      <c r="H409" s="291"/>
      <c r="I409" s="291"/>
      <c r="J409" s="291"/>
      <c r="K409" s="291"/>
      <c r="L409" s="291"/>
      <c r="R409" s="8"/>
      <c r="S409" s="8"/>
      <c r="T409" s="8"/>
    </row>
    <row r="410" spans="6:20" s="28" customFormat="1" ht="21.6" customHeight="1" x14ac:dyDescent="0.5">
      <c r="F410" s="291"/>
      <c r="G410" s="291"/>
      <c r="H410" s="291"/>
      <c r="I410" s="291"/>
      <c r="J410" s="291"/>
      <c r="K410" s="291"/>
      <c r="L410" s="291"/>
      <c r="R410" s="8"/>
      <c r="S410" s="8"/>
      <c r="T410" s="8"/>
    </row>
    <row r="411" spans="6:20" s="28" customFormat="1" ht="21.6" customHeight="1" x14ac:dyDescent="0.5">
      <c r="F411" s="291"/>
      <c r="G411" s="291"/>
      <c r="H411" s="291"/>
      <c r="I411" s="291"/>
      <c r="J411" s="291"/>
      <c r="K411" s="291"/>
      <c r="L411" s="291"/>
      <c r="R411" s="8"/>
      <c r="S411" s="8"/>
      <c r="T411" s="8"/>
    </row>
    <row r="412" spans="6:20" s="28" customFormat="1" ht="21.6" customHeight="1" x14ac:dyDescent="0.5">
      <c r="F412" s="291"/>
      <c r="G412" s="291"/>
      <c r="H412" s="291"/>
      <c r="I412" s="291"/>
      <c r="J412" s="291"/>
      <c r="K412" s="291"/>
      <c r="L412" s="291"/>
      <c r="R412" s="8"/>
      <c r="S412" s="8"/>
      <c r="T412" s="8"/>
    </row>
    <row r="413" spans="6:20" s="28" customFormat="1" ht="21.6" customHeight="1" x14ac:dyDescent="0.5">
      <c r="F413" s="291"/>
      <c r="G413" s="291"/>
      <c r="H413" s="291"/>
      <c r="I413" s="291"/>
      <c r="J413" s="291"/>
      <c r="K413" s="291"/>
      <c r="L413" s="291"/>
      <c r="R413" s="8"/>
      <c r="S413" s="8"/>
      <c r="T413" s="8"/>
    </row>
    <row r="414" spans="6:20" s="28" customFormat="1" ht="21.6" customHeight="1" x14ac:dyDescent="0.5">
      <c r="F414" s="291"/>
      <c r="G414" s="291"/>
      <c r="H414" s="291"/>
      <c r="I414" s="291"/>
      <c r="J414" s="291"/>
      <c r="K414" s="291"/>
      <c r="L414" s="291"/>
      <c r="R414" s="8"/>
      <c r="S414" s="8"/>
      <c r="T414" s="8"/>
    </row>
    <row r="415" spans="6:20" s="28" customFormat="1" ht="21.6" customHeight="1" x14ac:dyDescent="0.5">
      <c r="F415" s="291"/>
      <c r="G415" s="291"/>
      <c r="H415" s="291"/>
      <c r="I415" s="291"/>
      <c r="J415" s="291"/>
      <c r="K415" s="291"/>
      <c r="L415" s="291"/>
      <c r="R415" s="8"/>
      <c r="S415" s="8"/>
      <c r="T415" s="8"/>
    </row>
    <row r="416" spans="6:20" s="28" customFormat="1" ht="21.6" customHeight="1" x14ac:dyDescent="0.5">
      <c r="F416" s="291"/>
      <c r="G416" s="291"/>
      <c r="H416" s="291"/>
      <c r="I416" s="291"/>
      <c r="J416" s="291"/>
      <c r="K416" s="291"/>
      <c r="L416" s="291"/>
      <c r="R416" s="8"/>
      <c r="S416" s="8"/>
      <c r="T416" s="8"/>
    </row>
    <row r="417" spans="6:20" s="28" customFormat="1" ht="21.6" customHeight="1" x14ac:dyDescent="0.5">
      <c r="F417" s="291"/>
      <c r="G417" s="291"/>
      <c r="H417" s="291"/>
      <c r="I417" s="291"/>
      <c r="J417" s="291"/>
      <c r="K417" s="291"/>
      <c r="L417" s="291"/>
      <c r="R417" s="8"/>
      <c r="S417" s="8"/>
      <c r="T417" s="8"/>
    </row>
    <row r="418" spans="6:20" s="28" customFormat="1" ht="21.6" customHeight="1" x14ac:dyDescent="0.5">
      <c r="F418" s="291"/>
      <c r="G418" s="291"/>
      <c r="H418" s="291"/>
      <c r="I418" s="291"/>
      <c r="J418" s="291"/>
      <c r="K418" s="291"/>
      <c r="L418" s="291"/>
      <c r="R418" s="8"/>
      <c r="S418" s="8"/>
      <c r="T418" s="8"/>
    </row>
    <row r="419" spans="6:20" s="28" customFormat="1" ht="21.6" customHeight="1" x14ac:dyDescent="0.5">
      <c r="F419" s="291"/>
      <c r="G419" s="291"/>
      <c r="H419" s="291"/>
      <c r="I419" s="291"/>
      <c r="J419" s="291"/>
      <c r="K419" s="291"/>
      <c r="L419" s="291"/>
      <c r="R419" s="8"/>
      <c r="S419" s="8"/>
      <c r="T419" s="8"/>
    </row>
    <row r="420" spans="6:20" s="28" customFormat="1" ht="21.6" customHeight="1" x14ac:dyDescent="0.5">
      <c r="F420" s="291"/>
      <c r="G420" s="291"/>
      <c r="H420" s="291"/>
      <c r="I420" s="291"/>
      <c r="J420" s="291"/>
      <c r="K420" s="291"/>
      <c r="L420" s="291"/>
      <c r="R420" s="8"/>
      <c r="S420" s="8"/>
      <c r="T420" s="8"/>
    </row>
    <row r="421" spans="6:20" s="28" customFormat="1" ht="21.6" customHeight="1" x14ac:dyDescent="0.5">
      <c r="F421" s="291"/>
      <c r="G421" s="291"/>
      <c r="H421" s="291"/>
      <c r="I421" s="291"/>
      <c r="J421" s="291"/>
      <c r="K421" s="291"/>
      <c r="L421" s="291"/>
      <c r="R421" s="8"/>
      <c r="S421" s="8"/>
      <c r="T421" s="8"/>
    </row>
    <row r="422" spans="6:20" s="28" customFormat="1" ht="21.6" customHeight="1" x14ac:dyDescent="0.5">
      <c r="F422" s="291"/>
      <c r="G422" s="291"/>
      <c r="H422" s="291"/>
      <c r="I422" s="291"/>
      <c r="J422" s="291"/>
      <c r="K422" s="291"/>
      <c r="L422" s="291"/>
      <c r="R422" s="8"/>
      <c r="S422" s="8"/>
      <c r="T422" s="8"/>
    </row>
    <row r="423" spans="6:20" s="28" customFormat="1" ht="21.6" customHeight="1" x14ac:dyDescent="0.5">
      <c r="F423" s="291"/>
      <c r="G423" s="291"/>
      <c r="H423" s="291"/>
      <c r="I423" s="291"/>
      <c r="J423" s="291"/>
      <c r="K423" s="291"/>
      <c r="L423" s="291"/>
      <c r="R423" s="8"/>
      <c r="S423" s="8"/>
      <c r="T423" s="8"/>
    </row>
    <row r="424" spans="6:20" s="28" customFormat="1" ht="21.6" customHeight="1" x14ac:dyDescent="0.5">
      <c r="F424" s="291"/>
      <c r="G424" s="291"/>
      <c r="H424" s="291"/>
      <c r="I424" s="291"/>
      <c r="J424" s="291"/>
      <c r="K424" s="291"/>
      <c r="L424" s="291"/>
      <c r="R424" s="8"/>
      <c r="S424" s="8"/>
      <c r="T424" s="8"/>
    </row>
    <row r="425" spans="6:20" s="28" customFormat="1" ht="21.6" customHeight="1" x14ac:dyDescent="0.5">
      <c r="F425" s="291"/>
      <c r="G425" s="291"/>
      <c r="H425" s="291"/>
      <c r="I425" s="291"/>
      <c r="J425" s="291"/>
      <c r="K425" s="291"/>
      <c r="L425" s="291"/>
      <c r="R425" s="8"/>
      <c r="S425" s="8"/>
      <c r="T425" s="8"/>
    </row>
    <row r="426" spans="6:20" s="28" customFormat="1" ht="21.6" customHeight="1" x14ac:dyDescent="0.5">
      <c r="F426" s="291"/>
      <c r="G426" s="291"/>
      <c r="H426" s="291"/>
      <c r="I426" s="291"/>
      <c r="J426" s="291"/>
      <c r="K426" s="291"/>
      <c r="L426" s="291"/>
      <c r="R426" s="8"/>
      <c r="S426" s="8"/>
      <c r="T426" s="8"/>
    </row>
    <row r="427" spans="6:20" s="28" customFormat="1" ht="21.6" customHeight="1" x14ac:dyDescent="0.5">
      <c r="F427" s="291"/>
      <c r="G427" s="291"/>
      <c r="H427" s="291"/>
      <c r="I427" s="291"/>
      <c r="J427" s="291"/>
      <c r="K427" s="291"/>
      <c r="L427" s="291"/>
      <c r="R427" s="8"/>
      <c r="S427" s="8"/>
      <c r="T427" s="8"/>
    </row>
    <row r="428" spans="6:20" s="28" customFormat="1" ht="21.6" customHeight="1" x14ac:dyDescent="0.5">
      <c r="F428" s="291"/>
      <c r="G428" s="291"/>
      <c r="H428" s="291"/>
      <c r="I428" s="291"/>
      <c r="J428" s="291"/>
      <c r="K428" s="291"/>
      <c r="L428" s="291"/>
      <c r="R428" s="8"/>
      <c r="S428" s="8"/>
      <c r="T428" s="8"/>
    </row>
    <row r="429" spans="6:20" s="28" customFormat="1" ht="21.6" customHeight="1" x14ac:dyDescent="0.5">
      <c r="F429" s="291"/>
      <c r="G429" s="291"/>
      <c r="H429" s="291"/>
      <c r="I429" s="291"/>
      <c r="J429" s="291"/>
      <c r="K429" s="291"/>
      <c r="L429" s="291"/>
      <c r="R429" s="8"/>
      <c r="S429" s="8"/>
      <c r="T429" s="8"/>
    </row>
    <row r="430" spans="6:20" s="28" customFormat="1" ht="21.6" customHeight="1" x14ac:dyDescent="0.5">
      <c r="F430" s="291"/>
      <c r="G430" s="291"/>
      <c r="H430" s="291"/>
      <c r="I430" s="291"/>
      <c r="J430" s="291"/>
      <c r="K430" s="291"/>
      <c r="L430" s="291"/>
      <c r="R430" s="8"/>
      <c r="S430" s="8"/>
      <c r="T430" s="8"/>
    </row>
    <row r="431" spans="6:20" s="28" customFormat="1" ht="21.6" customHeight="1" x14ac:dyDescent="0.5">
      <c r="F431" s="291"/>
      <c r="G431" s="291"/>
      <c r="H431" s="291"/>
      <c r="I431" s="291"/>
      <c r="J431" s="291"/>
      <c r="K431" s="291"/>
      <c r="L431" s="291"/>
      <c r="R431" s="8"/>
      <c r="S431" s="8"/>
      <c r="T431" s="8"/>
    </row>
    <row r="432" spans="6:20" s="28" customFormat="1" ht="21.6" customHeight="1" x14ac:dyDescent="0.5">
      <c r="F432" s="291"/>
      <c r="G432" s="291"/>
      <c r="H432" s="291"/>
      <c r="I432" s="291"/>
      <c r="J432" s="291"/>
      <c r="K432" s="291"/>
      <c r="L432" s="291"/>
      <c r="R432" s="8"/>
      <c r="S432" s="8"/>
      <c r="T432" s="8"/>
    </row>
    <row r="433" spans="6:20" s="28" customFormat="1" ht="21.6" customHeight="1" x14ac:dyDescent="0.5">
      <c r="F433" s="291"/>
      <c r="G433" s="291"/>
      <c r="H433" s="291"/>
      <c r="I433" s="291"/>
      <c r="J433" s="291"/>
      <c r="K433" s="291"/>
      <c r="L433" s="291"/>
      <c r="R433" s="8"/>
      <c r="S433" s="8"/>
      <c r="T433" s="8"/>
    </row>
    <row r="434" spans="6:20" s="28" customFormat="1" ht="21.6" customHeight="1" x14ac:dyDescent="0.5">
      <c r="F434" s="291"/>
      <c r="G434" s="291"/>
      <c r="H434" s="291"/>
      <c r="I434" s="291"/>
      <c r="J434" s="291"/>
      <c r="K434" s="291"/>
      <c r="L434" s="291"/>
      <c r="R434" s="8"/>
      <c r="S434" s="8"/>
      <c r="T434" s="8"/>
    </row>
    <row r="435" spans="6:20" s="28" customFormat="1" ht="21.6" customHeight="1" x14ac:dyDescent="0.5">
      <c r="F435" s="291"/>
      <c r="G435" s="291"/>
      <c r="H435" s="291"/>
      <c r="I435" s="291"/>
      <c r="J435" s="291"/>
      <c r="K435" s="291"/>
      <c r="L435" s="291"/>
      <c r="R435" s="8"/>
      <c r="S435" s="8"/>
      <c r="T435" s="8"/>
    </row>
    <row r="436" spans="6:20" s="28" customFormat="1" ht="21.6" customHeight="1" x14ac:dyDescent="0.5">
      <c r="F436" s="291"/>
      <c r="G436" s="291"/>
      <c r="H436" s="291"/>
      <c r="I436" s="291"/>
      <c r="J436" s="291"/>
      <c r="K436" s="291"/>
      <c r="L436" s="291"/>
      <c r="R436" s="8"/>
      <c r="S436" s="8"/>
      <c r="T436" s="8"/>
    </row>
    <row r="437" spans="6:20" s="28" customFormat="1" ht="21.6" customHeight="1" x14ac:dyDescent="0.5">
      <c r="F437" s="291"/>
      <c r="G437" s="291"/>
      <c r="H437" s="291"/>
      <c r="I437" s="291"/>
      <c r="J437" s="291"/>
      <c r="K437" s="291"/>
      <c r="L437" s="291"/>
      <c r="R437" s="8"/>
      <c r="S437" s="8"/>
      <c r="T437" s="8"/>
    </row>
    <row r="438" spans="6:20" s="28" customFormat="1" ht="21.6" customHeight="1" x14ac:dyDescent="0.5">
      <c r="F438" s="291"/>
      <c r="G438" s="291"/>
      <c r="H438" s="291"/>
      <c r="I438" s="291"/>
      <c r="J438" s="291"/>
      <c r="K438" s="291"/>
      <c r="L438" s="291"/>
      <c r="R438" s="8"/>
      <c r="S438" s="8"/>
      <c r="T438" s="8"/>
    </row>
    <row r="439" spans="6:20" s="28" customFormat="1" ht="21.6" customHeight="1" x14ac:dyDescent="0.5">
      <c r="F439" s="291"/>
      <c r="G439" s="291"/>
      <c r="H439" s="291"/>
      <c r="I439" s="291"/>
      <c r="J439" s="291"/>
      <c r="K439" s="291"/>
      <c r="L439" s="291"/>
      <c r="R439" s="8"/>
      <c r="S439" s="8"/>
      <c r="T439" s="8"/>
    </row>
    <row r="440" spans="6:20" s="28" customFormat="1" ht="21.6" customHeight="1" x14ac:dyDescent="0.5">
      <c r="F440" s="291"/>
      <c r="G440" s="291"/>
      <c r="H440" s="291"/>
      <c r="I440" s="291"/>
      <c r="J440" s="291"/>
      <c r="K440" s="291"/>
      <c r="L440" s="291"/>
      <c r="R440" s="8"/>
      <c r="S440" s="8"/>
      <c r="T440" s="8"/>
    </row>
    <row r="441" spans="6:20" s="28" customFormat="1" ht="21.6" customHeight="1" x14ac:dyDescent="0.5">
      <c r="F441" s="291"/>
      <c r="G441" s="291"/>
      <c r="H441" s="291"/>
      <c r="I441" s="291"/>
      <c r="J441" s="291"/>
      <c r="K441" s="291"/>
      <c r="L441" s="291"/>
      <c r="R441" s="8"/>
      <c r="S441" s="8"/>
      <c r="T441" s="8"/>
    </row>
    <row r="442" spans="6:20" s="28" customFormat="1" ht="21.6" customHeight="1" x14ac:dyDescent="0.5">
      <c r="F442" s="291"/>
      <c r="G442" s="291"/>
      <c r="H442" s="291"/>
      <c r="I442" s="291"/>
      <c r="J442" s="291"/>
      <c r="K442" s="291"/>
      <c r="L442" s="291"/>
      <c r="R442" s="8"/>
      <c r="S442" s="8"/>
      <c r="T442" s="8"/>
    </row>
    <row r="443" spans="6:20" s="28" customFormat="1" ht="21.6" customHeight="1" x14ac:dyDescent="0.5">
      <c r="F443" s="291"/>
      <c r="G443" s="291"/>
      <c r="H443" s="291"/>
      <c r="I443" s="291"/>
      <c r="J443" s="291"/>
      <c r="K443" s="291"/>
      <c r="L443" s="291"/>
      <c r="R443" s="8"/>
      <c r="S443" s="8"/>
      <c r="T443" s="8"/>
    </row>
    <row r="444" spans="6:20" s="28" customFormat="1" ht="21.6" customHeight="1" x14ac:dyDescent="0.5">
      <c r="F444" s="291"/>
      <c r="G444" s="291"/>
      <c r="H444" s="291"/>
      <c r="I444" s="291"/>
      <c r="J444" s="291"/>
      <c r="K444" s="291"/>
      <c r="L444" s="291"/>
      <c r="R444" s="8"/>
      <c r="S444" s="8"/>
      <c r="T444" s="8"/>
    </row>
    <row r="445" spans="6:20" s="28" customFormat="1" ht="21.6" customHeight="1" x14ac:dyDescent="0.5">
      <c r="F445" s="291"/>
      <c r="G445" s="291"/>
      <c r="H445" s="291"/>
      <c r="I445" s="291"/>
      <c r="J445" s="291"/>
      <c r="K445" s="291"/>
      <c r="L445" s="291"/>
      <c r="R445" s="8"/>
      <c r="S445" s="8"/>
      <c r="T445" s="8"/>
    </row>
    <row r="446" spans="6:20" s="28" customFormat="1" ht="21.6" customHeight="1" x14ac:dyDescent="0.5">
      <c r="F446" s="291"/>
      <c r="G446" s="291"/>
      <c r="H446" s="291"/>
      <c r="I446" s="291"/>
      <c r="J446" s="291"/>
      <c r="K446" s="291"/>
      <c r="L446" s="291"/>
      <c r="R446" s="8"/>
      <c r="S446" s="8"/>
      <c r="T446" s="8"/>
    </row>
    <row r="447" spans="6:20" s="28" customFormat="1" ht="21.6" customHeight="1" x14ac:dyDescent="0.5">
      <c r="F447" s="291"/>
      <c r="G447" s="291"/>
      <c r="H447" s="291"/>
      <c r="I447" s="291"/>
      <c r="J447" s="291"/>
      <c r="K447" s="291"/>
      <c r="L447" s="291"/>
      <c r="R447" s="8"/>
      <c r="S447" s="8"/>
      <c r="T447" s="8"/>
    </row>
    <row r="448" spans="6:20" s="28" customFormat="1" ht="21.6" customHeight="1" x14ac:dyDescent="0.5">
      <c r="F448" s="291"/>
      <c r="G448" s="291"/>
      <c r="H448" s="291"/>
      <c r="I448" s="291"/>
      <c r="J448" s="291"/>
      <c r="K448" s="291"/>
      <c r="L448" s="291"/>
      <c r="R448" s="8"/>
      <c r="S448" s="8"/>
      <c r="T448" s="8"/>
    </row>
    <row r="449" spans="6:20" s="28" customFormat="1" ht="21.6" customHeight="1" x14ac:dyDescent="0.5">
      <c r="F449" s="291"/>
      <c r="G449" s="291"/>
      <c r="H449" s="291"/>
      <c r="I449" s="291"/>
      <c r="J449" s="291"/>
      <c r="K449" s="291"/>
      <c r="L449" s="291"/>
      <c r="R449" s="8"/>
      <c r="S449" s="8"/>
      <c r="T449" s="8"/>
    </row>
    <row r="450" spans="6:20" s="28" customFormat="1" ht="21.6" customHeight="1" x14ac:dyDescent="0.5">
      <c r="F450" s="291"/>
      <c r="G450" s="291"/>
      <c r="H450" s="291"/>
      <c r="I450" s="291"/>
      <c r="J450" s="291"/>
      <c r="K450" s="291"/>
      <c r="L450" s="291"/>
      <c r="R450" s="8"/>
      <c r="S450" s="8"/>
      <c r="T450" s="8"/>
    </row>
    <row r="451" spans="6:20" s="28" customFormat="1" ht="21.6" customHeight="1" x14ac:dyDescent="0.5">
      <c r="F451" s="291"/>
      <c r="G451" s="291"/>
      <c r="H451" s="291"/>
      <c r="I451" s="291"/>
      <c r="J451" s="291"/>
      <c r="K451" s="291"/>
      <c r="L451" s="291"/>
      <c r="R451" s="8"/>
      <c r="S451" s="8"/>
      <c r="T451" s="8"/>
    </row>
    <row r="452" spans="6:20" s="28" customFormat="1" ht="21.6" customHeight="1" x14ac:dyDescent="0.5">
      <c r="F452" s="291"/>
      <c r="G452" s="291"/>
      <c r="H452" s="291"/>
      <c r="I452" s="291"/>
      <c r="J452" s="291"/>
      <c r="K452" s="291"/>
      <c r="L452" s="291"/>
      <c r="R452" s="8"/>
      <c r="S452" s="8"/>
      <c r="T452" s="8"/>
    </row>
    <row r="453" spans="6:20" s="28" customFormat="1" ht="21.6" customHeight="1" x14ac:dyDescent="0.5">
      <c r="F453" s="291"/>
      <c r="G453" s="291"/>
      <c r="H453" s="291"/>
      <c r="I453" s="291"/>
      <c r="J453" s="291"/>
      <c r="K453" s="291"/>
      <c r="L453" s="291"/>
      <c r="R453" s="8"/>
      <c r="S453" s="8"/>
      <c r="T453" s="8"/>
    </row>
    <row r="454" spans="6:20" s="28" customFormat="1" ht="21.6" customHeight="1" x14ac:dyDescent="0.5">
      <c r="F454" s="291"/>
      <c r="G454" s="291"/>
      <c r="H454" s="291"/>
      <c r="I454" s="291"/>
      <c r="J454" s="291"/>
      <c r="K454" s="291"/>
      <c r="L454" s="291"/>
      <c r="R454" s="8"/>
      <c r="S454" s="8"/>
      <c r="T454" s="8"/>
    </row>
    <row r="455" spans="6:20" s="28" customFormat="1" ht="21.6" customHeight="1" x14ac:dyDescent="0.5">
      <c r="F455" s="291"/>
      <c r="G455" s="291"/>
      <c r="H455" s="291"/>
      <c r="I455" s="291"/>
      <c r="J455" s="291"/>
      <c r="K455" s="291"/>
      <c r="L455" s="291"/>
      <c r="R455" s="8"/>
      <c r="S455" s="8"/>
      <c r="T455" s="8"/>
    </row>
    <row r="456" spans="6:20" s="28" customFormat="1" ht="21.6" customHeight="1" x14ac:dyDescent="0.5">
      <c r="F456" s="291"/>
      <c r="G456" s="291"/>
      <c r="H456" s="291"/>
      <c r="I456" s="291"/>
      <c r="J456" s="291"/>
      <c r="K456" s="291"/>
      <c r="L456" s="291"/>
      <c r="R456" s="8"/>
      <c r="S456" s="8"/>
      <c r="T456" s="8"/>
    </row>
    <row r="457" spans="6:20" s="28" customFormat="1" ht="21.6" customHeight="1" x14ac:dyDescent="0.5">
      <c r="F457" s="291"/>
      <c r="G457" s="291"/>
      <c r="H457" s="291"/>
      <c r="I457" s="291"/>
      <c r="J457" s="291"/>
      <c r="K457" s="291"/>
      <c r="L457" s="291"/>
      <c r="R457" s="8"/>
      <c r="S457" s="8"/>
      <c r="T457" s="8"/>
    </row>
    <row r="458" spans="6:20" s="28" customFormat="1" ht="21.6" customHeight="1" x14ac:dyDescent="0.5">
      <c r="F458" s="291"/>
      <c r="G458" s="291"/>
      <c r="H458" s="291"/>
      <c r="I458" s="291"/>
      <c r="J458" s="291"/>
      <c r="K458" s="291"/>
      <c r="L458" s="291"/>
      <c r="R458" s="8"/>
      <c r="S458" s="8"/>
      <c r="T458" s="8"/>
    </row>
    <row r="459" spans="6:20" s="28" customFormat="1" ht="21.6" customHeight="1" x14ac:dyDescent="0.5">
      <c r="F459" s="291"/>
      <c r="G459" s="291"/>
      <c r="H459" s="291"/>
      <c r="I459" s="291"/>
      <c r="J459" s="291"/>
      <c r="K459" s="291"/>
      <c r="L459" s="291"/>
      <c r="R459" s="8"/>
      <c r="S459" s="8"/>
      <c r="T459" s="8"/>
    </row>
    <row r="460" spans="6:20" s="28" customFormat="1" ht="21.6" customHeight="1" x14ac:dyDescent="0.5">
      <c r="F460" s="291"/>
      <c r="G460" s="291"/>
      <c r="H460" s="291"/>
      <c r="I460" s="291"/>
      <c r="J460" s="291"/>
      <c r="K460" s="291"/>
      <c r="L460" s="291"/>
      <c r="R460" s="8"/>
      <c r="S460" s="8"/>
      <c r="T460" s="8"/>
    </row>
    <row r="461" spans="6:20" s="28" customFormat="1" ht="21.6" customHeight="1" x14ac:dyDescent="0.5">
      <c r="F461" s="291"/>
      <c r="G461" s="291"/>
      <c r="H461" s="291"/>
      <c r="I461" s="291"/>
      <c r="J461" s="291"/>
      <c r="K461" s="291"/>
      <c r="L461" s="291"/>
      <c r="R461" s="8"/>
      <c r="S461" s="8"/>
      <c r="T461" s="8"/>
    </row>
    <row r="462" spans="6:20" s="28" customFormat="1" ht="21.6" customHeight="1" x14ac:dyDescent="0.5">
      <c r="F462" s="291"/>
      <c r="G462" s="291"/>
      <c r="H462" s="291"/>
      <c r="I462" s="291"/>
      <c r="J462" s="291"/>
      <c r="K462" s="291"/>
      <c r="L462" s="291"/>
      <c r="R462" s="8"/>
      <c r="S462" s="8"/>
      <c r="T462" s="8"/>
    </row>
    <row r="463" spans="6:20" s="28" customFormat="1" ht="21.6" customHeight="1" x14ac:dyDescent="0.5">
      <c r="F463" s="291"/>
      <c r="G463" s="291"/>
      <c r="H463" s="291"/>
      <c r="I463" s="291"/>
      <c r="J463" s="291"/>
      <c r="K463" s="291"/>
      <c r="L463" s="291"/>
      <c r="R463" s="8"/>
      <c r="S463" s="8"/>
      <c r="T463" s="8"/>
    </row>
    <row r="464" spans="6:20" s="28" customFormat="1" ht="21.6" customHeight="1" x14ac:dyDescent="0.5">
      <c r="F464" s="291"/>
      <c r="G464" s="291"/>
      <c r="H464" s="291"/>
      <c r="I464" s="291"/>
      <c r="J464" s="291"/>
      <c r="K464" s="291"/>
      <c r="L464" s="291"/>
      <c r="R464" s="8"/>
      <c r="S464" s="8"/>
      <c r="T464" s="8"/>
    </row>
    <row r="465" spans="6:20" s="28" customFormat="1" ht="21.6" customHeight="1" x14ac:dyDescent="0.5">
      <c r="F465" s="291"/>
      <c r="G465" s="291"/>
      <c r="H465" s="291"/>
      <c r="I465" s="291"/>
      <c r="J465" s="291"/>
      <c r="K465" s="291"/>
      <c r="L465" s="291"/>
      <c r="R465" s="8"/>
      <c r="S465" s="8"/>
      <c r="T465" s="8"/>
    </row>
    <row r="466" spans="6:20" s="28" customFormat="1" ht="21.6" customHeight="1" x14ac:dyDescent="0.5">
      <c r="F466" s="291"/>
      <c r="G466" s="291"/>
      <c r="H466" s="291"/>
      <c r="I466" s="291"/>
      <c r="J466" s="291"/>
      <c r="K466" s="291"/>
      <c r="L466" s="291"/>
      <c r="R466" s="8"/>
      <c r="S466" s="8"/>
      <c r="T466" s="8"/>
    </row>
    <row r="467" spans="6:20" s="28" customFormat="1" ht="21.6" customHeight="1" x14ac:dyDescent="0.5">
      <c r="F467" s="291"/>
      <c r="G467" s="291"/>
      <c r="H467" s="291"/>
      <c r="I467" s="291"/>
      <c r="J467" s="291"/>
      <c r="K467" s="291"/>
      <c r="L467" s="291"/>
      <c r="R467" s="8"/>
      <c r="S467" s="8"/>
      <c r="T467" s="8"/>
    </row>
    <row r="468" spans="6:20" s="28" customFormat="1" ht="21.6" customHeight="1" x14ac:dyDescent="0.5">
      <c r="F468" s="291"/>
      <c r="G468" s="291"/>
      <c r="H468" s="291"/>
      <c r="I468" s="291"/>
      <c r="J468" s="291"/>
      <c r="K468" s="291"/>
      <c r="L468" s="291"/>
      <c r="R468" s="8"/>
      <c r="S468" s="8"/>
      <c r="T468" s="8"/>
    </row>
    <row r="469" spans="6:20" s="28" customFormat="1" ht="21.6" customHeight="1" x14ac:dyDescent="0.5">
      <c r="F469" s="291"/>
      <c r="G469" s="291"/>
      <c r="H469" s="291"/>
      <c r="I469" s="291"/>
      <c r="J469" s="291"/>
      <c r="K469" s="291"/>
      <c r="L469" s="291"/>
      <c r="R469" s="8"/>
      <c r="S469" s="8"/>
      <c r="T469" s="8"/>
    </row>
    <row r="470" spans="6:20" s="28" customFormat="1" ht="21.6" customHeight="1" x14ac:dyDescent="0.5">
      <c r="F470" s="291"/>
      <c r="G470" s="291"/>
      <c r="H470" s="291"/>
      <c r="I470" s="291"/>
      <c r="J470" s="291"/>
      <c r="K470" s="291"/>
      <c r="L470" s="291"/>
      <c r="R470" s="8"/>
      <c r="S470" s="8"/>
      <c r="T470" s="8"/>
    </row>
    <row r="471" spans="6:20" s="28" customFormat="1" ht="21.6" customHeight="1" x14ac:dyDescent="0.5">
      <c r="F471" s="291"/>
      <c r="G471" s="291"/>
      <c r="H471" s="291"/>
      <c r="I471" s="291"/>
      <c r="J471" s="291"/>
      <c r="K471" s="291"/>
      <c r="L471" s="291"/>
      <c r="R471" s="8"/>
      <c r="S471" s="8"/>
      <c r="T471" s="8"/>
    </row>
    <row r="472" spans="6:20" s="28" customFormat="1" ht="21.6" customHeight="1" x14ac:dyDescent="0.5">
      <c r="F472" s="291"/>
      <c r="G472" s="291"/>
      <c r="H472" s="291"/>
      <c r="I472" s="291"/>
      <c r="J472" s="291"/>
      <c r="K472" s="291"/>
      <c r="L472" s="291"/>
      <c r="R472" s="8"/>
      <c r="S472" s="8"/>
      <c r="T472" s="8"/>
    </row>
    <row r="473" spans="6:20" s="28" customFormat="1" ht="21.6" customHeight="1" x14ac:dyDescent="0.5">
      <c r="F473" s="291"/>
      <c r="G473" s="291"/>
      <c r="H473" s="291"/>
      <c r="I473" s="291"/>
      <c r="J473" s="291"/>
      <c r="K473" s="291"/>
      <c r="L473" s="291"/>
      <c r="R473" s="8"/>
      <c r="S473" s="8"/>
      <c r="T473" s="8"/>
    </row>
    <row r="474" spans="6:20" s="28" customFormat="1" ht="21.6" customHeight="1" x14ac:dyDescent="0.5">
      <c r="F474" s="291"/>
      <c r="G474" s="291"/>
      <c r="H474" s="291"/>
      <c r="I474" s="291"/>
      <c r="J474" s="291"/>
      <c r="K474" s="291"/>
      <c r="L474" s="291"/>
      <c r="R474" s="8"/>
      <c r="S474" s="8"/>
      <c r="T474" s="8"/>
    </row>
    <row r="475" spans="6:20" s="28" customFormat="1" ht="21.6" customHeight="1" x14ac:dyDescent="0.5">
      <c r="F475" s="291"/>
      <c r="G475" s="291"/>
      <c r="H475" s="291"/>
      <c r="I475" s="291"/>
      <c r="J475" s="291"/>
      <c r="K475" s="291"/>
      <c r="L475" s="291"/>
      <c r="R475" s="8"/>
      <c r="S475" s="8"/>
      <c r="T475" s="8"/>
    </row>
    <row r="476" spans="6:20" s="28" customFormat="1" ht="21.6" customHeight="1" x14ac:dyDescent="0.5">
      <c r="F476" s="291"/>
      <c r="G476" s="291"/>
      <c r="H476" s="291"/>
      <c r="I476" s="291"/>
      <c r="J476" s="291"/>
      <c r="K476" s="291"/>
      <c r="L476" s="291"/>
      <c r="R476" s="8"/>
      <c r="S476" s="8"/>
      <c r="T476" s="8"/>
    </row>
    <row r="477" spans="6:20" s="28" customFormat="1" ht="21.6" customHeight="1" x14ac:dyDescent="0.5">
      <c r="F477" s="291"/>
      <c r="G477" s="291"/>
      <c r="H477" s="291"/>
      <c r="I477" s="291"/>
      <c r="J477" s="291"/>
      <c r="K477" s="291"/>
      <c r="L477" s="291"/>
      <c r="R477" s="8"/>
      <c r="S477" s="8"/>
      <c r="T477" s="8"/>
    </row>
    <row r="478" spans="6:20" s="28" customFormat="1" ht="21.6" customHeight="1" x14ac:dyDescent="0.5">
      <c r="F478" s="291"/>
      <c r="G478" s="291"/>
      <c r="H478" s="291"/>
      <c r="I478" s="291"/>
      <c r="J478" s="291"/>
      <c r="K478" s="291"/>
      <c r="L478" s="291"/>
      <c r="R478" s="8"/>
      <c r="S478" s="8"/>
      <c r="T478" s="8"/>
    </row>
    <row r="479" spans="6:20" s="28" customFormat="1" ht="21.6" customHeight="1" x14ac:dyDescent="0.5">
      <c r="F479" s="291"/>
      <c r="G479" s="291"/>
      <c r="H479" s="291"/>
      <c r="I479" s="291"/>
      <c r="J479" s="291"/>
      <c r="K479" s="291"/>
      <c r="L479" s="291"/>
      <c r="R479" s="8"/>
      <c r="S479" s="8"/>
      <c r="T479" s="8"/>
    </row>
    <row r="480" spans="6:20" s="28" customFormat="1" ht="21.6" customHeight="1" x14ac:dyDescent="0.5">
      <c r="F480" s="291"/>
      <c r="G480" s="291"/>
      <c r="H480" s="291"/>
      <c r="I480" s="291"/>
      <c r="J480" s="291"/>
      <c r="K480" s="291"/>
      <c r="L480" s="291"/>
      <c r="R480" s="8"/>
      <c r="S480" s="8"/>
      <c r="T480" s="8"/>
    </row>
    <row r="481" spans="6:20" s="28" customFormat="1" ht="21.6" customHeight="1" x14ac:dyDescent="0.5">
      <c r="F481" s="291"/>
      <c r="G481" s="291"/>
      <c r="H481" s="291"/>
      <c r="I481" s="291"/>
      <c r="J481" s="291"/>
      <c r="K481" s="291"/>
      <c r="L481" s="291"/>
      <c r="R481" s="8"/>
      <c r="S481" s="8"/>
      <c r="T481" s="8"/>
    </row>
    <row r="482" spans="6:20" s="28" customFormat="1" ht="21.6" customHeight="1" x14ac:dyDescent="0.5">
      <c r="F482" s="291"/>
      <c r="G482" s="291"/>
      <c r="H482" s="291"/>
      <c r="I482" s="291"/>
      <c r="J482" s="291"/>
      <c r="K482" s="291"/>
      <c r="L482" s="291"/>
      <c r="R482" s="8"/>
      <c r="S482" s="8"/>
      <c r="T482" s="8"/>
    </row>
    <row r="483" spans="6:20" s="28" customFormat="1" ht="21.6" customHeight="1" x14ac:dyDescent="0.5">
      <c r="F483" s="291"/>
      <c r="G483" s="291"/>
      <c r="H483" s="291"/>
      <c r="I483" s="291"/>
      <c r="J483" s="291"/>
      <c r="K483" s="291"/>
      <c r="L483" s="291"/>
      <c r="R483" s="8"/>
      <c r="S483" s="8"/>
      <c r="T483" s="8"/>
    </row>
    <row r="484" spans="6:20" s="28" customFormat="1" ht="21.6" customHeight="1" x14ac:dyDescent="0.5">
      <c r="F484" s="291"/>
      <c r="G484" s="291"/>
      <c r="H484" s="291"/>
      <c r="I484" s="291"/>
      <c r="J484" s="291"/>
      <c r="K484" s="291"/>
      <c r="L484" s="291"/>
      <c r="R484" s="8"/>
      <c r="S484" s="8"/>
      <c r="T484" s="8"/>
    </row>
    <row r="485" spans="6:20" s="28" customFormat="1" ht="21.6" customHeight="1" x14ac:dyDescent="0.5">
      <c r="F485" s="291"/>
      <c r="G485" s="291"/>
      <c r="H485" s="291"/>
      <c r="I485" s="291"/>
      <c r="J485" s="291"/>
      <c r="K485" s="291"/>
      <c r="L485" s="291"/>
      <c r="R485" s="8"/>
      <c r="S485" s="8"/>
      <c r="T485" s="8"/>
    </row>
    <row r="486" spans="6:20" s="28" customFormat="1" ht="21.6" customHeight="1" x14ac:dyDescent="0.5">
      <c r="F486" s="291"/>
      <c r="G486" s="291"/>
      <c r="H486" s="291"/>
      <c r="I486" s="291"/>
      <c r="J486" s="291"/>
      <c r="K486" s="291"/>
      <c r="L486" s="291"/>
      <c r="R486" s="8"/>
      <c r="S486" s="8"/>
      <c r="T486" s="8"/>
    </row>
    <row r="487" spans="6:20" s="28" customFormat="1" ht="21.6" customHeight="1" x14ac:dyDescent="0.5">
      <c r="F487" s="291"/>
      <c r="G487" s="291"/>
      <c r="H487" s="291"/>
      <c r="I487" s="291"/>
      <c r="J487" s="291"/>
      <c r="K487" s="291"/>
      <c r="L487" s="291"/>
      <c r="R487" s="8"/>
      <c r="S487" s="8"/>
      <c r="T487" s="8"/>
    </row>
    <row r="488" spans="6:20" s="28" customFormat="1" ht="21.6" customHeight="1" x14ac:dyDescent="0.5">
      <c r="F488" s="291"/>
      <c r="G488" s="291"/>
      <c r="H488" s="291"/>
      <c r="I488" s="291"/>
      <c r="J488" s="291"/>
      <c r="K488" s="291"/>
      <c r="L488" s="291"/>
      <c r="R488" s="8"/>
      <c r="S488" s="8"/>
      <c r="T488" s="8"/>
    </row>
    <row r="489" spans="6:20" s="28" customFormat="1" ht="21.6" customHeight="1" x14ac:dyDescent="0.5">
      <c r="F489" s="291"/>
      <c r="G489" s="291"/>
      <c r="H489" s="291"/>
      <c r="I489" s="291"/>
      <c r="J489" s="291"/>
      <c r="K489" s="291"/>
      <c r="L489" s="291"/>
      <c r="R489" s="8"/>
      <c r="S489" s="8"/>
      <c r="T489" s="8"/>
    </row>
    <row r="490" spans="6:20" s="28" customFormat="1" ht="21.6" customHeight="1" x14ac:dyDescent="0.5">
      <c r="F490" s="291"/>
      <c r="G490" s="291"/>
      <c r="H490" s="291"/>
      <c r="I490" s="291"/>
      <c r="J490" s="291"/>
      <c r="K490" s="291"/>
      <c r="L490" s="291"/>
      <c r="R490" s="8"/>
      <c r="S490" s="8"/>
      <c r="T490" s="8"/>
    </row>
    <row r="491" spans="6:20" s="28" customFormat="1" ht="21.6" customHeight="1" x14ac:dyDescent="0.5">
      <c r="F491" s="291"/>
      <c r="G491" s="291"/>
      <c r="H491" s="291"/>
      <c r="I491" s="291"/>
      <c r="J491" s="291"/>
      <c r="K491" s="291"/>
      <c r="L491" s="291"/>
      <c r="R491" s="8"/>
      <c r="S491" s="8"/>
      <c r="T491" s="8"/>
    </row>
    <row r="492" spans="6:20" s="28" customFormat="1" ht="21.6" customHeight="1" x14ac:dyDescent="0.5">
      <c r="F492" s="291"/>
      <c r="G492" s="291"/>
      <c r="H492" s="291"/>
      <c r="I492" s="291"/>
      <c r="J492" s="291"/>
      <c r="K492" s="291"/>
      <c r="L492" s="291"/>
      <c r="R492" s="8"/>
      <c r="S492" s="8"/>
      <c r="T492" s="8"/>
    </row>
    <row r="493" spans="6:20" s="28" customFormat="1" ht="21.6" customHeight="1" x14ac:dyDescent="0.5">
      <c r="F493" s="291"/>
      <c r="G493" s="291"/>
      <c r="H493" s="291"/>
      <c r="I493" s="291"/>
      <c r="J493" s="291"/>
      <c r="K493" s="291"/>
      <c r="L493" s="291"/>
      <c r="R493" s="8"/>
      <c r="S493" s="8"/>
      <c r="T493" s="8"/>
    </row>
    <row r="494" spans="6:20" s="28" customFormat="1" ht="21.6" customHeight="1" x14ac:dyDescent="0.5">
      <c r="F494" s="291"/>
      <c r="G494" s="291"/>
      <c r="H494" s="291"/>
      <c r="I494" s="291"/>
      <c r="J494" s="291"/>
      <c r="K494" s="291"/>
      <c r="L494" s="291"/>
      <c r="R494" s="8"/>
      <c r="S494" s="8"/>
      <c r="T494" s="8"/>
    </row>
    <row r="495" spans="6:20" s="28" customFormat="1" ht="21.6" customHeight="1" x14ac:dyDescent="0.5">
      <c r="F495" s="291"/>
      <c r="G495" s="291"/>
      <c r="H495" s="291"/>
      <c r="I495" s="291"/>
      <c r="J495" s="291"/>
      <c r="K495" s="291"/>
      <c r="L495" s="291"/>
      <c r="R495" s="8"/>
      <c r="S495" s="8"/>
      <c r="T495" s="8"/>
    </row>
    <row r="496" spans="6:20" s="28" customFormat="1" ht="21.6" customHeight="1" x14ac:dyDescent="0.5">
      <c r="F496" s="291"/>
      <c r="G496" s="291"/>
      <c r="H496" s="291"/>
      <c r="I496" s="291"/>
      <c r="J496" s="291"/>
      <c r="K496" s="291"/>
      <c r="L496" s="291"/>
      <c r="R496" s="8"/>
      <c r="S496" s="8"/>
      <c r="T496" s="8"/>
    </row>
    <row r="497" spans="6:20" s="28" customFormat="1" ht="21.6" customHeight="1" x14ac:dyDescent="0.5">
      <c r="F497" s="291"/>
      <c r="G497" s="291"/>
      <c r="H497" s="291"/>
      <c r="I497" s="291"/>
      <c r="J497" s="291"/>
      <c r="K497" s="291"/>
      <c r="L497" s="291"/>
      <c r="R497" s="8"/>
      <c r="S497" s="8"/>
      <c r="T497" s="8"/>
    </row>
    <row r="498" spans="6:20" s="28" customFormat="1" ht="21.6" customHeight="1" x14ac:dyDescent="0.5">
      <c r="F498" s="291"/>
      <c r="G498" s="291"/>
      <c r="H498" s="291"/>
      <c r="I498" s="291"/>
      <c r="J498" s="291"/>
      <c r="K498" s="291"/>
      <c r="L498" s="291"/>
      <c r="R498" s="8"/>
      <c r="S498" s="8"/>
      <c r="T498" s="8"/>
    </row>
    <row r="499" spans="6:20" s="28" customFormat="1" ht="21.6" customHeight="1" x14ac:dyDescent="0.5">
      <c r="F499" s="291"/>
      <c r="G499" s="291"/>
      <c r="H499" s="291"/>
      <c r="I499" s="291"/>
      <c r="J499" s="291"/>
      <c r="K499" s="291"/>
      <c r="L499" s="291"/>
      <c r="R499" s="8"/>
      <c r="S499" s="8"/>
      <c r="T499" s="8"/>
    </row>
    <row r="500" spans="6:20" s="28" customFormat="1" ht="21.6" customHeight="1" x14ac:dyDescent="0.5">
      <c r="F500" s="291"/>
      <c r="G500" s="291"/>
      <c r="H500" s="291"/>
      <c r="I500" s="291"/>
      <c r="J500" s="291"/>
      <c r="K500" s="291"/>
      <c r="L500" s="291"/>
      <c r="R500" s="8"/>
      <c r="S500" s="8"/>
      <c r="T500" s="8"/>
    </row>
    <row r="501" spans="6:20" s="28" customFormat="1" ht="21.6" customHeight="1" x14ac:dyDescent="0.5">
      <c r="F501" s="291"/>
      <c r="G501" s="291"/>
      <c r="H501" s="291"/>
      <c r="I501" s="291"/>
      <c r="J501" s="291"/>
      <c r="K501" s="291"/>
      <c r="L501" s="291"/>
      <c r="R501" s="8"/>
      <c r="S501" s="8"/>
      <c r="T501" s="8"/>
    </row>
    <row r="502" spans="6:20" s="28" customFormat="1" ht="21.6" customHeight="1" x14ac:dyDescent="0.5">
      <c r="F502" s="291"/>
      <c r="G502" s="291"/>
      <c r="H502" s="291"/>
      <c r="I502" s="291"/>
      <c r="J502" s="291"/>
      <c r="K502" s="291"/>
      <c r="L502" s="291"/>
      <c r="R502" s="8"/>
      <c r="S502" s="8"/>
      <c r="T502" s="8"/>
    </row>
    <row r="503" spans="6:20" s="28" customFormat="1" ht="21.6" customHeight="1" x14ac:dyDescent="0.5">
      <c r="F503" s="291"/>
      <c r="G503" s="291"/>
      <c r="H503" s="291"/>
      <c r="I503" s="291"/>
      <c r="J503" s="291"/>
      <c r="K503" s="291"/>
      <c r="L503" s="291"/>
      <c r="R503" s="8"/>
      <c r="S503" s="8"/>
      <c r="T503" s="8"/>
    </row>
    <row r="504" spans="6:20" s="28" customFormat="1" ht="21.6" customHeight="1" x14ac:dyDescent="0.5">
      <c r="F504" s="291"/>
      <c r="G504" s="291"/>
      <c r="H504" s="291"/>
      <c r="I504" s="291"/>
      <c r="J504" s="291"/>
      <c r="K504" s="291"/>
      <c r="L504" s="291"/>
      <c r="R504" s="8"/>
      <c r="S504" s="8"/>
      <c r="T504" s="8"/>
    </row>
    <row r="505" spans="6:20" s="28" customFormat="1" ht="21.6" customHeight="1" x14ac:dyDescent="0.5">
      <c r="F505" s="291"/>
      <c r="G505" s="291"/>
      <c r="H505" s="291"/>
      <c r="I505" s="291"/>
      <c r="J505" s="291"/>
      <c r="K505" s="291"/>
      <c r="L505" s="291"/>
      <c r="R505" s="8"/>
      <c r="S505" s="8"/>
      <c r="T505" s="8"/>
    </row>
    <row r="506" spans="6:20" s="28" customFormat="1" ht="21.6" customHeight="1" x14ac:dyDescent="0.5">
      <c r="F506" s="291"/>
      <c r="G506" s="291"/>
      <c r="H506" s="291"/>
      <c r="I506" s="291"/>
      <c r="J506" s="291"/>
      <c r="K506" s="291"/>
      <c r="L506" s="291"/>
      <c r="R506" s="8"/>
      <c r="S506" s="8"/>
      <c r="T506" s="8"/>
    </row>
    <row r="507" spans="6:20" s="28" customFormat="1" ht="21.6" customHeight="1" x14ac:dyDescent="0.5">
      <c r="F507" s="291"/>
      <c r="G507" s="291"/>
      <c r="H507" s="291"/>
      <c r="I507" s="291"/>
      <c r="J507" s="291"/>
      <c r="K507" s="291"/>
      <c r="L507" s="291"/>
      <c r="R507" s="8"/>
      <c r="S507" s="8"/>
      <c r="T507" s="8"/>
    </row>
    <row r="508" spans="6:20" s="28" customFormat="1" ht="21.6" customHeight="1" x14ac:dyDescent="0.5">
      <c r="F508" s="291"/>
      <c r="G508" s="291"/>
      <c r="H508" s="291"/>
      <c r="I508" s="291"/>
      <c r="J508" s="291"/>
      <c r="K508" s="291"/>
      <c r="L508" s="291"/>
      <c r="R508" s="8"/>
      <c r="S508" s="8"/>
      <c r="T508" s="8"/>
    </row>
    <row r="509" spans="6:20" s="28" customFormat="1" ht="21.6" customHeight="1" x14ac:dyDescent="0.5">
      <c r="F509" s="291"/>
      <c r="G509" s="291"/>
      <c r="H509" s="291"/>
      <c r="I509" s="291"/>
      <c r="J509" s="291"/>
      <c r="K509" s="291"/>
      <c r="L509" s="291"/>
      <c r="R509" s="8"/>
      <c r="S509" s="8"/>
      <c r="T509" s="8"/>
    </row>
    <row r="510" spans="6:20" s="28" customFormat="1" ht="21.6" customHeight="1" x14ac:dyDescent="0.5">
      <c r="F510" s="291"/>
      <c r="G510" s="291"/>
      <c r="H510" s="291"/>
      <c r="I510" s="291"/>
      <c r="J510" s="291"/>
      <c r="K510" s="291"/>
      <c r="L510" s="291"/>
      <c r="R510" s="8"/>
      <c r="S510" s="8"/>
      <c r="T510" s="8"/>
    </row>
    <row r="511" spans="6:20" s="28" customFormat="1" ht="21.6" customHeight="1" x14ac:dyDescent="0.5">
      <c r="F511" s="291"/>
      <c r="G511" s="291"/>
      <c r="H511" s="291"/>
      <c r="I511" s="291"/>
      <c r="J511" s="291"/>
      <c r="K511" s="291"/>
      <c r="L511" s="291"/>
      <c r="R511" s="8"/>
      <c r="S511" s="8"/>
      <c r="T511" s="8"/>
    </row>
    <row r="512" spans="6:20" s="28" customFormat="1" ht="21.6" customHeight="1" x14ac:dyDescent="0.5">
      <c r="F512" s="291"/>
      <c r="G512" s="291"/>
      <c r="H512" s="291"/>
      <c r="I512" s="291"/>
      <c r="J512" s="291"/>
      <c r="K512" s="291"/>
      <c r="L512" s="291"/>
      <c r="R512" s="8"/>
      <c r="S512" s="8"/>
      <c r="T512" s="8"/>
    </row>
    <row r="513" spans="6:20" s="28" customFormat="1" ht="21.6" customHeight="1" x14ac:dyDescent="0.5">
      <c r="F513" s="291"/>
      <c r="G513" s="291"/>
      <c r="H513" s="291"/>
      <c r="I513" s="291"/>
      <c r="J513" s="291"/>
      <c r="K513" s="291"/>
      <c r="L513" s="291"/>
      <c r="R513" s="8"/>
      <c r="S513" s="8"/>
      <c r="T513" s="8"/>
    </row>
    <row r="514" spans="6:20" s="28" customFormat="1" ht="21.6" customHeight="1" x14ac:dyDescent="0.5">
      <c r="F514" s="291"/>
      <c r="G514" s="291"/>
      <c r="H514" s="291"/>
      <c r="I514" s="291"/>
      <c r="J514" s="291"/>
      <c r="K514" s="291"/>
      <c r="L514" s="291"/>
      <c r="R514" s="8"/>
      <c r="S514" s="8"/>
      <c r="T514" s="8"/>
    </row>
    <row r="515" spans="6:20" s="28" customFormat="1" ht="21.6" customHeight="1" x14ac:dyDescent="0.5">
      <c r="F515" s="291"/>
      <c r="G515" s="291"/>
      <c r="H515" s="291"/>
      <c r="I515" s="291"/>
      <c r="J515" s="291"/>
      <c r="K515" s="291"/>
      <c r="L515" s="291"/>
      <c r="R515" s="8"/>
      <c r="S515" s="8"/>
      <c r="T515" s="8"/>
    </row>
    <row r="516" spans="6:20" s="28" customFormat="1" ht="21.6" customHeight="1" x14ac:dyDescent="0.5">
      <c r="F516" s="291"/>
      <c r="G516" s="291"/>
      <c r="H516" s="291"/>
      <c r="I516" s="291"/>
      <c r="J516" s="291"/>
      <c r="K516" s="291"/>
      <c r="L516" s="291"/>
      <c r="R516" s="8"/>
      <c r="S516" s="8"/>
      <c r="T516" s="8"/>
    </row>
    <row r="517" spans="6:20" s="28" customFormat="1" ht="21.6" customHeight="1" x14ac:dyDescent="0.5">
      <c r="F517" s="291"/>
      <c r="G517" s="291"/>
      <c r="H517" s="291"/>
      <c r="I517" s="291"/>
      <c r="J517" s="291"/>
      <c r="K517" s="291"/>
      <c r="L517" s="291"/>
      <c r="R517" s="8"/>
      <c r="S517" s="8"/>
      <c r="T517" s="8"/>
    </row>
    <row r="518" spans="6:20" s="28" customFormat="1" ht="21.6" customHeight="1" x14ac:dyDescent="0.5">
      <c r="F518" s="291"/>
      <c r="G518" s="291"/>
      <c r="H518" s="291"/>
      <c r="I518" s="291"/>
      <c r="J518" s="291"/>
      <c r="K518" s="291"/>
      <c r="L518" s="291"/>
      <c r="R518" s="8"/>
      <c r="S518" s="8"/>
      <c r="T518" s="8"/>
    </row>
    <row r="519" spans="6:20" s="28" customFormat="1" ht="21.6" customHeight="1" x14ac:dyDescent="0.5">
      <c r="F519" s="291"/>
      <c r="G519" s="291"/>
      <c r="H519" s="291"/>
      <c r="I519" s="291"/>
      <c r="J519" s="291"/>
      <c r="K519" s="291"/>
      <c r="L519" s="291"/>
      <c r="R519" s="8"/>
      <c r="S519" s="8"/>
      <c r="T519" s="8"/>
    </row>
    <row r="520" spans="6:20" s="28" customFormat="1" ht="21.6" customHeight="1" x14ac:dyDescent="0.5">
      <c r="F520" s="291"/>
      <c r="G520" s="291"/>
      <c r="H520" s="291"/>
      <c r="I520" s="291"/>
      <c r="J520" s="291"/>
      <c r="K520" s="291"/>
      <c r="L520" s="291"/>
      <c r="R520" s="8"/>
      <c r="S520" s="8"/>
      <c r="T520" s="8"/>
    </row>
    <row r="521" spans="6:20" s="28" customFormat="1" ht="21.6" customHeight="1" x14ac:dyDescent="0.5">
      <c r="F521" s="291"/>
      <c r="G521" s="291"/>
      <c r="H521" s="291"/>
      <c r="I521" s="291"/>
      <c r="J521" s="291"/>
      <c r="K521" s="291"/>
      <c r="L521" s="291"/>
      <c r="R521" s="8"/>
      <c r="S521" s="8"/>
      <c r="T521" s="8"/>
    </row>
    <row r="522" spans="6:20" s="28" customFormat="1" ht="21.6" customHeight="1" x14ac:dyDescent="0.5">
      <c r="F522" s="291"/>
      <c r="G522" s="291"/>
      <c r="H522" s="291"/>
      <c r="I522" s="291"/>
      <c r="J522" s="291"/>
      <c r="K522" s="291"/>
      <c r="L522" s="291"/>
      <c r="R522" s="8"/>
      <c r="S522" s="8"/>
      <c r="T522" s="8"/>
    </row>
    <row r="523" spans="6:20" s="28" customFormat="1" ht="21.6" customHeight="1" x14ac:dyDescent="0.5">
      <c r="F523" s="291"/>
      <c r="G523" s="291"/>
      <c r="H523" s="291"/>
      <c r="I523" s="291"/>
      <c r="J523" s="291"/>
      <c r="K523" s="291"/>
      <c r="L523" s="291"/>
      <c r="R523" s="8"/>
      <c r="S523" s="8"/>
      <c r="T523" s="8"/>
    </row>
    <row r="524" spans="6:20" s="28" customFormat="1" ht="21.6" customHeight="1" x14ac:dyDescent="0.5">
      <c r="F524" s="291"/>
      <c r="G524" s="291"/>
      <c r="H524" s="291"/>
      <c r="I524" s="291"/>
      <c r="J524" s="291"/>
      <c r="K524" s="291"/>
      <c r="L524" s="291"/>
      <c r="R524" s="8"/>
      <c r="S524" s="8"/>
      <c r="T524" s="8"/>
    </row>
    <row r="525" spans="6:20" s="28" customFormat="1" ht="21.6" customHeight="1" x14ac:dyDescent="0.5">
      <c r="F525" s="291"/>
      <c r="G525" s="291"/>
      <c r="H525" s="291"/>
      <c r="I525" s="291"/>
      <c r="J525" s="291"/>
      <c r="K525" s="291"/>
      <c r="L525" s="291"/>
      <c r="R525" s="8"/>
      <c r="S525" s="8"/>
      <c r="T525" s="8"/>
    </row>
    <row r="526" spans="6:20" s="28" customFormat="1" ht="21.6" customHeight="1" x14ac:dyDescent="0.5">
      <c r="F526" s="291"/>
      <c r="G526" s="291"/>
      <c r="H526" s="291"/>
      <c r="I526" s="291"/>
      <c r="J526" s="291"/>
      <c r="K526" s="291"/>
      <c r="L526" s="291"/>
      <c r="R526" s="8"/>
      <c r="S526" s="8"/>
      <c r="T526" s="8"/>
    </row>
    <row r="527" spans="6:20" s="28" customFormat="1" ht="21.6" customHeight="1" x14ac:dyDescent="0.5">
      <c r="F527" s="291"/>
      <c r="G527" s="291"/>
      <c r="H527" s="291"/>
      <c r="I527" s="291"/>
      <c r="J527" s="291"/>
      <c r="K527" s="291"/>
      <c r="L527" s="291"/>
      <c r="R527" s="8"/>
      <c r="S527" s="8"/>
      <c r="T527" s="8"/>
    </row>
    <row r="528" spans="6:20" s="28" customFormat="1" ht="21.6" customHeight="1" x14ac:dyDescent="0.5">
      <c r="F528" s="291"/>
      <c r="G528" s="291"/>
      <c r="H528" s="291"/>
      <c r="I528" s="291"/>
      <c r="J528" s="291"/>
      <c r="K528" s="291"/>
      <c r="L528" s="291"/>
      <c r="R528" s="8"/>
      <c r="S528" s="8"/>
      <c r="T528" s="8"/>
    </row>
    <row r="529" spans="6:20" s="28" customFormat="1" ht="21.6" customHeight="1" x14ac:dyDescent="0.5">
      <c r="F529" s="291"/>
      <c r="G529" s="291"/>
      <c r="H529" s="291"/>
      <c r="I529" s="291"/>
      <c r="J529" s="291"/>
      <c r="K529" s="291"/>
      <c r="L529" s="291"/>
      <c r="R529" s="8"/>
      <c r="S529" s="8"/>
      <c r="T529" s="8"/>
    </row>
    <row r="530" spans="6:20" s="28" customFormat="1" ht="21.6" customHeight="1" x14ac:dyDescent="0.5">
      <c r="F530" s="291"/>
      <c r="G530" s="291"/>
      <c r="H530" s="291"/>
      <c r="I530" s="291"/>
      <c r="J530" s="291"/>
      <c r="K530" s="291"/>
      <c r="L530" s="291"/>
      <c r="R530" s="8"/>
      <c r="S530" s="8"/>
      <c r="T530" s="8"/>
    </row>
    <row r="531" spans="6:20" s="28" customFormat="1" ht="21.6" customHeight="1" x14ac:dyDescent="0.5">
      <c r="F531" s="291"/>
      <c r="G531" s="291"/>
      <c r="H531" s="291"/>
      <c r="I531" s="291"/>
      <c r="J531" s="291"/>
      <c r="K531" s="291"/>
      <c r="L531" s="291"/>
      <c r="R531" s="8"/>
      <c r="S531" s="8"/>
      <c r="T531" s="8"/>
    </row>
    <row r="532" spans="6:20" s="28" customFormat="1" ht="21.6" customHeight="1" x14ac:dyDescent="0.5">
      <c r="F532" s="291"/>
      <c r="G532" s="291"/>
      <c r="H532" s="291"/>
      <c r="I532" s="291"/>
      <c r="J532" s="291"/>
      <c r="K532" s="291"/>
      <c r="L532" s="291"/>
      <c r="R532" s="8"/>
      <c r="S532" s="8"/>
      <c r="T532" s="8"/>
    </row>
    <row r="533" spans="6:20" s="28" customFormat="1" ht="21.6" customHeight="1" x14ac:dyDescent="0.5">
      <c r="F533" s="291"/>
      <c r="G533" s="291"/>
      <c r="H533" s="291"/>
      <c r="I533" s="291"/>
      <c r="J533" s="291"/>
      <c r="K533" s="291"/>
      <c r="L533" s="291"/>
      <c r="R533" s="8"/>
      <c r="S533" s="8"/>
      <c r="T533" s="8"/>
    </row>
    <row r="534" spans="6:20" s="28" customFormat="1" ht="21.6" customHeight="1" x14ac:dyDescent="0.5">
      <c r="F534" s="291"/>
      <c r="G534" s="291"/>
      <c r="H534" s="291"/>
      <c r="I534" s="291"/>
      <c r="J534" s="291"/>
      <c r="K534" s="291"/>
      <c r="L534" s="291"/>
      <c r="R534" s="8"/>
      <c r="S534" s="8"/>
      <c r="T534" s="8"/>
    </row>
    <row r="535" spans="6:20" s="28" customFormat="1" ht="21.6" customHeight="1" x14ac:dyDescent="0.5">
      <c r="F535" s="291"/>
      <c r="G535" s="291"/>
      <c r="H535" s="291"/>
      <c r="I535" s="291"/>
      <c r="J535" s="291"/>
      <c r="K535" s="291"/>
      <c r="L535" s="291"/>
      <c r="R535" s="8"/>
      <c r="S535" s="8"/>
      <c r="T535" s="8"/>
    </row>
    <row r="536" spans="6:20" s="28" customFormat="1" ht="21.6" customHeight="1" x14ac:dyDescent="0.5">
      <c r="F536" s="291"/>
      <c r="G536" s="291"/>
      <c r="H536" s="291"/>
      <c r="I536" s="291"/>
      <c r="J536" s="291"/>
      <c r="K536" s="291"/>
      <c r="L536" s="291"/>
      <c r="R536" s="8"/>
      <c r="S536" s="8"/>
      <c r="T536" s="8"/>
    </row>
    <row r="537" spans="6:20" s="28" customFormat="1" ht="21.6" customHeight="1" x14ac:dyDescent="0.5">
      <c r="F537" s="291"/>
      <c r="G537" s="291"/>
      <c r="H537" s="291"/>
      <c r="I537" s="291"/>
      <c r="J537" s="291"/>
      <c r="K537" s="291"/>
      <c r="L537" s="291"/>
      <c r="R537" s="8"/>
      <c r="S537" s="8"/>
      <c r="T537" s="8"/>
    </row>
    <row r="538" spans="6:20" s="28" customFormat="1" ht="21.6" customHeight="1" x14ac:dyDescent="0.5">
      <c r="F538" s="291"/>
      <c r="G538" s="291"/>
      <c r="H538" s="291"/>
      <c r="I538" s="291"/>
      <c r="J538" s="291"/>
      <c r="K538" s="291"/>
      <c r="L538" s="291"/>
      <c r="R538" s="8"/>
      <c r="S538" s="8"/>
      <c r="T538" s="8"/>
    </row>
    <row r="539" spans="6:20" s="28" customFormat="1" ht="21.6" customHeight="1" x14ac:dyDescent="0.5">
      <c r="F539" s="291"/>
      <c r="G539" s="291"/>
      <c r="H539" s="291"/>
      <c r="I539" s="291"/>
      <c r="J539" s="291"/>
      <c r="K539" s="291"/>
      <c r="L539" s="291"/>
      <c r="R539" s="8"/>
      <c r="S539" s="8"/>
      <c r="T539" s="8"/>
    </row>
    <row r="540" spans="6:20" s="28" customFormat="1" ht="21.6" customHeight="1" x14ac:dyDescent="0.5">
      <c r="F540" s="291"/>
      <c r="G540" s="291"/>
      <c r="H540" s="291"/>
      <c r="I540" s="291"/>
      <c r="J540" s="291"/>
      <c r="K540" s="291"/>
      <c r="L540" s="291"/>
      <c r="R540" s="8"/>
      <c r="S540" s="8"/>
      <c r="T540" s="8"/>
    </row>
    <row r="541" spans="6:20" s="28" customFormat="1" ht="21.6" customHeight="1" x14ac:dyDescent="0.5">
      <c r="F541" s="291"/>
      <c r="G541" s="291"/>
      <c r="H541" s="291"/>
      <c r="I541" s="291"/>
      <c r="J541" s="291"/>
      <c r="K541" s="291"/>
      <c r="L541" s="291"/>
      <c r="R541" s="8"/>
      <c r="S541" s="8"/>
      <c r="T541" s="8"/>
    </row>
    <row r="542" spans="6:20" s="28" customFormat="1" ht="21.6" customHeight="1" x14ac:dyDescent="0.5">
      <c r="F542" s="291"/>
      <c r="G542" s="291"/>
      <c r="H542" s="291"/>
      <c r="I542" s="291"/>
      <c r="J542" s="291"/>
      <c r="K542" s="291"/>
      <c r="L542" s="291"/>
      <c r="R542" s="8"/>
      <c r="S542" s="8"/>
      <c r="T542" s="8"/>
    </row>
    <row r="543" spans="6:20" s="28" customFormat="1" ht="21.6" customHeight="1" x14ac:dyDescent="0.5">
      <c r="F543" s="291"/>
      <c r="G543" s="291"/>
      <c r="H543" s="291"/>
      <c r="I543" s="291"/>
      <c r="J543" s="291"/>
      <c r="K543" s="291"/>
      <c r="L543" s="291"/>
      <c r="R543" s="8"/>
      <c r="S543" s="8"/>
      <c r="T543" s="8"/>
    </row>
    <row r="544" spans="6:20" s="28" customFormat="1" ht="21.6" customHeight="1" x14ac:dyDescent="0.5">
      <c r="F544" s="291"/>
      <c r="G544" s="291"/>
      <c r="H544" s="291"/>
      <c r="I544" s="291"/>
      <c r="J544" s="291"/>
      <c r="K544" s="291"/>
      <c r="L544" s="291"/>
      <c r="R544" s="8"/>
      <c r="S544" s="8"/>
      <c r="T544" s="8"/>
    </row>
    <row r="545" spans="6:20" s="28" customFormat="1" ht="21.6" customHeight="1" x14ac:dyDescent="0.5">
      <c r="F545" s="291"/>
      <c r="G545" s="291"/>
      <c r="H545" s="291"/>
      <c r="I545" s="291"/>
      <c r="J545" s="291"/>
      <c r="K545" s="291"/>
      <c r="L545" s="291"/>
      <c r="R545" s="8"/>
      <c r="S545" s="8"/>
      <c r="T545" s="8"/>
    </row>
    <row r="546" spans="6:20" s="28" customFormat="1" ht="21.6" customHeight="1" x14ac:dyDescent="0.5">
      <c r="F546" s="291"/>
      <c r="G546" s="291"/>
      <c r="H546" s="291"/>
      <c r="I546" s="291"/>
      <c r="J546" s="291"/>
      <c r="K546" s="291"/>
      <c r="L546" s="291"/>
      <c r="R546" s="8"/>
      <c r="S546" s="8"/>
      <c r="T546" s="8"/>
    </row>
    <row r="547" spans="6:20" s="28" customFormat="1" ht="21.6" customHeight="1" x14ac:dyDescent="0.5">
      <c r="F547" s="291"/>
      <c r="G547" s="291"/>
      <c r="H547" s="291"/>
      <c r="I547" s="291"/>
      <c r="J547" s="291"/>
      <c r="K547" s="291"/>
      <c r="L547" s="291"/>
      <c r="R547" s="8"/>
      <c r="S547" s="8"/>
      <c r="T547" s="8"/>
    </row>
    <row r="548" spans="6:20" s="28" customFormat="1" ht="21.6" customHeight="1" x14ac:dyDescent="0.5">
      <c r="F548" s="291"/>
      <c r="G548" s="291"/>
      <c r="H548" s="291"/>
      <c r="I548" s="291"/>
      <c r="J548" s="291"/>
      <c r="K548" s="291"/>
      <c r="L548" s="291"/>
      <c r="R548" s="8"/>
      <c r="S548" s="8"/>
      <c r="T548" s="8"/>
    </row>
    <row r="549" spans="6:20" s="28" customFormat="1" ht="21.6" customHeight="1" x14ac:dyDescent="0.5">
      <c r="F549" s="291"/>
      <c r="G549" s="291"/>
      <c r="H549" s="291"/>
      <c r="I549" s="291"/>
      <c r="J549" s="291"/>
      <c r="K549" s="291"/>
      <c r="L549" s="291"/>
      <c r="R549" s="8"/>
      <c r="S549" s="8"/>
      <c r="T549" s="8"/>
    </row>
    <row r="550" spans="6:20" s="28" customFormat="1" ht="21.6" customHeight="1" x14ac:dyDescent="0.5">
      <c r="F550" s="291"/>
      <c r="G550" s="291"/>
      <c r="H550" s="291"/>
      <c r="I550" s="291"/>
      <c r="J550" s="291"/>
      <c r="K550" s="291"/>
      <c r="L550" s="291"/>
      <c r="R550" s="8"/>
      <c r="S550" s="8"/>
      <c r="T550" s="8"/>
    </row>
    <row r="551" spans="6:20" s="28" customFormat="1" ht="21.6" customHeight="1" x14ac:dyDescent="0.5">
      <c r="F551" s="291"/>
      <c r="G551" s="291"/>
      <c r="H551" s="291"/>
      <c r="I551" s="291"/>
      <c r="J551" s="291"/>
      <c r="K551" s="291"/>
      <c r="L551" s="291"/>
      <c r="R551" s="8"/>
      <c r="S551" s="8"/>
      <c r="T551" s="8"/>
    </row>
    <row r="552" spans="6:20" s="28" customFormat="1" ht="21.6" customHeight="1" x14ac:dyDescent="0.5">
      <c r="F552" s="291"/>
      <c r="G552" s="291"/>
      <c r="H552" s="291"/>
      <c r="I552" s="291"/>
      <c r="J552" s="291"/>
      <c r="K552" s="291"/>
      <c r="L552" s="291"/>
      <c r="R552" s="8"/>
      <c r="S552" s="8"/>
      <c r="T552" s="8"/>
    </row>
    <row r="553" spans="6:20" s="28" customFormat="1" ht="21.6" customHeight="1" x14ac:dyDescent="0.5">
      <c r="F553" s="291"/>
      <c r="G553" s="291"/>
      <c r="H553" s="291"/>
      <c r="I553" s="291"/>
      <c r="J553" s="291"/>
      <c r="K553" s="291"/>
      <c r="L553" s="291"/>
      <c r="R553" s="8"/>
      <c r="S553" s="8"/>
      <c r="T553" s="8"/>
    </row>
    <row r="554" spans="6:20" s="28" customFormat="1" ht="21.6" customHeight="1" x14ac:dyDescent="0.5">
      <c r="F554" s="291"/>
      <c r="G554" s="291"/>
      <c r="H554" s="291"/>
      <c r="I554" s="291"/>
      <c r="J554" s="291"/>
      <c r="K554" s="291"/>
      <c r="L554" s="291"/>
      <c r="R554" s="8"/>
      <c r="S554" s="8"/>
      <c r="T554" s="8"/>
    </row>
    <row r="555" spans="6:20" s="28" customFormat="1" ht="21.6" customHeight="1" x14ac:dyDescent="0.5">
      <c r="F555" s="291"/>
      <c r="G555" s="291"/>
      <c r="H555" s="291"/>
      <c r="I555" s="291"/>
      <c r="J555" s="291"/>
      <c r="K555" s="291"/>
      <c r="L555" s="291"/>
      <c r="R555" s="8"/>
      <c r="S555" s="8"/>
      <c r="T555" s="8"/>
    </row>
    <row r="556" spans="6:20" s="28" customFormat="1" ht="21.6" customHeight="1" x14ac:dyDescent="0.5">
      <c r="F556" s="291"/>
      <c r="G556" s="291"/>
      <c r="H556" s="291"/>
      <c r="I556" s="291"/>
      <c r="J556" s="291"/>
      <c r="K556" s="291"/>
      <c r="L556" s="291"/>
      <c r="R556" s="8"/>
      <c r="S556" s="8"/>
      <c r="T556" s="8"/>
    </row>
    <row r="557" spans="6:20" s="28" customFormat="1" ht="21.6" customHeight="1" x14ac:dyDescent="0.5">
      <c r="F557" s="291"/>
      <c r="G557" s="291"/>
      <c r="H557" s="291"/>
      <c r="I557" s="291"/>
      <c r="J557" s="291"/>
      <c r="K557" s="291"/>
      <c r="L557" s="291"/>
      <c r="R557" s="8"/>
      <c r="S557" s="8"/>
      <c r="T557" s="8"/>
    </row>
    <row r="558" spans="6:20" s="28" customFormat="1" ht="21.6" customHeight="1" x14ac:dyDescent="0.5">
      <c r="F558" s="291"/>
      <c r="G558" s="291"/>
      <c r="H558" s="291"/>
      <c r="I558" s="291"/>
      <c r="J558" s="291"/>
      <c r="K558" s="291"/>
      <c r="L558" s="291"/>
      <c r="R558" s="8"/>
      <c r="S558" s="8"/>
      <c r="T558" s="8"/>
    </row>
    <row r="559" spans="6:20" s="28" customFormat="1" ht="21.6" customHeight="1" x14ac:dyDescent="0.5">
      <c r="F559" s="291"/>
      <c r="G559" s="291"/>
      <c r="H559" s="291"/>
      <c r="I559" s="291"/>
      <c r="J559" s="291"/>
      <c r="K559" s="291"/>
      <c r="L559" s="291"/>
      <c r="R559" s="8"/>
      <c r="S559" s="8"/>
      <c r="T559" s="8"/>
    </row>
    <row r="560" spans="6:20" s="28" customFormat="1" ht="21.6" customHeight="1" x14ac:dyDescent="0.5">
      <c r="F560" s="291"/>
      <c r="G560" s="291"/>
      <c r="H560" s="291"/>
      <c r="I560" s="291"/>
      <c r="J560" s="291"/>
      <c r="K560" s="291"/>
      <c r="L560" s="291"/>
      <c r="R560" s="8"/>
      <c r="S560" s="8"/>
      <c r="T560" s="8"/>
    </row>
    <row r="561" spans="6:20" s="28" customFormat="1" ht="21.6" customHeight="1" x14ac:dyDescent="0.5">
      <c r="F561" s="291"/>
      <c r="G561" s="291"/>
      <c r="H561" s="291"/>
      <c r="I561" s="291"/>
      <c r="J561" s="291"/>
      <c r="K561" s="291"/>
      <c r="L561" s="291"/>
      <c r="R561" s="8"/>
      <c r="S561" s="8"/>
      <c r="T561" s="8"/>
    </row>
    <row r="562" spans="6:20" s="28" customFormat="1" ht="21.6" customHeight="1" x14ac:dyDescent="0.5">
      <c r="F562" s="291"/>
      <c r="G562" s="291"/>
      <c r="H562" s="291"/>
      <c r="I562" s="291"/>
      <c r="J562" s="291"/>
      <c r="K562" s="291"/>
      <c r="L562" s="291"/>
      <c r="R562" s="8"/>
      <c r="S562" s="8"/>
      <c r="T562" s="8"/>
    </row>
    <row r="563" spans="6:20" s="28" customFormat="1" ht="21.6" customHeight="1" x14ac:dyDescent="0.5">
      <c r="F563" s="291"/>
      <c r="G563" s="291"/>
      <c r="H563" s="291"/>
      <c r="I563" s="291"/>
      <c r="J563" s="291"/>
      <c r="K563" s="291"/>
      <c r="L563" s="291"/>
      <c r="R563" s="8"/>
      <c r="S563" s="8"/>
      <c r="T563" s="8"/>
    </row>
    <row r="564" spans="6:20" s="28" customFormat="1" ht="21.6" customHeight="1" x14ac:dyDescent="0.5">
      <c r="F564" s="291"/>
      <c r="G564" s="291"/>
      <c r="H564" s="291"/>
      <c r="I564" s="291"/>
      <c r="J564" s="291"/>
      <c r="K564" s="291"/>
      <c r="L564" s="291"/>
      <c r="R564" s="8"/>
      <c r="S564" s="8"/>
      <c r="T564" s="8"/>
    </row>
    <row r="565" spans="6:20" s="28" customFormat="1" ht="21.6" customHeight="1" x14ac:dyDescent="0.5">
      <c r="F565" s="291"/>
      <c r="G565" s="291"/>
      <c r="H565" s="291"/>
      <c r="I565" s="291"/>
      <c r="J565" s="291"/>
      <c r="K565" s="291"/>
      <c r="L565" s="291"/>
      <c r="R565" s="8"/>
      <c r="S565" s="8"/>
      <c r="T565" s="8"/>
    </row>
    <row r="566" spans="6:20" s="28" customFormat="1" ht="21.6" customHeight="1" x14ac:dyDescent="0.5">
      <c r="F566" s="291"/>
      <c r="G566" s="291"/>
      <c r="H566" s="291"/>
      <c r="I566" s="291"/>
      <c r="J566" s="291"/>
      <c r="K566" s="291"/>
      <c r="L566" s="291"/>
      <c r="R566" s="8"/>
      <c r="S566" s="8"/>
      <c r="T566" s="8"/>
    </row>
    <row r="567" spans="6:20" s="28" customFormat="1" ht="21.6" customHeight="1" x14ac:dyDescent="0.5">
      <c r="F567" s="291"/>
      <c r="G567" s="291"/>
      <c r="H567" s="291"/>
      <c r="I567" s="291"/>
      <c r="J567" s="291"/>
      <c r="K567" s="291"/>
      <c r="L567" s="291"/>
      <c r="R567" s="8"/>
      <c r="S567" s="8"/>
      <c r="T567" s="8"/>
    </row>
    <row r="568" spans="6:20" s="28" customFormat="1" ht="21.6" customHeight="1" x14ac:dyDescent="0.5">
      <c r="F568" s="291"/>
      <c r="G568" s="291"/>
      <c r="H568" s="291"/>
      <c r="I568" s="291"/>
      <c r="J568" s="291"/>
      <c r="K568" s="291"/>
      <c r="L568" s="291"/>
      <c r="R568" s="8"/>
      <c r="S568" s="8"/>
      <c r="T568" s="8"/>
    </row>
    <row r="569" spans="6:20" s="28" customFormat="1" ht="21.6" customHeight="1" x14ac:dyDescent="0.5">
      <c r="F569" s="291"/>
      <c r="G569" s="291"/>
      <c r="H569" s="291"/>
      <c r="I569" s="291"/>
      <c r="J569" s="291"/>
      <c r="K569" s="291"/>
      <c r="L569" s="291"/>
      <c r="R569" s="8"/>
      <c r="S569" s="8"/>
      <c r="T569" s="8"/>
    </row>
    <row r="570" spans="6:20" s="28" customFormat="1" ht="21.6" customHeight="1" x14ac:dyDescent="0.5">
      <c r="F570" s="291"/>
      <c r="G570" s="291"/>
      <c r="H570" s="291"/>
      <c r="I570" s="291"/>
      <c r="J570" s="291"/>
      <c r="K570" s="291"/>
      <c r="L570" s="291"/>
      <c r="R570" s="8"/>
      <c r="S570" s="8"/>
      <c r="T570" s="8"/>
    </row>
    <row r="571" spans="6:20" s="28" customFormat="1" ht="21.6" customHeight="1" x14ac:dyDescent="0.5">
      <c r="F571" s="291"/>
      <c r="G571" s="291"/>
      <c r="H571" s="291"/>
      <c r="I571" s="291"/>
      <c r="J571" s="291"/>
      <c r="K571" s="291"/>
      <c r="L571" s="291"/>
      <c r="R571" s="8"/>
      <c r="S571" s="8"/>
      <c r="T571" s="8"/>
    </row>
    <row r="572" spans="6:20" s="28" customFormat="1" ht="21.6" customHeight="1" x14ac:dyDescent="0.5">
      <c r="F572" s="291"/>
      <c r="G572" s="291"/>
      <c r="H572" s="291"/>
      <c r="I572" s="291"/>
      <c r="J572" s="291"/>
      <c r="K572" s="291"/>
      <c r="L572" s="291"/>
      <c r="R572" s="8"/>
      <c r="S572" s="8"/>
      <c r="T572" s="8"/>
    </row>
    <row r="573" spans="6:20" s="28" customFormat="1" ht="21.6" customHeight="1" x14ac:dyDescent="0.5">
      <c r="F573" s="291"/>
      <c r="G573" s="291"/>
      <c r="H573" s="291"/>
      <c r="I573" s="291"/>
      <c r="J573" s="291"/>
      <c r="K573" s="291"/>
      <c r="L573" s="291"/>
      <c r="R573" s="8"/>
      <c r="S573" s="8"/>
      <c r="T573" s="8"/>
    </row>
    <row r="574" spans="6:20" s="28" customFormat="1" ht="21.6" customHeight="1" x14ac:dyDescent="0.5">
      <c r="F574" s="291"/>
      <c r="G574" s="291"/>
      <c r="H574" s="291"/>
      <c r="I574" s="291"/>
      <c r="J574" s="291"/>
      <c r="K574" s="291"/>
      <c r="L574" s="291"/>
      <c r="R574" s="8"/>
      <c r="S574" s="8"/>
      <c r="T574" s="8"/>
    </row>
    <row r="575" spans="6:20" s="28" customFormat="1" ht="21.6" customHeight="1" x14ac:dyDescent="0.5">
      <c r="F575" s="291"/>
      <c r="G575" s="291"/>
      <c r="H575" s="291"/>
      <c r="I575" s="291"/>
      <c r="J575" s="291"/>
      <c r="K575" s="291"/>
      <c r="L575" s="291"/>
      <c r="R575" s="8"/>
      <c r="S575" s="8"/>
      <c r="T575" s="8"/>
    </row>
    <row r="576" spans="6:20" s="28" customFormat="1" ht="21.6" customHeight="1" x14ac:dyDescent="0.5">
      <c r="F576" s="291"/>
      <c r="G576" s="291"/>
      <c r="H576" s="291"/>
      <c r="I576" s="291"/>
      <c r="J576" s="291"/>
      <c r="K576" s="291"/>
      <c r="L576" s="291"/>
      <c r="R576" s="8"/>
      <c r="S576" s="8"/>
      <c r="T576" s="8"/>
    </row>
    <row r="577" spans="6:20" s="28" customFormat="1" ht="21.6" customHeight="1" x14ac:dyDescent="0.5">
      <c r="F577" s="291"/>
      <c r="G577" s="291"/>
      <c r="H577" s="291"/>
      <c r="I577" s="291"/>
      <c r="J577" s="291"/>
      <c r="K577" s="291"/>
      <c r="L577" s="291"/>
      <c r="R577" s="8"/>
      <c r="S577" s="8"/>
      <c r="T577" s="8"/>
    </row>
  </sheetData>
  <mergeCells count="8">
    <mergeCell ref="A53:L53"/>
    <mergeCell ref="J55:L55"/>
    <mergeCell ref="A2:L2"/>
    <mergeCell ref="A3:L3"/>
    <mergeCell ref="A4:L4"/>
    <mergeCell ref="J6:L6"/>
    <mergeCell ref="A52:L52"/>
    <mergeCell ref="A51:N51"/>
  </mergeCells>
  <printOptions horizontalCentered="1"/>
  <pageMargins left="0.5" right="0.3" top="0.5" bottom="0.3" header="0.39370078740157499" footer="0.27559055118110198"/>
  <pageSetup paperSize="9" scale="74" firstPageNumber="11" fitToHeight="5" orientation="portrait" useFirstPageNumber="1" r:id="rId1"/>
  <headerFooter alignWithMargins="0"/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P6-8</vt:lpstr>
      <vt:lpstr>P9-10</vt:lpstr>
      <vt:lpstr>P11</vt:lpstr>
      <vt:lpstr>P12</vt:lpstr>
      <vt:lpstr>P13-14</vt:lpstr>
      <vt:lpstr>'P13-14'!boy</vt:lpstr>
      <vt:lpstr>'P9-10'!boy</vt:lpstr>
      <vt:lpstr>'P12'!d</vt:lpstr>
      <vt:lpstr>'P11'!Print_Area</vt:lpstr>
      <vt:lpstr>'P12'!Print_Area</vt:lpstr>
      <vt:lpstr>'P13-14'!Print_Area</vt:lpstr>
      <vt:lpstr>'P6-8'!Print_Area</vt:lpstr>
      <vt:lpstr>'P9-10'!Print_Area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User</cp:lastModifiedBy>
  <cp:lastPrinted>2020-03-06T15:50:51Z</cp:lastPrinted>
  <dcterms:created xsi:type="dcterms:W3CDTF">1999-01-06T07:45:28Z</dcterms:created>
  <dcterms:modified xsi:type="dcterms:W3CDTF">2020-03-06T15:51:42Z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