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sp_share01\Audit 5\TOO ^0^\GROUP PAE YE'62\PAE\FS\Thai\"/>
    </mc:Choice>
  </mc:AlternateContent>
  <xr:revisionPtr revIDLastSave="0" documentId="13_ncr:1_{1FDB70CB-7D2B-4727-9DF3-599B7CD13EA6}" xr6:coauthVersionLast="45" xr6:coauthVersionMax="45" xr10:uidLastSave="{00000000-0000-0000-0000-000000000000}"/>
  <bookViews>
    <workbookView showHorizontalScroll="0" showVerticalScroll="0" xWindow="-120" yWindow="-120" windowWidth="20730" windowHeight="11160" tabRatio="684" xr2:uid="{00000000-000D-0000-FFFF-FFFF00000000}"/>
  </bookViews>
  <sheets>
    <sheet name="6-8" sheetId="3" r:id="rId1"/>
    <sheet name="9-10" sheetId="45" r:id="rId2"/>
    <sheet name="11" sheetId="46" r:id="rId3"/>
    <sheet name="12" sheetId="47" r:id="rId4"/>
    <sheet name="13-14" sheetId="49" r:id="rId5"/>
  </sheets>
  <definedNames>
    <definedName name="boy" localSheetId="4">'13-14'!$A$2:$I$116</definedName>
    <definedName name="boy" localSheetId="1">'9-10'!$A$2:$M$9</definedName>
    <definedName name="d" localSheetId="3">'12'!$A$2:$M$22</definedName>
    <definedName name="_xlnm.Print_Area" localSheetId="2">'11'!$A$1:$T$31</definedName>
    <definedName name="_xlnm.Print_Area" localSheetId="3">'12'!$A$1:$M$31</definedName>
    <definedName name="_xlnm.Print_Area" localSheetId="0">'6-8'!$A$1:$M$136</definedName>
    <definedName name="_xlnm.Print_Area" localSheetId="1">'9-10'!$A$1:$M$91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" i="45" l="1"/>
  <c r="I78" i="45" l="1"/>
  <c r="H78" i="45"/>
  <c r="J78" i="45"/>
  <c r="L78" i="45"/>
  <c r="I61" i="45"/>
  <c r="I63" i="45" s="1"/>
  <c r="M61" i="45"/>
  <c r="M63" i="45" s="1"/>
  <c r="K61" i="45"/>
  <c r="K63" i="45" s="1"/>
  <c r="G61" i="45"/>
  <c r="G63" i="45" s="1"/>
  <c r="H76" i="45" l="1"/>
  <c r="J76" i="45"/>
  <c r="L76" i="45"/>
  <c r="H71" i="45"/>
  <c r="J71" i="45"/>
  <c r="L71" i="45"/>
  <c r="K26" i="45" l="1"/>
  <c r="K24" i="45"/>
  <c r="G22" i="45"/>
  <c r="G26" i="45"/>
  <c r="F28" i="49" l="1"/>
  <c r="H64" i="49" l="1"/>
  <c r="F64" i="49"/>
  <c r="F37" i="49"/>
  <c r="F33" i="49"/>
  <c r="F14" i="49"/>
  <c r="G28" i="45"/>
  <c r="H88" i="49" l="1"/>
  <c r="F88" i="49"/>
  <c r="F86" i="49"/>
  <c r="G25" i="45" l="1"/>
  <c r="K22" i="45"/>
  <c r="F72" i="49" l="1"/>
  <c r="F87" i="49"/>
  <c r="F85" i="49"/>
  <c r="F81" i="49"/>
  <c r="F79" i="49"/>
  <c r="F78" i="49"/>
  <c r="F34" i="49" l="1"/>
  <c r="F69" i="49"/>
  <c r="F39" i="49"/>
  <c r="F23" i="49"/>
  <c r="F24" i="49"/>
  <c r="H91" i="49"/>
  <c r="H87" i="49"/>
  <c r="H79" i="49"/>
  <c r="H72" i="49"/>
  <c r="H38" i="49"/>
  <c r="H69" i="49"/>
  <c r="H68" i="49"/>
  <c r="H39" i="49"/>
  <c r="H37" i="49"/>
  <c r="H34" i="49"/>
  <c r="H33" i="49"/>
  <c r="H28" i="49"/>
  <c r="H24" i="49"/>
  <c r="H23" i="49"/>
  <c r="H31" i="49" l="1"/>
  <c r="G23" i="45"/>
  <c r="G16" i="45"/>
  <c r="G15" i="45"/>
  <c r="K28" i="45"/>
  <c r="K23" i="45"/>
  <c r="K17" i="45"/>
  <c r="K12" i="45"/>
  <c r="K19" i="45" l="1"/>
  <c r="K37" i="3"/>
  <c r="H110" i="3" l="1"/>
  <c r="H112" i="3" s="1"/>
  <c r="T15" i="46" l="1"/>
  <c r="F82" i="49" l="1"/>
  <c r="I89" i="49"/>
  <c r="N22" i="46"/>
  <c r="L22" i="46"/>
  <c r="H22" i="46"/>
  <c r="F22" i="46"/>
  <c r="I19" i="47"/>
  <c r="G19" i="47"/>
  <c r="E19" i="47"/>
  <c r="F75" i="3" l="1"/>
  <c r="F68" i="3"/>
  <c r="F37" i="3"/>
  <c r="H68" i="3" l="1"/>
  <c r="H37" i="3"/>
  <c r="H21" i="3"/>
  <c r="M75" i="3" l="1"/>
  <c r="M68" i="3"/>
  <c r="K68" i="3"/>
  <c r="M37" i="3"/>
  <c r="M76" i="3" l="1"/>
  <c r="U60" i="3" l="1"/>
  <c r="I82" i="49" l="1"/>
  <c r="H82" i="49"/>
  <c r="G82" i="49"/>
  <c r="H89" i="49"/>
  <c r="G89" i="49"/>
  <c r="R22" i="46" l="1"/>
  <c r="F21" i="3"/>
  <c r="F89" i="49" l="1"/>
  <c r="K75" i="3" l="1"/>
  <c r="I14" i="47" l="1"/>
  <c r="I15" i="47" s="1"/>
  <c r="I20" i="47" s="1"/>
  <c r="G14" i="47"/>
  <c r="G15" i="47" s="1"/>
  <c r="G20" i="47" s="1"/>
  <c r="E14" i="47"/>
  <c r="E15" i="47" s="1"/>
  <c r="E20" i="47" s="1"/>
  <c r="K105" i="3" s="1"/>
  <c r="M13" i="47"/>
  <c r="M10" i="47"/>
  <c r="T14" i="46"/>
  <c r="T16" i="46"/>
  <c r="R17" i="46"/>
  <c r="R18" i="46" s="1"/>
  <c r="R23" i="46" s="1"/>
  <c r="F111" i="3" s="1"/>
  <c r="L17" i="46"/>
  <c r="L18" i="46" s="1"/>
  <c r="L23" i="46" s="1"/>
  <c r="J17" i="46"/>
  <c r="J18" i="46" s="1"/>
  <c r="H17" i="46"/>
  <c r="H18" i="46" s="1"/>
  <c r="H23" i="46" s="1"/>
  <c r="F17" i="46"/>
  <c r="F18" i="46" s="1"/>
  <c r="F23" i="46" s="1"/>
  <c r="D17" i="46"/>
  <c r="D18" i="46" s="1"/>
  <c r="H75" i="3"/>
  <c r="N17" i="46" l="1"/>
  <c r="N18" i="46" s="1"/>
  <c r="N23" i="46" s="1"/>
  <c r="P17" i="46"/>
  <c r="P18" i="46" s="1"/>
  <c r="T17" i="46"/>
  <c r="T18" i="46" s="1"/>
  <c r="I70" i="45" l="1"/>
  <c r="I17" i="45"/>
  <c r="I12" i="45"/>
  <c r="I19" i="45" s="1"/>
  <c r="I29" i="45" s="1"/>
  <c r="M17" i="45"/>
  <c r="M12" i="45"/>
  <c r="M19" i="45" l="1"/>
  <c r="M29" i="45" s="1"/>
  <c r="I31" i="49"/>
  <c r="I70" i="49" s="1"/>
  <c r="I31" i="45" l="1"/>
  <c r="I54" i="45" s="1"/>
  <c r="G31" i="49"/>
  <c r="M31" i="45"/>
  <c r="I74" i="49"/>
  <c r="I90" i="49" s="1"/>
  <c r="I71" i="45" l="1"/>
  <c r="I65" i="45"/>
  <c r="G70" i="49"/>
  <c r="G74" i="49" s="1"/>
  <c r="G90" i="49" s="1"/>
  <c r="G92" i="49" s="1"/>
  <c r="M54" i="45"/>
  <c r="I92" i="49"/>
  <c r="I94" i="49" s="1"/>
  <c r="G12" i="45"/>
  <c r="M65" i="45" l="1"/>
  <c r="I73" i="45"/>
  <c r="I75" i="45" s="1"/>
  <c r="I76" i="45" s="1"/>
  <c r="F91" i="49"/>
  <c r="G94" i="49"/>
  <c r="M68" i="45"/>
  <c r="M70" i="45" l="1"/>
  <c r="M71" i="45" s="1"/>
  <c r="M78" i="45"/>
  <c r="M73" i="45"/>
  <c r="M75" i="45" s="1"/>
  <c r="M76" i="45" s="1"/>
  <c r="K14" i="47"/>
  <c r="K15" i="47" s="1"/>
  <c r="M12" i="47"/>
  <c r="M14" i="47" s="1"/>
  <c r="M15" i="47" s="1"/>
  <c r="G17" i="45" l="1"/>
  <c r="G19" i="45" l="1"/>
  <c r="G29" i="45" s="1"/>
  <c r="F31" i="49"/>
  <c r="F70" i="49" s="1"/>
  <c r="F74" i="49" s="1"/>
  <c r="F90" i="49" s="1"/>
  <c r="A4" i="49"/>
  <c r="A57" i="49" s="1"/>
  <c r="M18" i="47"/>
  <c r="F92" i="49" l="1"/>
  <c r="F94" i="49" s="1"/>
  <c r="D22" i="46"/>
  <c r="D23" i="46" s="1"/>
  <c r="R24" i="46"/>
  <c r="A49" i="45"/>
  <c r="P21" i="46" l="1"/>
  <c r="T21" i="46" s="1"/>
  <c r="K29" i="45"/>
  <c r="G136" i="3"/>
  <c r="A3" i="46"/>
  <c r="A4" i="47" s="1"/>
  <c r="M21" i="3"/>
  <c r="K21" i="3"/>
  <c r="L164" i="3"/>
  <c r="G164" i="3"/>
  <c r="I164" i="3"/>
  <c r="G163" i="3"/>
  <c r="I163" i="3"/>
  <c r="L163" i="3"/>
  <c r="A48" i="3"/>
  <c r="A93" i="3" s="1"/>
  <c r="G162" i="3"/>
  <c r="F98" i="3"/>
  <c r="K98" i="3"/>
  <c r="F53" i="3"/>
  <c r="K53" i="3"/>
  <c r="M53" i="3"/>
  <c r="M98" i="3" s="1"/>
  <c r="H53" i="3"/>
  <c r="H98" i="3" s="1"/>
  <c r="I162" i="3"/>
  <c r="L162" i="3"/>
  <c r="M38" i="3" l="1"/>
  <c r="M163" i="3"/>
  <c r="H163" i="3"/>
  <c r="K163" i="3"/>
  <c r="K38" i="3"/>
  <c r="K76" i="3"/>
  <c r="H38" i="3"/>
  <c r="F163" i="3"/>
  <c r="F76" i="3"/>
  <c r="F38" i="3"/>
  <c r="H76" i="3"/>
  <c r="G31" i="45" l="1"/>
  <c r="K31" i="45"/>
  <c r="K54" i="45" s="1"/>
  <c r="K65" i="45" l="1"/>
  <c r="K68" i="45"/>
  <c r="K78" i="45" s="1"/>
  <c r="G54" i="45"/>
  <c r="G65" i="45" l="1"/>
  <c r="G68" i="45"/>
  <c r="H70" i="49"/>
  <c r="H74" i="49" s="1"/>
  <c r="H90" i="49" s="1"/>
  <c r="G70" i="45" l="1"/>
  <c r="G71" i="45" s="1"/>
  <c r="G78" i="45"/>
  <c r="G73" i="45"/>
  <c r="J20" i="46" s="1"/>
  <c r="J22" i="46" s="1"/>
  <c r="J23" i="46" s="1"/>
  <c r="F108" i="3" s="1"/>
  <c r="H92" i="49"/>
  <c r="H94" i="49" s="1"/>
  <c r="H164" i="3"/>
  <c r="H113" i="3"/>
  <c r="K73" i="45"/>
  <c r="K70" i="45"/>
  <c r="K71" i="45" s="1"/>
  <c r="P20" i="46" l="1"/>
  <c r="P22" i="46" s="1"/>
  <c r="P23" i="46" s="1"/>
  <c r="G75" i="45"/>
  <c r="G76" i="45" s="1"/>
  <c r="F110" i="3"/>
  <c r="J24" i="46"/>
  <c r="K75" i="45"/>
  <c r="K76" i="45" s="1"/>
  <c r="H162" i="3"/>
  <c r="H136" i="3"/>
  <c r="T20" i="46" l="1"/>
  <c r="T22" i="46" s="1"/>
  <c r="T23" i="46" s="1"/>
  <c r="F112" i="3"/>
  <c r="F113" i="3" s="1"/>
  <c r="K17" i="47"/>
  <c r="M110" i="3"/>
  <c r="M112" i="3" s="1"/>
  <c r="U23" i="46" l="1"/>
  <c r="T24" i="46"/>
  <c r="F164" i="3"/>
  <c r="M17" i="47"/>
  <c r="M19" i="47" s="1"/>
  <c r="M20" i="47" s="1"/>
  <c r="K19" i="47"/>
  <c r="K20" i="47" s="1"/>
  <c r="F136" i="3"/>
  <c r="F162" i="3"/>
  <c r="K108" i="3" l="1"/>
  <c r="K110" i="3" s="1"/>
  <c r="M113" i="3"/>
  <c r="M164" i="3"/>
  <c r="K21" i="47" l="1"/>
  <c r="K112" i="3"/>
  <c r="M162" i="3"/>
  <c r="M136" i="3"/>
  <c r="M21" i="47" l="1"/>
  <c r="K113" i="3"/>
  <c r="K164" i="3"/>
  <c r="K136" i="3" l="1"/>
  <c r="K162" i="3"/>
</calcChain>
</file>

<file path=xl/sharedStrings.xml><?xml version="1.0" encoding="utf-8"?>
<sst xmlns="http://schemas.openxmlformats.org/spreadsheetml/2006/main" count="356" uniqueCount="203">
  <si>
    <t>งบการเงินรวม</t>
  </si>
  <si>
    <t>รายได้อื่น</t>
  </si>
  <si>
    <t>ดอกเบี้ยจ่าย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</si>
  <si>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</si>
  <si>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</si>
  <si>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</si>
  <si>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</si>
  <si>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</si>
  <si>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งบกระแสเงินสด</t>
  </si>
  <si>
    <t>กระแสเงินสดจากกิจกรรมดำเนินงาน</t>
  </si>
  <si>
    <t xml:space="preserve">ทุนจดทะเบียน </t>
  </si>
  <si>
    <t>รวม</t>
  </si>
  <si>
    <t>เงินสดและรายการเทียบเท่าเงินสด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</si>
  <si>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</si>
  <si>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</si>
  <si>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</si>
  <si>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</si>
  <si>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ส่วนต่ำกว่ามูลค่าหุ้น</t>
  </si>
  <si>
    <t>มูลค่าหุ้น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</si>
  <si>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</si>
  <si>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</si>
  <si>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</si>
  <si>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สะสม</t>
  </si>
  <si>
    <t>ส่วนต่ำกว่า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</si>
  <si>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</si>
  <si>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</si>
  <si>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</si>
  <si>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ส่วนที่เป็นของผู้ถือหุ้นบริษัทใหญ่</t>
  </si>
  <si>
    <t xml:space="preserve">ดอกเบี้ยรับ </t>
  </si>
  <si>
    <t>ในสินทรัพย์และหนี้สินดำเนินงาน</t>
  </si>
  <si>
    <t>ทุนที่ออกและ</t>
  </si>
  <si>
    <t>ส่วนเกินมูลค่าหุ้น</t>
  </si>
  <si>
    <t>ค่าใช้จ่ายในการบริหาร</t>
  </si>
  <si>
    <t>รวมส่วนของผู้ถือหุ้นบริษัทใหญ่</t>
  </si>
  <si>
    <t>รวมส่วนของผู้ถือหุ้น</t>
  </si>
  <si>
    <t>ต้นทุนทางการเงิน</t>
  </si>
  <si>
    <t>ส่วนเกิน</t>
  </si>
  <si>
    <t>ขาดทุนสะสม</t>
  </si>
  <si>
    <t>ขาดทุน</t>
  </si>
  <si>
    <t>งบแสดงฐานะการเงิน</t>
  </si>
  <si>
    <t xml:space="preserve">งบแสดงฐานะการเงิน  </t>
  </si>
  <si>
    <t>ส่วนได้เสียที่ไม่มีอำนาจควบคุม</t>
  </si>
  <si>
    <t>กระแสเงินสดจากกิจกรรมดำเนินงาน(ต่อ)</t>
  </si>
  <si>
    <t>งบแสดงการเปลี่ยนแปลงส่วนของผู้ถือหุ้น</t>
  </si>
  <si>
    <t xml:space="preserve">     จากกิจกรรมดำเนินงาน </t>
  </si>
  <si>
    <t>งบกำไรขาดทุนเบ็ดเสร็จ</t>
  </si>
  <si>
    <t>หมายเหตุ</t>
  </si>
  <si>
    <t>ลูกหนี้เงินประกันผลงานตามสัญญา</t>
  </si>
  <si>
    <t>สินทรัพย์หมุนเวียนอื่น</t>
  </si>
  <si>
    <t>เจ้าหนี้การค้าและเจ้าหนี้อื่น</t>
  </si>
  <si>
    <t>เงินรับล่วงหน้าตามสัญญาก่อสร้าง</t>
  </si>
  <si>
    <t xml:space="preserve">เจ้าหนี้เงินประกันผลงาน </t>
  </si>
  <si>
    <t>ส่วนของหนี้ระยะยาวที่ถึงกำหนดชำระในหนึ่งปี</t>
  </si>
  <si>
    <t>เงินกู้ยืมจากสถาบันการเงิน</t>
  </si>
  <si>
    <t>หนี้สินภายใต้สัญญาเช่าการเงิน</t>
  </si>
  <si>
    <t>ภาระผูกพันผลประโยชน์พนักงาน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</si>
  <si>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</si>
  <si>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</si>
  <si>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</si>
  <si>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</si>
  <si>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ต้นทุนที่ยังไม่ถึงกำหนดชำระ</t>
  </si>
  <si>
    <t>(เพิ่มขึ้น)ลดลงในเงินฝากสถาบันการเงินที่ติดภาระค้ำประกัน</t>
  </si>
  <si>
    <t>เงินสดจ่ายซื้อสินทรัพย์ไม่มีตัวตน</t>
  </si>
  <si>
    <t>ส่วนของผู้ถือหุ้นบริษัทใหญ่</t>
  </si>
  <si>
    <t>บริษัทใหญ่</t>
  </si>
  <si>
    <t>ส่วนได้เสีย</t>
  </si>
  <si>
    <t>ที่ไม่มี</t>
  </si>
  <si>
    <t>เงินกู้ยืมระยะสั้นจากบุคคลและกิจการอื่น</t>
  </si>
  <si>
    <t>ทุนที่ออกและชำระแล้ว</t>
  </si>
  <si>
    <t>องค์ประกอบอื่นของส่วนของผู้ถือหุ้น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</si>
  <si>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</si>
  <si>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</si>
  <si>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</si>
  <si>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หุ้นสามัญ 8,051,717,332 หุ้น มูลค่าหุ้นละ 1.00 บาท</t>
  </si>
  <si>
    <t>ลูกหนี้ภายใต้สัญญาเช่าการเงิน</t>
  </si>
  <si>
    <t>หนี้สินผิดนัดชำระ</t>
  </si>
  <si>
    <t>บริษัท พีเออี (ประเทศไทย) จำกัด (มหาชน) และบริษัทย่อย</t>
  </si>
  <si>
    <t>เงินกู้ยืมระยะยาวจากสถาบันการเงิน</t>
  </si>
  <si>
    <t>เรียกชำระแล้ว</t>
  </si>
  <si>
    <t>ส่วนต่ำ</t>
  </si>
  <si>
    <t>ประมาณการค่าเบี้ยปรับงานล่าช้า</t>
  </si>
  <si>
    <t>ภาษีเงินได้ถูกหัก ณ ที่จ่าย</t>
  </si>
  <si>
    <t>กำไร(ขาดทุน)</t>
  </si>
  <si>
    <t>เบ็ดเสร็จอื่น</t>
  </si>
  <si>
    <t>องค์ประกอบอื่น</t>
  </si>
  <si>
    <t>ส่วนของ</t>
  </si>
  <si>
    <t>ผลต่างจากการ</t>
  </si>
  <si>
    <t>ของส่วนของ</t>
  </si>
  <si>
    <t>ผู้ถือหุ้น</t>
  </si>
  <si>
    <t>อำนาจ</t>
  </si>
  <si>
    <t>แปลงค่างบการเงิน</t>
  </si>
  <si>
    <t>ควบคุม</t>
  </si>
  <si>
    <t>สิทธิการใช้น้ำ</t>
  </si>
  <si>
    <t>สินทรัพย์</t>
  </si>
  <si>
    <t>สินทรัพย์หมุนเวียน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</si>
  <si>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</si>
  <si>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</si>
  <si>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</si>
  <si>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</si>
  <si>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</si>
  <si>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</si>
  <si>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</si>
  <si>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สินทรัพย์ไม่มีตัวตน</t>
  </si>
  <si>
    <t xml:space="preserve">ลูกหนี้ภายใต้สัญญาเช่าการเงิน </t>
  </si>
  <si>
    <t>รวมสินทรัพย์ไม่หมุนเวียน</t>
  </si>
  <si>
    <t>รวมสินทรัพย์</t>
  </si>
  <si>
    <t>ขาดทุนต่อหุ้นขั้นพื้นฐาน (บาท)</t>
  </si>
  <si>
    <t>ค่าเสื่อมราคาที่ดินอาคารและอุปกรณ์</t>
  </si>
  <si>
    <t>ค่าตัดจำหน่ายสินทรัพย์ไม่มีตัวตน</t>
  </si>
  <si>
    <t>เงินให้กู้ยืมระยะสั้นและดอกเบี้ยค้างรับกิจการอื่น</t>
  </si>
  <si>
    <t>สินทรัพย์ภาษีเงินได้รอตัดบัญชี</t>
  </si>
  <si>
    <t>หนี้สินภาษีเงินได้รอตัดบัญชี</t>
  </si>
  <si>
    <t>หุ้นสามัญ 2,770,889,766 หุ้น มูลค่าหุ้นละ 1.00 บาท</t>
  </si>
  <si>
    <t>ประมาณการผลขาดทุนจากสัญญาก่อสร้าง</t>
  </si>
  <si>
    <t>ค่าความนิยม</t>
  </si>
  <si>
    <t>รายได้จากการให้บริการ</t>
  </si>
  <si>
    <t>รายได้จากการให้บริการผลิตน้ำประปา</t>
  </si>
  <si>
    <t>เงินสดจ่ายซื้อที่ดิน อาคาร และอุปกรณ์</t>
  </si>
  <si>
    <t>เงินสดรับจากการขายที่ดิน อาคาร และอุปกรณ์</t>
  </si>
  <si>
    <t>ต้นทุนบริการและดอกเบี้ยจ่าย</t>
  </si>
  <si>
    <t>เงินสดรับจากดอกเบี้ยรับ</t>
  </si>
  <si>
    <t>เงินสดจ่ายภาษีเงินได้</t>
  </si>
  <si>
    <t>เงินสดรับคืนภาษีเงินได้</t>
  </si>
  <si>
    <t>ประมาณการเบี้ยปรับงานล่าช้า</t>
  </si>
  <si>
    <t>หนี้สงสัยจะสูญ (โอนกลับ)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</si>
  <si>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</si>
  <si>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</si>
  <si>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จ่ายชำระดอกเบี้ย</t>
  </si>
  <si>
    <t>รายได้ที่ยังไม่ได้เรียกเก็บ</t>
  </si>
  <si>
    <t>เงินกู้ยืมระยะสั้นจากบุคคลและกิจการที่เกี่ยวข้องกัน</t>
  </si>
  <si>
    <t>เพิ่มขึ้น(ลดลง)ในเงินกู้ยืมระยะสั้นจากบุคคลและกิจการอื่น</t>
  </si>
  <si>
    <t>หมายเหตุประกอบงบการเงินเป็นส่วนหนึ่งของงบการเงินนี้</t>
  </si>
  <si>
    <t>ขาดทุนจากการลดมูลค่าสินค้าคงเหลือ(โอนกลับ)</t>
  </si>
  <si>
    <t>2561</t>
  </si>
  <si>
    <t>ยอดคงเหลือ ณ วันที่ 1 มกราคม 2561</t>
  </si>
  <si>
    <t>ประมาณการผลขาดทุนจากคดีความ</t>
  </si>
  <si>
    <t>ลงชื่อ..................................................................กรรมการ</t>
  </si>
  <si>
    <t>ลงชื่อ.........................................................................กรรมการ</t>
  </si>
  <si>
    <t xml:space="preserve">(นายสมพร  มั่งมี)        </t>
  </si>
  <si>
    <t xml:space="preserve">(นายวีรพันธ์ ณ ระนอง)   </t>
  </si>
  <si>
    <t xml:space="preserve">(นายสมพร  มั่งมี)     </t>
  </si>
  <si>
    <t xml:space="preserve">ขาดทุนก่อนค่าใช้จ่ายภาษีเงินได้        </t>
  </si>
  <si>
    <t>(กำไร)จากการกลับรายการค่าเผื่อการด้อยค่าสินทรัพย์ไม่มีตัวตน</t>
  </si>
  <si>
    <t>ขาดทุนจากการดำเนินงานก่อนการเปลี่ยนแปลง</t>
  </si>
  <si>
    <t>31 ธันวาคม 2561</t>
  </si>
  <si>
    <t>2562</t>
  </si>
  <si>
    <t>เงินล่วงหน้าจากลูกค้า</t>
  </si>
  <si>
    <t>หนี้สงสัยจะสูญ(โอนกลับรายการ)</t>
  </si>
  <si>
    <t>ขาดทุนจากด้อยค่าสินทรัพย์ภาษีเงินได้รอการตัดบัญชี</t>
  </si>
  <si>
    <t>รายได้ที่ยังไม่ได้เรียกชำระ</t>
  </si>
  <si>
    <t>ที่ถึงกำหนดชำระภายในหนึ่งปี</t>
  </si>
  <si>
    <t>ขาดทุนจากการด้อยค่าสินทรัพย์ถาวร</t>
  </si>
  <si>
    <t>ขาดทุนจากภาษีที่ไม่ได้ใช้</t>
  </si>
  <si>
    <t>ขาดทุนจากการด้อยค่าสิทธิการใช้น้ำ</t>
  </si>
  <si>
    <t>รายได้(ค่าใช้จ่าย)ภาษีเงินได้</t>
  </si>
  <si>
    <t>(กำไร)จากการขายและตัดจำหน่ายที่ดิน อาคารและอุปกรณ์</t>
  </si>
  <si>
    <t>เงินสดจ่ายจากกิจกรรมดำเนินงาน</t>
  </si>
  <si>
    <t>เงินสดและรายการเทียบเท่าเงินสดลดลงสุทธิ</t>
  </si>
  <si>
    <t>ขาดทุนก่อนรายได้(ค่าใช้จ่าย)ภาษีเงินได้</t>
  </si>
  <si>
    <t>ปรับรายการกระทบ(ขาดทุน)ก่อนรายได้(ค่าใช้จ่าย)ภาษีเงินได้เป็นเงินสดรับ(จ่าย)</t>
  </si>
  <si>
    <t>(กำไร)จากอัตราแลกเปลี่ยน</t>
  </si>
  <si>
    <t>รวมรายได้จากการให้บริการ</t>
  </si>
  <si>
    <t>รวมต้นทุนจากการให้บริการ</t>
  </si>
  <si>
    <t>ณ วันที่ 31 ธันวาคม 2562</t>
  </si>
  <si>
    <t>(หน่วย : บาท)</t>
  </si>
  <si>
    <t>31 ธันวาคม 2562</t>
  </si>
  <si>
    <t xml:space="preserve">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</si>
  <si>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สำหรับปีสิ้นสุดวันที่ 31 ธันวาคม 2562</t>
  </si>
  <si>
    <t>ขาดทุนเบ็ดเสร็จรวมสำหรับปี</t>
  </si>
  <si>
    <t>ขาดทุนสำหรับปี</t>
  </si>
  <si>
    <t>กำไร(ขาดทุน)เบ็ดเสร็จอื่นสำหรับปี</t>
  </si>
  <si>
    <t>รวมขาดทุนเบ็ดเสร็จรวมสำหรับปี</t>
  </si>
  <si>
    <t>ยอดคงเหลือ ณ วันที่ 31 ธันวาคม 2561</t>
  </si>
  <si>
    <t>ยอดคงเหลือ ณ วันที่ 31 ธันวาคม 2562</t>
  </si>
  <si>
    <t xml:space="preserve">                                                        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</si>
  <si>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</si>
  <si>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วันปลายปี</t>
  </si>
  <si>
    <t>กำไรจากการโอนกลับรายการหนี้สิน</t>
  </si>
  <si>
    <t>ค่าใช้จ่ายในการขาย</t>
  </si>
  <si>
    <t>ขาดทุนจากภาษีเงินได้ถูกหัก ณ ที่จ่าย ที่ไม่ได้ใช้</t>
  </si>
  <si>
    <t>(กำไร)ขาดทุนจากการด้อยค่าสินทรัพย์อื่น</t>
  </si>
  <si>
    <t>(กำไร)จากการโอนกลับหนี้สิน</t>
  </si>
  <si>
    <t>เงินลงทุนในบริษัทอื่น</t>
  </si>
  <si>
    <t xml:space="preserve">เงินสดจ่ายเพื่อลงทุนในบริษัทอื่น </t>
  </si>
  <si>
    <t>การแบ่งปันขาดทุนสำหรับปี</t>
  </si>
  <si>
    <t>การแบ่งปันขาดทุนเบ็ดเสร็จรวมสำหรับปี</t>
  </si>
  <si>
    <t>ต้นทุนการให้บริการ</t>
  </si>
  <si>
    <t>ต้นทุนจากการให้บริการผลิตน้ำประปา</t>
  </si>
  <si>
    <t>กำไรขั้นต้น</t>
  </si>
  <si>
    <t>ขาดทุนจากการด้อยค่าที่ดิน อาคารและอุปกรณ์</t>
  </si>
  <si>
    <t>เงินมัดจำโครงการ</t>
  </si>
  <si>
    <t>14</t>
  </si>
  <si>
    <t>ข้อมูลเพิ่มเติมกระแสเงินสด (ดูหมายเหตุข้อที่ 34.2)</t>
  </si>
  <si>
    <t>ขาดทุนจากด้อยค่าที่ดิน อาคารและอุปกรณ์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</si>
  <si>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</si>
  <si>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</si>
  <si>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ผลกระทบของภาษีเงินได้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</si>
  <si>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</si>
  <si>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</si>
  <si>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กำไรเบ็ดเสร็จอื่น</t>
  </si>
  <si>
    <t>รายได้จากการให้บริการตามสัญญา</t>
  </si>
  <si>
    <t>ต้นทุนจากการให้บริการตามสัญญา</t>
  </si>
  <si>
    <t>กำไรเบ็ดเสร็จอื่นสำหรับปี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</si>
</sst>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;\(#,##0\)"/>
    <numFmt numFmtId="168" formatCode="#,##0.0;\-#,##0.0"/>
    <numFmt numFmtId="169" formatCode="#,##0.0_);\(#,##0.0\)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dd\-mmm\-yy_)"/>
    <numFmt numFmtId="173" formatCode="0.0%"/>
    <numFmt numFmtId="174" formatCode="0.00_)"/>
    <numFmt numFmtId="175" formatCode="#,##0.00\ &quot;F&quot;;\-#,##0.00\ &quot;F&quot;"/>
    <numFmt numFmtId="176" formatCode="_-[$€]* #,##0.00_-;\-[$€]* #,##0.00_-;_-[$€]* &quot;-&quot;??_-;_-@_-"/>
    <numFmt numFmtId="177" formatCode="&quot;0&quot;#.0"/>
    <numFmt numFmtId="178" formatCode="&quot;0&quot;#"/>
    <numFmt numFmtId="179" formatCode="_ * #,##0_ ;_ * \-#,##0_ ;_ * &quot;-&quot;_ ;_ @_ "/>
    <numFmt numFmtId="180" formatCode="_ * #,##0.00_ ;_ * \-#,##0.00_ ;_ * &quot;-&quot;??_ ;_ @_ "/>
    <numFmt numFmtId="181" formatCode="_ &quot;\&quot;* #,##0_ ;_ &quot;\&quot;* \-#,##0_ ;_ &quot;\&quot;* &quot;-&quot;_ ;_ @_ "/>
    <numFmt numFmtId="182" formatCode="_ &quot;\&quot;* #,##0.00_ ;_ &quot;\&quot;* \-#,##0.00_ ;_ &quot;\&quot;* &quot;-&quot;??_ ;_ @_ "/>
    <numFmt numFmtId="183" formatCode="\t&quot;$&quot;#,##0.00_);[Red]\(\t&quot;$&quot;#,##0.00\)"/>
    <numFmt numFmtId="184" formatCode="m/d/yy\ h:mm"/>
    <numFmt numFmtId="185" formatCode="#,##0.00;\(#,##0.00\);\-\ \ \ "/>
    <numFmt numFmtId="186" formatCode="#,##0.00;\(#,##0.00\);\-\ \ "/>
    <numFmt numFmtId="187" formatCode="#,##0\ &quot;F&quot;;[Red]\-#,##0\ &quot;F&quot;"/>
    <numFmt numFmtId="188" formatCode="#,##0\ &quot;FB&quot;;\-#,##0\ &quot;FB&quot;"/>
    <numFmt numFmtId="189" formatCode="[$-41E]d\ mmmm\ yyyy"/>
    <numFmt numFmtId="190" formatCode="_(* #,##0.00_);_(* \(#,##0.00\);_(* &quot;-&quot;_);_(@_)"/>
    <numFmt numFmtId="191" formatCode="&quot;฿&quot;\t#,##0_);[Red]\(&quot;฿&quot;\t#,##0\)"/>
    <numFmt numFmtId="192" formatCode="_-* #,##0.000_-;\-* #,##0.000_-;_-* &quot;-&quot;??_-;_-@_-"/>
    <numFmt numFmtId="193" formatCode="\t&quot; &quot;#,##0_);[Red]\(\t&quot; &quot;#,##0\)"/>
    <numFmt numFmtId="194" formatCode="[$-409]dddd\,\ mmmm\ dd\,\ yyyy"/>
    <numFmt numFmtId="195" formatCode="[$-1070000]d/mm/yyyy;@"/>
    <numFmt numFmtId="196" formatCode="_(* #,##0.00_);_(* \(#,##0.00\);_(* \-??_);_(@_)"/>
    <numFmt numFmtId="197" formatCode="_-* #,##0_-;\-* #,##0_-;_-* &quot;-&quot;??_-;_-@_-"/>
    <numFmt numFmtId="198" formatCode="_-* #,##0.00_-;\-* #,##0.00_-;_-* \-??_-;_-@_-"/>
    <numFmt numFmtId="199" formatCode="#,##0.00;[Red]\(#,##0.00\)"/>
    <numFmt numFmtId="200" formatCode="_-* #,##0.00_-;\(#,##0.00\);_-* &quot;-&quot;??_-;_-@_-"/>
    <numFmt numFmtId="201" formatCode="\t&quot;฿&quot;#,##0_);\(\t&quot;฿&quot;#,##0\)"/>
    <numFmt numFmtId="202" formatCode="_-* #,##0_-;\-* #,##0_-;_-* \-_-;_-@_-"/>
    <numFmt numFmtId="203" formatCode="_-\?* #,##0_-;&quot;-?&quot;* #,##0_-;_-\?* \-_-;_-@_-"/>
    <numFmt numFmtId="204" formatCode="_-\?* #,##0.00_-;&quot;-?&quot;* #,##0.00_-;_-\?* \-??_-;_-@_-"/>
    <numFmt numFmtId="205" formatCode="0.000_)"/>
    <numFmt numFmtId="206" formatCode="_ * #,##0.00_ ;_ * \-#,##0.00_ ;_ * \-??_ ;_ @_ "/>
    <numFmt numFmtId="207" formatCode="d\-mmm\-yy;@"/>
    <numFmt numFmtId="208" formatCode="[$-1070409]d/mm/yyyy\ h:mm\ AM/PM;@"/>
    <numFmt numFmtId="209" formatCode="[$-409]d\-mmm\-yy;@"/>
    <numFmt numFmtId="210" formatCode="_-* #,##0&quot; F&quot;_-;\-* #,##0&quot; F&quot;_-;_-* &quot;- F&quot;_-;_-@_-"/>
    <numFmt numFmtId="211" formatCode="_-* #,##0\ &quot;F&quot;_-;\-* #,##0\ &quot;F&quot;_-;_-* &quot;-&quot;\ &quot;F&quot;_-;_-@_-"/>
    <numFmt numFmtId="212" formatCode="#,##0&quot; F&quot;;[Red]\-#,##0&quot; F&quot;"/>
    <numFmt numFmtId="213" formatCode="0.000"/>
    <numFmt numFmtId="214" formatCode="_-[$€-2]* #,##0.00_-;\-[$€-2]* #,##0.00_-;_-[$€-2]* \-??_-"/>
    <numFmt numFmtId="215" formatCode="_-[$€-2]* #,##0.00_-;\-[$€-2]* #,##0.00_-;_-[$€-2]* &quot;-&quot;??_-"/>
    <numFmt numFmtId="216" formatCode="#,##0&quot; FB&quot;;\-#,##0&quot; FB&quot;"/>
    <numFmt numFmtId="217" formatCode="\$#,##0.00_);[Red]&quot;($&quot;#,##0.00\)"/>
    <numFmt numFmtId="218" formatCode="\$#,##0_);[Red]&quot;($&quot;#,##0\)"/>
    <numFmt numFmtId="219" formatCode="_-&quot;¥&quot;* #,##0_-;\-&quot;¥&quot;* #,##0_-;_-&quot;¥&quot;* &quot;-&quot;_-;_-@_-"/>
  </numFmts>
  <fonts count="155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2"/>
      <name val="돋움체"/>
      <family val="3"/>
      <charset val="129"/>
    </font>
    <font>
      <b/>
      <sz val="10"/>
      <name val="Tms Rmn"/>
      <charset val="222"/>
    </font>
    <font>
      <sz val="6"/>
      <name val="Arial"/>
      <family val="2"/>
    </font>
    <font>
      <sz val="10"/>
      <color indexed="8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MS Sans Serif"/>
      <family val="2"/>
      <charset val="222"/>
    </font>
    <font>
      <sz val="12"/>
      <name val="Times New Roman"/>
      <family val="1"/>
    </font>
    <font>
      <u/>
      <sz val="9"/>
      <name val="Helv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4"/>
      <name val="BrowalliaUPC"/>
      <family val="2"/>
    </font>
    <font>
      <sz val="11"/>
      <color indexed="17"/>
      <name val="Tahoma"/>
      <family val="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b/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1"/>
      <color indexed="52"/>
      <name val="Tahoma"/>
      <family val="2"/>
    </font>
    <font>
      <sz val="10"/>
      <name val="Verdana"/>
      <family val="2"/>
    </font>
    <font>
      <sz val="10"/>
      <name val="Times New Roman"/>
      <family val="1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8"/>
      <color indexed="56"/>
      <name val="Tahoma"/>
      <family val="2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FreesiaUPC"/>
      <family val="2"/>
      <charset val="222"/>
    </font>
    <font>
      <sz val="12"/>
      <name val="Tms Rmn"/>
    </font>
    <font>
      <sz val="12"/>
      <name val="Arial"/>
      <family val="2"/>
    </font>
    <font>
      <b/>
      <sz val="18"/>
      <name val="Arial"/>
      <family val="2"/>
    </font>
    <font>
      <sz val="11"/>
      <color indexed="9"/>
      <name val="Tahoma"/>
      <family val="2"/>
      <charset val="222"/>
    </font>
    <font>
      <b/>
      <sz val="16"/>
      <color indexed="9"/>
      <name val="AngsanaUPC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MS Sans Serif"/>
      <family val="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5"/>
      <name val="Cordia New"/>
      <family val="2"/>
    </font>
    <font>
      <sz val="10"/>
      <name val="Arial"/>
      <family val="2"/>
      <charset val="22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u/>
      <sz val="14"/>
      <color indexed="12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8.4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0.5"/>
      <color indexed="20"/>
      <name val="AngsanaUPC"/>
      <family val="1"/>
    </font>
    <font>
      <u/>
      <sz val="10.5"/>
      <color indexed="36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name val="Tms Rmn"/>
      <family val="1"/>
    </font>
    <font>
      <sz val="10"/>
      <name val="Microsoft YaHei"/>
      <family val="2"/>
      <charset val="222"/>
    </font>
    <font>
      <sz val="12"/>
      <name val="EucrosiaUPC"/>
      <family val="1"/>
    </font>
    <font>
      <b/>
      <sz val="9.9499999999999993"/>
      <color indexed="8"/>
      <name val="BrowalliaUPC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indexed="8"/>
      <name val="Angsana New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2"/>
      <name val="Arial MT"/>
      <family val="2"/>
    </font>
    <font>
      <sz val="12"/>
      <name val="Courier"/>
      <family val="3"/>
    </font>
    <font>
      <sz val="11"/>
      <color theme="1"/>
      <name val="Tahoma"/>
      <family val="2"/>
      <charset val="22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501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0" fillId="0" borderId="0"/>
    <xf numFmtId="0" fontId="8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5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3" fillId="2" borderId="0" applyNumberFormat="0" applyBorder="0" applyAlignment="0" applyProtection="0"/>
    <xf numFmtId="0" fontId="86" fillId="8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73" fillId="3" borderId="0" applyNumberFormat="0" applyBorder="0" applyAlignment="0" applyProtection="0"/>
    <xf numFmtId="0" fontId="86" fillId="9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73" fillId="4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73" fillId="5" borderId="0" applyNumberFormat="0" applyBorder="0" applyAlignment="0" applyProtection="0"/>
    <xf numFmtId="0" fontId="86" fillId="7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73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73" fillId="7" borderId="0" applyNumberFormat="0" applyBorder="0" applyAlignment="0" applyProtection="0"/>
    <xf numFmtId="0" fontId="86" fillId="10" borderId="0" applyNumberFormat="0" applyBorder="0" applyAlignment="0" applyProtection="0"/>
    <xf numFmtId="0" fontId="26" fillId="0" borderId="0"/>
    <xf numFmtId="0" fontId="25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73" fillId="8" borderId="0" applyNumberFormat="0" applyBorder="0" applyAlignment="0" applyProtection="0"/>
    <xf numFmtId="0" fontId="86" fillId="6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3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73" fillId="11" borderId="0" applyNumberFormat="0" applyBorder="0" applyAlignment="0" applyProtection="0"/>
    <xf numFmtId="0" fontId="86" fillId="13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73" fillId="5" borderId="0" applyNumberFormat="0" applyBorder="0" applyAlignment="0" applyProtection="0"/>
    <xf numFmtId="0" fontId="86" fillId="3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73" fillId="8" borderId="0" applyNumberFormat="0" applyBorder="0" applyAlignment="0" applyProtection="0"/>
    <xf numFmtId="0" fontId="86" fillId="6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73" fillId="12" borderId="0" applyNumberFormat="0" applyBorder="0" applyAlignment="0" applyProtection="0"/>
    <xf numFmtId="0" fontId="86" fillId="10" borderId="0" applyNumberFormat="0" applyBorder="0" applyAlignment="0" applyProtection="0"/>
    <xf numFmtId="0" fontId="27" fillId="14" borderId="0" applyNumberFormat="0" applyBorder="0" applyAlignment="0" applyProtection="0"/>
    <xf numFmtId="0" fontId="72" fillId="14" borderId="0" applyNumberFormat="0" applyBorder="0" applyAlignment="0" applyProtection="0"/>
    <xf numFmtId="0" fontId="72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72" fillId="14" borderId="0" applyNumberFormat="0" applyBorder="0" applyAlignment="0" applyProtection="0"/>
    <xf numFmtId="0" fontId="91" fillId="6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72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72" fillId="11" borderId="0" applyNumberFormat="0" applyBorder="0" applyAlignment="0" applyProtection="0"/>
    <xf numFmtId="0" fontId="91" fillId="12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72" fillId="15" borderId="0" applyNumberFormat="0" applyBorder="0" applyAlignment="0" applyProtection="0"/>
    <xf numFmtId="0" fontId="91" fillId="3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72" fillId="16" borderId="0" applyNumberFormat="0" applyBorder="0" applyAlignment="0" applyProtection="0"/>
    <xf numFmtId="0" fontId="91" fillId="6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72" fillId="17" borderId="0" applyNumberFormat="0" applyBorder="0" applyAlignment="0" applyProtection="0"/>
    <xf numFmtId="0" fontId="91" fillId="9" borderId="0" applyNumberFormat="0" applyBorder="0" applyAlignment="0" applyProtection="0"/>
    <xf numFmtId="9" fontId="2" fillId="0" borderId="0"/>
    <xf numFmtId="9" fontId="2" fillId="0" borderId="0"/>
    <xf numFmtId="0" fontId="27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185" fontId="6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9" fillId="22" borderId="7" applyNumberFormat="0" applyAlignment="0" applyProtection="0"/>
    <xf numFmtId="0" fontId="74" fillId="22" borderId="7" applyNumberFormat="0" applyAlignment="0" applyProtection="0"/>
    <xf numFmtId="0" fontId="74" fillId="22" borderId="7" applyNumberFormat="0" applyAlignment="0" applyProtection="0"/>
    <xf numFmtId="0" fontId="74" fillId="22" borderId="7" applyNumberFormat="0" applyAlignment="0" applyProtection="0"/>
    <xf numFmtId="0" fontId="74" fillId="22" borderId="7" applyNumberFormat="0" applyAlignment="0" applyProtection="0"/>
    <xf numFmtId="0" fontId="29" fillId="22" borderId="7" applyNumberFormat="0" applyAlignment="0" applyProtection="0"/>
    <xf numFmtId="0" fontId="29" fillId="22" borderId="7" applyNumberFormat="0" applyAlignment="0" applyProtection="0"/>
    <xf numFmtId="0" fontId="29" fillId="22" borderId="7" applyNumberFormat="0" applyAlignment="0" applyProtection="0"/>
    <xf numFmtId="0" fontId="29" fillId="22" borderId="7" applyNumberFormat="0" applyAlignment="0" applyProtection="0"/>
    <xf numFmtId="37" fontId="87" fillId="0" borderId="0"/>
    <xf numFmtId="0" fontId="30" fillId="24" borderId="8" applyNumberFormat="0" applyAlignment="0" applyProtection="0"/>
    <xf numFmtId="0" fontId="69" fillId="24" borderId="8" applyNumberFormat="0" applyAlignment="0" applyProtection="0"/>
    <xf numFmtId="0" fontId="30" fillId="24" borderId="8" applyNumberFormat="0" applyAlignment="0" applyProtection="0"/>
    <xf numFmtId="0" fontId="30" fillId="24" borderId="8" applyNumberFormat="0" applyAlignment="0" applyProtection="0"/>
    <xf numFmtId="0" fontId="69" fillId="24" borderId="8" applyNumberFormat="0" applyAlignment="0" applyProtection="0"/>
    <xf numFmtId="0" fontId="30" fillId="24" borderId="8" applyNumberFormat="0" applyAlignment="0" applyProtection="0"/>
    <xf numFmtId="0" fontId="30" fillId="24" borderId="8" applyNumberFormat="0" applyAlignment="0" applyProtection="0"/>
    <xf numFmtId="0" fontId="30" fillId="24" borderId="8" applyNumberFormat="0" applyAlignment="0" applyProtection="0"/>
    <xf numFmtId="0" fontId="30" fillId="24" borderId="8" applyNumberFormat="0" applyAlignment="0" applyProtection="0"/>
    <xf numFmtId="0" fontId="30" fillId="24" borderId="8" applyNumberFormat="0" applyAlignment="0" applyProtection="0"/>
    <xf numFmtId="0" fontId="92" fillId="24" borderId="8" applyNumberFormat="0" applyAlignment="0" applyProtection="0"/>
    <xf numFmtId="0" fontId="92" fillId="24" borderId="8" applyNumberFormat="0" applyAlignment="0" applyProtection="0"/>
    <xf numFmtId="0" fontId="30" fillId="24" borderId="8" applyNumberFormat="0" applyAlignment="0" applyProtection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00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2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2" fillId="0" borderId="0" applyFont="0" applyFill="0" applyBorder="0" applyAlignment="0" applyProtection="0"/>
    <xf numFmtId="186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25" fillId="0" borderId="0" applyFont="0" applyFill="0" applyBorder="0" applyAlignment="0" applyProtection="0"/>
    <xf numFmtId="199" fontId="8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73" fillId="0" borderId="0" applyFont="0" applyFill="0" applyBorder="0" applyAlignment="0" applyProtection="0"/>
    <xf numFmtId="199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199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199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199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198" fontId="5" fillId="0" borderId="0" applyFill="0" applyBorder="0" applyAlignment="0" applyProtection="0"/>
    <xf numFmtId="164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64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5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1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97" fontId="4" fillId="0" borderId="0" applyFont="0" applyFill="0" applyBorder="0" applyAlignment="0" applyProtection="0"/>
    <xf numFmtId="164" fontId="115" fillId="0" borderId="0" applyNumberFormat="0" applyFill="0" applyBorder="0" applyAlignment="0" applyProtection="0"/>
    <xf numFmtId="164" fontId="115" fillId="0" borderId="0" applyNumberFormat="0" applyFill="0" applyBorder="0" applyAlignment="0" applyProtection="0"/>
    <xf numFmtId="197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196" fontId="63" fillId="0" borderId="0" applyFill="0" applyBorder="0" applyAlignment="0" applyProtection="0"/>
    <xf numFmtId="164" fontId="6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73" fillId="0" borderId="0" applyFont="0" applyFill="0" applyBorder="0" applyAlignment="0" applyProtection="0"/>
    <xf numFmtId="200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2" fillId="0" borderId="0" applyFont="0" applyFill="0" applyBorder="0" applyAlignment="0" applyProtection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10" fillId="0" borderId="0"/>
    <xf numFmtId="175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10" fillId="0" borderId="0"/>
    <xf numFmtId="175" fontId="10" fillId="0" borderId="0"/>
    <xf numFmtId="0" fontId="2" fillId="0" borderId="0"/>
    <xf numFmtId="175" fontId="10" fillId="0" borderId="0"/>
    <xf numFmtId="175" fontId="10" fillId="0" borderId="0"/>
    <xf numFmtId="0" fontId="2" fillId="0" borderId="0"/>
    <xf numFmtId="167" fontId="76" fillId="0" borderId="0"/>
    <xf numFmtId="167" fontId="76" fillId="0" borderId="0"/>
    <xf numFmtId="0" fontId="2" fillId="0" borderId="0"/>
    <xf numFmtId="167" fontId="76" fillId="0" borderId="0"/>
    <xf numFmtId="167" fontId="76" fillId="0" borderId="0"/>
    <xf numFmtId="0" fontId="2" fillId="0" borderId="0"/>
    <xf numFmtId="175" fontId="10" fillId="0" borderId="0"/>
    <xf numFmtId="175" fontId="10" fillId="0" borderId="0"/>
    <xf numFmtId="0" fontId="2" fillId="0" borderId="0"/>
    <xf numFmtId="167" fontId="76" fillId="0" borderId="0"/>
    <xf numFmtId="167" fontId="76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3" fontId="50" fillId="0" borderId="0" applyFont="0" applyFill="0" applyBorder="0" applyAlignment="0" applyProtection="0"/>
    <xf numFmtId="0" fontId="49" fillId="0" borderId="0"/>
    <xf numFmtId="0" fontId="4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10" fillId="0" borderId="0"/>
    <xf numFmtId="172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10" fillId="0" borderId="0"/>
    <xf numFmtId="172" fontId="10" fillId="0" borderId="0"/>
    <xf numFmtId="0" fontId="2" fillId="0" borderId="0"/>
    <xf numFmtId="172" fontId="10" fillId="0" borderId="0"/>
    <xf numFmtId="172" fontId="10" fillId="0" borderId="0"/>
    <xf numFmtId="0" fontId="2" fillId="0" borderId="0"/>
    <xf numFmtId="174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0" fontId="2" fillId="0" borderId="0"/>
    <xf numFmtId="172" fontId="10" fillId="0" borderId="0"/>
    <xf numFmtId="172" fontId="10" fillId="0" borderId="0"/>
    <xf numFmtId="0" fontId="2" fillId="0" borderId="0"/>
    <xf numFmtId="174" fontId="2" fillId="0" borderId="0"/>
    <xf numFmtId="174" fontId="2" fillId="0" borderId="0"/>
    <xf numFmtId="0" fontId="2" fillId="0" borderId="0"/>
    <xf numFmtId="172" fontId="2" fillId="0" borderId="0"/>
    <xf numFmtId="172" fontId="2" fillId="0" borderId="0"/>
    <xf numFmtId="0" fontId="2" fillId="0" borderId="0"/>
    <xf numFmtId="42" fontId="2" fillId="0" borderId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4" fontId="5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10" fillId="0" borderId="0"/>
    <xf numFmtId="173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10" fillId="0" borderId="0"/>
    <xf numFmtId="173" fontId="10" fillId="0" borderId="0"/>
    <xf numFmtId="0" fontId="2" fillId="0" borderId="0"/>
    <xf numFmtId="173" fontId="10" fillId="0" borderId="0"/>
    <xf numFmtId="173" fontId="10" fillId="0" borderId="0"/>
    <xf numFmtId="0" fontId="2" fillId="0" borderId="0"/>
    <xf numFmtId="187" fontId="2" fillId="0" borderId="0"/>
    <xf numFmtId="187" fontId="2" fillId="0" borderId="0"/>
    <xf numFmtId="0" fontId="2" fillId="0" borderId="0"/>
    <xf numFmtId="187" fontId="2" fillId="0" borderId="0"/>
    <xf numFmtId="187" fontId="2" fillId="0" borderId="0"/>
    <xf numFmtId="0" fontId="2" fillId="0" borderId="0"/>
    <xf numFmtId="173" fontId="10" fillId="0" borderId="0"/>
    <xf numFmtId="173" fontId="10" fillId="0" borderId="0"/>
    <xf numFmtId="0" fontId="2" fillId="0" borderId="0"/>
    <xf numFmtId="187" fontId="2" fillId="0" borderId="0"/>
    <xf numFmtId="187" fontId="2" fillId="0" borderId="0"/>
    <xf numFmtId="0" fontId="2" fillId="0" borderId="0"/>
    <xf numFmtId="173" fontId="2" fillId="0" borderId="0"/>
    <xf numFmtId="173" fontId="2" fillId="0" borderId="0"/>
    <xf numFmtId="0" fontId="2" fillId="0" borderId="0"/>
    <xf numFmtId="173" fontId="10" fillId="0" borderId="0"/>
    <xf numFmtId="0" fontId="88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6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6" fontId="2" fillId="0" borderId="0">
      <protection locked="0"/>
    </xf>
    <xf numFmtId="2" fontId="89" fillId="0" borderId="0" applyProtection="0"/>
    <xf numFmtId="0" fontId="32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38" fontId="33" fillId="25" borderId="0" applyNumberFormat="0" applyBorder="0" applyAlignment="0" applyProtection="0"/>
    <xf numFmtId="38" fontId="33" fillId="25" borderId="0" applyNumberFormat="0" applyBorder="0" applyAlignment="0" applyProtection="0"/>
    <xf numFmtId="38" fontId="33" fillId="25" borderId="0" applyNumberFormat="0" applyBorder="0" applyAlignment="0" applyProtection="0"/>
    <xf numFmtId="0" fontId="46" fillId="0" borderId="10" applyNumberFormat="0" applyAlignment="0" applyProtection="0">
      <alignment horizontal="left" vertical="center"/>
    </xf>
    <xf numFmtId="0" fontId="46" fillId="0" borderId="3">
      <alignment horizontal="left" vertical="center"/>
    </xf>
    <xf numFmtId="0" fontId="34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7" fontId="52" fillId="0" borderId="17">
      <alignment horizontal="left"/>
    </xf>
    <xf numFmtId="178" fontId="53" fillId="0" borderId="18">
      <alignment horizontal="left"/>
    </xf>
    <xf numFmtId="0" fontId="54" fillId="0" borderId="19">
      <alignment horizontal="right"/>
    </xf>
    <xf numFmtId="0" fontId="52" fillId="1" borderId="18">
      <alignment horizontal="left"/>
    </xf>
    <xf numFmtId="8" fontId="2" fillId="0" borderId="0">
      <protection locked="0"/>
    </xf>
    <xf numFmtId="0" fontId="90" fillId="0" borderId="0" applyProtection="0"/>
    <xf numFmtId="8" fontId="2" fillId="0" borderId="0">
      <protection locked="0"/>
    </xf>
    <xf numFmtId="0" fontId="46" fillId="0" borderId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7" fillId="7" borderId="7" applyNumberFormat="0" applyAlignment="0" applyProtection="0"/>
    <xf numFmtId="10" fontId="33" fillId="26" borderId="20" applyNumberFormat="0" applyBorder="0" applyAlignment="0" applyProtection="0"/>
    <xf numFmtId="10" fontId="33" fillId="26" borderId="20" applyNumberFormat="0" applyBorder="0" applyAlignment="0" applyProtection="0"/>
    <xf numFmtId="10" fontId="33" fillId="26" borderId="20" applyNumberFormat="0" applyBorder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0" fontId="37" fillId="7" borderId="7" applyNumberFormat="0" applyAlignment="0" applyProtection="0"/>
    <xf numFmtId="0" fontId="37" fillId="7" borderId="7" applyNumberFormat="0" applyAlignment="0" applyProtection="0"/>
    <xf numFmtId="0" fontId="37" fillId="7" borderId="7" applyNumberFormat="0" applyAlignment="0" applyProtection="0"/>
    <xf numFmtId="0" fontId="37" fillId="7" borderId="7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38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191" fontId="5" fillId="0" borderId="0" applyFont="0" applyFill="0" applyBorder="0" applyAlignment="0" applyProtection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0" fontId="39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174" fontId="41" fillId="0" borderId="0"/>
    <xf numFmtId="174" fontId="41" fillId="0" borderId="0"/>
    <xf numFmtId="174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4" fontId="41" fillId="0" borderId="0"/>
    <xf numFmtId="174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4" fontId="41" fillId="0" borderId="0"/>
    <xf numFmtId="174" fontId="41" fillId="0" borderId="0"/>
    <xf numFmtId="0" fontId="41" fillId="0" borderId="0"/>
    <xf numFmtId="174" fontId="41" fillId="0" borderId="0"/>
    <xf numFmtId="174" fontId="41" fillId="0" borderId="0"/>
    <xf numFmtId="0" fontId="41" fillId="0" borderId="0"/>
    <xf numFmtId="188" fontId="2" fillId="0" borderId="0"/>
    <xf numFmtId="188" fontId="2" fillId="0" borderId="0"/>
    <xf numFmtId="0" fontId="41" fillId="0" borderId="0"/>
    <xf numFmtId="188" fontId="2" fillId="0" borderId="0"/>
    <xf numFmtId="188" fontId="2" fillId="0" borderId="0"/>
    <xf numFmtId="0" fontId="41" fillId="0" borderId="0"/>
    <xf numFmtId="174" fontId="41" fillId="0" borderId="0"/>
    <xf numFmtId="174" fontId="41" fillId="0" borderId="0"/>
    <xf numFmtId="0" fontId="41" fillId="0" borderId="0"/>
    <xf numFmtId="174" fontId="41" fillId="0" borderId="0"/>
    <xf numFmtId="174" fontId="41" fillId="0" borderId="0"/>
    <xf numFmtId="0" fontId="41" fillId="0" borderId="0"/>
    <xf numFmtId="0" fontId="41" fillId="0" borderId="0"/>
    <xf numFmtId="174" fontId="41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86" fillId="0" borderId="0"/>
    <xf numFmtId="0" fontId="73" fillId="0" borderId="0"/>
    <xf numFmtId="0" fontId="8" fillId="0" borderId="0"/>
    <xf numFmtId="0" fontId="63" fillId="0" borderId="0"/>
    <xf numFmtId="0" fontId="8" fillId="0" borderId="0"/>
    <xf numFmtId="0" fontId="8" fillId="0" borderId="0"/>
    <xf numFmtId="0" fontId="63" fillId="0" borderId="0"/>
    <xf numFmtId="0" fontId="8" fillId="0" borderId="0"/>
    <xf numFmtId="0" fontId="8" fillId="0" borderId="0"/>
    <xf numFmtId="0" fontId="63" fillId="0" borderId="0"/>
    <xf numFmtId="0" fontId="8" fillId="0" borderId="0"/>
    <xf numFmtId="0" fontId="8" fillId="0" borderId="0"/>
    <xf numFmtId="0" fontId="63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119" fillId="0" borderId="0"/>
    <xf numFmtId="0" fontId="1" fillId="0" borderId="0"/>
    <xf numFmtId="0" fontId="119" fillId="0" borderId="0"/>
    <xf numFmtId="0" fontId="63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82" fillId="0" borderId="0"/>
    <xf numFmtId="0" fontId="63" fillId="0" borderId="0"/>
    <xf numFmtId="0" fontId="8" fillId="0" borderId="0"/>
    <xf numFmtId="0" fontId="82" fillId="0" borderId="0"/>
    <xf numFmtId="0" fontId="9" fillId="0" borderId="0"/>
    <xf numFmtId="0" fontId="63" fillId="0" borderId="0"/>
    <xf numFmtId="0" fontId="6" fillId="0" borderId="0"/>
    <xf numFmtId="0" fontId="73" fillId="0" borderId="0"/>
    <xf numFmtId="0" fontId="73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8" fillId="0" borderId="0"/>
    <xf numFmtId="0" fontId="63" fillId="0" borderId="0"/>
    <xf numFmtId="0" fontId="2" fillId="0" borderId="0"/>
    <xf numFmtId="0" fontId="2" fillId="0" borderId="0"/>
    <xf numFmtId="0" fontId="63" fillId="0" borderId="0"/>
    <xf numFmtId="0" fontId="8" fillId="0" borderId="0"/>
    <xf numFmtId="0" fontId="8" fillId="0" borderId="0"/>
    <xf numFmtId="0" fontId="63" fillId="0" borderId="0"/>
    <xf numFmtId="0" fontId="8" fillId="0" borderId="0"/>
    <xf numFmtId="0" fontId="8" fillId="0" borderId="0"/>
    <xf numFmtId="0" fontId="63" fillId="0" borderId="0"/>
    <xf numFmtId="0" fontId="8" fillId="0" borderId="0"/>
    <xf numFmtId="0" fontId="8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8" fillId="0" borderId="0"/>
    <xf numFmtId="0" fontId="63" fillId="0" borderId="0"/>
    <xf numFmtId="0" fontId="63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86" fillId="0" borderId="0"/>
    <xf numFmtId="0" fontId="63" fillId="0" borderId="0"/>
    <xf numFmtId="0" fontId="63" fillId="0" borderId="0"/>
    <xf numFmtId="0" fontId="114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89" fillId="0" borderId="0"/>
    <xf numFmtId="0" fontId="63" fillId="0" borderId="0"/>
    <xf numFmtId="0" fontId="6" fillId="0" borderId="0"/>
    <xf numFmtId="0" fontId="8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14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2" fillId="0" borderId="0"/>
    <xf numFmtId="0" fontId="8" fillId="0" borderId="0"/>
    <xf numFmtId="0" fontId="1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15" fillId="0" borderId="0"/>
    <xf numFmtId="0" fontId="115" fillId="0" borderId="0"/>
    <xf numFmtId="0" fontId="8" fillId="0" borderId="0"/>
    <xf numFmtId="0" fontId="75" fillId="0" borderId="0"/>
    <xf numFmtId="0" fontId="8" fillId="0" borderId="0"/>
    <xf numFmtId="0" fontId="75" fillId="0" borderId="0"/>
    <xf numFmtId="0" fontId="8" fillId="0" borderId="0"/>
    <xf numFmtId="0" fontId="73" fillId="0" borderId="0"/>
    <xf numFmtId="0" fontId="1" fillId="0" borderId="0"/>
    <xf numFmtId="0" fontId="10" fillId="0" borderId="0"/>
    <xf numFmtId="0" fontId="63" fillId="0" borderId="0"/>
    <xf numFmtId="0" fontId="63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5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63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9" fillId="0" borderId="0"/>
    <xf numFmtId="189" fontId="9" fillId="0" borderId="0"/>
    <xf numFmtId="0" fontId="8" fillId="0" borderId="0"/>
    <xf numFmtId="0" fontId="116" fillId="0" borderId="0"/>
    <xf numFmtId="0" fontId="116" fillId="0" borderId="0"/>
    <xf numFmtId="0" fontId="63" fillId="0" borderId="0"/>
    <xf numFmtId="0" fontId="8" fillId="0" borderId="0"/>
    <xf numFmtId="0" fontId="63" fillId="0" borderId="0"/>
    <xf numFmtId="0" fontId="8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6" fillId="10" borderId="23" applyNumberFormat="0" applyFont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42" fillId="22" borderId="24" applyNumberFormat="0" applyAlignment="0" applyProtection="0"/>
    <xf numFmtId="0" fontId="67" fillId="22" borderId="24" applyNumberFormat="0" applyAlignment="0" applyProtection="0"/>
    <xf numFmtId="0" fontId="67" fillId="22" borderId="24" applyNumberFormat="0" applyAlignment="0" applyProtection="0"/>
    <xf numFmtId="0" fontId="67" fillId="22" borderId="24" applyNumberFormat="0" applyAlignment="0" applyProtection="0"/>
    <xf numFmtId="0" fontId="67" fillId="22" borderId="24" applyNumberFormat="0" applyAlignment="0" applyProtection="0"/>
    <xf numFmtId="0" fontId="42" fillId="22" borderId="24" applyNumberFormat="0" applyAlignment="0" applyProtection="0"/>
    <xf numFmtId="0" fontId="42" fillId="22" borderId="24" applyNumberFormat="0" applyAlignment="0" applyProtection="0"/>
    <xf numFmtId="0" fontId="42" fillId="22" borderId="24" applyNumberFormat="0" applyAlignment="0" applyProtection="0"/>
    <xf numFmtId="0" fontId="42" fillId="22" borderId="24" applyNumberFormat="0" applyAlignment="0" applyProtection="0"/>
    <xf numFmtId="9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5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9" applyNumberFormat="0" applyBorder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0" fontId="8" fillId="0" borderId="0">
      <alignment vertical="justify"/>
    </xf>
    <xf numFmtId="0" fontId="8" fillId="0" borderId="0">
      <alignment vertical="justify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57" fillId="0" borderId="0">
      <alignment horizontal="left"/>
    </xf>
    <xf numFmtId="0" fontId="76" fillId="0" borderId="26" applyAlignment="0">
      <alignment horizontal="centerContinuous"/>
    </xf>
    <xf numFmtId="0" fontId="8" fillId="0" borderId="0"/>
    <xf numFmtId="194" fontId="26" fillId="0" borderId="0"/>
    <xf numFmtId="0" fontId="58" fillId="0" borderId="0" applyNumberFormat="0" applyBorder="0" applyAlignment="0"/>
    <xf numFmtId="0" fontId="59" fillId="0" borderId="0" applyNumberFormat="0" applyBorder="0" applyAlignment="0"/>
    <xf numFmtId="0" fontId="60" fillId="0" borderId="0" applyNumberFormat="0" applyBorder="0" applyAlignment="0"/>
    <xf numFmtId="49" fontId="5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9" fontId="8" fillId="0" borderId="0" applyFill="0" applyBorder="0" applyAlignment="0"/>
    <xf numFmtId="40" fontId="85" fillId="0" borderId="0"/>
    <xf numFmtId="0" fontId="4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6" fontId="55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4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2" fillId="0" borderId="0" applyFill="0" applyBorder="0" applyAlignment="0" applyProtection="0"/>
    <xf numFmtId="192" fontId="8" fillId="0" borderId="0" applyFont="0" applyFill="0" applyBorder="0" applyAlignment="0" applyProtection="0"/>
    <xf numFmtId="201" fontId="6" fillId="0" borderId="0" applyFill="0" applyBorder="0" applyAlignment="0" applyProtection="0"/>
    <xf numFmtId="192" fontId="8" fillId="0" borderId="0" applyFont="0" applyFill="0" applyBorder="0" applyAlignment="0" applyProtection="0"/>
    <xf numFmtId="183" fontId="6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164" fontId="116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7" fillId="24" borderId="8" applyNumberFormat="0" applyAlignment="0" applyProtection="0"/>
    <xf numFmtId="0" fontId="97" fillId="24" borderId="8" applyNumberFormat="0" applyAlignment="0" applyProtection="0"/>
    <xf numFmtId="0" fontId="97" fillId="24" borderId="8" applyNumberFormat="0" applyAlignment="0" applyProtection="0"/>
    <xf numFmtId="0" fontId="97" fillId="24" borderId="8" applyNumberFormat="0" applyAlignment="0" applyProtection="0"/>
    <xf numFmtId="0" fontId="97" fillId="24" borderId="8" applyNumberFormat="0" applyAlignment="0" applyProtection="0"/>
    <xf numFmtId="0" fontId="97" fillId="24" borderId="8" applyNumberFormat="0" applyAlignment="0" applyProtection="0"/>
    <xf numFmtId="0" fontId="97" fillId="24" borderId="8" applyNumberFormat="0" applyAlignment="0" applyProtection="0"/>
    <xf numFmtId="0" fontId="97" fillId="24" borderId="8" applyNumberFormat="0" applyAlignment="0" applyProtection="0"/>
    <xf numFmtId="0" fontId="97" fillId="24" borderId="8" applyNumberFormat="0" applyAlignment="0" applyProtection="0"/>
    <xf numFmtId="0" fontId="69" fillId="24" borderId="8" applyNumberFormat="0" applyAlignment="0" applyProtection="0"/>
    <xf numFmtId="0" fontId="69" fillId="24" borderId="8" applyNumberFormat="0" applyAlignment="0" applyProtection="0"/>
    <xf numFmtId="0" fontId="69" fillId="24" borderId="8" applyNumberFormat="0" applyAlignment="0" applyProtection="0"/>
    <xf numFmtId="0" fontId="97" fillId="24" borderId="8" applyNumberFormat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80" fillId="0" borderId="21" applyNumberFormat="0" applyFill="0" applyAlignment="0" applyProtection="0"/>
    <xf numFmtId="0" fontId="94" fillId="0" borderId="22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65" fillId="3" borderId="0" applyNumberFormat="0" applyBorder="0" applyAlignment="0" applyProtection="0"/>
    <xf numFmtId="0" fontId="102" fillId="5" borderId="0" applyNumberFormat="0" applyBorder="0" applyAlignment="0" applyProtection="0"/>
    <xf numFmtId="0" fontId="103" fillId="22" borderId="24" applyNumberFormat="0" applyAlignment="0" applyProtection="0"/>
    <xf numFmtId="0" fontId="103" fillId="22" borderId="24" applyNumberFormat="0" applyAlignment="0" applyProtection="0"/>
    <xf numFmtId="0" fontId="103" fillId="22" borderId="24" applyNumberFormat="0" applyAlignment="0" applyProtection="0"/>
    <xf numFmtId="0" fontId="103" fillId="22" borderId="24" applyNumberFormat="0" applyAlignment="0" applyProtection="0"/>
    <xf numFmtId="0" fontId="103" fillId="22" borderId="24" applyNumberFormat="0" applyAlignment="0" applyProtection="0"/>
    <xf numFmtId="0" fontId="103" fillId="22" borderId="24" applyNumberFormat="0" applyAlignment="0" applyProtection="0"/>
    <xf numFmtId="0" fontId="67" fillId="22" borderId="24" applyNumberFormat="0" applyAlignment="0" applyProtection="0"/>
    <xf numFmtId="0" fontId="67" fillId="22" borderId="24" applyNumberFormat="0" applyAlignment="0" applyProtection="0"/>
    <xf numFmtId="0" fontId="103" fillId="23" borderId="24" applyNumberFormat="0" applyAlignment="0" applyProtection="0"/>
    <xf numFmtId="0" fontId="103" fillId="23" borderId="24" applyNumberFormat="0" applyAlignment="0" applyProtection="0"/>
    <xf numFmtId="0" fontId="93" fillId="22" borderId="7" applyNumberFormat="0" applyAlignment="0" applyProtection="0"/>
    <xf numFmtId="0" fontId="93" fillId="22" borderId="7" applyNumberFormat="0" applyAlignment="0" applyProtection="0"/>
    <xf numFmtId="0" fontId="93" fillId="22" borderId="7" applyNumberFormat="0" applyAlignment="0" applyProtection="0"/>
    <xf numFmtId="0" fontId="93" fillId="22" borderId="7" applyNumberFormat="0" applyAlignment="0" applyProtection="0"/>
    <xf numFmtId="0" fontId="93" fillId="22" borderId="7" applyNumberFormat="0" applyAlignment="0" applyProtection="0"/>
    <xf numFmtId="0" fontId="93" fillId="22" borderId="7" applyNumberFormat="0" applyAlignment="0" applyProtection="0"/>
    <xf numFmtId="0" fontId="74" fillId="22" borderId="7" applyNumberFormat="0" applyAlignment="0" applyProtection="0"/>
    <xf numFmtId="0" fontId="74" fillId="22" borderId="7" applyNumberFormat="0" applyAlignment="0" applyProtection="0"/>
    <xf numFmtId="0" fontId="108" fillId="23" borderId="7" applyNumberFormat="0" applyAlignment="0" applyProtection="0"/>
    <xf numFmtId="0" fontId="108" fillId="23" borderId="7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64" fillId="4" borderId="0" applyNumberFormat="0" applyBorder="0" applyAlignment="0" applyProtection="0"/>
    <xf numFmtId="0" fontId="99" fillId="6" borderId="0" applyNumberFormat="0" applyBorder="0" applyAlignment="0" applyProtection="0"/>
    <xf numFmtId="9" fontId="61" fillId="0" borderId="0" applyFont="0" applyFill="0" applyBorder="0" applyAlignment="0" applyProtection="0"/>
    <xf numFmtId="0" fontId="10" fillId="0" borderId="0"/>
    <xf numFmtId="0" fontId="10" fillId="0" borderId="0"/>
    <xf numFmtId="0" fontId="63" fillId="0" borderId="0"/>
    <xf numFmtId="0" fontId="6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1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47" fillId="7" borderId="7" applyNumberFormat="0" applyAlignment="0" applyProtection="0"/>
    <xf numFmtId="0" fontId="47" fillId="7" borderId="7" applyNumberFormat="0" applyAlignment="0" applyProtection="0"/>
    <xf numFmtId="0" fontId="47" fillId="7" borderId="7" applyNumberFormat="0" applyAlignment="0" applyProtection="0"/>
    <xf numFmtId="0" fontId="47" fillId="7" borderId="7" applyNumberFormat="0" applyAlignment="0" applyProtection="0"/>
    <xf numFmtId="0" fontId="47" fillId="7" borderId="7" applyNumberFormat="0" applyAlignment="0" applyProtection="0"/>
    <xf numFmtId="0" fontId="47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0" fontId="47" fillId="13" borderId="7" applyNumberFormat="0" applyAlignment="0" applyProtection="0"/>
    <xf numFmtId="0" fontId="47" fillId="13" borderId="7" applyNumberFormat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81" fillId="13" borderId="0" applyNumberFormat="0" applyBorder="0" applyAlignment="0" applyProtection="0"/>
    <xf numFmtId="0" fontId="113" fillId="13" borderId="0" applyNumberFormat="0" applyBorder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101" fillId="0" borderId="28" applyNumberFormat="0" applyFill="0" applyAlignment="0" applyProtection="0"/>
    <xf numFmtId="0" fontId="101" fillId="0" borderId="28" applyNumberFormat="0" applyFill="0" applyAlignment="0" applyProtection="0"/>
    <xf numFmtId="179" fontId="62" fillId="0" borderId="0" applyFont="0" applyFill="0" applyBorder="0" applyAlignment="0" applyProtection="0"/>
    <xf numFmtId="180" fontId="62" fillId="0" borderId="0" applyFont="0" applyFill="0" applyBorder="0" applyAlignment="0" applyProtection="0"/>
    <xf numFmtId="181" fontId="62" fillId="0" borderId="0" applyFont="0" applyFill="0" applyBorder="0" applyAlignment="0" applyProtection="0"/>
    <xf numFmtId="182" fontId="62" fillId="0" borderId="0" applyFont="0" applyFill="0" applyBorder="0" applyAlignment="0" applyProtection="0"/>
    <xf numFmtId="0" fontId="8" fillId="0" borderId="0"/>
    <xf numFmtId="0" fontId="8" fillId="0" borderId="0"/>
    <xf numFmtId="0" fontId="61" fillId="0" borderId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72" fillId="19" borderId="0" applyNumberFormat="0" applyBorder="0" applyAlignment="0" applyProtection="0"/>
    <xf numFmtId="0" fontId="91" fillId="27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72" fillId="20" borderId="0" applyNumberFormat="0" applyBorder="0" applyAlignment="0" applyProtection="0"/>
    <xf numFmtId="0" fontId="91" fillId="18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72" fillId="21" borderId="0" applyNumberFormat="0" applyBorder="0" applyAlignment="0" applyProtection="0"/>
    <xf numFmtId="0" fontId="91" fillId="12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72" fillId="15" borderId="0" applyNumberFormat="0" applyBorder="0" applyAlignment="0" applyProtection="0"/>
    <xf numFmtId="0" fontId="91" fillId="28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72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72" fillId="18" borderId="0" applyNumberFormat="0" applyBorder="0" applyAlignment="0" applyProtection="0"/>
    <xf numFmtId="0" fontId="91" fillId="20" borderId="0" applyNumberFormat="0" applyBorder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8" fillId="10" borderId="23" applyNumberFormat="0" applyFont="0" applyAlignment="0" applyProtection="0"/>
    <xf numFmtId="0" fontId="86" fillId="10" borderId="23" applyNumberFormat="0" applyFont="0" applyAlignment="0" applyProtection="0"/>
    <xf numFmtId="0" fontId="86" fillId="10" borderId="23" applyNumberFormat="0" applyFont="0" applyAlignment="0" applyProtection="0"/>
    <xf numFmtId="0" fontId="63" fillId="10" borderId="23" applyNumberFormat="0" applyFont="0" applyAlignment="0" applyProtection="0"/>
    <xf numFmtId="0" fontId="63" fillId="10" borderId="23" applyNumberFormat="0" applyFont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77" fillId="0" borderId="11" applyNumberFormat="0" applyFill="0" applyAlignment="0" applyProtection="0"/>
    <xf numFmtId="0" fontId="109" fillId="0" borderId="12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8" fillId="0" borderId="13" applyNumberFormat="0" applyFill="0" applyAlignment="0" applyProtection="0"/>
    <xf numFmtId="0" fontId="110" fillId="0" borderId="14" applyNumberFormat="0" applyFill="0" applyAlignment="0" applyProtection="0"/>
    <xf numFmtId="0" fontId="106" fillId="0" borderId="15" applyNumberFormat="0" applyFill="0" applyAlignment="0" applyProtection="0"/>
    <xf numFmtId="0" fontId="106" fillId="0" borderId="15" applyNumberFormat="0" applyFill="0" applyAlignment="0" applyProtection="0"/>
    <xf numFmtId="0" fontId="106" fillId="0" borderId="15" applyNumberFormat="0" applyFill="0" applyAlignment="0" applyProtection="0"/>
    <xf numFmtId="0" fontId="79" fillId="0" borderId="15" applyNumberFormat="0" applyFill="0" applyAlignment="0" applyProtection="0"/>
    <xf numFmtId="0" fontId="111" fillId="0" borderId="16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8" fillId="0" borderId="0"/>
    <xf numFmtId="0" fontId="107" fillId="0" borderId="0"/>
    <xf numFmtId="0" fontId="84" fillId="0" borderId="0"/>
    <xf numFmtId="9" fontId="2" fillId="0" borderId="0" applyFont="0" applyFill="0" applyBorder="0" applyAlignment="0" applyProtection="0"/>
    <xf numFmtId="0" fontId="37" fillId="7" borderId="7" applyNumberFormat="0" applyAlignment="0" applyProtection="0"/>
    <xf numFmtId="0" fontId="37" fillId="7" borderId="7" applyNumberFormat="0" applyAlignment="0" applyProtection="0"/>
    <xf numFmtId="0" fontId="37" fillId="7" borderId="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20" fillId="0" borderId="0" applyNumberFormat="0" applyFill="0" applyBorder="0" applyAlignment="0" applyProtection="0"/>
    <xf numFmtId="202" fontId="6" fillId="0" borderId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203" fontId="6" fillId="0" borderId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204" fontId="6" fillId="0" borderId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0" fillId="0" borderId="0"/>
    <xf numFmtId="198" fontId="6" fillId="0" borderId="0" applyFill="0" applyBorder="0" applyAlignment="0" applyProtection="0"/>
    <xf numFmtId="0" fontId="86" fillId="8" borderId="0" applyNumberFormat="0" applyBorder="0" applyAlignment="0" applyProtection="0"/>
    <xf numFmtId="0" fontId="25" fillId="2" borderId="0" applyNumberFormat="0" applyBorder="0" applyAlignment="0" applyProtection="0"/>
    <xf numFmtId="0" fontId="117" fillId="29" borderId="0" applyNumberFormat="0" applyBorder="0" applyAlignment="0" applyProtection="0"/>
    <xf numFmtId="0" fontId="86" fillId="9" borderId="0" applyNumberFormat="0" applyBorder="0" applyAlignment="0" applyProtection="0"/>
    <xf numFmtId="0" fontId="25" fillId="3" borderId="0" applyNumberFormat="0" applyBorder="0" applyAlignment="0" applyProtection="0"/>
    <xf numFmtId="0" fontId="117" fillId="30" borderId="0" applyNumberFormat="0" applyBorder="0" applyAlignment="0" applyProtection="0"/>
    <xf numFmtId="0" fontId="86" fillId="10" borderId="0" applyNumberFormat="0" applyBorder="0" applyAlignment="0" applyProtection="0"/>
    <xf numFmtId="0" fontId="25" fillId="4" borderId="0" applyNumberFormat="0" applyBorder="0" applyAlignment="0" applyProtection="0"/>
    <xf numFmtId="0" fontId="117" fillId="31" borderId="0" applyNumberFormat="0" applyBorder="0" applyAlignment="0" applyProtection="0"/>
    <xf numFmtId="0" fontId="86" fillId="7" borderId="0" applyNumberFormat="0" applyBorder="0" applyAlignment="0" applyProtection="0"/>
    <xf numFmtId="0" fontId="25" fillId="5" borderId="0" applyNumberFormat="0" applyBorder="0" applyAlignment="0" applyProtection="0"/>
    <xf numFmtId="0" fontId="117" fillId="32" borderId="0" applyNumberFormat="0" applyBorder="0" applyAlignment="0" applyProtection="0"/>
    <xf numFmtId="0" fontId="86" fillId="6" borderId="0" applyNumberFormat="0" applyBorder="0" applyAlignment="0" applyProtection="0"/>
    <xf numFmtId="0" fontId="25" fillId="6" borderId="0" applyNumberFormat="0" applyBorder="0" applyAlignment="0" applyProtection="0"/>
    <xf numFmtId="0" fontId="117" fillId="33" borderId="0" applyNumberFormat="0" applyBorder="0" applyAlignment="0" applyProtection="0"/>
    <xf numFmtId="0" fontId="86" fillId="10" borderId="0" applyNumberFormat="0" applyBorder="0" applyAlignment="0" applyProtection="0"/>
    <xf numFmtId="0" fontId="25" fillId="7" borderId="0" applyNumberFormat="0" applyBorder="0" applyAlignment="0" applyProtection="0"/>
    <xf numFmtId="0" fontId="117" fillId="34" borderId="0" applyNumberFormat="0" applyBorder="0" applyAlignment="0" applyProtection="0"/>
    <xf numFmtId="0" fontId="117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86" fillId="6" borderId="0" applyNumberFormat="0" applyBorder="0" applyAlignment="0" applyProtection="0"/>
    <xf numFmtId="0" fontId="25" fillId="8" borderId="0" applyNumberFormat="0" applyBorder="0" applyAlignment="0" applyProtection="0"/>
    <xf numFmtId="0" fontId="117" fillId="35" borderId="0" applyNumberFormat="0" applyBorder="0" applyAlignment="0" applyProtection="0"/>
    <xf numFmtId="0" fontId="86" fillId="9" borderId="0" applyNumberFormat="0" applyBorder="0" applyAlignment="0" applyProtection="0"/>
    <xf numFmtId="0" fontId="25" fillId="9" borderId="0" applyNumberFormat="0" applyBorder="0" applyAlignment="0" applyProtection="0"/>
    <xf numFmtId="0" fontId="117" fillId="36" borderId="0" applyNumberFormat="0" applyBorder="0" applyAlignment="0" applyProtection="0"/>
    <xf numFmtId="0" fontId="86" fillId="13" borderId="0" applyNumberFormat="0" applyBorder="0" applyAlignment="0" applyProtection="0"/>
    <xf numFmtId="0" fontId="25" fillId="11" borderId="0" applyNumberFormat="0" applyBorder="0" applyAlignment="0" applyProtection="0"/>
    <xf numFmtId="0" fontId="117" fillId="37" borderId="0" applyNumberFormat="0" applyBorder="0" applyAlignment="0" applyProtection="0"/>
    <xf numFmtId="0" fontId="86" fillId="3" borderId="0" applyNumberFormat="0" applyBorder="0" applyAlignment="0" applyProtection="0"/>
    <xf numFmtId="0" fontId="25" fillId="5" borderId="0" applyNumberFormat="0" applyBorder="0" applyAlignment="0" applyProtection="0"/>
    <xf numFmtId="0" fontId="117" fillId="32" borderId="0" applyNumberFormat="0" applyBorder="0" applyAlignment="0" applyProtection="0"/>
    <xf numFmtId="0" fontId="86" fillId="6" borderId="0" applyNumberFormat="0" applyBorder="0" applyAlignment="0" applyProtection="0"/>
    <xf numFmtId="0" fontId="25" fillId="8" borderId="0" applyNumberFormat="0" applyBorder="0" applyAlignment="0" applyProtection="0"/>
    <xf numFmtId="0" fontId="117" fillId="35" borderId="0" applyNumberFormat="0" applyBorder="0" applyAlignment="0" applyProtection="0"/>
    <xf numFmtId="0" fontId="86" fillId="10" borderId="0" applyNumberFormat="0" applyBorder="0" applyAlignment="0" applyProtection="0"/>
    <xf numFmtId="0" fontId="25" fillId="12" borderId="0" applyNumberFormat="0" applyBorder="0" applyAlignment="0" applyProtection="0"/>
    <xf numFmtId="0" fontId="117" fillId="38" borderId="0" applyNumberFormat="0" applyBorder="0" applyAlignment="0" applyProtection="0"/>
    <xf numFmtId="0" fontId="117" fillId="35" borderId="0" applyNumberFormat="0" applyBorder="0" applyAlignment="0" applyProtection="0"/>
    <xf numFmtId="0" fontId="117" fillId="36" borderId="0" applyNumberFormat="0" applyBorder="0" applyAlignment="0" applyProtection="0"/>
    <xf numFmtId="0" fontId="117" fillId="37" borderId="0" applyNumberFormat="0" applyBorder="0" applyAlignment="0" applyProtection="0"/>
    <xf numFmtId="0" fontId="117" fillId="32" borderId="0" applyNumberFormat="0" applyBorder="0" applyAlignment="0" applyProtection="0"/>
    <xf numFmtId="0" fontId="117" fillId="35" borderId="0" applyNumberFormat="0" applyBorder="0" applyAlignment="0" applyProtection="0"/>
    <xf numFmtId="0" fontId="117" fillId="38" borderId="0" applyNumberFormat="0" applyBorder="0" applyAlignment="0" applyProtection="0"/>
    <xf numFmtId="0" fontId="91" fillId="6" borderId="0" applyNumberFormat="0" applyBorder="0" applyAlignment="0" applyProtection="0"/>
    <xf numFmtId="0" fontId="27" fillId="14" borderId="0" applyNumberFormat="0" applyBorder="0" applyAlignment="0" applyProtection="0"/>
    <xf numFmtId="0" fontId="124" fillId="39" borderId="0" applyNumberFormat="0" applyBorder="0" applyAlignment="0" applyProtection="0"/>
    <xf numFmtId="0" fontId="91" fillId="18" borderId="0" applyNumberFormat="0" applyBorder="0" applyAlignment="0" applyProtection="0"/>
    <xf numFmtId="0" fontId="27" fillId="9" borderId="0" applyNumberFormat="0" applyBorder="0" applyAlignment="0" applyProtection="0"/>
    <xf numFmtId="0" fontId="124" fillId="36" borderId="0" applyNumberFormat="0" applyBorder="0" applyAlignment="0" applyProtection="0"/>
    <xf numFmtId="0" fontId="91" fillId="12" borderId="0" applyNumberFormat="0" applyBorder="0" applyAlignment="0" applyProtection="0"/>
    <xf numFmtId="0" fontId="27" fillId="11" borderId="0" applyNumberFormat="0" applyBorder="0" applyAlignment="0" applyProtection="0"/>
    <xf numFmtId="0" fontId="124" fillId="37" borderId="0" applyNumberFormat="0" applyBorder="0" applyAlignment="0" applyProtection="0"/>
    <xf numFmtId="0" fontId="91" fillId="3" borderId="0" applyNumberFormat="0" applyBorder="0" applyAlignment="0" applyProtection="0"/>
    <xf numFmtId="0" fontId="27" fillId="15" borderId="0" applyNumberFormat="0" applyBorder="0" applyAlignment="0" applyProtection="0"/>
    <xf numFmtId="0" fontId="124" fillId="40" borderId="0" applyNumberFormat="0" applyBorder="0" applyAlignment="0" applyProtection="0"/>
    <xf numFmtId="0" fontId="91" fillId="6" borderId="0" applyNumberFormat="0" applyBorder="0" applyAlignment="0" applyProtection="0"/>
    <xf numFmtId="0" fontId="27" fillId="16" borderId="0" applyNumberFormat="0" applyBorder="0" applyAlignment="0" applyProtection="0"/>
    <xf numFmtId="0" fontId="124" fillId="41" borderId="0" applyNumberFormat="0" applyBorder="0" applyAlignment="0" applyProtection="0"/>
    <xf numFmtId="0" fontId="91" fillId="9" borderId="0" applyNumberFormat="0" applyBorder="0" applyAlignment="0" applyProtection="0"/>
    <xf numFmtId="0" fontId="27" fillId="17" borderId="0" applyNumberFormat="0" applyBorder="0" applyAlignment="0" applyProtection="0"/>
    <xf numFmtId="0" fontId="124" fillId="42" borderId="0" applyNumberFormat="0" applyBorder="0" applyAlignment="0" applyProtection="0"/>
    <xf numFmtId="0" fontId="124" fillId="39" borderId="0" applyNumberFormat="0" applyBorder="0" applyAlignment="0" applyProtection="0"/>
    <xf numFmtId="0" fontId="124" fillId="36" borderId="0" applyNumberFormat="0" applyBorder="0" applyAlignment="0" applyProtection="0"/>
    <xf numFmtId="0" fontId="124" fillId="37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9" fontId="10" fillId="0" borderId="0"/>
    <xf numFmtId="0" fontId="91" fillId="27" borderId="0" applyNumberFormat="0" applyBorder="0" applyAlignment="0" applyProtection="0"/>
    <xf numFmtId="0" fontId="27" fillId="19" borderId="0" applyNumberFormat="0" applyBorder="0" applyAlignment="0" applyProtection="0"/>
    <xf numFmtId="0" fontId="124" fillId="43" borderId="0" applyNumberFormat="0" applyBorder="0" applyAlignment="0" applyProtection="0"/>
    <xf numFmtId="0" fontId="91" fillId="18" borderId="0" applyNumberFormat="0" applyBorder="0" applyAlignment="0" applyProtection="0"/>
    <xf numFmtId="0" fontId="27" fillId="20" borderId="0" applyNumberFormat="0" applyBorder="0" applyAlignment="0" applyProtection="0"/>
    <xf numFmtId="0" fontId="124" fillId="44" borderId="0" applyNumberFormat="0" applyBorder="0" applyAlignment="0" applyProtection="0"/>
    <xf numFmtId="0" fontId="91" fillId="12" borderId="0" applyNumberFormat="0" applyBorder="0" applyAlignment="0" applyProtection="0"/>
    <xf numFmtId="0" fontId="27" fillId="21" borderId="0" applyNumberFormat="0" applyBorder="0" applyAlignment="0" applyProtection="0"/>
    <xf numFmtId="0" fontId="124" fillId="45" borderId="0" applyNumberFormat="0" applyBorder="0" applyAlignment="0" applyProtection="0"/>
    <xf numFmtId="0" fontId="91" fillId="28" borderId="0" applyNumberFormat="0" applyBorder="0" applyAlignment="0" applyProtection="0"/>
    <xf numFmtId="0" fontId="27" fillId="15" borderId="0" applyNumberFormat="0" applyBorder="0" applyAlignment="0" applyProtection="0"/>
    <xf numFmtId="0" fontId="124" fillId="40" borderId="0" applyNumberFormat="0" applyBorder="0" applyAlignment="0" applyProtection="0"/>
    <xf numFmtId="0" fontId="91" fillId="16" borderId="0" applyNumberFormat="0" applyBorder="0" applyAlignment="0" applyProtection="0"/>
    <xf numFmtId="0" fontId="27" fillId="16" borderId="0" applyNumberFormat="0" applyBorder="0" applyAlignment="0" applyProtection="0"/>
    <xf numFmtId="0" fontId="124" fillId="41" borderId="0" applyNumberFormat="0" applyBorder="0" applyAlignment="0" applyProtection="0"/>
    <xf numFmtId="0" fontId="91" fillId="20" borderId="0" applyNumberFormat="0" applyBorder="0" applyAlignment="0" applyProtection="0"/>
    <xf numFmtId="0" fontId="27" fillId="18" borderId="0" applyNumberFormat="0" applyBorder="0" applyAlignment="0" applyProtection="0"/>
    <xf numFmtId="0" fontId="124" fillId="46" borderId="0" applyNumberFormat="0" applyBorder="0" applyAlignment="0" applyProtection="0"/>
    <xf numFmtId="0" fontId="102" fillId="5" borderId="0" applyNumberFormat="0" applyBorder="0" applyAlignment="0" applyProtection="0"/>
    <xf numFmtId="0" fontId="28" fillId="3" borderId="0" applyNumberFormat="0" applyBorder="0" applyAlignment="0" applyProtection="0"/>
    <xf numFmtId="0" fontId="125" fillId="30" borderId="0" applyNumberFormat="0" applyBorder="0" applyAlignment="0" applyProtection="0"/>
    <xf numFmtId="0" fontId="108" fillId="23" borderId="7" applyNumberFormat="0" applyAlignment="0" applyProtection="0"/>
    <xf numFmtId="0" fontId="29" fillId="22" borderId="7" applyNumberFormat="0" applyAlignment="0" applyProtection="0"/>
    <xf numFmtId="0" fontId="126" fillId="47" borderId="7" applyNumberFormat="0" applyAlignment="0" applyProtection="0"/>
    <xf numFmtId="0" fontId="97" fillId="24" borderId="8" applyNumberFormat="0" applyAlignment="0" applyProtection="0"/>
    <xf numFmtId="0" fontId="127" fillId="48" borderId="8" applyNumberFormat="0" applyAlignment="0" applyProtection="0"/>
    <xf numFmtId="205" fontId="128" fillId="0" borderId="0"/>
    <xf numFmtId="205" fontId="129" fillId="0" borderId="0"/>
    <xf numFmtId="205" fontId="128" fillId="0" borderId="0"/>
    <xf numFmtId="205" fontId="128" fillId="0" borderId="0"/>
    <xf numFmtId="205" fontId="129" fillId="0" borderId="0"/>
    <xf numFmtId="205" fontId="128" fillId="0" borderId="0"/>
    <xf numFmtId="205" fontId="128" fillId="0" borderId="0"/>
    <xf numFmtId="205" fontId="129" fillId="0" borderId="0"/>
    <xf numFmtId="205" fontId="128" fillId="0" borderId="0"/>
    <xf numFmtId="205" fontId="128" fillId="0" borderId="0"/>
    <xf numFmtId="205" fontId="129" fillId="0" borderId="0"/>
    <xf numFmtId="205" fontId="128" fillId="0" borderId="0"/>
    <xf numFmtId="205" fontId="128" fillId="0" borderId="0"/>
    <xf numFmtId="205" fontId="129" fillId="0" borderId="0"/>
    <xf numFmtId="205" fontId="128" fillId="0" borderId="0"/>
    <xf numFmtId="205" fontId="128" fillId="0" borderId="0"/>
    <xf numFmtId="205" fontId="129" fillId="0" borderId="0"/>
    <xf numFmtId="205" fontId="128" fillId="0" borderId="0"/>
    <xf numFmtId="205" fontId="128" fillId="0" borderId="0"/>
    <xf numFmtId="205" fontId="129" fillId="0" borderId="0"/>
    <xf numFmtId="205" fontId="128" fillId="0" borderId="0"/>
    <xf numFmtId="205" fontId="128" fillId="0" borderId="0"/>
    <xf numFmtId="205" fontId="129" fillId="0" borderId="0"/>
    <xf numFmtId="205" fontId="128" fillId="0" borderId="0"/>
    <xf numFmtId="206" fontId="6" fillId="0" borderId="0" applyFill="0" applyBorder="0" applyAlignment="0" applyProtection="0"/>
    <xf numFmtId="180" fontId="8" fillId="0" borderId="0" applyFont="0" applyFill="0" applyBorder="0" applyAlignment="0" applyProtection="0"/>
    <xf numFmtId="206" fontId="6" fillId="0" borderId="0" applyFill="0" applyBorder="0" applyAlignment="0" applyProtection="0"/>
    <xf numFmtId="196" fontId="117" fillId="0" borderId="0"/>
    <xf numFmtId="206" fontId="6" fillId="0" borderId="0" applyFill="0" applyBorder="0" applyAlignment="0" applyProtection="0"/>
    <xf numFmtId="180" fontId="8" fillId="0" borderId="0" applyFont="0" applyFill="0" applyBorder="0" applyAlignment="0" applyProtection="0"/>
    <xf numFmtId="206" fontId="6" fillId="0" borderId="0" applyFill="0" applyBorder="0" applyAlignment="0" applyProtection="0"/>
    <xf numFmtId="198" fontId="115" fillId="0" borderId="0" applyFont="0" applyFill="0" applyBorder="0" applyAlignment="0" applyProtection="0"/>
    <xf numFmtId="206" fontId="6" fillId="0" borderId="0" applyFill="0" applyBorder="0" applyAlignment="0" applyProtection="0"/>
    <xf numFmtId="180" fontId="8" fillId="0" borderId="0" applyFont="0" applyFill="0" applyBorder="0" applyAlignment="0" applyProtection="0"/>
    <xf numFmtId="206" fontId="6" fillId="0" borderId="0" applyFill="0" applyBorder="0" applyAlignment="0" applyProtection="0"/>
    <xf numFmtId="0" fontId="6" fillId="0" borderId="0" applyNumberFormat="0" applyFill="0" applyBorder="0" applyProtection="0">
      <alignment vertical="center"/>
    </xf>
    <xf numFmtId="0" fontId="82" fillId="0" borderId="0" applyNumberFormat="0" applyFont="0" applyFill="0" applyBorder="0" applyProtection="0">
      <alignment vertical="center"/>
    </xf>
    <xf numFmtId="0" fontId="6" fillId="0" borderId="0" applyNumberFormat="0" applyFill="0" applyBorder="0" applyProtection="0">
      <alignment vertical="center"/>
    </xf>
    <xf numFmtId="196" fontId="6" fillId="0" borderId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8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198" fontId="8" fillId="0" borderId="0" applyFill="0" applyBorder="0" applyAlignment="0" applyProtection="0"/>
    <xf numFmtId="164" fontId="8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119" fillId="0" borderId="0" applyFont="0" applyFill="0" applyBorder="0" applyAlignment="0" applyProtection="0"/>
    <xf numFmtId="198" fontId="5" fillId="0" borderId="0" applyFill="0" applyBorder="0" applyAlignment="0" applyProtection="0"/>
    <xf numFmtId="164" fontId="119" fillId="0" borderId="0" applyFont="0" applyFill="0" applyBorder="0" applyAlignment="0" applyProtection="0"/>
    <xf numFmtId="164" fontId="8" fillId="0" borderId="0" applyFill="0" applyBorder="0" applyAlignment="0" applyProtection="0"/>
    <xf numFmtId="164" fontId="8" fillId="0" borderId="0" applyFill="0" applyBorder="0" applyAlignment="0" applyProtection="0"/>
    <xf numFmtId="164" fontId="11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9" fillId="0" borderId="0" applyFont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198" fontId="115" fillId="0" borderId="0" applyFont="0" applyFill="0" applyBorder="0" applyAlignment="0" applyProtection="0"/>
    <xf numFmtId="198" fontId="6" fillId="0" borderId="0" applyFill="0" applyBorder="0" applyAlignment="0" applyProtection="0"/>
    <xf numFmtId="164" fontId="6" fillId="0" borderId="0" applyFont="0" applyFill="0" applyBorder="0" applyAlignment="0" applyProtection="0"/>
    <xf numFmtId="198" fontId="6" fillId="0" borderId="0" applyFill="0" applyBorder="0" applyAlignment="0" applyProtection="0"/>
    <xf numFmtId="43" fontId="8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6" fillId="0" borderId="0" applyFont="0" applyFill="0" applyBorder="0" applyAlignment="0" applyProtection="0"/>
    <xf numFmtId="198" fontId="130" fillId="0" borderId="0" applyFill="0" applyBorder="0" applyAlignment="0" applyProtection="0"/>
    <xf numFmtId="198" fontId="6" fillId="0" borderId="0" applyFill="0" applyBorder="0" applyAlignment="0" applyProtection="0"/>
    <xf numFmtId="164" fontId="8" fillId="0" borderId="0" applyFill="0" applyBorder="0" applyAlignment="0" applyProtection="0"/>
    <xf numFmtId="164" fontId="86" fillId="0" borderId="0" applyFont="0" applyFill="0" applyBorder="0" applyAlignment="0" applyProtection="0"/>
    <xf numFmtId="207" fontId="6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164" fontId="86" fillId="0" borderId="0" applyFont="0" applyFill="0" applyBorder="0" applyAlignment="0" applyProtection="0"/>
    <xf numFmtId="198" fontId="5" fillId="0" borderId="0" applyFill="0" applyBorder="0" applyAlignment="0" applyProtection="0"/>
    <xf numFmtId="198" fontId="5" fillId="0" borderId="0" applyFill="0" applyBorder="0" applyAlignment="0" applyProtection="0"/>
    <xf numFmtId="198" fontId="5" fillId="0" borderId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6" fontId="6" fillId="0" borderId="0" applyFill="0" applyBorder="0" applyAlignment="0" applyProtection="0"/>
    <xf numFmtId="40" fontId="131" fillId="0" borderId="0" applyFont="0" applyFill="0" applyBorder="0" applyAlignment="0" applyProtection="0"/>
    <xf numFmtId="164" fontId="8" fillId="0" borderId="0" applyFont="0" applyFill="0" applyBorder="0" applyAlignment="0" applyProtection="0"/>
    <xf numFmtId="198" fontId="130" fillId="0" borderId="0" applyFill="0" applyBorder="0" applyAlignment="0" applyProtection="0"/>
    <xf numFmtId="196" fontId="6" fillId="0" borderId="0" applyFill="0" applyBorder="0" applyAlignment="0" applyProtection="0"/>
    <xf numFmtId="164" fontId="86" fillId="0" borderId="0" applyFont="0" applyFill="0" applyBorder="0" applyAlignment="0" applyProtection="0"/>
    <xf numFmtId="164" fontId="8" fillId="0" borderId="0" applyFont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0" fontId="8" fillId="0" borderId="0" applyFont="0" applyFill="0" applyBorder="0" applyAlignment="0" applyProtection="0"/>
    <xf numFmtId="198" fontId="6" fillId="0" borderId="0" applyFill="0" applyBorder="0" applyAlignment="0" applyProtection="0"/>
    <xf numFmtId="0" fontId="8" fillId="0" borderId="0" applyFont="0" applyFill="0" applyBorder="0" applyAlignment="0" applyProtection="0"/>
    <xf numFmtId="40" fontId="131" fillId="0" borderId="0" applyFont="0" applyFill="0" applyBorder="0" applyAlignment="0" applyProtection="0"/>
    <xf numFmtId="164" fontId="8" fillId="0" borderId="0" applyFont="0" applyFill="0" applyBorder="0" applyAlignment="0" applyProtection="0"/>
    <xf numFmtId="198" fontId="6" fillId="0" borderId="0" applyFill="0" applyBorder="0" applyAlignment="0" applyProtection="0"/>
    <xf numFmtId="43" fontId="86" fillId="0" borderId="0" applyFont="0" applyFill="0" applyBorder="0" applyAlignment="0" applyProtection="0"/>
    <xf numFmtId="209" fontId="10" fillId="0" borderId="0" applyFont="0" applyFill="0" applyBorder="0" applyAlignment="0" applyProtection="0"/>
    <xf numFmtId="199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9" fontId="6" fillId="0" borderId="0" applyFill="0" applyBorder="0" applyAlignment="0" applyProtection="0"/>
    <xf numFmtId="198" fontId="6" fillId="0" borderId="0" applyFill="0" applyBorder="0" applyAlignment="0" applyProtection="0"/>
    <xf numFmtId="209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8" fontId="6" fillId="0" borderId="0" applyFill="0" applyBorder="0" applyAlignment="0" applyProtection="0"/>
    <xf numFmtId="209" fontId="10" fillId="0" borderId="0" applyFont="0" applyFill="0" applyBorder="0" applyAlignment="0" applyProtection="0"/>
    <xf numFmtId="198" fontId="6" fillId="0" borderId="0" applyFill="0" applyBorder="0" applyAlignment="0" applyProtection="0"/>
    <xf numFmtId="164" fontId="6" fillId="0" borderId="0" applyFont="0" applyFill="0" applyBorder="0" applyAlignment="0" applyProtection="0"/>
    <xf numFmtId="198" fontId="6" fillId="0" borderId="0" applyFill="0" applyBorder="0" applyAlignment="0" applyProtection="0"/>
    <xf numFmtId="196" fontId="6" fillId="0" borderId="0" applyFill="0" applyBorder="0" applyAlignment="0" applyProtection="0"/>
    <xf numFmtId="196" fontId="6" fillId="0" borderId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164" fontId="6" fillId="0" borderId="0" applyFont="0" applyFill="0" applyBorder="0" applyAlignment="0" applyProtection="0"/>
    <xf numFmtId="196" fontId="6" fillId="0" borderId="0" applyFill="0" applyBorder="0" applyAlignment="0" applyProtection="0"/>
    <xf numFmtId="206" fontId="6" fillId="0" borderId="0" applyFill="0" applyBorder="0" applyAlignment="0" applyProtection="0"/>
    <xf numFmtId="180" fontId="8" fillId="0" borderId="0" applyFont="0" applyFill="0" applyBorder="0" applyAlignment="0" applyProtection="0"/>
    <xf numFmtId="206" fontId="6" fillId="0" borderId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196" fontId="6" fillId="0" borderId="0" applyFill="0" applyBorder="0" applyAlignment="0" applyProtection="0"/>
    <xf numFmtId="167" fontId="76" fillId="0" borderId="0"/>
    <xf numFmtId="167" fontId="76" fillId="0" borderId="0"/>
    <xf numFmtId="167" fontId="76" fillId="0" borderId="0"/>
    <xf numFmtId="167" fontId="76" fillId="0" borderId="0"/>
    <xf numFmtId="167" fontId="76" fillId="0" borderId="0"/>
    <xf numFmtId="9" fontId="2" fillId="0" borderId="0"/>
    <xf numFmtId="0" fontId="5" fillId="0" borderId="0"/>
    <xf numFmtId="9" fontId="10" fillId="0" borderId="0"/>
    <xf numFmtId="9" fontId="2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67" fontId="76" fillId="0" borderId="0"/>
    <xf numFmtId="167" fontId="76" fillId="0" borderId="0"/>
    <xf numFmtId="9" fontId="10" fillId="0" borderId="0"/>
    <xf numFmtId="0" fontId="132" fillId="0" borderId="0" applyNumberFormat="0" applyFill="0" applyBorder="0" applyProtection="0">
      <alignment horizontal="center" vertical="center"/>
    </xf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210" fontId="2" fillId="0" borderId="0"/>
    <xf numFmtId="187" fontId="5" fillId="0" borderId="0"/>
    <xf numFmtId="211" fontId="10" fillId="0" borderId="0"/>
    <xf numFmtId="210" fontId="2" fillId="0" borderId="0"/>
    <xf numFmtId="211" fontId="10" fillId="0" borderId="0"/>
    <xf numFmtId="174" fontId="10" fillId="0" borderId="0"/>
    <xf numFmtId="211" fontId="10" fillId="0" borderId="0"/>
    <xf numFmtId="211" fontId="10" fillId="0" borderId="0"/>
    <xf numFmtId="211" fontId="10" fillId="0" borderId="0"/>
    <xf numFmtId="174" fontId="10" fillId="0" borderId="0"/>
    <xf numFmtId="174" fontId="10" fillId="0" borderId="0"/>
    <xf numFmtId="174" fontId="10" fillId="0" borderId="0"/>
    <xf numFmtId="211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212" fontId="2" fillId="0" borderId="0"/>
    <xf numFmtId="213" fontId="2" fillId="0" borderId="0"/>
    <xf numFmtId="187" fontId="10" fillId="0" borderId="0"/>
    <xf numFmtId="212" fontId="2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214" fontId="6" fillId="0" borderId="0" applyFill="0" applyBorder="0" applyAlignment="0" applyProtection="0"/>
    <xf numFmtId="215" fontId="6" fillId="49" borderId="0" applyFont="0" applyFill="0" applyBorder="0" applyAlignment="0" applyProtection="0"/>
    <xf numFmtId="215" fontId="6" fillId="49" borderId="0" applyFont="0" applyFill="0" applyBorder="0" applyAlignment="0" applyProtection="0"/>
    <xf numFmtId="214" fontId="6" fillId="0" borderId="0" applyFill="0" applyBorder="0" applyAlignment="0" applyProtection="0"/>
    <xf numFmtId="0" fontId="86" fillId="0" borderId="0"/>
    <xf numFmtId="0" fontId="117" fillId="0" borderId="0"/>
    <xf numFmtId="0" fontId="9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9" fillId="6" borderId="0" applyNumberFormat="0" applyBorder="0" applyAlignment="0" applyProtection="0"/>
    <xf numFmtId="0" fontId="32" fillId="4" borderId="0" applyNumberFormat="0" applyBorder="0" applyAlignment="0" applyProtection="0"/>
    <xf numFmtId="0" fontId="134" fillId="31" borderId="0" applyNumberFormat="0" applyBorder="0" applyAlignment="0" applyProtection="0"/>
    <xf numFmtId="0" fontId="33" fillId="50" borderId="0" applyNumberFormat="0" applyBorder="0" applyAlignment="0" applyProtection="0"/>
    <xf numFmtId="0" fontId="46" fillId="0" borderId="29" applyNumberFormat="0" applyAlignment="0" applyProtection="0"/>
    <xf numFmtId="0" fontId="46" fillId="0" borderId="10" applyNumberFormat="0" applyAlignment="0" applyProtection="0">
      <alignment horizontal="left" vertical="center"/>
    </xf>
    <xf numFmtId="0" fontId="46" fillId="0" borderId="29" applyNumberFormat="0" applyAlignment="0" applyProtection="0"/>
    <xf numFmtId="0" fontId="46" fillId="0" borderId="30">
      <alignment horizontal="left" vertical="center"/>
    </xf>
    <xf numFmtId="0" fontId="46" fillId="0" borderId="3">
      <alignment horizontal="left" vertical="center"/>
    </xf>
    <xf numFmtId="0" fontId="46" fillId="0" borderId="30">
      <alignment horizontal="left" vertical="center"/>
    </xf>
    <xf numFmtId="0" fontId="109" fillId="0" borderId="12" applyNumberFormat="0" applyFill="0" applyAlignment="0" applyProtection="0"/>
    <xf numFmtId="0" fontId="34" fillId="0" borderId="11" applyNumberFormat="0" applyFill="0" applyAlignment="0" applyProtection="0"/>
    <xf numFmtId="0" fontId="135" fillId="0" borderId="11" applyNumberFormat="0" applyFill="0" applyAlignment="0" applyProtection="0"/>
    <xf numFmtId="0" fontId="110" fillId="0" borderId="14" applyNumberFormat="0" applyFill="0" applyAlignment="0" applyProtection="0"/>
    <xf numFmtId="0" fontId="35" fillId="0" borderId="13" applyNumberFormat="0" applyFill="0" applyAlignment="0" applyProtection="0"/>
    <xf numFmtId="0" fontId="136" fillId="0" borderId="13" applyNumberFormat="0" applyFill="0" applyAlignment="0" applyProtection="0"/>
    <xf numFmtId="0" fontId="111" fillId="0" borderId="16" applyNumberFormat="0" applyFill="0" applyAlignment="0" applyProtection="0"/>
    <xf numFmtId="0" fontId="36" fillId="0" borderId="15" applyNumberFormat="0" applyFill="0" applyAlignment="0" applyProtection="0"/>
    <xf numFmtId="0" fontId="137" fillId="0" borderId="15" applyNumberFormat="0" applyFill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/>
    <xf numFmtId="0" fontId="33" fillId="51" borderId="0" applyNumberFormat="0" applyBorder="0" applyAlignment="0" applyProtection="0"/>
    <xf numFmtId="0" fontId="47" fillId="13" borderId="7" applyNumberFormat="0" applyAlignment="0" applyProtection="0"/>
    <xf numFmtId="0" fontId="37" fillId="7" borderId="7" applyNumberFormat="0" applyAlignment="0" applyProtection="0"/>
    <xf numFmtId="0" fontId="47" fillId="13" borderId="7" applyNumberFormat="0" applyAlignment="0" applyProtection="0"/>
    <xf numFmtId="0" fontId="139" fillId="34" borderId="7" applyNumberFormat="0" applyAlignment="0" applyProtection="0"/>
    <xf numFmtId="0" fontId="139" fillId="34" borderId="7" applyNumberFormat="0" applyAlignment="0" applyProtection="0"/>
    <xf numFmtId="0" fontId="139" fillId="34" borderId="7" applyNumberFormat="0" applyAlignment="0" applyProtection="0"/>
    <xf numFmtId="0" fontId="139" fillId="34" borderId="7" applyNumberFormat="0" applyAlignment="0" applyProtection="0"/>
    <xf numFmtId="0" fontId="139" fillId="34" borderId="7" applyNumberFormat="0" applyAlignment="0" applyProtection="0"/>
    <xf numFmtId="0" fontId="94" fillId="0" borderId="22" applyNumberFormat="0" applyFill="0" applyAlignment="0" applyProtection="0"/>
    <xf numFmtId="0" fontId="38" fillId="0" borderId="21" applyNumberFormat="0" applyFill="0" applyAlignment="0" applyProtection="0"/>
    <xf numFmtId="0" fontId="140" fillId="0" borderId="21" applyNumberFormat="0" applyFill="0" applyAlignment="0" applyProtection="0"/>
    <xf numFmtId="0" fontId="113" fillId="13" borderId="0" applyNumberFormat="0" applyBorder="0" applyAlignment="0" applyProtection="0"/>
    <xf numFmtId="0" fontId="39" fillId="13" borderId="0" applyNumberFormat="0" applyBorder="0" applyAlignment="0" applyProtection="0"/>
    <xf numFmtId="0" fontId="141" fillId="52" borderId="0" applyNumberFormat="0" applyBorder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16" fontId="2" fillId="0" borderId="0"/>
    <xf numFmtId="0" fontId="88" fillId="0" borderId="0"/>
    <xf numFmtId="188" fontId="10" fillId="0" borderId="0"/>
    <xf numFmtId="216" fontId="2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0" fontId="4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116" fillId="0" borderId="0"/>
    <xf numFmtId="0" fontId="10" fillId="0" borderId="0"/>
    <xf numFmtId="0" fontId="116" fillId="0" borderId="0"/>
    <xf numFmtId="0" fontId="11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42" fillId="0" borderId="0"/>
    <xf numFmtId="0" fontId="6" fillId="0" borderId="0"/>
    <xf numFmtId="0" fontId="6" fillId="0" borderId="0"/>
    <xf numFmtId="0" fontId="86" fillId="0" borderId="0"/>
    <xf numFmtId="0" fontId="115" fillId="0" borderId="0"/>
    <xf numFmtId="0" fontId="8" fillId="0" borderId="0"/>
    <xf numFmtId="0" fontId="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9" fillId="0" borderId="0"/>
    <xf numFmtId="0" fontId="115" fillId="0" borderId="0"/>
    <xf numFmtId="0" fontId="119" fillId="0" borderId="0"/>
    <xf numFmtId="0" fontId="10" fillId="0" borderId="0"/>
    <xf numFmtId="0" fontId="119" fillId="0" borderId="0"/>
    <xf numFmtId="0" fontId="10" fillId="0" borderId="0"/>
    <xf numFmtId="0" fontId="119" fillId="0" borderId="0"/>
    <xf numFmtId="0" fontId="115" fillId="0" borderId="0"/>
    <xf numFmtId="0" fontId="8" fillId="0" borderId="0"/>
    <xf numFmtId="0" fontId="143" fillId="0" borderId="0"/>
    <xf numFmtId="0" fontId="8" fillId="0" borderId="0"/>
    <xf numFmtId="0" fontId="6" fillId="0" borderId="0"/>
    <xf numFmtId="0" fontId="116" fillId="0" borderId="0"/>
    <xf numFmtId="0" fontId="154" fillId="0" borderId="0"/>
    <xf numFmtId="0" fontId="116" fillId="0" borderId="0"/>
    <xf numFmtId="0" fontId="116" fillId="0" borderId="0"/>
    <xf numFmtId="0" fontId="119" fillId="0" borderId="0"/>
    <xf numFmtId="0" fontId="116" fillId="0" borderId="0"/>
    <xf numFmtId="0" fontId="116" fillId="0" borderId="0"/>
    <xf numFmtId="0" fontId="116" fillId="0" borderId="0"/>
    <xf numFmtId="0" fontId="8" fillId="0" borderId="0"/>
    <xf numFmtId="0" fontId="82" fillId="0" borderId="0"/>
    <xf numFmtId="0" fontId="6" fillId="0" borderId="0"/>
    <xf numFmtId="0" fontId="6" fillId="0" borderId="0"/>
    <xf numFmtId="0" fontId="115" fillId="0" borderId="0"/>
    <xf numFmtId="0" fontId="6" fillId="0" borderId="0"/>
    <xf numFmtId="0" fontId="6" fillId="0" borderId="0"/>
    <xf numFmtId="0" fontId="51" fillId="0" borderId="0" applyNumberFormat="0" applyFill="0" applyBorder="0" applyAlignment="0" applyProtection="0"/>
    <xf numFmtId="0" fontId="8" fillId="0" borderId="0"/>
    <xf numFmtId="0" fontId="8" fillId="0" borderId="0"/>
    <xf numFmtId="0" fontId="115" fillId="0" borderId="0"/>
    <xf numFmtId="0" fontId="8" fillId="0" borderId="0"/>
    <xf numFmtId="0" fontId="6" fillId="51" borderId="23" applyNumberFormat="0" applyAlignment="0" applyProtection="0"/>
    <xf numFmtId="0" fontId="8" fillId="10" borderId="23" applyNumberFormat="0" applyFont="0" applyAlignment="0" applyProtection="0"/>
    <xf numFmtId="0" fontId="6" fillId="51" borderId="23" applyNumberFormat="0" applyAlignment="0" applyProtection="0"/>
    <xf numFmtId="0" fontId="5" fillId="51" borderId="23" applyNumberFormat="0" applyAlignment="0" applyProtection="0"/>
    <xf numFmtId="0" fontId="25" fillId="10" borderId="23" applyNumberFormat="0" applyFont="0" applyAlignment="0" applyProtection="0"/>
    <xf numFmtId="0" fontId="5" fillId="51" borderId="23" applyNumberFormat="0" applyAlignment="0" applyProtection="0"/>
    <xf numFmtId="0" fontId="103" fillId="23" borderId="24" applyNumberFormat="0" applyAlignment="0" applyProtection="0"/>
    <xf numFmtId="0" fontId="42" fillId="22" borderId="24" applyNumberFormat="0" applyAlignment="0" applyProtection="0"/>
    <xf numFmtId="0" fontId="144" fillId="47" borderId="24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6" fillId="0" borderId="0" applyFill="0" applyBorder="0" applyAlignment="0" applyProtection="0"/>
    <xf numFmtId="10" fontId="8" fillId="0" borderId="0" applyFont="0" applyFill="0" applyBorder="0" applyAlignment="0" applyProtection="0"/>
    <xf numFmtId="10" fontId="6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6" fillId="0" borderId="0" applyFill="0" applyBorder="0" applyAlignment="0" applyProtection="0"/>
    <xf numFmtId="9" fontId="130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4" fillId="0" borderId="0" applyFont="0" applyFill="0" applyBorder="0" applyAlignment="0" applyProtection="0"/>
    <xf numFmtId="9" fontId="5" fillId="0" borderId="0" applyFill="0" applyBorder="0" applyAlignment="0" applyProtection="0"/>
    <xf numFmtId="9" fontId="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3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8" fillId="0" borderId="31" applyNumberFormat="0" applyFill="0" applyAlignment="0" applyProtection="0"/>
    <xf numFmtId="1" fontId="8" fillId="0" borderId="25" applyNumberFormat="0" applyFill="0" applyAlignment="0" applyProtection="0">
      <alignment horizontal="center" vertical="center"/>
    </xf>
    <xf numFmtId="0" fontId="8" fillId="0" borderId="31" applyNumberFormat="0" applyFill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8" fillId="0" borderId="0"/>
    <xf numFmtId="0" fontId="1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01" fillId="0" borderId="28" applyNumberFormat="0" applyFill="0" applyAlignment="0" applyProtection="0"/>
    <xf numFmtId="0" fontId="44" fillId="0" borderId="27" applyNumberFormat="0" applyFill="0" applyAlignment="0" applyProtection="0"/>
    <xf numFmtId="0" fontId="147" fillId="0" borderId="27" applyNumberFormat="0" applyFill="0" applyAlignment="0" applyProtection="0"/>
    <xf numFmtId="0" fontId="9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26" fillId="47" borderId="7" applyNumberFormat="0" applyAlignment="0" applyProtection="0"/>
    <xf numFmtId="0" fontId="14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2" fontId="5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1" fontId="6" fillId="0" borderId="0" applyFill="0" applyBorder="0" applyAlignment="0" applyProtection="0"/>
    <xf numFmtId="201" fontId="6" fillId="0" borderId="0" applyFill="0" applyBorder="0" applyAlignment="0" applyProtection="0"/>
    <xf numFmtId="164" fontId="6" fillId="0" borderId="0" applyFont="0" applyFill="0" applyBorder="0" applyAlignment="0" applyProtection="0"/>
    <xf numFmtId="201" fontId="6" fillId="0" borderId="0" applyFill="0" applyBorder="0" applyAlignment="0" applyProtection="0"/>
    <xf numFmtId="164" fontId="6" fillId="0" borderId="0" applyFont="0" applyFill="0" applyBorder="0" applyAlignment="0" applyProtection="0"/>
    <xf numFmtId="183" fontId="6" fillId="0" borderId="0" applyFill="0" applyBorder="0" applyAlignment="0" applyProtection="0"/>
    <xf numFmtId="198" fontId="6" fillId="0" borderId="0" applyFill="0" applyBorder="0" applyAlignment="0" applyProtection="0"/>
    <xf numFmtId="164" fontId="86" fillId="0" borderId="0" applyFont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164" fontId="8" fillId="0" borderId="0" applyFont="0" applyFill="0" applyBorder="0" applyAlignment="0" applyProtection="0"/>
    <xf numFmtId="198" fontId="6" fillId="0" borderId="0" applyFill="0" applyBorder="0" applyAlignment="0" applyProtection="0"/>
    <xf numFmtId="196" fontId="6" fillId="0" borderId="0" applyFill="0" applyBorder="0" applyAlignment="0" applyProtection="0"/>
    <xf numFmtId="164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164" fontId="86" fillId="0" borderId="0" applyFont="0" applyFill="0" applyBorder="0" applyAlignment="0" applyProtection="0"/>
    <xf numFmtId="198" fontId="6" fillId="0" borderId="0" applyFill="0" applyBorder="0" applyAlignment="0" applyProtection="0"/>
    <xf numFmtId="164" fontId="86" fillId="0" borderId="0" applyFont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8" fontId="6" fillId="0" borderId="0" applyFill="0" applyBorder="0" applyAlignment="0" applyProtection="0"/>
    <xf numFmtId="43" fontId="25" fillId="0" borderId="0" applyFont="0" applyFill="0" applyBorder="0" applyAlignment="0" applyProtection="0"/>
    <xf numFmtId="198" fontId="6" fillId="0" borderId="0" applyFill="0" applyBorder="0" applyAlignment="0" applyProtection="0"/>
    <xf numFmtId="196" fontId="6" fillId="0" borderId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164" fontId="55" fillId="0" borderId="0" applyFont="0" applyFill="0" applyBorder="0" applyAlignment="0" applyProtection="0"/>
    <xf numFmtId="198" fontId="6" fillId="0" borderId="0" applyFill="0" applyBorder="0" applyAlignment="0" applyProtection="0"/>
    <xf numFmtId="43" fontId="86" fillId="0" borderId="0" applyFont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164" fontId="6" fillId="0" borderId="0" applyFont="0" applyFill="0" applyBorder="0" applyAlignment="0" applyProtection="0"/>
    <xf numFmtId="198" fontId="6" fillId="0" borderId="0" applyFill="0" applyBorder="0" applyAlignment="0" applyProtection="0"/>
    <xf numFmtId="164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6" fillId="0" borderId="0" applyFill="0" applyBorder="0" applyAlignment="0" applyProtection="0"/>
    <xf numFmtId="196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6" fillId="0" borderId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196" fontId="86" fillId="0" borderId="0"/>
    <xf numFmtId="43" fontId="8" fillId="0" borderId="0" applyFont="0" applyFill="0" applyBorder="0" applyAlignment="0" applyProtection="0"/>
    <xf numFmtId="164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6" fillId="0" borderId="0" applyFont="0" applyFill="0" applyBorder="0" applyAlignment="0" applyProtection="0"/>
    <xf numFmtId="196" fontId="6" fillId="0" borderId="0" applyFill="0" applyBorder="0" applyAlignment="0" applyProtection="0"/>
    <xf numFmtId="198" fontId="86" fillId="0" borderId="0" applyFill="0" applyBorder="0" applyAlignment="0" applyProtection="0"/>
    <xf numFmtId="164" fontId="149" fillId="0" borderId="0" applyFont="0" applyFill="0" applyBorder="0" applyAlignment="0" applyProtection="0"/>
    <xf numFmtId="198" fontId="6" fillId="0" borderId="0" applyFill="0" applyBorder="0" applyAlignment="0" applyProtection="0"/>
    <xf numFmtId="164" fontId="8" fillId="0" borderId="0" applyFont="0" applyFill="0" applyBorder="0" applyAlignment="0" applyProtection="0"/>
    <xf numFmtId="198" fontId="6" fillId="0" borderId="0" applyFill="0" applyBorder="0" applyAlignment="0" applyProtection="0"/>
    <xf numFmtId="164" fontId="8" fillId="0" borderId="0" applyFont="0" applyFill="0" applyBorder="0" applyAlignment="0" applyProtection="0"/>
    <xf numFmtId="218" fontId="6" fillId="0" borderId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18" fontId="6" fillId="0" borderId="0" applyFill="0" applyBorder="0" applyAlignment="0" applyProtection="0"/>
    <xf numFmtId="164" fontId="8" fillId="0" borderId="0" applyFont="0" applyFill="0" applyBorder="0" applyAlignment="0" applyProtection="0"/>
    <xf numFmtId="218" fontId="6" fillId="0" borderId="0" applyFill="0" applyBorder="0" applyAlignment="0" applyProtection="0"/>
    <xf numFmtId="43" fontId="8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18" fontId="6" fillId="0" borderId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198" fontId="6" fillId="0" borderId="0" applyFill="0" applyBorder="0" applyAlignment="0" applyProtection="0"/>
    <xf numFmtId="164" fontId="8" fillId="0" borderId="0" applyFont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164" fontId="86" fillId="0" borderId="0" applyFont="0" applyFill="0" applyBorder="0" applyAlignment="0" applyProtection="0"/>
    <xf numFmtId="198" fontId="6" fillId="0" borderId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196" fontId="6" fillId="0" borderId="0" applyFill="0" applyBorder="0" applyAlignment="0" applyProtection="0"/>
    <xf numFmtId="198" fontId="6" fillId="0" borderId="0" applyFill="0" applyBorder="0" applyAlignment="0" applyProtection="0"/>
    <xf numFmtId="196" fontId="6" fillId="0" borderId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164" fontId="6" fillId="0" borderId="0" applyFont="0" applyFill="0" applyBorder="0" applyAlignment="0" applyProtection="0"/>
    <xf numFmtId="198" fontId="6" fillId="0" borderId="0" applyFill="0" applyBorder="0" applyAlignment="0" applyProtection="0"/>
    <xf numFmtId="198" fontId="6" fillId="0" borderId="0" applyFill="0" applyBorder="0" applyAlignment="0" applyProtection="0"/>
    <xf numFmtId="196" fontId="6" fillId="0" borderId="0" applyFill="0" applyBorder="0" applyAlignment="0" applyProtection="0"/>
    <xf numFmtId="196" fontId="6" fillId="0" borderId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ill="0" applyBorder="0" applyAlignment="0" applyProtection="0"/>
    <xf numFmtId="196" fontId="6" fillId="0" borderId="0" applyFill="0" applyBorder="0" applyAlignment="0" applyProtection="0"/>
    <xf numFmtId="164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27" fillId="48" borderId="8" applyNumberFormat="0" applyAlignment="0" applyProtection="0"/>
    <xf numFmtId="0" fontId="140" fillId="0" borderId="21" applyNumberFormat="0" applyFill="0" applyAlignment="0" applyProtection="0"/>
    <xf numFmtId="0" fontId="134" fillId="31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17" fillId="0" borderId="0"/>
    <xf numFmtId="0" fontId="82" fillId="0" borderId="0"/>
    <xf numFmtId="0" fontId="86" fillId="0" borderId="0"/>
    <xf numFmtId="0" fontId="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" fillId="0" borderId="0"/>
    <xf numFmtId="0" fontId="11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86" fillId="0" borderId="0"/>
    <xf numFmtId="0" fontId="8" fillId="0" borderId="0"/>
    <xf numFmtId="0" fontId="10" fillId="0" borderId="0"/>
    <xf numFmtId="0" fontId="5" fillId="0" borderId="0"/>
    <xf numFmtId="0" fontId="86" fillId="0" borderId="0"/>
    <xf numFmtId="0" fontId="14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6" fillId="0" borderId="0"/>
    <xf numFmtId="0" fontId="154" fillId="0" borderId="0"/>
    <xf numFmtId="0" fontId="8" fillId="0" borderId="0"/>
    <xf numFmtId="0" fontId="8" fillId="0" borderId="0"/>
    <xf numFmtId="0" fontId="139" fillId="34" borderId="7" applyNumberFormat="0" applyAlignment="0" applyProtection="0"/>
    <xf numFmtId="0" fontId="141" fillId="52" borderId="0" applyNumberFormat="0" applyBorder="0" applyAlignment="0" applyProtection="0"/>
    <xf numFmtId="9" fontId="86" fillId="0" borderId="0" applyFont="0" applyFill="0" applyBorder="0" applyAlignment="0" applyProtection="0"/>
    <xf numFmtId="9" fontId="6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47" fillId="0" borderId="27" applyNumberFormat="0" applyFill="0" applyAlignment="0" applyProtection="0"/>
    <xf numFmtId="0" fontId="125" fillId="30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0" fontId="124" fillId="45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6" borderId="0" applyNumberFormat="0" applyBorder="0" applyAlignment="0" applyProtection="0"/>
    <xf numFmtId="0" fontId="144" fillId="47" borderId="24" applyNumberFormat="0" applyAlignment="0" applyProtection="0"/>
    <xf numFmtId="0" fontId="5" fillId="51" borderId="23" applyNumberFormat="0" applyAlignment="0" applyProtection="0"/>
    <xf numFmtId="0" fontId="135" fillId="0" borderId="11" applyNumberFormat="0" applyFill="0" applyAlignment="0" applyProtection="0"/>
    <xf numFmtId="0" fontId="136" fillId="0" borderId="13" applyNumberFormat="0" applyFill="0" applyAlignment="0" applyProtection="0"/>
    <xf numFmtId="0" fontId="137" fillId="0" borderId="15" applyNumberFormat="0" applyFill="0" applyAlignment="0" applyProtection="0"/>
    <xf numFmtId="0" fontId="137" fillId="0" borderId="0" applyNumberFormat="0" applyFill="0" applyBorder="0" applyAlignment="0" applyProtection="0"/>
    <xf numFmtId="0" fontId="152" fillId="0" borderId="0"/>
    <xf numFmtId="0" fontId="153" fillId="0" borderId="0"/>
  </cellStyleXfs>
  <cellXfs count="265">
    <xf numFmtId="0" fontId="0" fillId="0" borderId="0" xfId="0"/>
    <xf numFmtId="0" fontId="11" fillId="0" borderId="0" xfId="0" applyFont="1" applyFill="1" applyAlignment="1"/>
    <xf numFmtId="43" fontId="11" fillId="0" borderId="0" xfId="1" applyFont="1" applyFill="1" applyAlignment="1"/>
    <xf numFmtId="0" fontId="11" fillId="0" borderId="0" xfId="0" applyFont="1" applyFill="1" applyBorder="1" applyAlignment="1"/>
    <xf numFmtId="165" fontId="11" fillId="0" borderId="0" xfId="1" applyNumberFormat="1" applyFont="1" applyFill="1" applyAlignment="1"/>
    <xf numFmtId="0" fontId="11" fillId="0" borderId="0" xfId="1" applyNumberFormat="1" applyFont="1" applyFill="1" applyAlignment="1"/>
    <xf numFmtId="0" fontId="11" fillId="0" borderId="0" xfId="0" applyFont="1" applyFill="1" applyAlignment="1">
      <alignment vertical="center"/>
    </xf>
    <xf numFmtId="43" fontId="11" fillId="0" borderId="0" xfId="1" applyFont="1" applyFill="1" applyAlignment="1">
      <alignment vertical="center"/>
    </xf>
    <xf numFmtId="0" fontId="12" fillId="0" borderId="0" xfId="0" applyFont="1" applyFill="1" applyBorder="1" applyAlignment="1" applyProtection="1">
      <alignment horizontal="right" vertical="center"/>
    </xf>
    <xf numFmtId="0" fontId="12" fillId="0" borderId="1" xfId="0" applyFont="1" applyFill="1" applyBorder="1" applyAlignment="1">
      <alignment vertical="center"/>
    </xf>
    <xf numFmtId="43" fontId="12" fillId="0" borderId="1" xfId="1" applyFont="1" applyFill="1" applyBorder="1" applyAlignment="1">
      <alignment horizontal="centerContinuous" vertical="center"/>
    </xf>
    <xf numFmtId="0" fontId="12" fillId="0" borderId="1" xfId="0" applyFont="1" applyFill="1" applyBorder="1" applyAlignment="1">
      <alignment horizontal="centerContinuous" vertical="center"/>
    </xf>
    <xf numFmtId="38" fontId="12" fillId="0" borderId="1" xfId="0" applyNumberFormat="1" applyFont="1" applyFill="1" applyBorder="1" applyAlignment="1">
      <alignment horizontal="centerContinuous" vertical="center"/>
    </xf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Continuous" vertical="center"/>
    </xf>
    <xf numFmtId="0" fontId="11" fillId="0" borderId="0" xfId="0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/>
    <xf numFmtId="0" fontId="15" fillId="0" borderId="0" xfId="0" applyFont="1" applyFill="1" applyAlignment="1">
      <alignment horizontal="centerContinuous"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/>
    <xf numFmtId="165" fontId="11" fillId="0" borderId="0" xfId="0" applyNumberFormat="1" applyFont="1" applyFill="1" applyBorder="1" applyAlignment="1"/>
    <xf numFmtId="165" fontId="11" fillId="0" borderId="2" xfId="1" applyNumberFormat="1" applyFont="1" applyFill="1" applyBorder="1" applyAlignment="1"/>
    <xf numFmtId="165" fontId="11" fillId="0" borderId="2" xfId="1" applyNumberFormat="1" applyFont="1" applyFill="1" applyBorder="1" applyAlignment="1">
      <alignment vertical="center"/>
    </xf>
    <xf numFmtId="0" fontId="11" fillId="0" borderId="0" xfId="0" applyFont="1" applyFill="1"/>
    <xf numFmtId="165" fontId="11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65" fontId="12" fillId="0" borderId="3" xfId="1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5" fontId="12" fillId="0" borderId="3" xfId="1" applyNumberFormat="1" applyFont="1" applyFill="1" applyBorder="1" applyAlignment="1"/>
    <xf numFmtId="0" fontId="12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/>
    </xf>
    <xf numFmtId="165" fontId="12" fillId="0" borderId="2" xfId="1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Border="1" applyAlignment="1">
      <alignment horizontal="right" vertical="center"/>
    </xf>
    <xf numFmtId="43" fontId="11" fillId="0" borderId="0" xfId="0" applyNumberFormat="1" applyFont="1" applyFill="1" applyAlignment="1"/>
    <xf numFmtId="43" fontId="11" fillId="0" borderId="0" xfId="1" applyFont="1" applyFill="1" applyBorder="1" applyAlignment="1"/>
    <xf numFmtId="0" fontId="12" fillId="0" borderId="2" xfId="0" applyFont="1" applyFill="1" applyBorder="1" applyAlignment="1"/>
    <xf numFmtId="0" fontId="13" fillId="0" borderId="2" xfId="0" applyFont="1" applyFill="1" applyBorder="1" applyAlignment="1">
      <alignment horizontal="center" vertical="center"/>
    </xf>
    <xf numFmtId="17" fontId="12" fillId="0" borderId="2" xfId="0" applyNumberFormat="1" applyFont="1" applyFill="1" applyBorder="1" applyAlignment="1">
      <alignment horizontal="center" vertical="center"/>
    </xf>
    <xf numFmtId="17" fontId="12" fillId="0" borderId="2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165" fontId="14" fillId="0" borderId="1" xfId="1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0" xfId="2" applyNumberFormat="1" applyFont="1" applyFill="1" applyBorder="1"/>
    <xf numFmtId="0" fontId="11" fillId="0" borderId="0" xfId="2" applyNumberFormat="1" applyFont="1" applyFill="1" applyBorder="1"/>
    <xf numFmtId="0" fontId="11" fillId="0" borderId="0" xfId="2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 vertical="center"/>
    </xf>
    <xf numFmtId="165" fontId="12" fillId="0" borderId="5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textRotation="180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Continuous" vertical="center"/>
    </xf>
    <xf numFmtId="17" fontId="12" fillId="0" borderId="0" xfId="0" applyNumberFormat="1" applyFont="1" applyFill="1" applyBorder="1" applyAlignment="1">
      <alignment horizontal="center" vertical="center"/>
    </xf>
    <xf numFmtId="17" fontId="13" fillId="0" borderId="2" xfId="0" quotePrefix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 vertical="center"/>
    </xf>
    <xf numFmtId="165" fontId="12" fillId="0" borderId="5" xfId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18" fillId="0" borderId="0" xfId="1" applyFont="1" applyFill="1" applyAlignment="1"/>
    <xf numFmtId="43" fontId="12" fillId="0" borderId="0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43" fontId="12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/>
    <xf numFmtId="43" fontId="11" fillId="0" borderId="0" xfId="1" applyFont="1" applyFill="1" applyBorder="1" applyAlignment="1">
      <alignment horizontal="center" vertical="center"/>
    </xf>
    <xf numFmtId="43" fontId="11" fillId="0" borderId="0" xfId="1" applyNumberFormat="1" applyFont="1" applyFill="1" applyAlignment="1"/>
    <xf numFmtId="43" fontId="12" fillId="0" borderId="0" xfId="1" applyFont="1" applyFill="1" applyAlignment="1" applyProtection="1">
      <alignment horizontal="center" vertical="center"/>
    </xf>
    <xf numFmtId="43" fontId="12" fillId="0" borderId="0" xfId="0" applyNumberFormat="1" applyFont="1" applyFill="1" applyAlignment="1" applyProtection="1">
      <alignment horizontal="center" vertical="center"/>
    </xf>
    <xf numFmtId="43" fontId="12" fillId="0" borderId="0" xfId="0" applyNumberFormat="1" applyFont="1" applyFill="1" applyBorder="1" applyAlignment="1" applyProtection="1">
      <alignment horizontal="right" vertical="center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Continuous" vertical="center"/>
    </xf>
    <xf numFmtId="43" fontId="12" fillId="0" borderId="2" xfId="1" quotePrefix="1" applyFont="1" applyFill="1" applyBorder="1" applyAlignment="1" applyProtection="1">
      <alignment horizontal="centerContinuous" vertical="center"/>
    </xf>
    <xf numFmtId="43" fontId="12" fillId="0" borderId="2" xfId="0" quotePrefix="1" applyNumberFormat="1" applyFont="1" applyFill="1" applyBorder="1" applyAlignment="1" applyProtection="1">
      <alignment horizontal="centerContinuous" vertical="center"/>
    </xf>
    <xf numFmtId="43" fontId="12" fillId="0" borderId="2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Continuous" vertical="center"/>
    </xf>
    <xf numFmtId="43" fontId="12" fillId="0" borderId="0" xfId="1" quotePrefix="1" applyFont="1" applyFill="1" applyBorder="1" applyAlignment="1" applyProtection="1">
      <alignment horizontal="centerContinuous" vertical="center"/>
    </xf>
    <xf numFmtId="43" fontId="12" fillId="0" borderId="0" xfId="0" quotePrefix="1" applyNumberFormat="1" applyFont="1" applyFill="1" applyBorder="1" applyAlignment="1" applyProtection="1">
      <alignment horizontal="centerContinuous" vertical="center"/>
    </xf>
    <xf numFmtId="43" fontId="11" fillId="0" borderId="0" xfId="1" applyNumberFormat="1" applyFont="1" applyFill="1" applyBorder="1" applyAlignment="1">
      <alignment horizontal="centerContinuous" vertical="center"/>
    </xf>
    <xf numFmtId="165" fontId="11" fillId="0" borderId="0" xfId="1" applyNumberFormat="1" applyFont="1" applyFill="1" applyBorder="1" applyAlignment="1" applyProtection="1">
      <alignment horizontal="centerContinuous" vertical="center"/>
    </xf>
    <xf numFmtId="165" fontId="11" fillId="0" borderId="3" xfId="1" applyNumberFormat="1" applyFont="1" applyFill="1" applyBorder="1" applyAlignment="1" applyProtection="1">
      <alignment horizontal="centerContinuous" vertical="center"/>
    </xf>
    <xf numFmtId="165" fontId="11" fillId="0" borderId="3" xfId="1" applyNumberFormat="1" applyFont="1" applyFill="1" applyBorder="1" applyAlignment="1"/>
    <xf numFmtId="0" fontId="11" fillId="0" borderId="0" xfId="0" applyFont="1" applyFill="1" applyBorder="1" applyAlignment="1" applyProtection="1">
      <alignment horizontal="left" vertical="center"/>
    </xf>
    <xf numFmtId="43" fontId="11" fillId="0" borderId="0" xfId="1" applyNumberFormat="1" applyFont="1" applyFill="1" applyBorder="1" applyAlignment="1"/>
    <xf numFmtId="0" fontId="12" fillId="0" borderId="0" xfId="0" applyFont="1" applyFill="1"/>
    <xf numFmtId="43" fontId="12" fillId="0" borderId="0" xfId="1" applyNumberFormat="1" applyFont="1" applyFill="1" applyAlignment="1"/>
    <xf numFmtId="165" fontId="12" fillId="0" borderId="0" xfId="1" applyNumberFormat="1" applyFont="1" applyFill="1" applyAlignment="1"/>
    <xf numFmtId="37" fontId="11" fillId="0" borderId="0" xfId="0" applyNumberFormat="1" applyFont="1" applyFill="1" applyBorder="1" applyAlignment="1" applyProtection="1">
      <alignment horizontal="center"/>
    </xf>
    <xf numFmtId="0" fontId="12" fillId="0" borderId="0" xfId="0" applyFont="1" applyFill="1" applyAlignment="1"/>
    <xf numFmtId="0" fontId="12" fillId="0" borderId="0" xfId="4" applyFont="1" applyFill="1"/>
    <xf numFmtId="165" fontId="12" fillId="0" borderId="0" xfId="1" applyNumberFormat="1" applyFont="1" applyFill="1" applyBorder="1" applyAlignment="1"/>
    <xf numFmtId="43" fontId="12" fillId="0" borderId="0" xfId="0" applyNumberFormat="1" applyFont="1" applyFill="1" applyAlignment="1"/>
    <xf numFmtId="43" fontId="12" fillId="0" borderId="0" xfId="1" applyFont="1" applyFill="1" applyAlignment="1"/>
    <xf numFmtId="37" fontId="12" fillId="0" borderId="0" xfId="0" applyNumberFormat="1" applyFont="1" applyFill="1" applyBorder="1" applyAlignment="1" applyProtection="1">
      <alignment horizontal="center"/>
    </xf>
    <xf numFmtId="165" fontId="12" fillId="0" borderId="0" xfId="1" applyNumberFormat="1" applyFont="1" applyFill="1"/>
    <xf numFmtId="0" fontId="11" fillId="0" borderId="0" xfId="0" applyFont="1" applyFill="1" applyBorder="1" applyAlignment="1">
      <alignment horizontal="center" vertical="center"/>
    </xf>
    <xf numFmtId="166" fontId="11" fillId="0" borderId="0" xfId="1" applyNumberFormat="1" applyFont="1" applyFill="1" applyAlignment="1"/>
    <xf numFmtId="43" fontId="11" fillId="0" borderId="0" xfId="1" applyNumberFormat="1" applyFont="1" applyFill="1" applyAlignment="1">
      <alignment horizontal="right"/>
    </xf>
    <xf numFmtId="165" fontId="12" fillId="0" borderId="0" xfId="0" applyNumberFormat="1" applyFont="1" applyFill="1" applyAlignment="1">
      <alignment horizont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12" fillId="0" borderId="3" xfId="0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vertical="center"/>
    </xf>
    <xf numFmtId="0" fontId="12" fillId="0" borderId="2" xfId="0" quotePrefix="1" applyFont="1" applyFill="1" applyBorder="1" applyAlignment="1" applyProtection="1">
      <alignment horizontal="center" vertical="center"/>
    </xf>
    <xf numFmtId="0" fontId="12" fillId="0" borderId="2" xfId="1" quotePrefix="1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165" fontId="12" fillId="0" borderId="2" xfId="0" quotePrefix="1" applyNumberFormat="1" applyFont="1" applyFill="1" applyBorder="1" applyAlignment="1" applyProtection="1">
      <alignment horizontal="center" vertical="center"/>
    </xf>
    <xf numFmtId="0" fontId="12" fillId="0" borderId="0" xfId="0" quotePrefix="1" applyFont="1" applyFill="1" applyBorder="1" applyAlignment="1" applyProtection="1">
      <alignment horizontal="center" vertical="center"/>
    </xf>
    <xf numFmtId="165" fontId="12" fillId="0" borderId="0" xfId="1" quotePrefix="1" applyNumberFormat="1" applyFont="1" applyFill="1" applyBorder="1" applyAlignment="1" applyProtection="1">
      <alignment horizontal="center" vertical="center"/>
    </xf>
    <xf numFmtId="165" fontId="12" fillId="0" borderId="0" xfId="0" quotePrefix="1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37" fontId="11" fillId="0" borderId="0" xfId="0" applyNumberFormat="1" applyFont="1" applyFill="1" applyBorder="1" applyAlignment="1" applyProtection="1"/>
    <xf numFmtId="37" fontId="11" fillId="0" borderId="0" xfId="0" quotePrefix="1" applyNumberFormat="1" applyFont="1" applyFill="1" applyBorder="1" applyAlignment="1" applyProtection="1">
      <alignment horizontal="center"/>
    </xf>
    <xf numFmtId="165" fontId="11" fillId="0" borderId="0" xfId="1" applyNumberFormat="1" applyFont="1" applyFill="1" applyAlignment="1">
      <alignment horizontal="center"/>
    </xf>
    <xf numFmtId="43" fontId="11" fillId="0" borderId="0" xfId="1" applyNumberFormat="1" applyFont="1" applyFill="1" applyBorder="1" applyAlignment="1">
      <alignment horizontal="center"/>
    </xf>
    <xf numFmtId="43" fontId="11" fillId="0" borderId="0" xfId="0" applyNumberFormat="1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8" fontId="11" fillId="0" borderId="0" xfId="0" quotePrefix="1" applyNumberFormat="1" applyFont="1" applyFill="1" applyBorder="1" applyAlignment="1" applyProtection="1">
      <alignment horizontal="center"/>
    </xf>
    <xf numFmtId="165" fontId="12" fillId="0" borderId="3" xfId="1" applyNumberFormat="1" applyFont="1" applyFill="1" applyBorder="1" applyAlignment="1">
      <alignment horizontal="center"/>
    </xf>
    <xf numFmtId="43" fontId="12" fillId="0" borderId="0" xfId="1" applyNumberFormat="1" applyFont="1" applyFill="1" applyBorder="1" applyAlignment="1">
      <alignment horizontal="center"/>
    </xf>
    <xf numFmtId="43" fontId="12" fillId="0" borderId="0" xfId="0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 applyProtection="1">
      <alignment horizontal="left"/>
    </xf>
    <xf numFmtId="43" fontId="11" fillId="0" borderId="0" xfId="0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5" fontId="12" fillId="0" borderId="2" xfId="1" quotePrefix="1" applyNumberFormat="1" applyFont="1" applyFill="1" applyBorder="1" applyAlignment="1" applyProtection="1">
      <alignment horizontal="center" vertical="center"/>
    </xf>
    <xf numFmtId="43" fontId="11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43" fontId="12" fillId="0" borderId="3" xfId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 applyProtection="1">
      <alignment horizontal="left"/>
    </xf>
    <xf numFmtId="43" fontId="12" fillId="0" borderId="0" xfId="1" applyFont="1" applyFill="1" applyBorder="1" applyAlignment="1">
      <alignment horizontal="center"/>
    </xf>
    <xf numFmtId="165" fontId="11" fillId="0" borderId="6" xfId="1" applyNumberFormat="1" applyFont="1" applyFill="1" applyBorder="1" applyAlignment="1"/>
    <xf numFmtId="165" fontId="12" fillId="0" borderId="1" xfId="1" applyNumberFormat="1" applyFont="1" applyFill="1" applyBorder="1" applyAlignment="1">
      <alignment horizontal="center"/>
    </xf>
    <xf numFmtId="165" fontId="12" fillId="0" borderId="5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43" fontId="17" fillId="0" borderId="0" xfId="1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165" fontId="18" fillId="0" borderId="0" xfId="1" applyNumberFormat="1" applyFont="1" applyFill="1" applyAlignment="1">
      <alignment horizontal="center"/>
    </xf>
    <xf numFmtId="37" fontId="17" fillId="0" borderId="0" xfId="0" applyNumberFormat="1" applyFont="1" applyFill="1" applyBorder="1" applyAlignment="1" applyProtection="1">
      <alignment horizontal="center"/>
    </xf>
    <xf numFmtId="0" fontId="17" fillId="0" borderId="0" xfId="0" applyFont="1" applyFill="1" applyAlignment="1"/>
    <xf numFmtId="165" fontId="18" fillId="0" borderId="0" xfId="0" applyNumberFormat="1" applyFont="1" applyFill="1" applyAlignment="1"/>
    <xf numFmtId="43" fontId="12" fillId="0" borderId="0" xfId="1" applyFont="1" applyFill="1" applyAlignment="1">
      <alignment horizontal="center"/>
    </xf>
    <xf numFmtId="43" fontId="17" fillId="0" borderId="0" xfId="1" applyFont="1" applyFill="1" applyBorder="1" applyAlignment="1">
      <alignment horizontal="center"/>
    </xf>
    <xf numFmtId="43" fontId="17" fillId="0" borderId="0" xfId="1" applyFont="1" applyFill="1" applyAlignment="1">
      <alignment horizontal="center"/>
    </xf>
    <xf numFmtId="43" fontId="18" fillId="0" borderId="0" xfId="1" applyNumberFormat="1" applyFont="1" applyFill="1" applyAlignment="1"/>
    <xf numFmtId="0" fontId="18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/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left"/>
    </xf>
    <xf numFmtId="165" fontId="12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3" fontId="11" fillId="0" borderId="0" xfId="0" applyNumberFormat="1" applyFont="1" applyFill="1" applyBorder="1" applyAlignment="1">
      <alignment vertical="center"/>
    </xf>
    <xf numFmtId="169" fontId="11" fillId="0" borderId="0" xfId="0" quotePrefix="1" applyNumberFormat="1" applyFont="1" applyFill="1" applyBorder="1" applyAlignment="1" applyProtection="1">
      <alignment horizontal="center"/>
    </xf>
    <xf numFmtId="0" fontId="21" fillId="0" borderId="0" xfId="17" applyFont="1" applyFill="1" applyBorder="1" applyAlignment="1"/>
    <xf numFmtId="0" fontId="21" fillId="0" borderId="0" xfId="17" applyFont="1" applyFill="1" applyAlignment="1"/>
    <xf numFmtId="0" fontId="21" fillId="0" borderId="0" xfId="17" applyFont="1" applyFill="1" applyBorder="1" applyAlignment="1">
      <alignment horizont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left"/>
    </xf>
    <xf numFmtId="165" fontId="22" fillId="0" borderId="0" xfId="1" applyNumberFormat="1" applyFont="1" applyFill="1" applyBorder="1" applyAlignment="1">
      <alignment horizontal="center"/>
    </xf>
    <xf numFmtId="0" fontId="21" fillId="0" borderId="0" xfId="17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65" fontId="12" fillId="0" borderId="3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165" fontId="12" fillId="0" borderId="5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center" vertical="center"/>
    </xf>
    <xf numFmtId="165" fontId="12" fillId="0" borderId="3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170" fontId="23" fillId="0" borderId="0" xfId="0" applyNumberFormat="1" applyFont="1" applyFill="1" applyAlignment="1">
      <alignment horizontal="right"/>
    </xf>
    <xf numFmtId="170" fontId="23" fillId="0" borderId="2" xfId="1" quotePrefix="1" applyNumberFormat="1" applyFont="1" applyFill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165" fontId="12" fillId="0" borderId="0" xfId="0" applyNumberFormat="1" applyFont="1" applyFill="1" applyAlignment="1" applyProtection="1">
      <alignment horizontal="center" vertical="center"/>
    </xf>
    <xf numFmtId="165" fontId="12" fillId="0" borderId="2" xfId="0" quotePrefix="1" applyNumberFormat="1" applyFont="1" applyFill="1" applyBorder="1" applyAlignment="1" applyProtection="1">
      <alignment horizontal="centerContinuous" vertical="center"/>
    </xf>
    <xf numFmtId="165" fontId="12" fillId="0" borderId="0" xfId="0" quotePrefix="1" applyNumberFormat="1" applyFont="1" applyFill="1" applyBorder="1" applyAlignment="1" applyProtection="1">
      <alignment horizontal="centerContinuous" vertical="center"/>
    </xf>
    <xf numFmtId="165" fontId="18" fillId="0" borderId="0" xfId="1" applyNumberFormat="1" applyFont="1" applyFill="1" applyAlignment="1"/>
    <xf numFmtId="165" fontId="23" fillId="0" borderId="2" xfId="1" quotePrefix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vertical="center"/>
    </xf>
    <xf numFmtId="0" fontId="21" fillId="0" borderId="0" xfId="17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/>
    <xf numFmtId="0" fontId="11" fillId="0" borderId="0" xfId="1" quotePrefix="1" applyNumberFormat="1" applyFont="1" applyFill="1" applyAlignment="1">
      <alignment horizontal="right"/>
    </xf>
    <xf numFmtId="4" fontId="11" fillId="0" borderId="0" xfId="0" applyNumberFormat="1" applyFont="1" applyFill="1" applyAlignment="1"/>
    <xf numFmtId="165" fontId="20" fillId="0" borderId="0" xfId="0" applyNumberFormat="1" applyFont="1" applyFill="1" applyAlignment="1"/>
    <xf numFmtId="4" fontId="20" fillId="0" borderId="0" xfId="0" applyNumberFormat="1" applyFont="1" applyFill="1" applyAlignment="1"/>
    <xf numFmtId="165" fontId="12" fillId="0" borderId="3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9" fillId="0" borderId="0" xfId="0" applyFont="1" applyFill="1" applyAlignment="1" applyProtection="1">
      <alignment horizontal="left"/>
    </xf>
    <xf numFmtId="0" fontId="19" fillId="0" borderId="0" xfId="0" applyFont="1" applyFill="1" applyAlignment="1"/>
    <xf numFmtId="37" fontId="19" fillId="0" borderId="0" xfId="0" applyNumberFormat="1" applyFont="1" applyFill="1" applyBorder="1" applyAlignment="1" applyProtection="1">
      <alignment horizontal="center"/>
    </xf>
    <xf numFmtId="165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center"/>
    </xf>
    <xf numFmtId="165" fontId="20" fillId="0" borderId="0" xfId="1" applyNumberFormat="1" applyFont="1" applyFill="1" applyAlignment="1">
      <alignment horizontal="center"/>
    </xf>
    <xf numFmtId="165" fontId="20" fillId="0" borderId="0" xfId="1" applyNumberFormat="1" applyFont="1" applyFill="1" applyBorder="1" applyAlignment="1">
      <alignment horizontal="center"/>
    </xf>
    <xf numFmtId="43" fontId="20" fillId="0" borderId="0" xfId="0" applyNumberFormat="1" applyFont="1" applyFill="1" applyAlignment="1"/>
    <xf numFmtId="165" fontId="19" fillId="0" borderId="0" xfId="1" applyNumberFormat="1" applyFont="1" applyFill="1" applyAlignment="1"/>
    <xf numFmtId="43" fontId="19" fillId="0" borderId="0" xfId="1" applyFont="1" applyFill="1" applyBorder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165" fontId="11" fillId="0" borderId="0" xfId="1" applyNumberFormat="1" applyFont="1"/>
    <xf numFmtId="43" fontId="11" fillId="0" borderId="0" xfId="1" applyFont="1"/>
    <xf numFmtId="165" fontId="11" fillId="0" borderId="0" xfId="1" applyNumberFormat="1" applyFont="1" applyAlignment="1">
      <alignment horizontal="left" indent="1"/>
    </xf>
    <xf numFmtId="165" fontId="11" fillId="0" borderId="2" xfId="1" applyNumberFormat="1" applyFont="1" applyBorder="1"/>
    <xf numFmtId="0" fontId="12" fillId="0" borderId="0" xfId="0" applyFont="1" applyAlignment="1">
      <alignment horizontal="center"/>
    </xf>
    <xf numFmtId="165" fontId="12" fillId="0" borderId="0" xfId="1" applyNumberFormat="1" applyFont="1"/>
    <xf numFmtId="43" fontId="12" fillId="0" borderId="0" xfId="1" applyFont="1"/>
    <xf numFmtId="165" fontId="12" fillId="0" borderId="2" xfId="1" applyNumberFormat="1" applyFont="1" applyBorder="1"/>
    <xf numFmtId="0" fontId="12" fillId="0" borderId="0" xfId="1" applyNumberFormat="1" applyFont="1" applyAlignment="1">
      <alignment horizontal="center"/>
    </xf>
    <xf numFmtId="165" fontId="12" fillId="0" borderId="0" xfId="1" applyNumberFormat="1" applyFont="1" applyBorder="1"/>
    <xf numFmtId="165" fontId="11" fillId="0" borderId="0" xfId="1" applyNumberFormat="1" applyFont="1" applyBorder="1"/>
    <xf numFmtId="0" fontId="21" fillId="0" borderId="0" xfId="17" applyFont="1" applyFill="1" applyBorder="1" applyAlignment="1">
      <alignment horizontal="center"/>
    </xf>
    <xf numFmtId="170" fontId="24" fillId="0" borderId="0" xfId="0" applyNumberFormat="1" applyFont="1" applyFill="1" applyAlignment="1">
      <alignment horizontal="center"/>
    </xf>
    <xf numFmtId="0" fontId="12" fillId="0" borderId="0" xfId="0" applyFont="1" applyFill="1" applyAlignment="1" applyProtection="1">
      <alignment horizontal="center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165" fontId="12" fillId="0" borderId="3" xfId="1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43" fontId="12" fillId="0" borderId="1" xfId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</cellXfs>
  <cellStyles count="2501">
    <cellStyle name="?????????????????" xfId="1777" xr:uid="{00000000-0005-0000-0000-000000000000}"/>
    <cellStyle name="????????????????? [0]_MOGAS97" xfId="1778" xr:uid="{00000000-0005-0000-0000-000001000000}"/>
    <cellStyle name="????????????????? 2" xfId="1779" xr:uid="{00000000-0005-0000-0000-000002000000}"/>
    <cellStyle name="????????????????? 2 2" xfId="1780" xr:uid="{00000000-0005-0000-0000-000003000000}"/>
    <cellStyle name="????????????????? 3" xfId="1781" xr:uid="{00000000-0005-0000-0000-000004000000}"/>
    <cellStyle name="????????????????? 4" xfId="1782" xr:uid="{00000000-0005-0000-0000-000005000000}"/>
    <cellStyle name="????????????????? 5" xfId="1783" xr:uid="{00000000-0005-0000-0000-000006000000}"/>
    <cellStyle name="??????????????????? [0]_MOGAS97" xfId="1784" xr:uid="{00000000-0005-0000-0000-000007000000}"/>
    <cellStyle name="???????????????????????" xfId="1785" xr:uid="{00000000-0005-0000-0000-000008000000}"/>
    <cellStyle name="??????????????????????? 2" xfId="1786" xr:uid="{00000000-0005-0000-0000-000009000000}"/>
    <cellStyle name="??????????????????????? 2 2" xfId="1787" xr:uid="{00000000-0005-0000-0000-00000A000000}"/>
    <cellStyle name="???????????????????_MOGAS97" xfId="1788" xr:uid="{00000000-0005-0000-0000-00000B000000}"/>
    <cellStyle name="?????????????????_ASTC Q4'55" xfId="1789" xr:uid="{00000000-0005-0000-0000-00000C000000}"/>
    <cellStyle name="????_C2+C3+POLY" xfId="1790" xr:uid="{00000000-0005-0000-0000-00000D000000}"/>
    <cellStyle name="??_VERA" xfId="1791" xr:uid="{00000000-0005-0000-0000-00000E000000}"/>
    <cellStyle name="0,0_x000d__x000a_NA_x000d__x000a_" xfId="19" xr:uid="{00000000-0005-0000-0000-00000F000000}"/>
    <cellStyle name="0,0_x000d__x000a_NA_x000d__x000a_ 2" xfId="20" xr:uid="{00000000-0005-0000-0000-000010000000}"/>
    <cellStyle name="0,0_x000d__x000a_NA_x000d__x000a_ 3" xfId="21" xr:uid="{00000000-0005-0000-0000-000011000000}"/>
    <cellStyle name="0,0_x000d__x000a_NA_x000d__x000a__CSS_Q1'54_Index" xfId="22" xr:uid="{00000000-0005-0000-0000-000012000000}"/>
    <cellStyle name="20% - Accent1 2" xfId="24" xr:uid="{00000000-0005-0000-0000-000013000000}"/>
    <cellStyle name="20% - Accent1 2 2" xfId="1793" xr:uid="{00000000-0005-0000-0000-000014000000}"/>
    <cellStyle name="20% - Accent1 2 3" xfId="1792" xr:uid="{00000000-0005-0000-0000-000015000000}"/>
    <cellStyle name="20% - Accent1 3" xfId="25" xr:uid="{00000000-0005-0000-0000-000016000000}"/>
    <cellStyle name="20% - Accent1 3 2" xfId="1794" xr:uid="{00000000-0005-0000-0000-000017000000}"/>
    <cellStyle name="20% - Accent1 4" xfId="26" xr:uid="{00000000-0005-0000-0000-000018000000}"/>
    <cellStyle name="20% - Accent1 5" xfId="27" xr:uid="{00000000-0005-0000-0000-000019000000}"/>
    <cellStyle name="20% - Accent1 6" xfId="23" xr:uid="{00000000-0005-0000-0000-00001A000000}"/>
    <cellStyle name="20% - Accent2 2" xfId="29" xr:uid="{00000000-0005-0000-0000-00001B000000}"/>
    <cellStyle name="20% - Accent2 2 2" xfId="1796" xr:uid="{00000000-0005-0000-0000-00001C000000}"/>
    <cellStyle name="20% - Accent2 2 3" xfId="1795" xr:uid="{00000000-0005-0000-0000-00001D000000}"/>
    <cellStyle name="20% - Accent2 3" xfId="30" xr:uid="{00000000-0005-0000-0000-00001E000000}"/>
    <cellStyle name="20% - Accent2 3 2" xfId="1797" xr:uid="{00000000-0005-0000-0000-00001F000000}"/>
    <cellStyle name="20% - Accent2 4" xfId="31" xr:uid="{00000000-0005-0000-0000-000020000000}"/>
    <cellStyle name="20% - Accent2 5" xfId="32" xr:uid="{00000000-0005-0000-0000-000021000000}"/>
    <cellStyle name="20% - Accent2 6" xfId="28" xr:uid="{00000000-0005-0000-0000-000022000000}"/>
    <cellStyle name="20% - Accent3 2" xfId="34" xr:uid="{00000000-0005-0000-0000-000023000000}"/>
    <cellStyle name="20% - Accent3 2 2" xfId="1799" xr:uid="{00000000-0005-0000-0000-000024000000}"/>
    <cellStyle name="20% - Accent3 2 3" xfId="1798" xr:uid="{00000000-0005-0000-0000-000025000000}"/>
    <cellStyle name="20% - Accent3 3" xfId="35" xr:uid="{00000000-0005-0000-0000-000026000000}"/>
    <cellStyle name="20% - Accent3 3 2" xfId="1800" xr:uid="{00000000-0005-0000-0000-000027000000}"/>
    <cellStyle name="20% - Accent3 4" xfId="36" xr:uid="{00000000-0005-0000-0000-000028000000}"/>
    <cellStyle name="20% - Accent3 5" xfId="37" xr:uid="{00000000-0005-0000-0000-000029000000}"/>
    <cellStyle name="20% - Accent3 6" xfId="33" xr:uid="{00000000-0005-0000-0000-00002A000000}"/>
    <cellStyle name="20% - Accent4 2" xfId="39" xr:uid="{00000000-0005-0000-0000-00002B000000}"/>
    <cellStyle name="20% - Accent4 2 2" xfId="1802" xr:uid="{00000000-0005-0000-0000-00002C000000}"/>
    <cellStyle name="20% - Accent4 2 3" xfId="1801" xr:uid="{00000000-0005-0000-0000-00002D000000}"/>
    <cellStyle name="20% - Accent4 3" xfId="40" xr:uid="{00000000-0005-0000-0000-00002E000000}"/>
    <cellStyle name="20% - Accent4 3 2" xfId="1803" xr:uid="{00000000-0005-0000-0000-00002F000000}"/>
    <cellStyle name="20% - Accent4 4" xfId="41" xr:uid="{00000000-0005-0000-0000-000030000000}"/>
    <cellStyle name="20% - Accent4 5" xfId="42" xr:uid="{00000000-0005-0000-0000-000031000000}"/>
    <cellStyle name="20% - Accent4 6" xfId="38" xr:uid="{00000000-0005-0000-0000-000032000000}"/>
    <cellStyle name="20% - Accent5 2" xfId="44" xr:uid="{00000000-0005-0000-0000-000033000000}"/>
    <cellStyle name="20% - Accent5 2 2" xfId="1805" xr:uid="{00000000-0005-0000-0000-000034000000}"/>
    <cellStyle name="20% - Accent5 2 3" xfId="1804" xr:uid="{00000000-0005-0000-0000-000035000000}"/>
    <cellStyle name="20% - Accent5 3" xfId="45" xr:uid="{00000000-0005-0000-0000-000036000000}"/>
    <cellStyle name="20% - Accent5 3 2" xfId="1806" xr:uid="{00000000-0005-0000-0000-000037000000}"/>
    <cellStyle name="20% - Accent5 4" xfId="46" xr:uid="{00000000-0005-0000-0000-000038000000}"/>
    <cellStyle name="20% - Accent5 5" xfId="47" xr:uid="{00000000-0005-0000-0000-000039000000}"/>
    <cellStyle name="20% - Accent5 6" xfId="43" xr:uid="{00000000-0005-0000-0000-00003A000000}"/>
    <cellStyle name="20% - Accent6 2" xfId="49" xr:uid="{00000000-0005-0000-0000-00003B000000}"/>
    <cellStyle name="20% - Accent6 2 2" xfId="1808" xr:uid="{00000000-0005-0000-0000-00003C000000}"/>
    <cellStyle name="20% - Accent6 2 3" xfId="1807" xr:uid="{00000000-0005-0000-0000-00003D000000}"/>
    <cellStyle name="20% - Accent6 3" xfId="50" xr:uid="{00000000-0005-0000-0000-00003E000000}"/>
    <cellStyle name="20% - Accent6 3 2" xfId="1809" xr:uid="{00000000-0005-0000-0000-00003F000000}"/>
    <cellStyle name="20% - Accent6 4" xfId="51" xr:uid="{00000000-0005-0000-0000-000040000000}"/>
    <cellStyle name="20% - Accent6 5" xfId="52" xr:uid="{00000000-0005-0000-0000-000041000000}"/>
    <cellStyle name="20% - Accent6 6" xfId="48" xr:uid="{00000000-0005-0000-0000-000042000000}"/>
    <cellStyle name="20% - ส่วนที่ถูกเน้น1 2" xfId="53" xr:uid="{00000000-0005-0000-0000-000043000000}"/>
    <cellStyle name="20% - ส่วนที่ถูกเน้น1 2 2" xfId="1810" xr:uid="{00000000-0005-0000-0000-000044000000}"/>
    <cellStyle name="20% - ส่วนที่ถูกเน้น1 3" xfId="54" xr:uid="{00000000-0005-0000-0000-000045000000}"/>
    <cellStyle name="20% - ส่วนที่ถูกเน้น1 4" xfId="55" xr:uid="{00000000-0005-0000-0000-000046000000}"/>
    <cellStyle name="20% - ส่วนที่ถูกเน้น1 5" xfId="56" xr:uid="{00000000-0005-0000-0000-000047000000}"/>
    <cellStyle name="20% - ส่วนที่ถูกเน้น1 6" xfId="57" xr:uid="{00000000-0005-0000-0000-000048000000}"/>
    <cellStyle name="20% - ส่วนที่ถูกเน้น2 2" xfId="58" xr:uid="{00000000-0005-0000-0000-000049000000}"/>
    <cellStyle name="20% - ส่วนที่ถูกเน้น2 2 2" xfId="1811" xr:uid="{00000000-0005-0000-0000-00004A000000}"/>
    <cellStyle name="20% - ส่วนที่ถูกเน้น2 3" xfId="59" xr:uid="{00000000-0005-0000-0000-00004B000000}"/>
    <cellStyle name="20% - ส่วนที่ถูกเน้น2 4" xfId="60" xr:uid="{00000000-0005-0000-0000-00004C000000}"/>
    <cellStyle name="20% - ส่วนที่ถูกเน้น2 5" xfId="61" xr:uid="{00000000-0005-0000-0000-00004D000000}"/>
    <cellStyle name="20% - ส่วนที่ถูกเน้น2 6" xfId="62" xr:uid="{00000000-0005-0000-0000-00004E000000}"/>
    <cellStyle name="20% - ส่วนที่ถูกเน้น3 2" xfId="63" xr:uid="{00000000-0005-0000-0000-00004F000000}"/>
    <cellStyle name="20% - ส่วนที่ถูกเน้น3 2 2" xfId="1812" xr:uid="{00000000-0005-0000-0000-000050000000}"/>
    <cellStyle name="20% - ส่วนที่ถูกเน้น3 3" xfId="64" xr:uid="{00000000-0005-0000-0000-000051000000}"/>
    <cellStyle name="20% - ส่วนที่ถูกเน้น3 4" xfId="65" xr:uid="{00000000-0005-0000-0000-000052000000}"/>
    <cellStyle name="20% - ส่วนที่ถูกเน้น3 5" xfId="66" xr:uid="{00000000-0005-0000-0000-000053000000}"/>
    <cellStyle name="20% - ส่วนที่ถูกเน้น3 6" xfId="67" xr:uid="{00000000-0005-0000-0000-000054000000}"/>
    <cellStyle name="20% - ส่วนที่ถูกเน้น4 2" xfId="68" xr:uid="{00000000-0005-0000-0000-000055000000}"/>
    <cellStyle name="20% - ส่วนที่ถูกเน้น4 2 2" xfId="1813" xr:uid="{00000000-0005-0000-0000-000056000000}"/>
    <cellStyle name="20% - ส่วนที่ถูกเน้น4 3" xfId="69" xr:uid="{00000000-0005-0000-0000-000057000000}"/>
    <cellStyle name="20% - ส่วนที่ถูกเน้น4 4" xfId="70" xr:uid="{00000000-0005-0000-0000-000058000000}"/>
    <cellStyle name="20% - ส่วนที่ถูกเน้น4 5" xfId="71" xr:uid="{00000000-0005-0000-0000-000059000000}"/>
    <cellStyle name="20% - ส่วนที่ถูกเน้น4 6" xfId="72" xr:uid="{00000000-0005-0000-0000-00005A000000}"/>
    <cellStyle name="20% - ส่วนที่ถูกเน้น5 2" xfId="73" xr:uid="{00000000-0005-0000-0000-00005B000000}"/>
    <cellStyle name="20% - ส่วนที่ถูกเน้น5 2 2" xfId="1814" xr:uid="{00000000-0005-0000-0000-00005C000000}"/>
    <cellStyle name="20% - ส่วนที่ถูกเน้น5 3" xfId="74" xr:uid="{00000000-0005-0000-0000-00005D000000}"/>
    <cellStyle name="20% - ส่วนที่ถูกเน้น5 4" xfId="75" xr:uid="{00000000-0005-0000-0000-00005E000000}"/>
    <cellStyle name="20% - ส่วนที่ถูกเน้น5 5" xfId="76" xr:uid="{00000000-0005-0000-0000-00005F000000}"/>
    <cellStyle name="20% - ส่วนที่ถูกเน้น5 6" xfId="77" xr:uid="{00000000-0005-0000-0000-000060000000}"/>
    <cellStyle name="20% - ส่วนที่ถูกเน้น6 2" xfId="78" xr:uid="{00000000-0005-0000-0000-000061000000}"/>
    <cellStyle name="20% - ส่วนที่ถูกเน้น6 2 2" xfId="1815" xr:uid="{00000000-0005-0000-0000-000062000000}"/>
    <cellStyle name="20% - ส่วนที่ถูกเน้น6 3" xfId="79" xr:uid="{00000000-0005-0000-0000-000063000000}"/>
    <cellStyle name="20% - ส่วนที่ถูกเน้น6 4" xfId="80" xr:uid="{00000000-0005-0000-0000-000064000000}"/>
    <cellStyle name="20% - ส่วนที่ถูกเน้น6 5" xfId="81" xr:uid="{00000000-0005-0000-0000-000065000000}"/>
    <cellStyle name="20% - ส่วนที่ถูกเน้น6 6" xfId="82" xr:uid="{00000000-0005-0000-0000-000066000000}"/>
    <cellStyle name="²ndefined" xfId="83" xr:uid="{00000000-0005-0000-0000-000067000000}"/>
    <cellStyle name="40% - Accent1 2" xfId="85" xr:uid="{00000000-0005-0000-0000-000068000000}"/>
    <cellStyle name="40% - Accent1 2 2" xfId="1817" xr:uid="{00000000-0005-0000-0000-000069000000}"/>
    <cellStyle name="40% - Accent1 2 3" xfId="1816" xr:uid="{00000000-0005-0000-0000-00006A000000}"/>
    <cellStyle name="40% - Accent1 3" xfId="86" xr:uid="{00000000-0005-0000-0000-00006B000000}"/>
    <cellStyle name="40% - Accent1 3 2" xfId="1818" xr:uid="{00000000-0005-0000-0000-00006C000000}"/>
    <cellStyle name="40% - Accent1 4" xfId="87" xr:uid="{00000000-0005-0000-0000-00006D000000}"/>
    <cellStyle name="40% - Accent1 5" xfId="88" xr:uid="{00000000-0005-0000-0000-00006E000000}"/>
    <cellStyle name="40% - Accent1 6" xfId="84" xr:uid="{00000000-0005-0000-0000-00006F000000}"/>
    <cellStyle name="40% - Accent2 2" xfId="90" xr:uid="{00000000-0005-0000-0000-000070000000}"/>
    <cellStyle name="40% - Accent2 2 2" xfId="1820" xr:uid="{00000000-0005-0000-0000-000071000000}"/>
    <cellStyle name="40% - Accent2 2 3" xfId="1819" xr:uid="{00000000-0005-0000-0000-000072000000}"/>
    <cellStyle name="40% - Accent2 3" xfId="91" xr:uid="{00000000-0005-0000-0000-000073000000}"/>
    <cellStyle name="40% - Accent2 3 2" xfId="1821" xr:uid="{00000000-0005-0000-0000-000074000000}"/>
    <cellStyle name="40% - Accent2 4" xfId="92" xr:uid="{00000000-0005-0000-0000-000075000000}"/>
    <cellStyle name="40% - Accent2 5" xfId="93" xr:uid="{00000000-0005-0000-0000-000076000000}"/>
    <cellStyle name="40% - Accent2 6" xfId="89" xr:uid="{00000000-0005-0000-0000-000077000000}"/>
    <cellStyle name="40% - Accent3 2" xfId="95" xr:uid="{00000000-0005-0000-0000-000078000000}"/>
    <cellStyle name="40% - Accent3 2 2" xfId="1823" xr:uid="{00000000-0005-0000-0000-000079000000}"/>
    <cellStyle name="40% - Accent3 2 3" xfId="1822" xr:uid="{00000000-0005-0000-0000-00007A000000}"/>
    <cellStyle name="40% - Accent3 3" xfId="96" xr:uid="{00000000-0005-0000-0000-00007B000000}"/>
    <cellStyle name="40% - Accent3 3 2" xfId="1824" xr:uid="{00000000-0005-0000-0000-00007C000000}"/>
    <cellStyle name="40% - Accent3 4" xfId="97" xr:uid="{00000000-0005-0000-0000-00007D000000}"/>
    <cellStyle name="40% - Accent3 5" xfId="98" xr:uid="{00000000-0005-0000-0000-00007E000000}"/>
    <cellStyle name="40% - Accent3 6" xfId="94" xr:uid="{00000000-0005-0000-0000-00007F000000}"/>
    <cellStyle name="40% - Accent4 2" xfId="100" xr:uid="{00000000-0005-0000-0000-000080000000}"/>
    <cellStyle name="40% - Accent4 2 2" xfId="1826" xr:uid="{00000000-0005-0000-0000-000081000000}"/>
    <cellStyle name="40% - Accent4 2 3" xfId="1825" xr:uid="{00000000-0005-0000-0000-000082000000}"/>
    <cellStyle name="40% - Accent4 3" xfId="101" xr:uid="{00000000-0005-0000-0000-000083000000}"/>
    <cellStyle name="40% - Accent4 3 2" xfId="1827" xr:uid="{00000000-0005-0000-0000-000084000000}"/>
    <cellStyle name="40% - Accent4 4" xfId="102" xr:uid="{00000000-0005-0000-0000-000085000000}"/>
    <cellStyle name="40% - Accent4 5" xfId="103" xr:uid="{00000000-0005-0000-0000-000086000000}"/>
    <cellStyle name="40% - Accent4 6" xfId="99" xr:uid="{00000000-0005-0000-0000-000087000000}"/>
    <cellStyle name="40% - Accent5 2" xfId="105" xr:uid="{00000000-0005-0000-0000-000088000000}"/>
    <cellStyle name="40% - Accent5 2 2" xfId="1829" xr:uid="{00000000-0005-0000-0000-000089000000}"/>
    <cellStyle name="40% - Accent5 2 3" xfId="1828" xr:uid="{00000000-0005-0000-0000-00008A000000}"/>
    <cellStyle name="40% - Accent5 3" xfId="106" xr:uid="{00000000-0005-0000-0000-00008B000000}"/>
    <cellStyle name="40% - Accent5 3 2" xfId="1830" xr:uid="{00000000-0005-0000-0000-00008C000000}"/>
    <cellStyle name="40% - Accent5 4" xfId="107" xr:uid="{00000000-0005-0000-0000-00008D000000}"/>
    <cellStyle name="40% - Accent5 5" xfId="108" xr:uid="{00000000-0005-0000-0000-00008E000000}"/>
    <cellStyle name="40% - Accent5 6" xfId="104" xr:uid="{00000000-0005-0000-0000-00008F000000}"/>
    <cellStyle name="40% - Accent6 2" xfId="110" xr:uid="{00000000-0005-0000-0000-000090000000}"/>
    <cellStyle name="40% - Accent6 2 2" xfId="1832" xr:uid="{00000000-0005-0000-0000-000091000000}"/>
    <cellStyle name="40% - Accent6 2 3" xfId="1831" xr:uid="{00000000-0005-0000-0000-000092000000}"/>
    <cellStyle name="40% - Accent6 3" xfId="111" xr:uid="{00000000-0005-0000-0000-000093000000}"/>
    <cellStyle name="40% - Accent6 3 2" xfId="1833" xr:uid="{00000000-0005-0000-0000-000094000000}"/>
    <cellStyle name="40% - Accent6 4" xfId="112" xr:uid="{00000000-0005-0000-0000-000095000000}"/>
    <cellStyle name="40% - Accent6 5" xfId="113" xr:uid="{00000000-0005-0000-0000-000096000000}"/>
    <cellStyle name="40% - Accent6 6" xfId="109" xr:uid="{00000000-0005-0000-0000-000097000000}"/>
    <cellStyle name="40% - ส่วนที่ถูกเน้น1 2" xfId="114" xr:uid="{00000000-0005-0000-0000-000098000000}"/>
    <cellStyle name="40% - ส่วนที่ถูกเน้น1 2 2" xfId="1834" xr:uid="{00000000-0005-0000-0000-000099000000}"/>
    <cellStyle name="40% - ส่วนที่ถูกเน้น1 3" xfId="115" xr:uid="{00000000-0005-0000-0000-00009A000000}"/>
    <cellStyle name="40% - ส่วนที่ถูกเน้น1 4" xfId="116" xr:uid="{00000000-0005-0000-0000-00009B000000}"/>
    <cellStyle name="40% - ส่วนที่ถูกเน้น1 5" xfId="117" xr:uid="{00000000-0005-0000-0000-00009C000000}"/>
    <cellStyle name="40% - ส่วนที่ถูกเน้น1 6" xfId="118" xr:uid="{00000000-0005-0000-0000-00009D000000}"/>
    <cellStyle name="40% - ส่วนที่ถูกเน้น2 2" xfId="119" xr:uid="{00000000-0005-0000-0000-00009E000000}"/>
    <cellStyle name="40% - ส่วนที่ถูกเน้น2 2 2" xfId="1835" xr:uid="{00000000-0005-0000-0000-00009F000000}"/>
    <cellStyle name="40% - ส่วนที่ถูกเน้น2 3" xfId="120" xr:uid="{00000000-0005-0000-0000-0000A0000000}"/>
    <cellStyle name="40% - ส่วนที่ถูกเน้น2 4" xfId="121" xr:uid="{00000000-0005-0000-0000-0000A1000000}"/>
    <cellStyle name="40% - ส่วนที่ถูกเน้น2 5" xfId="122" xr:uid="{00000000-0005-0000-0000-0000A2000000}"/>
    <cellStyle name="40% - ส่วนที่ถูกเน้น2 6" xfId="123" xr:uid="{00000000-0005-0000-0000-0000A3000000}"/>
    <cellStyle name="40% - ส่วนที่ถูกเน้น3 2" xfId="124" xr:uid="{00000000-0005-0000-0000-0000A4000000}"/>
    <cellStyle name="40% - ส่วนที่ถูกเน้น3 2 2" xfId="1836" xr:uid="{00000000-0005-0000-0000-0000A5000000}"/>
    <cellStyle name="40% - ส่วนที่ถูกเน้น3 3" xfId="125" xr:uid="{00000000-0005-0000-0000-0000A6000000}"/>
    <cellStyle name="40% - ส่วนที่ถูกเน้น3 4" xfId="126" xr:uid="{00000000-0005-0000-0000-0000A7000000}"/>
    <cellStyle name="40% - ส่วนที่ถูกเน้น3 5" xfId="127" xr:uid="{00000000-0005-0000-0000-0000A8000000}"/>
    <cellStyle name="40% - ส่วนที่ถูกเน้น3 6" xfId="128" xr:uid="{00000000-0005-0000-0000-0000A9000000}"/>
    <cellStyle name="40% - ส่วนที่ถูกเน้น4 2" xfId="129" xr:uid="{00000000-0005-0000-0000-0000AA000000}"/>
    <cellStyle name="40% - ส่วนที่ถูกเน้น4 2 2" xfId="1837" xr:uid="{00000000-0005-0000-0000-0000AB000000}"/>
    <cellStyle name="40% - ส่วนที่ถูกเน้น4 3" xfId="130" xr:uid="{00000000-0005-0000-0000-0000AC000000}"/>
    <cellStyle name="40% - ส่วนที่ถูกเน้น4 4" xfId="131" xr:uid="{00000000-0005-0000-0000-0000AD000000}"/>
    <cellStyle name="40% - ส่วนที่ถูกเน้น4 5" xfId="132" xr:uid="{00000000-0005-0000-0000-0000AE000000}"/>
    <cellStyle name="40% - ส่วนที่ถูกเน้น4 6" xfId="133" xr:uid="{00000000-0005-0000-0000-0000AF000000}"/>
    <cellStyle name="40% - ส่วนที่ถูกเน้น5 2" xfId="134" xr:uid="{00000000-0005-0000-0000-0000B0000000}"/>
    <cellStyle name="40% - ส่วนที่ถูกเน้น5 2 2" xfId="1838" xr:uid="{00000000-0005-0000-0000-0000B1000000}"/>
    <cellStyle name="40% - ส่วนที่ถูกเน้น5 3" xfId="135" xr:uid="{00000000-0005-0000-0000-0000B2000000}"/>
    <cellStyle name="40% - ส่วนที่ถูกเน้น5 4" xfId="136" xr:uid="{00000000-0005-0000-0000-0000B3000000}"/>
    <cellStyle name="40% - ส่วนที่ถูกเน้น5 5" xfId="137" xr:uid="{00000000-0005-0000-0000-0000B4000000}"/>
    <cellStyle name="40% - ส่วนที่ถูกเน้น5 6" xfId="138" xr:uid="{00000000-0005-0000-0000-0000B5000000}"/>
    <cellStyle name="40% - ส่วนที่ถูกเน้น6 2" xfId="139" xr:uid="{00000000-0005-0000-0000-0000B6000000}"/>
    <cellStyle name="40% - ส่วนที่ถูกเน้น6 2 2" xfId="1839" xr:uid="{00000000-0005-0000-0000-0000B7000000}"/>
    <cellStyle name="40% - ส่วนที่ถูกเน้น6 3" xfId="140" xr:uid="{00000000-0005-0000-0000-0000B8000000}"/>
    <cellStyle name="40% - ส่วนที่ถูกเน้น6 4" xfId="141" xr:uid="{00000000-0005-0000-0000-0000B9000000}"/>
    <cellStyle name="40% - ส่วนที่ถูกเน้น6 5" xfId="142" xr:uid="{00000000-0005-0000-0000-0000BA000000}"/>
    <cellStyle name="40% - ส่วนที่ถูกเน้น6 6" xfId="143" xr:uid="{00000000-0005-0000-0000-0000BB000000}"/>
    <cellStyle name="60% - Accent1 2" xfId="145" xr:uid="{00000000-0005-0000-0000-0000BC000000}"/>
    <cellStyle name="60% - Accent1 2 2" xfId="1841" xr:uid="{00000000-0005-0000-0000-0000BD000000}"/>
    <cellStyle name="60% - Accent1 2 3" xfId="1840" xr:uid="{00000000-0005-0000-0000-0000BE000000}"/>
    <cellStyle name="60% - Accent1 3" xfId="146" xr:uid="{00000000-0005-0000-0000-0000BF000000}"/>
    <cellStyle name="60% - Accent1 3 2" xfId="1842" xr:uid="{00000000-0005-0000-0000-0000C0000000}"/>
    <cellStyle name="60% - Accent1 4" xfId="147" xr:uid="{00000000-0005-0000-0000-0000C1000000}"/>
    <cellStyle name="60% - Accent1 5" xfId="148" xr:uid="{00000000-0005-0000-0000-0000C2000000}"/>
    <cellStyle name="60% - Accent1 6" xfId="144" xr:uid="{00000000-0005-0000-0000-0000C3000000}"/>
    <cellStyle name="60% - Accent2 2" xfId="150" xr:uid="{00000000-0005-0000-0000-0000C4000000}"/>
    <cellStyle name="60% - Accent2 2 2" xfId="1844" xr:uid="{00000000-0005-0000-0000-0000C5000000}"/>
    <cellStyle name="60% - Accent2 2 3" xfId="1843" xr:uid="{00000000-0005-0000-0000-0000C6000000}"/>
    <cellStyle name="60% - Accent2 3" xfId="151" xr:uid="{00000000-0005-0000-0000-0000C7000000}"/>
    <cellStyle name="60% - Accent2 3 2" xfId="1845" xr:uid="{00000000-0005-0000-0000-0000C8000000}"/>
    <cellStyle name="60% - Accent2 4" xfId="152" xr:uid="{00000000-0005-0000-0000-0000C9000000}"/>
    <cellStyle name="60% - Accent2 5" xfId="153" xr:uid="{00000000-0005-0000-0000-0000CA000000}"/>
    <cellStyle name="60% - Accent2 6" xfId="149" xr:uid="{00000000-0005-0000-0000-0000CB000000}"/>
    <cellStyle name="60% - Accent3 2" xfId="155" xr:uid="{00000000-0005-0000-0000-0000CC000000}"/>
    <cellStyle name="60% - Accent3 2 2" xfId="1847" xr:uid="{00000000-0005-0000-0000-0000CD000000}"/>
    <cellStyle name="60% - Accent3 2 3" xfId="1846" xr:uid="{00000000-0005-0000-0000-0000CE000000}"/>
    <cellStyle name="60% - Accent3 3" xfId="156" xr:uid="{00000000-0005-0000-0000-0000CF000000}"/>
    <cellStyle name="60% - Accent3 3 2" xfId="1848" xr:uid="{00000000-0005-0000-0000-0000D0000000}"/>
    <cellStyle name="60% - Accent3 4" xfId="157" xr:uid="{00000000-0005-0000-0000-0000D1000000}"/>
    <cellStyle name="60% - Accent3 5" xfId="158" xr:uid="{00000000-0005-0000-0000-0000D2000000}"/>
    <cellStyle name="60% - Accent3 6" xfId="154" xr:uid="{00000000-0005-0000-0000-0000D3000000}"/>
    <cellStyle name="60% - Accent4 2" xfId="160" xr:uid="{00000000-0005-0000-0000-0000D4000000}"/>
    <cellStyle name="60% - Accent4 2 2" xfId="1850" xr:uid="{00000000-0005-0000-0000-0000D5000000}"/>
    <cellStyle name="60% - Accent4 2 3" xfId="1849" xr:uid="{00000000-0005-0000-0000-0000D6000000}"/>
    <cellStyle name="60% - Accent4 3" xfId="161" xr:uid="{00000000-0005-0000-0000-0000D7000000}"/>
    <cellStyle name="60% - Accent4 3 2" xfId="1851" xr:uid="{00000000-0005-0000-0000-0000D8000000}"/>
    <cellStyle name="60% - Accent4 4" xfId="162" xr:uid="{00000000-0005-0000-0000-0000D9000000}"/>
    <cellStyle name="60% - Accent4 5" xfId="163" xr:uid="{00000000-0005-0000-0000-0000DA000000}"/>
    <cellStyle name="60% - Accent4 6" xfId="159" xr:uid="{00000000-0005-0000-0000-0000DB000000}"/>
    <cellStyle name="60% - Accent5 2" xfId="165" xr:uid="{00000000-0005-0000-0000-0000DC000000}"/>
    <cellStyle name="60% - Accent5 2 2" xfId="1853" xr:uid="{00000000-0005-0000-0000-0000DD000000}"/>
    <cellStyle name="60% - Accent5 2 3" xfId="1852" xr:uid="{00000000-0005-0000-0000-0000DE000000}"/>
    <cellStyle name="60% - Accent5 3" xfId="166" xr:uid="{00000000-0005-0000-0000-0000DF000000}"/>
    <cellStyle name="60% - Accent5 3 2" xfId="1854" xr:uid="{00000000-0005-0000-0000-0000E0000000}"/>
    <cellStyle name="60% - Accent5 4" xfId="167" xr:uid="{00000000-0005-0000-0000-0000E1000000}"/>
    <cellStyle name="60% - Accent5 5" xfId="168" xr:uid="{00000000-0005-0000-0000-0000E2000000}"/>
    <cellStyle name="60% - Accent5 6" xfId="164" xr:uid="{00000000-0005-0000-0000-0000E3000000}"/>
    <cellStyle name="60% - Accent6 2" xfId="170" xr:uid="{00000000-0005-0000-0000-0000E4000000}"/>
    <cellStyle name="60% - Accent6 2 2" xfId="1856" xr:uid="{00000000-0005-0000-0000-0000E5000000}"/>
    <cellStyle name="60% - Accent6 2 3" xfId="1855" xr:uid="{00000000-0005-0000-0000-0000E6000000}"/>
    <cellStyle name="60% - Accent6 3" xfId="171" xr:uid="{00000000-0005-0000-0000-0000E7000000}"/>
    <cellStyle name="60% - Accent6 3 2" xfId="1857" xr:uid="{00000000-0005-0000-0000-0000E8000000}"/>
    <cellStyle name="60% - Accent6 4" xfId="172" xr:uid="{00000000-0005-0000-0000-0000E9000000}"/>
    <cellStyle name="60% - Accent6 5" xfId="173" xr:uid="{00000000-0005-0000-0000-0000EA000000}"/>
    <cellStyle name="60% - Accent6 6" xfId="169" xr:uid="{00000000-0005-0000-0000-0000EB000000}"/>
    <cellStyle name="60% - ส่วนที่ถูกเน้น1 2" xfId="174" xr:uid="{00000000-0005-0000-0000-0000EC000000}"/>
    <cellStyle name="60% - ส่วนที่ถูกเน้น1 2 2" xfId="1858" xr:uid="{00000000-0005-0000-0000-0000ED000000}"/>
    <cellStyle name="60% - ส่วนที่ถูกเน้น1 3" xfId="175" xr:uid="{00000000-0005-0000-0000-0000EE000000}"/>
    <cellStyle name="60% - ส่วนที่ถูกเน้น1 4" xfId="176" xr:uid="{00000000-0005-0000-0000-0000EF000000}"/>
    <cellStyle name="60% - ส่วนที่ถูกเน้น1 5" xfId="177" xr:uid="{00000000-0005-0000-0000-0000F0000000}"/>
    <cellStyle name="60% - ส่วนที่ถูกเน้น1 6" xfId="178" xr:uid="{00000000-0005-0000-0000-0000F1000000}"/>
    <cellStyle name="60% - ส่วนที่ถูกเน้น2 2" xfId="179" xr:uid="{00000000-0005-0000-0000-0000F2000000}"/>
    <cellStyle name="60% - ส่วนที่ถูกเน้น2 2 2" xfId="1859" xr:uid="{00000000-0005-0000-0000-0000F3000000}"/>
    <cellStyle name="60% - ส่วนที่ถูกเน้น2 3" xfId="180" xr:uid="{00000000-0005-0000-0000-0000F4000000}"/>
    <cellStyle name="60% - ส่วนที่ถูกเน้น2 4" xfId="181" xr:uid="{00000000-0005-0000-0000-0000F5000000}"/>
    <cellStyle name="60% - ส่วนที่ถูกเน้น2 5" xfId="182" xr:uid="{00000000-0005-0000-0000-0000F6000000}"/>
    <cellStyle name="60% - ส่วนที่ถูกเน้น2 6" xfId="183" xr:uid="{00000000-0005-0000-0000-0000F7000000}"/>
    <cellStyle name="60% - ส่วนที่ถูกเน้น3 2" xfId="184" xr:uid="{00000000-0005-0000-0000-0000F8000000}"/>
    <cellStyle name="60% - ส่วนที่ถูกเน้น3 2 2" xfId="1860" xr:uid="{00000000-0005-0000-0000-0000F9000000}"/>
    <cellStyle name="60% - ส่วนที่ถูกเน้น3 3" xfId="185" xr:uid="{00000000-0005-0000-0000-0000FA000000}"/>
    <cellStyle name="60% - ส่วนที่ถูกเน้น3 4" xfId="186" xr:uid="{00000000-0005-0000-0000-0000FB000000}"/>
    <cellStyle name="60% - ส่วนที่ถูกเน้น3 5" xfId="187" xr:uid="{00000000-0005-0000-0000-0000FC000000}"/>
    <cellStyle name="60% - ส่วนที่ถูกเน้น3 6" xfId="188" xr:uid="{00000000-0005-0000-0000-0000FD000000}"/>
    <cellStyle name="60% - ส่วนที่ถูกเน้น4 2" xfId="189" xr:uid="{00000000-0005-0000-0000-0000FE000000}"/>
    <cellStyle name="60% - ส่วนที่ถูกเน้น4 2 2" xfId="1861" xr:uid="{00000000-0005-0000-0000-0000FF000000}"/>
    <cellStyle name="60% - ส่วนที่ถูกเน้น4 3" xfId="190" xr:uid="{00000000-0005-0000-0000-000000010000}"/>
    <cellStyle name="60% - ส่วนที่ถูกเน้น4 4" xfId="191" xr:uid="{00000000-0005-0000-0000-000001010000}"/>
    <cellStyle name="60% - ส่วนที่ถูกเน้น4 5" xfId="192" xr:uid="{00000000-0005-0000-0000-000002010000}"/>
    <cellStyle name="60% - ส่วนที่ถูกเน้น4 6" xfId="193" xr:uid="{00000000-0005-0000-0000-000003010000}"/>
    <cellStyle name="60% - ส่วนที่ถูกเน้น5 2" xfId="194" xr:uid="{00000000-0005-0000-0000-000004010000}"/>
    <cellStyle name="60% - ส่วนที่ถูกเน้น5 2 2" xfId="1862" xr:uid="{00000000-0005-0000-0000-000005010000}"/>
    <cellStyle name="60% - ส่วนที่ถูกเน้น5 3" xfId="195" xr:uid="{00000000-0005-0000-0000-000006010000}"/>
    <cellStyle name="60% - ส่วนที่ถูกเน้น5 4" xfId="196" xr:uid="{00000000-0005-0000-0000-000007010000}"/>
    <cellStyle name="60% - ส่วนที่ถูกเน้น5 5" xfId="197" xr:uid="{00000000-0005-0000-0000-000008010000}"/>
    <cellStyle name="60% - ส่วนที่ถูกเน้น5 6" xfId="198" xr:uid="{00000000-0005-0000-0000-000009010000}"/>
    <cellStyle name="60% - ส่วนที่ถูกเน้น6 2" xfId="199" xr:uid="{00000000-0005-0000-0000-00000A010000}"/>
    <cellStyle name="60% - ส่วนที่ถูกเน้น6 2 2" xfId="1863" xr:uid="{00000000-0005-0000-0000-00000B010000}"/>
    <cellStyle name="60% - ส่วนที่ถูกเน้น6 3" xfId="200" xr:uid="{00000000-0005-0000-0000-00000C010000}"/>
    <cellStyle name="60% - ส่วนที่ถูกเน้น6 4" xfId="201" xr:uid="{00000000-0005-0000-0000-00000D010000}"/>
    <cellStyle name="60% - ส่วนที่ถูกเน้น6 5" xfId="202" xr:uid="{00000000-0005-0000-0000-00000E010000}"/>
    <cellStyle name="60% - ส่วนที่ถูกเน้น6 6" xfId="203" xr:uid="{00000000-0005-0000-0000-00000F010000}"/>
    <cellStyle name="75" xfId="204" xr:uid="{00000000-0005-0000-0000-000010010000}"/>
    <cellStyle name="75 2" xfId="205" xr:uid="{00000000-0005-0000-0000-000011010000}"/>
    <cellStyle name="75 3" xfId="1864" xr:uid="{00000000-0005-0000-0000-000012010000}"/>
    <cellStyle name="Accent1 2" xfId="207" xr:uid="{00000000-0005-0000-0000-000013010000}"/>
    <cellStyle name="Accent1 2 2" xfId="1866" xr:uid="{00000000-0005-0000-0000-000014010000}"/>
    <cellStyle name="Accent1 2 3" xfId="1865" xr:uid="{00000000-0005-0000-0000-000015010000}"/>
    <cellStyle name="Accent1 3" xfId="208" xr:uid="{00000000-0005-0000-0000-000016010000}"/>
    <cellStyle name="Accent1 3 2" xfId="1867" xr:uid="{00000000-0005-0000-0000-000017010000}"/>
    <cellStyle name="Accent1 4" xfId="209" xr:uid="{00000000-0005-0000-0000-000018010000}"/>
    <cellStyle name="Accent1 5" xfId="210" xr:uid="{00000000-0005-0000-0000-000019010000}"/>
    <cellStyle name="Accent1 6" xfId="206" xr:uid="{00000000-0005-0000-0000-00001A010000}"/>
    <cellStyle name="Accent2 2" xfId="212" xr:uid="{00000000-0005-0000-0000-00001B010000}"/>
    <cellStyle name="Accent2 2 2" xfId="1869" xr:uid="{00000000-0005-0000-0000-00001C010000}"/>
    <cellStyle name="Accent2 2 3" xfId="1868" xr:uid="{00000000-0005-0000-0000-00001D010000}"/>
    <cellStyle name="Accent2 3" xfId="213" xr:uid="{00000000-0005-0000-0000-00001E010000}"/>
    <cellStyle name="Accent2 3 2" xfId="1870" xr:uid="{00000000-0005-0000-0000-00001F010000}"/>
    <cellStyle name="Accent2 4" xfId="214" xr:uid="{00000000-0005-0000-0000-000020010000}"/>
    <cellStyle name="Accent2 5" xfId="215" xr:uid="{00000000-0005-0000-0000-000021010000}"/>
    <cellStyle name="Accent2 6" xfId="211" xr:uid="{00000000-0005-0000-0000-000022010000}"/>
    <cellStyle name="Accent3 2" xfId="217" xr:uid="{00000000-0005-0000-0000-000023010000}"/>
    <cellStyle name="Accent3 2 2" xfId="1872" xr:uid="{00000000-0005-0000-0000-000024010000}"/>
    <cellStyle name="Accent3 2 3" xfId="1871" xr:uid="{00000000-0005-0000-0000-000025010000}"/>
    <cellStyle name="Accent3 3" xfId="218" xr:uid="{00000000-0005-0000-0000-000026010000}"/>
    <cellStyle name="Accent3 3 2" xfId="1873" xr:uid="{00000000-0005-0000-0000-000027010000}"/>
    <cellStyle name="Accent3 4" xfId="219" xr:uid="{00000000-0005-0000-0000-000028010000}"/>
    <cellStyle name="Accent3 5" xfId="220" xr:uid="{00000000-0005-0000-0000-000029010000}"/>
    <cellStyle name="Accent3 6" xfId="216" xr:uid="{00000000-0005-0000-0000-00002A010000}"/>
    <cellStyle name="Accent4 2" xfId="222" xr:uid="{00000000-0005-0000-0000-00002B010000}"/>
    <cellStyle name="Accent4 2 2" xfId="1875" xr:uid="{00000000-0005-0000-0000-00002C010000}"/>
    <cellStyle name="Accent4 2 3" xfId="1874" xr:uid="{00000000-0005-0000-0000-00002D010000}"/>
    <cellStyle name="Accent4 3" xfId="223" xr:uid="{00000000-0005-0000-0000-00002E010000}"/>
    <cellStyle name="Accent4 3 2" xfId="1876" xr:uid="{00000000-0005-0000-0000-00002F010000}"/>
    <cellStyle name="Accent4 4" xfId="224" xr:uid="{00000000-0005-0000-0000-000030010000}"/>
    <cellStyle name="Accent4 5" xfId="225" xr:uid="{00000000-0005-0000-0000-000031010000}"/>
    <cellStyle name="Accent4 6" xfId="221" xr:uid="{00000000-0005-0000-0000-000032010000}"/>
    <cellStyle name="Accent5 2" xfId="227" xr:uid="{00000000-0005-0000-0000-000033010000}"/>
    <cellStyle name="Accent5 2 2" xfId="1878" xr:uid="{00000000-0005-0000-0000-000034010000}"/>
    <cellStyle name="Accent5 2 3" xfId="1877" xr:uid="{00000000-0005-0000-0000-000035010000}"/>
    <cellStyle name="Accent5 3" xfId="228" xr:uid="{00000000-0005-0000-0000-000036010000}"/>
    <cellStyle name="Accent5 3 2" xfId="1879" xr:uid="{00000000-0005-0000-0000-000037010000}"/>
    <cellStyle name="Accent5 4" xfId="229" xr:uid="{00000000-0005-0000-0000-000038010000}"/>
    <cellStyle name="Accent5 5" xfId="230" xr:uid="{00000000-0005-0000-0000-000039010000}"/>
    <cellStyle name="Accent5 6" xfId="226" xr:uid="{00000000-0005-0000-0000-00003A010000}"/>
    <cellStyle name="Accent6 2" xfId="232" xr:uid="{00000000-0005-0000-0000-00003B010000}"/>
    <cellStyle name="Accent6 2 2" xfId="1881" xr:uid="{00000000-0005-0000-0000-00003C010000}"/>
    <cellStyle name="Accent6 2 3" xfId="1880" xr:uid="{00000000-0005-0000-0000-00003D010000}"/>
    <cellStyle name="Accent6 3" xfId="233" xr:uid="{00000000-0005-0000-0000-00003E010000}"/>
    <cellStyle name="Accent6 3 2" xfId="1882" xr:uid="{00000000-0005-0000-0000-00003F010000}"/>
    <cellStyle name="Accent6 4" xfId="234" xr:uid="{00000000-0005-0000-0000-000040010000}"/>
    <cellStyle name="Accent6 5" xfId="235" xr:uid="{00000000-0005-0000-0000-000041010000}"/>
    <cellStyle name="Accent6 6" xfId="231" xr:uid="{00000000-0005-0000-0000-000042010000}"/>
    <cellStyle name="Bad 2" xfId="237" xr:uid="{00000000-0005-0000-0000-000043010000}"/>
    <cellStyle name="Bad 2 2" xfId="1884" xr:uid="{00000000-0005-0000-0000-000044010000}"/>
    <cellStyle name="Bad 2 3" xfId="1883" xr:uid="{00000000-0005-0000-0000-000045010000}"/>
    <cellStyle name="Bad 3" xfId="238" xr:uid="{00000000-0005-0000-0000-000046010000}"/>
    <cellStyle name="Bad 3 2" xfId="1885" xr:uid="{00000000-0005-0000-0000-000047010000}"/>
    <cellStyle name="Bad 4" xfId="239" xr:uid="{00000000-0005-0000-0000-000048010000}"/>
    <cellStyle name="Bad 5" xfId="240" xr:uid="{00000000-0005-0000-0000-000049010000}"/>
    <cellStyle name="Bad 6" xfId="236" xr:uid="{00000000-0005-0000-0000-00004A010000}"/>
    <cellStyle name="Best" xfId="241" xr:uid="{00000000-0005-0000-0000-00004B010000}"/>
    <cellStyle name="Calc Currency (0)" xfId="242" xr:uid="{00000000-0005-0000-0000-00004C010000}"/>
    <cellStyle name="Calc Currency (2)" xfId="243" xr:uid="{00000000-0005-0000-0000-00004D010000}"/>
    <cellStyle name="Calc Currency (2) 2" xfId="244" xr:uid="{00000000-0005-0000-0000-00004E010000}"/>
    <cellStyle name="Calc Percent (0)" xfId="245" xr:uid="{00000000-0005-0000-0000-00004F010000}"/>
    <cellStyle name="Calc Percent (0) 2" xfId="246" xr:uid="{00000000-0005-0000-0000-000050010000}"/>
    <cellStyle name="Calc Percent (1)" xfId="247" xr:uid="{00000000-0005-0000-0000-000051010000}"/>
    <cellStyle name="Calc Percent (1) 2" xfId="248" xr:uid="{00000000-0005-0000-0000-000052010000}"/>
    <cellStyle name="Calc Percent (2)" xfId="249" xr:uid="{00000000-0005-0000-0000-000053010000}"/>
    <cellStyle name="Calc Percent (2) 2" xfId="250" xr:uid="{00000000-0005-0000-0000-000054010000}"/>
    <cellStyle name="Calc Units (0)" xfId="251" xr:uid="{00000000-0005-0000-0000-000055010000}"/>
    <cellStyle name="Calc Units (1)" xfId="252" xr:uid="{00000000-0005-0000-0000-000056010000}"/>
    <cellStyle name="Calc Units (1) 2" xfId="253" xr:uid="{00000000-0005-0000-0000-000057010000}"/>
    <cellStyle name="Calc Units (2)" xfId="254" xr:uid="{00000000-0005-0000-0000-000058010000}"/>
    <cellStyle name="Calc Units (2) 2" xfId="255" xr:uid="{00000000-0005-0000-0000-000059010000}"/>
    <cellStyle name="Calculation 2" xfId="257" xr:uid="{00000000-0005-0000-0000-00005A010000}"/>
    <cellStyle name="Calculation 2 2" xfId="258" xr:uid="{00000000-0005-0000-0000-00005B010000}"/>
    <cellStyle name="Calculation 2 2 2" xfId="1887" xr:uid="{00000000-0005-0000-0000-00005C010000}"/>
    <cellStyle name="Calculation 2 3" xfId="1886" xr:uid="{00000000-0005-0000-0000-00005D010000}"/>
    <cellStyle name="Calculation 3" xfId="259" xr:uid="{00000000-0005-0000-0000-00005E010000}"/>
    <cellStyle name="Calculation 3 2" xfId="260" xr:uid="{00000000-0005-0000-0000-00005F010000}"/>
    <cellStyle name="Calculation 3 3" xfId="1888" xr:uid="{00000000-0005-0000-0000-000060010000}"/>
    <cellStyle name="Calculation 4" xfId="261" xr:uid="{00000000-0005-0000-0000-000061010000}"/>
    <cellStyle name="Calculation 4 2" xfId="262" xr:uid="{00000000-0005-0000-0000-000062010000}"/>
    <cellStyle name="Calculation 5" xfId="263" xr:uid="{00000000-0005-0000-0000-000063010000}"/>
    <cellStyle name="Calculation 5 2" xfId="264" xr:uid="{00000000-0005-0000-0000-000064010000}"/>
    <cellStyle name="Calculation 6" xfId="256" xr:uid="{00000000-0005-0000-0000-000065010000}"/>
    <cellStyle name="Charles" xfId="265" xr:uid="{00000000-0005-0000-0000-000066010000}"/>
    <cellStyle name="Check Cell 2" xfId="267" xr:uid="{00000000-0005-0000-0000-000067010000}"/>
    <cellStyle name="Check Cell 2 2" xfId="268" xr:uid="{00000000-0005-0000-0000-000068010000}"/>
    <cellStyle name="Check Cell 2 3" xfId="269" xr:uid="{00000000-0005-0000-0000-000069010000}"/>
    <cellStyle name="Check Cell 2 4" xfId="1889" xr:uid="{00000000-0005-0000-0000-00006A010000}"/>
    <cellStyle name="Check Cell 3" xfId="270" xr:uid="{00000000-0005-0000-0000-00006B010000}"/>
    <cellStyle name="Check Cell 3 2" xfId="271" xr:uid="{00000000-0005-0000-0000-00006C010000}"/>
    <cellStyle name="Check Cell 3 3" xfId="272" xr:uid="{00000000-0005-0000-0000-00006D010000}"/>
    <cellStyle name="Check Cell 3 4" xfId="1890" xr:uid="{00000000-0005-0000-0000-00006E010000}"/>
    <cellStyle name="Check Cell 4" xfId="273" xr:uid="{00000000-0005-0000-0000-00006F010000}"/>
    <cellStyle name="Check Cell 4 2" xfId="274" xr:uid="{00000000-0005-0000-0000-000070010000}"/>
    <cellStyle name="Check Cell 4 3" xfId="275" xr:uid="{00000000-0005-0000-0000-000071010000}"/>
    <cellStyle name="Check Cell 5" xfId="276" xr:uid="{00000000-0005-0000-0000-000072010000}"/>
    <cellStyle name="Check Cell 6" xfId="277" xr:uid="{00000000-0005-0000-0000-000073010000}"/>
    <cellStyle name="Check Cell 7" xfId="278" xr:uid="{00000000-0005-0000-0000-000074010000}"/>
    <cellStyle name="Check Cell 8" xfId="266" xr:uid="{00000000-0005-0000-0000-000075010000}"/>
    <cellStyle name="Comma" xfId="1" builtinId="3"/>
    <cellStyle name="Comma  - Style1" xfId="279" xr:uid="{00000000-0005-0000-0000-000077010000}"/>
    <cellStyle name="Comma  - Style1 2" xfId="1892" xr:uid="{00000000-0005-0000-0000-000078010000}"/>
    <cellStyle name="Comma  - Style1 2 2" xfId="1893" xr:uid="{00000000-0005-0000-0000-000079010000}"/>
    <cellStyle name="Comma  - Style1 3" xfId="1891" xr:uid="{00000000-0005-0000-0000-00007A010000}"/>
    <cellStyle name="Comma  - Style2" xfId="280" xr:uid="{00000000-0005-0000-0000-00007B010000}"/>
    <cellStyle name="Comma  - Style2 2" xfId="281" xr:uid="{00000000-0005-0000-0000-00007C010000}"/>
    <cellStyle name="Comma  - Style2 2 2" xfId="1896" xr:uid="{00000000-0005-0000-0000-00007D010000}"/>
    <cellStyle name="Comma  - Style2 2 3" xfId="1895" xr:uid="{00000000-0005-0000-0000-00007E010000}"/>
    <cellStyle name="Comma  - Style2 3" xfId="1894" xr:uid="{00000000-0005-0000-0000-00007F010000}"/>
    <cellStyle name="Comma  - Style3" xfId="282" xr:uid="{00000000-0005-0000-0000-000080010000}"/>
    <cellStyle name="Comma  - Style3 2" xfId="283" xr:uid="{00000000-0005-0000-0000-000081010000}"/>
    <cellStyle name="Comma  - Style3 2 2" xfId="1899" xr:uid="{00000000-0005-0000-0000-000082010000}"/>
    <cellStyle name="Comma  - Style3 2 3" xfId="1898" xr:uid="{00000000-0005-0000-0000-000083010000}"/>
    <cellStyle name="Comma  - Style3 3" xfId="1897" xr:uid="{00000000-0005-0000-0000-000084010000}"/>
    <cellStyle name="Comma  - Style4" xfId="284" xr:uid="{00000000-0005-0000-0000-000085010000}"/>
    <cellStyle name="Comma  - Style4 2" xfId="285" xr:uid="{00000000-0005-0000-0000-000086010000}"/>
    <cellStyle name="Comma  - Style4 2 2" xfId="1902" xr:uid="{00000000-0005-0000-0000-000087010000}"/>
    <cellStyle name="Comma  - Style4 2 3" xfId="1901" xr:uid="{00000000-0005-0000-0000-000088010000}"/>
    <cellStyle name="Comma  - Style4 3" xfId="1900" xr:uid="{00000000-0005-0000-0000-000089010000}"/>
    <cellStyle name="Comma  - Style5" xfId="286" xr:uid="{00000000-0005-0000-0000-00008A010000}"/>
    <cellStyle name="Comma  - Style5 2" xfId="287" xr:uid="{00000000-0005-0000-0000-00008B010000}"/>
    <cellStyle name="Comma  - Style5 2 2" xfId="1905" xr:uid="{00000000-0005-0000-0000-00008C010000}"/>
    <cellStyle name="Comma  - Style5 2 3" xfId="1904" xr:uid="{00000000-0005-0000-0000-00008D010000}"/>
    <cellStyle name="Comma  - Style5 3" xfId="1903" xr:uid="{00000000-0005-0000-0000-00008E010000}"/>
    <cellStyle name="Comma  - Style6" xfId="288" xr:uid="{00000000-0005-0000-0000-00008F010000}"/>
    <cellStyle name="Comma  - Style6 2" xfId="289" xr:uid="{00000000-0005-0000-0000-000090010000}"/>
    <cellStyle name="Comma  - Style6 2 2" xfId="1908" xr:uid="{00000000-0005-0000-0000-000091010000}"/>
    <cellStyle name="Comma  - Style6 2 3" xfId="1907" xr:uid="{00000000-0005-0000-0000-000092010000}"/>
    <cellStyle name="Comma  - Style6 3" xfId="1906" xr:uid="{00000000-0005-0000-0000-000093010000}"/>
    <cellStyle name="Comma  - Style7" xfId="290" xr:uid="{00000000-0005-0000-0000-000094010000}"/>
    <cellStyle name="Comma  - Style7 2" xfId="291" xr:uid="{00000000-0005-0000-0000-000095010000}"/>
    <cellStyle name="Comma  - Style7 2 2" xfId="1911" xr:uid="{00000000-0005-0000-0000-000096010000}"/>
    <cellStyle name="Comma  - Style7 2 3" xfId="1910" xr:uid="{00000000-0005-0000-0000-000097010000}"/>
    <cellStyle name="Comma  - Style7 3" xfId="1909" xr:uid="{00000000-0005-0000-0000-000098010000}"/>
    <cellStyle name="Comma  - Style8" xfId="292" xr:uid="{00000000-0005-0000-0000-000099010000}"/>
    <cellStyle name="Comma  - Style8 2" xfId="293" xr:uid="{00000000-0005-0000-0000-00009A010000}"/>
    <cellStyle name="Comma  - Style8 2 2" xfId="1914" xr:uid="{00000000-0005-0000-0000-00009B010000}"/>
    <cellStyle name="Comma  - Style8 2 3" xfId="1913" xr:uid="{00000000-0005-0000-0000-00009C010000}"/>
    <cellStyle name="Comma  - Style8 3" xfId="1912" xr:uid="{00000000-0005-0000-0000-00009D010000}"/>
    <cellStyle name="Comma [00]" xfId="294" xr:uid="{00000000-0005-0000-0000-00009E010000}"/>
    <cellStyle name="Comma 10" xfId="295" xr:uid="{00000000-0005-0000-0000-00009F010000}"/>
    <cellStyle name="Comma 10 2" xfId="296" xr:uid="{00000000-0005-0000-0000-0000A0010000}"/>
    <cellStyle name="Comma 10 2 2" xfId="1917" xr:uid="{00000000-0005-0000-0000-0000A1010000}"/>
    <cellStyle name="Comma 10 2 3" xfId="1916" xr:uid="{00000000-0005-0000-0000-0000A2010000}"/>
    <cellStyle name="Comma 10 3" xfId="297" xr:uid="{00000000-0005-0000-0000-0000A3010000}"/>
    <cellStyle name="Comma 10 3 2" xfId="1918" xr:uid="{00000000-0005-0000-0000-0000A4010000}"/>
    <cellStyle name="Comma 10 4" xfId="298" xr:uid="{00000000-0005-0000-0000-0000A5010000}"/>
    <cellStyle name="Comma 10 5" xfId="1915" xr:uid="{00000000-0005-0000-0000-0000A6010000}"/>
    <cellStyle name="Comma 11" xfId="299" xr:uid="{00000000-0005-0000-0000-0000A7010000}"/>
    <cellStyle name="Comma 11 2" xfId="300" xr:uid="{00000000-0005-0000-0000-0000A8010000}"/>
    <cellStyle name="Comma 11 2 2" xfId="1921" xr:uid="{00000000-0005-0000-0000-0000A9010000}"/>
    <cellStyle name="Comma 11 2 3" xfId="1920" xr:uid="{00000000-0005-0000-0000-0000AA010000}"/>
    <cellStyle name="Comma 11 3" xfId="301" xr:uid="{00000000-0005-0000-0000-0000AB010000}"/>
    <cellStyle name="Comma 11 3 2" xfId="1922" xr:uid="{00000000-0005-0000-0000-0000AC010000}"/>
    <cellStyle name="Comma 11 4" xfId="1919" xr:uid="{00000000-0005-0000-0000-0000AD010000}"/>
    <cellStyle name="Comma 12" xfId="302" xr:uid="{00000000-0005-0000-0000-0000AE010000}"/>
    <cellStyle name="Comma 12 2" xfId="303" xr:uid="{00000000-0005-0000-0000-0000AF010000}"/>
    <cellStyle name="Comma 12 2 2" xfId="1925" xr:uid="{00000000-0005-0000-0000-0000B0010000}"/>
    <cellStyle name="Comma 12 2 3" xfId="1924" xr:uid="{00000000-0005-0000-0000-0000B1010000}"/>
    <cellStyle name="Comma 12 3" xfId="1923" xr:uid="{00000000-0005-0000-0000-0000B2010000}"/>
    <cellStyle name="Comma 13" xfId="304" xr:uid="{00000000-0005-0000-0000-0000B3010000}"/>
    <cellStyle name="Comma 13 2" xfId="305" xr:uid="{00000000-0005-0000-0000-0000B4010000}"/>
    <cellStyle name="Comma 13 2 2" xfId="1928" xr:uid="{00000000-0005-0000-0000-0000B5010000}"/>
    <cellStyle name="Comma 13 2 3" xfId="1927" xr:uid="{00000000-0005-0000-0000-0000B6010000}"/>
    <cellStyle name="Comma 13 3" xfId="306" xr:uid="{00000000-0005-0000-0000-0000B7010000}"/>
    <cellStyle name="Comma 13 4" xfId="307" xr:uid="{00000000-0005-0000-0000-0000B8010000}"/>
    <cellStyle name="Comma 13 5" xfId="1926" xr:uid="{00000000-0005-0000-0000-0000B9010000}"/>
    <cellStyle name="Comma 14" xfId="308" xr:uid="{00000000-0005-0000-0000-0000BA010000}"/>
    <cellStyle name="Comma 14 2" xfId="309" xr:uid="{00000000-0005-0000-0000-0000BB010000}"/>
    <cellStyle name="Comma 14 2 2" xfId="1931" xr:uid="{00000000-0005-0000-0000-0000BC010000}"/>
    <cellStyle name="Comma 14 2 3" xfId="1930" xr:uid="{00000000-0005-0000-0000-0000BD010000}"/>
    <cellStyle name="Comma 14 3" xfId="310" xr:uid="{00000000-0005-0000-0000-0000BE010000}"/>
    <cellStyle name="Comma 14 4" xfId="311" xr:uid="{00000000-0005-0000-0000-0000BF010000}"/>
    <cellStyle name="Comma 14 5" xfId="1929" xr:uid="{00000000-0005-0000-0000-0000C0010000}"/>
    <cellStyle name="Comma 15" xfId="312" xr:uid="{00000000-0005-0000-0000-0000C1010000}"/>
    <cellStyle name="Comma 15 2" xfId="313" xr:uid="{00000000-0005-0000-0000-0000C2010000}"/>
    <cellStyle name="Comma 15 2 2" xfId="1934" xr:uid="{00000000-0005-0000-0000-0000C3010000}"/>
    <cellStyle name="Comma 15 2 3" xfId="1935" xr:uid="{00000000-0005-0000-0000-0000C4010000}"/>
    <cellStyle name="Comma 15 2 3 2" xfId="1936" xr:uid="{00000000-0005-0000-0000-0000C5010000}"/>
    <cellStyle name="Comma 15 2 4" xfId="1933" xr:uid="{00000000-0005-0000-0000-0000C6010000}"/>
    <cellStyle name="Comma 15 3" xfId="314" xr:uid="{00000000-0005-0000-0000-0000C7010000}"/>
    <cellStyle name="Comma 15 3 2" xfId="1937" xr:uid="{00000000-0005-0000-0000-0000C8010000}"/>
    <cellStyle name="Comma 15 4" xfId="1938" xr:uid="{00000000-0005-0000-0000-0000C9010000}"/>
    <cellStyle name="Comma 15 4 2" xfId="1939" xr:uid="{00000000-0005-0000-0000-0000CA010000}"/>
    <cellStyle name="Comma 15 5" xfId="1932" xr:uid="{00000000-0005-0000-0000-0000CB010000}"/>
    <cellStyle name="Comma 15_Clash flow เดี่ยว Q2'56" xfId="1940" xr:uid="{00000000-0005-0000-0000-0000CC010000}"/>
    <cellStyle name="Comma 16" xfId="315" xr:uid="{00000000-0005-0000-0000-0000CD010000}"/>
    <cellStyle name="Comma 16 2" xfId="316" xr:uid="{00000000-0005-0000-0000-0000CE010000}"/>
    <cellStyle name="Comma 16 2 2" xfId="1943" xr:uid="{00000000-0005-0000-0000-0000CF010000}"/>
    <cellStyle name="Comma 16 2 3" xfId="1942" xr:uid="{00000000-0005-0000-0000-0000D0010000}"/>
    <cellStyle name="Comma 16 3" xfId="317" xr:uid="{00000000-0005-0000-0000-0000D1010000}"/>
    <cellStyle name="Comma 16 3 2" xfId="1944" xr:uid="{00000000-0005-0000-0000-0000D2010000}"/>
    <cellStyle name="Comma 16 4" xfId="1945" xr:uid="{00000000-0005-0000-0000-0000D3010000}"/>
    <cellStyle name="Comma 16 5" xfId="1941" xr:uid="{00000000-0005-0000-0000-0000D4010000}"/>
    <cellStyle name="Comma 17" xfId="318" xr:uid="{00000000-0005-0000-0000-0000D5010000}"/>
    <cellStyle name="Comma 17 2" xfId="319" xr:uid="{00000000-0005-0000-0000-0000D6010000}"/>
    <cellStyle name="Comma 17 2 2" xfId="1947" xr:uid="{00000000-0005-0000-0000-0000D7010000}"/>
    <cellStyle name="Comma 17 3" xfId="1946" xr:uid="{00000000-0005-0000-0000-0000D8010000}"/>
    <cellStyle name="Comma 18" xfId="320" xr:uid="{00000000-0005-0000-0000-0000D9010000}"/>
    <cellStyle name="Comma 18 2" xfId="321" xr:uid="{00000000-0005-0000-0000-0000DA010000}"/>
    <cellStyle name="Comma 18 2 2" xfId="1949" xr:uid="{00000000-0005-0000-0000-0000DB010000}"/>
    <cellStyle name="Comma 18 3" xfId="1950" xr:uid="{00000000-0005-0000-0000-0000DC010000}"/>
    <cellStyle name="Comma 18 4" xfId="1948" xr:uid="{00000000-0005-0000-0000-0000DD010000}"/>
    <cellStyle name="Comma 19" xfId="322" xr:uid="{00000000-0005-0000-0000-0000DE010000}"/>
    <cellStyle name="Comma 19 2" xfId="323" xr:uid="{00000000-0005-0000-0000-0000DF010000}"/>
    <cellStyle name="Comma 19 2 2" xfId="1952" xr:uid="{00000000-0005-0000-0000-0000E0010000}"/>
    <cellStyle name="Comma 19 3" xfId="1951" xr:uid="{00000000-0005-0000-0000-0000E1010000}"/>
    <cellStyle name="Comma 2" xfId="2" xr:uid="{00000000-0005-0000-0000-0000E2010000}"/>
    <cellStyle name="Comma 2 10" xfId="325" xr:uid="{00000000-0005-0000-0000-0000E3010000}"/>
    <cellStyle name="Comma 2 10 2" xfId="326" xr:uid="{00000000-0005-0000-0000-0000E4010000}"/>
    <cellStyle name="Comma 2 10 3" xfId="327" xr:uid="{00000000-0005-0000-0000-0000E5010000}"/>
    <cellStyle name="Comma 2 11" xfId="328" xr:uid="{00000000-0005-0000-0000-0000E6010000}"/>
    <cellStyle name="Comma 2 11 2" xfId="329" xr:uid="{00000000-0005-0000-0000-0000E7010000}"/>
    <cellStyle name="Comma 2 11 3" xfId="330" xr:uid="{00000000-0005-0000-0000-0000E8010000}"/>
    <cellStyle name="Comma 2 12" xfId="331" xr:uid="{00000000-0005-0000-0000-0000E9010000}"/>
    <cellStyle name="Comma 2 12 2" xfId="332" xr:uid="{00000000-0005-0000-0000-0000EA010000}"/>
    <cellStyle name="Comma 2 12 3" xfId="333" xr:uid="{00000000-0005-0000-0000-0000EB010000}"/>
    <cellStyle name="Comma 2 13" xfId="334" xr:uid="{00000000-0005-0000-0000-0000EC010000}"/>
    <cellStyle name="Comma 2 13 2" xfId="335" xr:uid="{00000000-0005-0000-0000-0000ED010000}"/>
    <cellStyle name="Comma 2 13 3" xfId="336" xr:uid="{00000000-0005-0000-0000-0000EE010000}"/>
    <cellStyle name="Comma 2 14" xfId="337" xr:uid="{00000000-0005-0000-0000-0000EF010000}"/>
    <cellStyle name="Comma 2 14 2" xfId="338" xr:uid="{00000000-0005-0000-0000-0000F0010000}"/>
    <cellStyle name="Comma 2 14 3" xfId="339" xr:uid="{00000000-0005-0000-0000-0000F1010000}"/>
    <cellStyle name="Comma 2 15" xfId="340" xr:uid="{00000000-0005-0000-0000-0000F2010000}"/>
    <cellStyle name="Comma 2 15 2" xfId="341" xr:uid="{00000000-0005-0000-0000-0000F3010000}"/>
    <cellStyle name="Comma 2 15 3" xfId="342" xr:uid="{00000000-0005-0000-0000-0000F4010000}"/>
    <cellStyle name="Comma 2 16" xfId="343" xr:uid="{00000000-0005-0000-0000-0000F5010000}"/>
    <cellStyle name="Comma 2 16 2" xfId="344" xr:uid="{00000000-0005-0000-0000-0000F6010000}"/>
    <cellStyle name="Comma 2 16 3" xfId="345" xr:uid="{00000000-0005-0000-0000-0000F7010000}"/>
    <cellStyle name="Comma 2 17" xfId="346" xr:uid="{00000000-0005-0000-0000-0000F8010000}"/>
    <cellStyle name="Comma 2 17 2" xfId="347" xr:uid="{00000000-0005-0000-0000-0000F9010000}"/>
    <cellStyle name="Comma 2 17 3" xfId="348" xr:uid="{00000000-0005-0000-0000-0000FA010000}"/>
    <cellStyle name="Comma 2 18" xfId="349" xr:uid="{00000000-0005-0000-0000-0000FB010000}"/>
    <cellStyle name="Comma 2 18 2" xfId="350" xr:uid="{00000000-0005-0000-0000-0000FC010000}"/>
    <cellStyle name="Comma 2 18 3" xfId="351" xr:uid="{00000000-0005-0000-0000-0000FD010000}"/>
    <cellStyle name="Comma 2 19" xfId="352" xr:uid="{00000000-0005-0000-0000-0000FE010000}"/>
    <cellStyle name="Comma 2 19 2" xfId="353" xr:uid="{00000000-0005-0000-0000-0000FF010000}"/>
    <cellStyle name="Comma 2 19 3" xfId="354" xr:uid="{00000000-0005-0000-0000-000000020000}"/>
    <cellStyle name="Comma 2 2" xfId="355" xr:uid="{00000000-0005-0000-0000-000001020000}"/>
    <cellStyle name="Comma 2 2 2" xfId="356" xr:uid="{00000000-0005-0000-0000-000002020000}"/>
    <cellStyle name="Comma 2 2 2 2" xfId="357" xr:uid="{00000000-0005-0000-0000-000003020000}"/>
    <cellStyle name="Comma 2 2 2 2 2" xfId="358" xr:uid="{00000000-0005-0000-0000-000004020000}"/>
    <cellStyle name="Comma 2 2 2 2 3" xfId="359" xr:uid="{00000000-0005-0000-0000-000005020000}"/>
    <cellStyle name="Comma 2 2 2 2 4" xfId="360" xr:uid="{00000000-0005-0000-0000-000006020000}"/>
    <cellStyle name="Comma 2 2 2 2 5" xfId="1954" xr:uid="{00000000-0005-0000-0000-000007020000}"/>
    <cellStyle name="Comma 2 2 2 3" xfId="361" xr:uid="{00000000-0005-0000-0000-000008020000}"/>
    <cellStyle name="Comma 2 2 2 4" xfId="362" xr:uid="{00000000-0005-0000-0000-000009020000}"/>
    <cellStyle name="Comma 2 2 3" xfId="363" xr:uid="{00000000-0005-0000-0000-00000A020000}"/>
    <cellStyle name="Comma 2 2 3 2" xfId="364" xr:uid="{00000000-0005-0000-0000-00000B020000}"/>
    <cellStyle name="Comma 2 2 3 3" xfId="365" xr:uid="{00000000-0005-0000-0000-00000C020000}"/>
    <cellStyle name="Comma 2 2 3 4" xfId="1955" xr:uid="{00000000-0005-0000-0000-00000D020000}"/>
    <cellStyle name="Comma 2 2 4" xfId="366" xr:uid="{00000000-0005-0000-0000-00000E020000}"/>
    <cellStyle name="Comma 2 2 4 2" xfId="367" xr:uid="{00000000-0005-0000-0000-00000F020000}"/>
    <cellStyle name="Comma 2 2 5" xfId="368" xr:uid="{00000000-0005-0000-0000-000010020000}"/>
    <cellStyle name="Comma 2 2 6" xfId="369" xr:uid="{00000000-0005-0000-0000-000011020000}"/>
    <cellStyle name="Comma 2 2 7" xfId="370" xr:uid="{00000000-0005-0000-0000-000012020000}"/>
    <cellStyle name="Comma 2 2 8" xfId="1953" xr:uid="{00000000-0005-0000-0000-000013020000}"/>
    <cellStyle name="Comma 2 20" xfId="371" xr:uid="{00000000-0005-0000-0000-000014020000}"/>
    <cellStyle name="Comma 2 20 2" xfId="372" xr:uid="{00000000-0005-0000-0000-000015020000}"/>
    <cellStyle name="Comma 2 20 3" xfId="373" xr:uid="{00000000-0005-0000-0000-000016020000}"/>
    <cellStyle name="Comma 2 21" xfId="374" xr:uid="{00000000-0005-0000-0000-000017020000}"/>
    <cellStyle name="Comma 2 21 2" xfId="375" xr:uid="{00000000-0005-0000-0000-000018020000}"/>
    <cellStyle name="Comma 2 21 3" xfId="376" xr:uid="{00000000-0005-0000-0000-000019020000}"/>
    <cellStyle name="Comma 2 22" xfId="377" xr:uid="{00000000-0005-0000-0000-00001A020000}"/>
    <cellStyle name="Comma 2 22 2" xfId="378" xr:uid="{00000000-0005-0000-0000-00001B020000}"/>
    <cellStyle name="Comma 2 22 3" xfId="379" xr:uid="{00000000-0005-0000-0000-00001C020000}"/>
    <cellStyle name="Comma 2 23" xfId="380" xr:uid="{00000000-0005-0000-0000-00001D020000}"/>
    <cellStyle name="Comma 2 23 2" xfId="381" xr:uid="{00000000-0005-0000-0000-00001E020000}"/>
    <cellStyle name="Comma 2 23 3" xfId="382" xr:uid="{00000000-0005-0000-0000-00001F020000}"/>
    <cellStyle name="Comma 2 24" xfId="383" xr:uid="{00000000-0005-0000-0000-000020020000}"/>
    <cellStyle name="Comma 2 24 2" xfId="384" xr:uid="{00000000-0005-0000-0000-000021020000}"/>
    <cellStyle name="Comma 2 24 3" xfId="385" xr:uid="{00000000-0005-0000-0000-000022020000}"/>
    <cellStyle name="Comma 2 25" xfId="386" xr:uid="{00000000-0005-0000-0000-000023020000}"/>
    <cellStyle name="Comma 2 26" xfId="324" xr:uid="{00000000-0005-0000-0000-000024020000}"/>
    <cellStyle name="Comma 2 3" xfId="16" xr:uid="{00000000-0005-0000-0000-000025020000}"/>
    <cellStyle name="Comma 2 3 2" xfId="387" xr:uid="{00000000-0005-0000-0000-000026020000}"/>
    <cellStyle name="Comma 2 3 2 2" xfId="388" xr:uid="{00000000-0005-0000-0000-000027020000}"/>
    <cellStyle name="Comma 2 3 2 3" xfId="389" xr:uid="{00000000-0005-0000-0000-000028020000}"/>
    <cellStyle name="Comma 2 3 2 4" xfId="1957" xr:uid="{00000000-0005-0000-0000-000029020000}"/>
    <cellStyle name="Comma 2 3 3" xfId="390" xr:uid="{00000000-0005-0000-0000-00002A020000}"/>
    <cellStyle name="Comma 2 3 3 2" xfId="1958" xr:uid="{00000000-0005-0000-0000-00002B020000}"/>
    <cellStyle name="Comma 2 3 4" xfId="391" xr:uid="{00000000-0005-0000-0000-00002C020000}"/>
    <cellStyle name="Comma 2 3 4 2" xfId="392" xr:uid="{00000000-0005-0000-0000-00002D020000}"/>
    <cellStyle name="Comma 2 3 4 3" xfId="1959" xr:uid="{00000000-0005-0000-0000-00002E020000}"/>
    <cellStyle name="Comma 2 3 5" xfId="1956" xr:uid="{00000000-0005-0000-0000-00002F020000}"/>
    <cellStyle name="Comma 2 4" xfId="393" xr:uid="{00000000-0005-0000-0000-000030020000}"/>
    <cellStyle name="Comma 2 4 2" xfId="394" xr:uid="{00000000-0005-0000-0000-000031020000}"/>
    <cellStyle name="Comma 2 4 2 2" xfId="395" xr:uid="{00000000-0005-0000-0000-000032020000}"/>
    <cellStyle name="Comma 2 4 2 3" xfId="396" xr:uid="{00000000-0005-0000-0000-000033020000}"/>
    <cellStyle name="Comma 2 4 3" xfId="397" xr:uid="{00000000-0005-0000-0000-000034020000}"/>
    <cellStyle name="Comma 2 4 3 2" xfId="398" xr:uid="{00000000-0005-0000-0000-000035020000}"/>
    <cellStyle name="Comma 2 4 4" xfId="1960" xr:uid="{00000000-0005-0000-0000-000036020000}"/>
    <cellStyle name="Comma 2 5" xfId="399" xr:uid="{00000000-0005-0000-0000-000037020000}"/>
    <cellStyle name="Comma 2 5 2" xfId="400" xr:uid="{00000000-0005-0000-0000-000038020000}"/>
    <cellStyle name="Comma 2 5 2 2" xfId="1962" xr:uid="{00000000-0005-0000-0000-000039020000}"/>
    <cellStyle name="Comma 2 5 3" xfId="401" xr:uid="{00000000-0005-0000-0000-00003A020000}"/>
    <cellStyle name="Comma 2 5 3 2" xfId="402" xr:uid="{00000000-0005-0000-0000-00003B020000}"/>
    <cellStyle name="Comma 2 5 3 3" xfId="403" xr:uid="{00000000-0005-0000-0000-00003C020000}"/>
    <cellStyle name="Comma 2 5 4" xfId="404" xr:uid="{00000000-0005-0000-0000-00003D020000}"/>
    <cellStyle name="Comma 2 5 4 2" xfId="405" xr:uid="{00000000-0005-0000-0000-00003E020000}"/>
    <cellStyle name="Comma 2 5 5" xfId="1961" xr:uid="{00000000-0005-0000-0000-00003F020000}"/>
    <cellStyle name="Comma 2 6" xfId="406" xr:uid="{00000000-0005-0000-0000-000040020000}"/>
    <cellStyle name="Comma 2 6 2" xfId="407" xr:uid="{00000000-0005-0000-0000-000041020000}"/>
    <cellStyle name="Comma 2 6 2 2" xfId="408" xr:uid="{00000000-0005-0000-0000-000042020000}"/>
    <cellStyle name="Comma 2 6 2 3" xfId="409" xr:uid="{00000000-0005-0000-0000-000043020000}"/>
    <cellStyle name="Comma 2 6 3" xfId="410" xr:uid="{00000000-0005-0000-0000-000044020000}"/>
    <cellStyle name="Comma 2 6 3 2" xfId="411" xr:uid="{00000000-0005-0000-0000-000045020000}"/>
    <cellStyle name="Comma 2 6 4" xfId="1963" xr:uid="{00000000-0005-0000-0000-000046020000}"/>
    <cellStyle name="Comma 2 7" xfId="412" xr:uid="{00000000-0005-0000-0000-000047020000}"/>
    <cellStyle name="Comma 2 7 2" xfId="413" xr:uid="{00000000-0005-0000-0000-000048020000}"/>
    <cellStyle name="Comma 2 7 3" xfId="414" xr:uid="{00000000-0005-0000-0000-000049020000}"/>
    <cellStyle name="Comma 2 7 4" xfId="1964" xr:uid="{00000000-0005-0000-0000-00004A020000}"/>
    <cellStyle name="Comma 2 8" xfId="415" xr:uid="{00000000-0005-0000-0000-00004B020000}"/>
    <cellStyle name="Comma 2 8 2" xfId="416" xr:uid="{00000000-0005-0000-0000-00004C020000}"/>
    <cellStyle name="Comma 2 8 3" xfId="417" xr:uid="{00000000-0005-0000-0000-00004D020000}"/>
    <cellStyle name="Comma 2 8 4" xfId="1965" xr:uid="{00000000-0005-0000-0000-00004E020000}"/>
    <cellStyle name="Comma 2 9" xfId="418" xr:uid="{00000000-0005-0000-0000-00004F020000}"/>
    <cellStyle name="Comma 2 9 2" xfId="419" xr:uid="{00000000-0005-0000-0000-000050020000}"/>
    <cellStyle name="Comma 2 9 3" xfId="420" xr:uid="{00000000-0005-0000-0000-000051020000}"/>
    <cellStyle name="Comma 2_1. ความรู้ทางธุรกิจ_ASTC" xfId="1966" xr:uid="{00000000-0005-0000-0000-000052020000}"/>
    <cellStyle name="Comma 20" xfId="421" xr:uid="{00000000-0005-0000-0000-000053020000}"/>
    <cellStyle name="Comma 20 2" xfId="422" xr:uid="{00000000-0005-0000-0000-000054020000}"/>
    <cellStyle name="Comma 20 2 2" xfId="1968" xr:uid="{00000000-0005-0000-0000-000055020000}"/>
    <cellStyle name="Comma 20 3" xfId="1967" xr:uid="{00000000-0005-0000-0000-000056020000}"/>
    <cellStyle name="Comma 21" xfId="423" xr:uid="{00000000-0005-0000-0000-000057020000}"/>
    <cellStyle name="Comma 21 2" xfId="424" xr:uid="{00000000-0005-0000-0000-000058020000}"/>
    <cellStyle name="Comma 21 3" xfId="1969" xr:uid="{00000000-0005-0000-0000-000059020000}"/>
    <cellStyle name="Comma 22" xfId="425" xr:uid="{00000000-0005-0000-0000-00005A020000}"/>
    <cellStyle name="Comma 22 2" xfId="426" xr:uid="{00000000-0005-0000-0000-00005B020000}"/>
    <cellStyle name="Comma 22 3" xfId="427" xr:uid="{00000000-0005-0000-0000-00005C020000}"/>
    <cellStyle name="Comma 23" xfId="428" xr:uid="{00000000-0005-0000-0000-00005D020000}"/>
    <cellStyle name="Comma 23 2" xfId="429" xr:uid="{00000000-0005-0000-0000-00005E020000}"/>
    <cellStyle name="Comma 23 3" xfId="1970" xr:uid="{00000000-0005-0000-0000-00005F020000}"/>
    <cellStyle name="Comma 24" xfId="430" xr:uid="{00000000-0005-0000-0000-000060020000}"/>
    <cellStyle name="Comma 24 2" xfId="431" xr:uid="{00000000-0005-0000-0000-000061020000}"/>
    <cellStyle name="Comma 24 3" xfId="1971" xr:uid="{00000000-0005-0000-0000-000062020000}"/>
    <cellStyle name="Comma 25" xfId="432" xr:uid="{00000000-0005-0000-0000-000063020000}"/>
    <cellStyle name="Comma 26" xfId="433" xr:uid="{00000000-0005-0000-0000-000064020000}"/>
    <cellStyle name="Comma 26 2" xfId="1972" xr:uid="{00000000-0005-0000-0000-000065020000}"/>
    <cellStyle name="Comma 27" xfId="434" xr:uid="{00000000-0005-0000-0000-000066020000}"/>
    <cellStyle name="Comma 27 2" xfId="1973" xr:uid="{00000000-0005-0000-0000-000067020000}"/>
    <cellStyle name="Comma 28" xfId="435" xr:uid="{00000000-0005-0000-0000-000068020000}"/>
    <cellStyle name="Comma 29" xfId="436" xr:uid="{00000000-0005-0000-0000-000069020000}"/>
    <cellStyle name="Comma 3" xfId="3" xr:uid="{00000000-0005-0000-0000-00006A020000}"/>
    <cellStyle name="Comma 3 10" xfId="438" xr:uid="{00000000-0005-0000-0000-00006B020000}"/>
    <cellStyle name="Comma 3 11" xfId="439" xr:uid="{00000000-0005-0000-0000-00006C020000}"/>
    <cellStyle name="Comma 3 12" xfId="440" xr:uid="{00000000-0005-0000-0000-00006D020000}"/>
    <cellStyle name="Comma 3 13" xfId="441" xr:uid="{00000000-0005-0000-0000-00006E020000}"/>
    <cellStyle name="Comma 3 13 2" xfId="442" xr:uid="{00000000-0005-0000-0000-00006F020000}"/>
    <cellStyle name="Comma 3 14" xfId="437" xr:uid="{00000000-0005-0000-0000-000070020000}"/>
    <cellStyle name="Comma 3 2" xfId="443" xr:uid="{00000000-0005-0000-0000-000071020000}"/>
    <cellStyle name="Comma 3 2 2" xfId="444" xr:uid="{00000000-0005-0000-0000-000072020000}"/>
    <cellStyle name="Comma 3 2 2 2" xfId="1975" xr:uid="{00000000-0005-0000-0000-000073020000}"/>
    <cellStyle name="Comma 3 2 3" xfId="445" xr:uid="{00000000-0005-0000-0000-000074020000}"/>
    <cellStyle name="Comma 3 2 3 2" xfId="1977" xr:uid="{00000000-0005-0000-0000-000075020000}"/>
    <cellStyle name="Comma 3 2 3 3" xfId="1976" xr:uid="{00000000-0005-0000-0000-000076020000}"/>
    <cellStyle name="Comma 3 2 4" xfId="1974" xr:uid="{00000000-0005-0000-0000-000077020000}"/>
    <cellStyle name="Comma 3 3" xfId="446" xr:uid="{00000000-0005-0000-0000-000078020000}"/>
    <cellStyle name="Comma 3 3 2" xfId="1979" xr:uid="{00000000-0005-0000-0000-000079020000}"/>
    <cellStyle name="Comma 3 3 3" xfId="1978" xr:uid="{00000000-0005-0000-0000-00007A020000}"/>
    <cellStyle name="Comma 3 4" xfId="447" xr:uid="{00000000-0005-0000-0000-00007B020000}"/>
    <cellStyle name="Comma 3 4 2" xfId="1981" xr:uid="{00000000-0005-0000-0000-00007C020000}"/>
    <cellStyle name="Comma 3 4 3" xfId="1980" xr:uid="{00000000-0005-0000-0000-00007D020000}"/>
    <cellStyle name="Comma 3 5" xfId="448" xr:uid="{00000000-0005-0000-0000-00007E020000}"/>
    <cellStyle name="Comma 3 5 2" xfId="1982" xr:uid="{00000000-0005-0000-0000-00007F020000}"/>
    <cellStyle name="Comma 3 6" xfId="449" xr:uid="{00000000-0005-0000-0000-000080020000}"/>
    <cellStyle name="Comma 3 6 2" xfId="1983" xr:uid="{00000000-0005-0000-0000-000081020000}"/>
    <cellStyle name="Comma 3 7" xfId="450" xr:uid="{00000000-0005-0000-0000-000082020000}"/>
    <cellStyle name="Comma 3 7 2" xfId="1984" xr:uid="{00000000-0005-0000-0000-000083020000}"/>
    <cellStyle name="Comma 3 8" xfId="451" xr:uid="{00000000-0005-0000-0000-000084020000}"/>
    <cellStyle name="Comma 3 9" xfId="452" xr:uid="{00000000-0005-0000-0000-000085020000}"/>
    <cellStyle name="Comma 3_1. ความรู้ทางธุรกิจ_ASTC" xfId="1985" xr:uid="{00000000-0005-0000-0000-000086020000}"/>
    <cellStyle name="Comma 30" xfId="453" xr:uid="{00000000-0005-0000-0000-000087020000}"/>
    <cellStyle name="Comma 4" xfId="454" xr:uid="{00000000-0005-0000-0000-000088020000}"/>
    <cellStyle name="Comma 4 10" xfId="455" xr:uid="{00000000-0005-0000-0000-000089020000}"/>
    <cellStyle name="Comma 4 11" xfId="456" xr:uid="{00000000-0005-0000-0000-00008A020000}"/>
    <cellStyle name="Comma 4 12" xfId="1986" xr:uid="{00000000-0005-0000-0000-00008B020000}"/>
    <cellStyle name="Comma 4 2" xfId="457" xr:uid="{00000000-0005-0000-0000-00008C020000}"/>
    <cellStyle name="Comma 4 2 2" xfId="458" xr:uid="{00000000-0005-0000-0000-00008D020000}"/>
    <cellStyle name="Comma 4 2 2 2" xfId="459" xr:uid="{00000000-0005-0000-0000-00008E020000}"/>
    <cellStyle name="Comma 4 2 2 3" xfId="460" xr:uid="{00000000-0005-0000-0000-00008F020000}"/>
    <cellStyle name="Comma 4 2 2 4" xfId="1988" xr:uid="{00000000-0005-0000-0000-000090020000}"/>
    <cellStyle name="Comma 4 2 3" xfId="461" xr:uid="{00000000-0005-0000-0000-000091020000}"/>
    <cellStyle name="Comma 4 2 3 2" xfId="1989" xr:uid="{00000000-0005-0000-0000-000092020000}"/>
    <cellStyle name="Comma 4 2 4" xfId="1987" xr:uid="{00000000-0005-0000-0000-000093020000}"/>
    <cellStyle name="Comma 4 2_AJE Y'56" xfId="1990" xr:uid="{00000000-0005-0000-0000-000094020000}"/>
    <cellStyle name="Comma 4 3" xfId="462" xr:uid="{00000000-0005-0000-0000-000095020000}"/>
    <cellStyle name="Comma 4 3 2" xfId="1991" xr:uid="{00000000-0005-0000-0000-000096020000}"/>
    <cellStyle name="Comma 4 4" xfId="463" xr:uid="{00000000-0005-0000-0000-000097020000}"/>
    <cellStyle name="Comma 4 4 2" xfId="1993" xr:uid="{00000000-0005-0000-0000-000098020000}"/>
    <cellStyle name="Comma 4 4 3" xfId="1992" xr:uid="{00000000-0005-0000-0000-000099020000}"/>
    <cellStyle name="Comma 4 5" xfId="464" xr:uid="{00000000-0005-0000-0000-00009A020000}"/>
    <cellStyle name="Comma 4 5 2" xfId="1994" xr:uid="{00000000-0005-0000-0000-00009B020000}"/>
    <cellStyle name="Comma 4 6" xfId="465" xr:uid="{00000000-0005-0000-0000-00009C020000}"/>
    <cellStyle name="Comma 4 7" xfId="466" xr:uid="{00000000-0005-0000-0000-00009D020000}"/>
    <cellStyle name="Comma 4 8" xfId="467" xr:uid="{00000000-0005-0000-0000-00009E020000}"/>
    <cellStyle name="Comma 4 9" xfId="468" xr:uid="{00000000-0005-0000-0000-00009F020000}"/>
    <cellStyle name="Comma 4_AJE Y'56" xfId="1995" xr:uid="{00000000-0005-0000-0000-0000A0020000}"/>
    <cellStyle name="Comma 5" xfId="469" xr:uid="{00000000-0005-0000-0000-0000A1020000}"/>
    <cellStyle name="Comma 5 10" xfId="470" xr:uid="{00000000-0005-0000-0000-0000A2020000}"/>
    <cellStyle name="Comma 5 11" xfId="471" xr:uid="{00000000-0005-0000-0000-0000A3020000}"/>
    <cellStyle name="Comma 5 12" xfId="472" xr:uid="{00000000-0005-0000-0000-0000A4020000}"/>
    <cellStyle name="Comma 5 13" xfId="473" xr:uid="{00000000-0005-0000-0000-0000A5020000}"/>
    <cellStyle name="Comma 5 14" xfId="474" xr:uid="{00000000-0005-0000-0000-0000A6020000}"/>
    <cellStyle name="Comma 5 15" xfId="475" xr:uid="{00000000-0005-0000-0000-0000A7020000}"/>
    <cellStyle name="Comma 5 16" xfId="476" xr:uid="{00000000-0005-0000-0000-0000A8020000}"/>
    <cellStyle name="Comma 5 17" xfId="477" xr:uid="{00000000-0005-0000-0000-0000A9020000}"/>
    <cellStyle name="Comma 5 18" xfId="478" xr:uid="{00000000-0005-0000-0000-0000AA020000}"/>
    <cellStyle name="Comma 5 19" xfId="479" xr:uid="{00000000-0005-0000-0000-0000AB020000}"/>
    <cellStyle name="Comma 5 2" xfId="480" xr:uid="{00000000-0005-0000-0000-0000AC020000}"/>
    <cellStyle name="Comma 5 2 2" xfId="481" xr:uid="{00000000-0005-0000-0000-0000AD020000}"/>
    <cellStyle name="Comma 5 2 3" xfId="482" xr:uid="{00000000-0005-0000-0000-0000AE020000}"/>
    <cellStyle name="Comma 5 2 4" xfId="483" xr:uid="{00000000-0005-0000-0000-0000AF020000}"/>
    <cellStyle name="Comma 5 2 5" xfId="1997" xr:uid="{00000000-0005-0000-0000-0000B0020000}"/>
    <cellStyle name="Comma 5 20" xfId="484" xr:uid="{00000000-0005-0000-0000-0000B1020000}"/>
    <cellStyle name="Comma 5 21" xfId="485" xr:uid="{00000000-0005-0000-0000-0000B2020000}"/>
    <cellStyle name="Comma 5 22" xfId="486" xr:uid="{00000000-0005-0000-0000-0000B3020000}"/>
    <cellStyle name="Comma 5 23" xfId="1996" xr:uid="{00000000-0005-0000-0000-0000B4020000}"/>
    <cellStyle name="Comma 5 3" xfId="487" xr:uid="{00000000-0005-0000-0000-0000B5020000}"/>
    <cellStyle name="Comma 5 3 2" xfId="488" xr:uid="{00000000-0005-0000-0000-0000B6020000}"/>
    <cellStyle name="Comma 5 3 2 2" xfId="1999" xr:uid="{00000000-0005-0000-0000-0000B7020000}"/>
    <cellStyle name="Comma 5 3 3" xfId="489" xr:uid="{00000000-0005-0000-0000-0000B8020000}"/>
    <cellStyle name="Comma 5 3 4" xfId="1998" xr:uid="{00000000-0005-0000-0000-0000B9020000}"/>
    <cellStyle name="Comma 5 4" xfId="490" xr:uid="{00000000-0005-0000-0000-0000BA020000}"/>
    <cellStyle name="Comma 5 4 2" xfId="491" xr:uid="{00000000-0005-0000-0000-0000BB020000}"/>
    <cellStyle name="Comma 5 4 3" xfId="492" xr:uid="{00000000-0005-0000-0000-0000BC020000}"/>
    <cellStyle name="Comma 5 5" xfId="493" xr:uid="{00000000-0005-0000-0000-0000BD020000}"/>
    <cellStyle name="Comma 5 5 2" xfId="494" xr:uid="{00000000-0005-0000-0000-0000BE020000}"/>
    <cellStyle name="Comma 5 5 3" xfId="495" xr:uid="{00000000-0005-0000-0000-0000BF020000}"/>
    <cellStyle name="Comma 5 6" xfId="496" xr:uid="{00000000-0005-0000-0000-0000C0020000}"/>
    <cellStyle name="Comma 5 6 2" xfId="497" xr:uid="{00000000-0005-0000-0000-0000C1020000}"/>
    <cellStyle name="Comma 5 6 3" xfId="498" xr:uid="{00000000-0005-0000-0000-0000C2020000}"/>
    <cellStyle name="Comma 5 7" xfId="499" xr:uid="{00000000-0005-0000-0000-0000C3020000}"/>
    <cellStyle name="Comma 5 7 2" xfId="500" xr:uid="{00000000-0005-0000-0000-0000C4020000}"/>
    <cellStyle name="Comma 5 7 3" xfId="501" xr:uid="{00000000-0005-0000-0000-0000C5020000}"/>
    <cellStyle name="Comma 5 8" xfId="502" xr:uid="{00000000-0005-0000-0000-0000C6020000}"/>
    <cellStyle name="Comma 5 8 2" xfId="503" xr:uid="{00000000-0005-0000-0000-0000C7020000}"/>
    <cellStyle name="Comma 5 9" xfId="504" xr:uid="{00000000-0005-0000-0000-0000C8020000}"/>
    <cellStyle name="Comma 5_GFPTNR_Q3'53_A" xfId="505" xr:uid="{00000000-0005-0000-0000-0000C9020000}"/>
    <cellStyle name="Comma 54" xfId="506" xr:uid="{00000000-0005-0000-0000-0000CA020000}"/>
    <cellStyle name="Comma 6" xfId="507" xr:uid="{00000000-0005-0000-0000-0000CB020000}"/>
    <cellStyle name="Comma 6 10" xfId="508" xr:uid="{00000000-0005-0000-0000-0000CC020000}"/>
    <cellStyle name="Comma 6 11" xfId="509" xr:uid="{00000000-0005-0000-0000-0000CD020000}"/>
    <cellStyle name="Comma 6 12" xfId="510" xr:uid="{00000000-0005-0000-0000-0000CE020000}"/>
    <cellStyle name="Comma 6 13" xfId="511" xr:uid="{00000000-0005-0000-0000-0000CF020000}"/>
    <cellStyle name="Comma 6 14" xfId="512" xr:uid="{00000000-0005-0000-0000-0000D0020000}"/>
    <cellStyle name="Comma 6 15" xfId="513" xr:uid="{00000000-0005-0000-0000-0000D1020000}"/>
    <cellStyle name="Comma 6 16" xfId="514" xr:uid="{00000000-0005-0000-0000-0000D2020000}"/>
    <cellStyle name="Comma 6 17" xfId="515" xr:uid="{00000000-0005-0000-0000-0000D3020000}"/>
    <cellStyle name="Comma 6 18" xfId="516" xr:uid="{00000000-0005-0000-0000-0000D4020000}"/>
    <cellStyle name="Comma 6 19" xfId="517" xr:uid="{00000000-0005-0000-0000-0000D5020000}"/>
    <cellStyle name="Comma 6 2" xfId="518" xr:uid="{00000000-0005-0000-0000-0000D6020000}"/>
    <cellStyle name="Comma 6 2 2" xfId="519" xr:uid="{00000000-0005-0000-0000-0000D7020000}"/>
    <cellStyle name="Comma 6 2 3" xfId="520" xr:uid="{00000000-0005-0000-0000-0000D8020000}"/>
    <cellStyle name="Comma 6 2 4" xfId="2001" xr:uid="{00000000-0005-0000-0000-0000D9020000}"/>
    <cellStyle name="Comma 6 20" xfId="521" xr:uid="{00000000-0005-0000-0000-0000DA020000}"/>
    <cellStyle name="Comma 6 21" xfId="522" xr:uid="{00000000-0005-0000-0000-0000DB020000}"/>
    <cellStyle name="Comma 6 22" xfId="523" xr:uid="{00000000-0005-0000-0000-0000DC020000}"/>
    <cellStyle name="Comma 6 23" xfId="524" xr:uid="{00000000-0005-0000-0000-0000DD020000}"/>
    <cellStyle name="Comma 6 24" xfId="2000" xr:uid="{00000000-0005-0000-0000-0000DE020000}"/>
    <cellStyle name="Comma 6 3" xfId="525" xr:uid="{00000000-0005-0000-0000-0000DF020000}"/>
    <cellStyle name="Comma 6 3 2" xfId="526" xr:uid="{00000000-0005-0000-0000-0000E0020000}"/>
    <cellStyle name="Comma 6 3 3" xfId="527" xr:uid="{00000000-0005-0000-0000-0000E1020000}"/>
    <cellStyle name="Comma 6 3 4" xfId="2002" xr:uid="{00000000-0005-0000-0000-0000E2020000}"/>
    <cellStyle name="Comma 6 4" xfId="528" xr:uid="{00000000-0005-0000-0000-0000E3020000}"/>
    <cellStyle name="Comma 6 4 2" xfId="529" xr:uid="{00000000-0005-0000-0000-0000E4020000}"/>
    <cellStyle name="Comma 6 4 2 2" xfId="2004" xr:uid="{00000000-0005-0000-0000-0000E5020000}"/>
    <cellStyle name="Comma 6 4 3" xfId="530" xr:uid="{00000000-0005-0000-0000-0000E6020000}"/>
    <cellStyle name="Comma 6 4 4" xfId="2003" xr:uid="{00000000-0005-0000-0000-0000E7020000}"/>
    <cellStyle name="Comma 6 5" xfId="531" xr:uid="{00000000-0005-0000-0000-0000E8020000}"/>
    <cellStyle name="Comma 6 5 2" xfId="532" xr:uid="{00000000-0005-0000-0000-0000E9020000}"/>
    <cellStyle name="Comma 6 5 3" xfId="533" xr:uid="{00000000-0005-0000-0000-0000EA020000}"/>
    <cellStyle name="Comma 6 6" xfId="534" xr:uid="{00000000-0005-0000-0000-0000EB020000}"/>
    <cellStyle name="Comma 6 6 2" xfId="535" xr:uid="{00000000-0005-0000-0000-0000EC020000}"/>
    <cellStyle name="Comma 6 7" xfId="536" xr:uid="{00000000-0005-0000-0000-0000ED020000}"/>
    <cellStyle name="Comma 6 8" xfId="537" xr:uid="{00000000-0005-0000-0000-0000EE020000}"/>
    <cellStyle name="Comma 6 9" xfId="538" xr:uid="{00000000-0005-0000-0000-0000EF020000}"/>
    <cellStyle name="Comma 6_AJE Y'56" xfId="2005" xr:uid="{00000000-0005-0000-0000-0000F0020000}"/>
    <cellStyle name="Comma 7" xfId="539" xr:uid="{00000000-0005-0000-0000-0000F1020000}"/>
    <cellStyle name="Comma 7 2" xfId="540" xr:uid="{00000000-0005-0000-0000-0000F2020000}"/>
    <cellStyle name="Comma 7 2 2" xfId="541" xr:uid="{00000000-0005-0000-0000-0000F3020000}"/>
    <cellStyle name="Comma 7 2 3" xfId="542" xr:uid="{00000000-0005-0000-0000-0000F4020000}"/>
    <cellStyle name="Comma 7 2 4" xfId="2007" xr:uid="{00000000-0005-0000-0000-0000F5020000}"/>
    <cellStyle name="Comma 7 3" xfId="543" xr:uid="{00000000-0005-0000-0000-0000F6020000}"/>
    <cellStyle name="Comma 7 3 2" xfId="2008" xr:uid="{00000000-0005-0000-0000-0000F7020000}"/>
    <cellStyle name="Comma 7 4" xfId="544" xr:uid="{00000000-0005-0000-0000-0000F8020000}"/>
    <cellStyle name="Comma 7 5" xfId="2006" xr:uid="{00000000-0005-0000-0000-0000F9020000}"/>
    <cellStyle name="Comma 8" xfId="545" xr:uid="{00000000-0005-0000-0000-0000FA020000}"/>
    <cellStyle name="Comma 8 2" xfId="546" xr:uid="{00000000-0005-0000-0000-0000FB020000}"/>
    <cellStyle name="Comma 8 2 2" xfId="2011" xr:uid="{00000000-0005-0000-0000-0000FC020000}"/>
    <cellStyle name="Comma 8 2 2 2" xfId="2012" xr:uid="{00000000-0005-0000-0000-0000FD020000}"/>
    <cellStyle name="Comma 8 2 3" xfId="2010" xr:uid="{00000000-0005-0000-0000-0000FE020000}"/>
    <cellStyle name="Comma 8 3" xfId="547" xr:uid="{00000000-0005-0000-0000-0000FF020000}"/>
    <cellStyle name="Comma 8 3 2" xfId="2014" xr:uid="{00000000-0005-0000-0000-000000030000}"/>
    <cellStyle name="Comma 8 3 3" xfId="2013" xr:uid="{00000000-0005-0000-0000-000001030000}"/>
    <cellStyle name="Comma 8 4" xfId="548" xr:uid="{00000000-0005-0000-0000-000002030000}"/>
    <cellStyle name="Comma 8 5" xfId="2009" xr:uid="{00000000-0005-0000-0000-000003030000}"/>
    <cellStyle name="Comma 8_AJE Y'56" xfId="2015" xr:uid="{00000000-0005-0000-0000-000004030000}"/>
    <cellStyle name="Comma 9" xfId="549" xr:uid="{00000000-0005-0000-0000-000005030000}"/>
    <cellStyle name="Comma 9 2" xfId="550" xr:uid="{00000000-0005-0000-0000-000006030000}"/>
    <cellStyle name="Comma 9 2 2" xfId="2018" xr:uid="{00000000-0005-0000-0000-000007030000}"/>
    <cellStyle name="Comma 9 2 2 2" xfId="2019" xr:uid="{00000000-0005-0000-0000-000008030000}"/>
    <cellStyle name="Comma 9 2 3" xfId="2017" xr:uid="{00000000-0005-0000-0000-000009030000}"/>
    <cellStyle name="Comma 9 3" xfId="551" xr:uid="{00000000-0005-0000-0000-00000A030000}"/>
    <cellStyle name="Comma 9 3 2" xfId="2021" xr:uid="{00000000-0005-0000-0000-00000B030000}"/>
    <cellStyle name="Comma 9 3 3" xfId="2020" xr:uid="{00000000-0005-0000-0000-00000C030000}"/>
    <cellStyle name="Comma 9 4" xfId="552" xr:uid="{00000000-0005-0000-0000-00000D030000}"/>
    <cellStyle name="Comma 9 5" xfId="2016" xr:uid="{00000000-0005-0000-0000-00000E030000}"/>
    <cellStyle name="Comma 9_Clash flow เดี่ยว Q2'56" xfId="2022" xr:uid="{00000000-0005-0000-0000-00000F030000}"/>
    <cellStyle name="comma zerodec" xfId="553" xr:uid="{00000000-0005-0000-0000-000010030000}"/>
    <cellStyle name="comma zerodec 10" xfId="554" xr:uid="{00000000-0005-0000-0000-000011030000}"/>
    <cellStyle name="comma zerodec 10 2" xfId="2023" xr:uid="{00000000-0005-0000-0000-000012030000}"/>
    <cellStyle name="comma zerodec 11" xfId="555" xr:uid="{00000000-0005-0000-0000-000013030000}"/>
    <cellStyle name="comma zerodec 11 2" xfId="2024" xr:uid="{00000000-0005-0000-0000-000014030000}"/>
    <cellStyle name="comma zerodec 12" xfId="556" xr:uid="{00000000-0005-0000-0000-000015030000}"/>
    <cellStyle name="comma zerodec 12 2" xfId="2025" xr:uid="{00000000-0005-0000-0000-000016030000}"/>
    <cellStyle name="comma zerodec 13" xfId="557" xr:uid="{00000000-0005-0000-0000-000017030000}"/>
    <cellStyle name="comma zerodec 13 2" xfId="2026" xr:uid="{00000000-0005-0000-0000-000018030000}"/>
    <cellStyle name="comma zerodec 14" xfId="558" xr:uid="{00000000-0005-0000-0000-000019030000}"/>
    <cellStyle name="comma zerodec 14 2" xfId="2027" xr:uid="{00000000-0005-0000-0000-00001A030000}"/>
    <cellStyle name="comma zerodec 15" xfId="559" xr:uid="{00000000-0005-0000-0000-00001B030000}"/>
    <cellStyle name="comma zerodec 15 2" xfId="2028" xr:uid="{00000000-0005-0000-0000-00001C030000}"/>
    <cellStyle name="comma zerodec 16" xfId="560" xr:uid="{00000000-0005-0000-0000-00001D030000}"/>
    <cellStyle name="comma zerodec 17" xfId="561" xr:uid="{00000000-0005-0000-0000-00001E030000}"/>
    <cellStyle name="comma zerodec 18" xfId="562" xr:uid="{00000000-0005-0000-0000-00001F030000}"/>
    <cellStyle name="comma zerodec 19" xfId="563" xr:uid="{00000000-0005-0000-0000-000020030000}"/>
    <cellStyle name="comma zerodec 2" xfId="564" xr:uid="{00000000-0005-0000-0000-000021030000}"/>
    <cellStyle name="comma zerodec 2 2" xfId="565" xr:uid="{00000000-0005-0000-0000-000022030000}"/>
    <cellStyle name="comma zerodec 2 2 2" xfId="2030" xr:uid="{00000000-0005-0000-0000-000023030000}"/>
    <cellStyle name="comma zerodec 2 3" xfId="566" xr:uid="{00000000-0005-0000-0000-000024030000}"/>
    <cellStyle name="comma zerodec 2 4" xfId="2029" xr:uid="{00000000-0005-0000-0000-000025030000}"/>
    <cellStyle name="comma zerodec 20" xfId="567" xr:uid="{00000000-0005-0000-0000-000026030000}"/>
    <cellStyle name="comma zerodec 21" xfId="568" xr:uid="{00000000-0005-0000-0000-000027030000}"/>
    <cellStyle name="comma zerodec 22" xfId="569" xr:uid="{00000000-0005-0000-0000-000028030000}"/>
    <cellStyle name="comma zerodec 3" xfId="570" xr:uid="{00000000-0005-0000-0000-000029030000}"/>
    <cellStyle name="comma zerodec 3 2" xfId="571" xr:uid="{00000000-0005-0000-0000-00002A030000}"/>
    <cellStyle name="comma zerodec 3 2 2" xfId="2032" xr:uid="{00000000-0005-0000-0000-00002B030000}"/>
    <cellStyle name="comma zerodec 3 3" xfId="572" xr:uid="{00000000-0005-0000-0000-00002C030000}"/>
    <cellStyle name="comma zerodec 3 4" xfId="2031" xr:uid="{00000000-0005-0000-0000-00002D030000}"/>
    <cellStyle name="comma zerodec 4" xfId="573" xr:uid="{00000000-0005-0000-0000-00002E030000}"/>
    <cellStyle name="comma zerodec 4 2" xfId="574" xr:uid="{00000000-0005-0000-0000-00002F030000}"/>
    <cellStyle name="comma zerodec 4 3" xfId="575" xr:uid="{00000000-0005-0000-0000-000030030000}"/>
    <cellStyle name="comma zerodec 4 4" xfId="2033" xr:uid="{00000000-0005-0000-0000-000031030000}"/>
    <cellStyle name="comma zerodec 5" xfId="576" xr:uid="{00000000-0005-0000-0000-000032030000}"/>
    <cellStyle name="comma zerodec 5 2" xfId="577" xr:uid="{00000000-0005-0000-0000-000033030000}"/>
    <cellStyle name="comma zerodec 5 3" xfId="578" xr:uid="{00000000-0005-0000-0000-000034030000}"/>
    <cellStyle name="comma zerodec 5 4" xfId="2034" xr:uid="{00000000-0005-0000-0000-000035030000}"/>
    <cellStyle name="comma zerodec 6" xfId="579" xr:uid="{00000000-0005-0000-0000-000036030000}"/>
    <cellStyle name="comma zerodec 6 2" xfId="580" xr:uid="{00000000-0005-0000-0000-000037030000}"/>
    <cellStyle name="comma zerodec 6 3" xfId="581" xr:uid="{00000000-0005-0000-0000-000038030000}"/>
    <cellStyle name="comma zerodec 6 4" xfId="2035" xr:uid="{00000000-0005-0000-0000-000039030000}"/>
    <cellStyle name="comma zerodec 7" xfId="582" xr:uid="{00000000-0005-0000-0000-00003A030000}"/>
    <cellStyle name="comma zerodec 7 2" xfId="583" xr:uid="{00000000-0005-0000-0000-00003B030000}"/>
    <cellStyle name="comma zerodec 7 3" xfId="584" xr:uid="{00000000-0005-0000-0000-00003C030000}"/>
    <cellStyle name="comma zerodec 7 4" xfId="2036" xr:uid="{00000000-0005-0000-0000-00003D030000}"/>
    <cellStyle name="comma zerodec 8" xfId="585" xr:uid="{00000000-0005-0000-0000-00003E030000}"/>
    <cellStyle name="comma zerodec 8 2" xfId="586" xr:uid="{00000000-0005-0000-0000-00003F030000}"/>
    <cellStyle name="comma zerodec 8 3" xfId="587" xr:uid="{00000000-0005-0000-0000-000040030000}"/>
    <cellStyle name="comma zerodec 9" xfId="588" xr:uid="{00000000-0005-0000-0000-000041030000}"/>
    <cellStyle name="comma zerodec 9 2" xfId="589" xr:uid="{00000000-0005-0000-0000-000042030000}"/>
    <cellStyle name="comma zerodec 9 3" xfId="590" xr:uid="{00000000-0005-0000-0000-000043030000}"/>
    <cellStyle name="comma zerodec 9 4" xfId="2037" xr:uid="{00000000-0005-0000-0000-000044030000}"/>
    <cellStyle name="comma zerodec_AJE Y'56" xfId="2038" xr:uid="{00000000-0005-0000-0000-000045030000}"/>
    <cellStyle name="Comma0" xfId="591" xr:uid="{00000000-0005-0000-0000-000046030000}"/>
    <cellStyle name="Curren - Style3" xfId="592" xr:uid="{00000000-0005-0000-0000-000047030000}"/>
    <cellStyle name="Curren - Style4" xfId="593" xr:uid="{00000000-0005-0000-0000-000048030000}"/>
    <cellStyle name="Currency [0] 2" xfId="2039" xr:uid="{00000000-0005-0000-0000-000049030000}"/>
    <cellStyle name="Currency [00]" xfId="594" xr:uid="{00000000-0005-0000-0000-00004A030000}"/>
    <cellStyle name="Currency [00] 2" xfId="595" xr:uid="{00000000-0005-0000-0000-00004B030000}"/>
    <cellStyle name="Currency 2" xfId="596" xr:uid="{00000000-0005-0000-0000-00004C030000}"/>
    <cellStyle name="Currency 3" xfId="597" xr:uid="{00000000-0005-0000-0000-00004D030000}"/>
    <cellStyle name="Currency0" xfId="598" xr:uid="{00000000-0005-0000-0000-00004E030000}"/>
    <cellStyle name="Currency1" xfId="599" xr:uid="{00000000-0005-0000-0000-00004F030000}"/>
    <cellStyle name="Currency1 10" xfId="600" xr:uid="{00000000-0005-0000-0000-000050030000}"/>
    <cellStyle name="Currency1 10 2" xfId="2040" xr:uid="{00000000-0005-0000-0000-000051030000}"/>
    <cellStyle name="Currency1 11" xfId="601" xr:uid="{00000000-0005-0000-0000-000052030000}"/>
    <cellStyle name="Currency1 11 2" xfId="2041" xr:uid="{00000000-0005-0000-0000-000053030000}"/>
    <cellStyle name="Currency1 12" xfId="602" xr:uid="{00000000-0005-0000-0000-000054030000}"/>
    <cellStyle name="Currency1 12 2" xfId="2042" xr:uid="{00000000-0005-0000-0000-000055030000}"/>
    <cellStyle name="Currency1 13" xfId="603" xr:uid="{00000000-0005-0000-0000-000056030000}"/>
    <cellStyle name="Currency1 13 2" xfId="2043" xr:uid="{00000000-0005-0000-0000-000057030000}"/>
    <cellStyle name="Currency1 14" xfId="604" xr:uid="{00000000-0005-0000-0000-000058030000}"/>
    <cellStyle name="Currency1 14 2" xfId="2044" xr:uid="{00000000-0005-0000-0000-000059030000}"/>
    <cellStyle name="Currency1 15" xfId="605" xr:uid="{00000000-0005-0000-0000-00005A030000}"/>
    <cellStyle name="Currency1 15 2" xfId="2046" xr:uid="{00000000-0005-0000-0000-00005B030000}"/>
    <cellStyle name="Currency1 15 3" xfId="2045" xr:uid="{00000000-0005-0000-0000-00005C030000}"/>
    <cellStyle name="Currency1 16" xfId="606" xr:uid="{00000000-0005-0000-0000-00005D030000}"/>
    <cellStyle name="Currency1 17" xfId="607" xr:uid="{00000000-0005-0000-0000-00005E030000}"/>
    <cellStyle name="Currency1 18" xfId="608" xr:uid="{00000000-0005-0000-0000-00005F030000}"/>
    <cellStyle name="Currency1 19" xfId="609" xr:uid="{00000000-0005-0000-0000-000060030000}"/>
    <cellStyle name="Currency1 2" xfId="610" xr:uid="{00000000-0005-0000-0000-000061030000}"/>
    <cellStyle name="Currency1 2 2" xfId="611" xr:uid="{00000000-0005-0000-0000-000062030000}"/>
    <cellStyle name="Currency1 2 2 2" xfId="2048" xr:uid="{00000000-0005-0000-0000-000063030000}"/>
    <cellStyle name="Currency1 2 3" xfId="612" xr:uid="{00000000-0005-0000-0000-000064030000}"/>
    <cellStyle name="Currency1 2 4" xfId="2047" xr:uid="{00000000-0005-0000-0000-000065030000}"/>
    <cellStyle name="Currency1 20" xfId="613" xr:uid="{00000000-0005-0000-0000-000066030000}"/>
    <cellStyle name="Currency1 21" xfId="614" xr:uid="{00000000-0005-0000-0000-000067030000}"/>
    <cellStyle name="Currency1 22" xfId="615" xr:uid="{00000000-0005-0000-0000-000068030000}"/>
    <cellStyle name="Currency1 3" xfId="616" xr:uid="{00000000-0005-0000-0000-000069030000}"/>
    <cellStyle name="Currency1 3 2" xfId="617" xr:uid="{00000000-0005-0000-0000-00006A030000}"/>
    <cellStyle name="Currency1 3 2 2" xfId="2050" xr:uid="{00000000-0005-0000-0000-00006B030000}"/>
    <cellStyle name="Currency1 3 3" xfId="618" xr:uid="{00000000-0005-0000-0000-00006C030000}"/>
    <cellStyle name="Currency1 3 4" xfId="2049" xr:uid="{00000000-0005-0000-0000-00006D030000}"/>
    <cellStyle name="Currency1 4" xfId="619" xr:uid="{00000000-0005-0000-0000-00006E030000}"/>
    <cellStyle name="Currency1 4 2" xfId="620" xr:uid="{00000000-0005-0000-0000-00006F030000}"/>
    <cellStyle name="Currency1 4 2 2" xfId="2052" xr:uid="{00000000-0005-0000-0000-000070030000}"/>
    <cellStyle name="Currency1 4 3" xfId="621" xr:uid="{00000000-0005-0000-0000-000071030000}"/>
    <cellStyle name="Currency1 4 4" xfId="2051" xr:uid="{00000000-0005-0000-0000-000072030000}"/>
    <cellStyle name="Currency1 5" xfId="622" xr:uid="{00000000-0005-0000-0000-000073030000}"/>
    <cellStyle name="Currency1 5 2" xfId="623" xr:uid="{00000000-0005-0000-0000-000074030000}"/>
    <cellStyle name="Currency1 5 3" xfId="624" xr:uid="{00000000-0005-0000-0000-000075030000}"/>
    <cellStyle name="Currency1 5 4" xfId="2053" xr:uid="{00000000-0005-0000-0000-000076030000}"/>
    <cellStyle name="Currency1 6" xfId="625" xr:uid="{00000000-0005-0000-0000-000077030000}"/>
    <cellStyle name="Currency1 6 2" xfId="626" xr:uid="{00000000-0005-0000-0000-000078030000}"/>
    <cellStyle name="Currency1 6 3" xfId="627" xr:uid="{00000000-0005-0000-0000-000079030000}"/>
    <cellStyle name="Currency1 6 4" xfId="2054" xr:uid="{00000000-0005-0000-0000-00007A030000}"/>
    <cellStyle name="Currency1 7" xfId="628" xr:uid="{00000000-0005-0000-0000-00007B030000}"/>
    <cellStyle name="Currency1 7 2" xfId="629" xr:uid="{00000000-0005-0000-0000-00007C030000}"/>
    <cellStyle name="Currency1 7 3" xfId="630" xr:uid="{00000000-0005-0000-0000-00007D030000}"/>
    <cellStyle name="Currency1 7 4" xfId="2055" xr:uid="{00000000-0005-0000-0000-00007E030000}"/>
    <cellStyle name="Currency1 8" xfId="631" xr:uid="{00000000-0005-0000-0000-00007F030000}"/>
    <cellStyle name="Currency1 8 2" xfId="632" xr:uid="{00000000-0005-0000-0000-000080030000}"/>
    <cellStyle name="Currency1 8 3" xfId="633" xr:uid="{00000000-0005-0000-0000-000081030000}"/>
    <cellStyle name="Currency1 8 4" xfId="2056" xr:uid="{00000000-0005-0000-0000-000082030000}"/>
    <cellStyle name="Currency1 9" xfId="634" xr:uid="{00000000-0005-0000-0000-000083030000}"/>
    <cellStyle name="Currency1 9 2" xfId="635" xr:uid="{00000000-0005-0000-0000-000084030000}"/>
    <cellStyle name="Currency1 9 3" xfId="636" xr:uid="{00000000-0005-0000-0000-000085030000}"/>
    <cellStyle name="Currency1 9 4" xfId="2057" xr:uid="{00000000-0005-0000-0000-000086030000}"/>
    <cellStyle name="Currency1_AJE Y'56" xfId="2058" xr:uid="{00000000-0005-0000-0000-000087030000}"/>
    <cellStyle name="Date" xfId="637" xr:uid="{00000000-0005-0000-0000-000088030000}"/>
    <cellStyle name="Date 2" xfId="638" xr:uid="{00000000-0005-0000-0000-000089030000}"/>
    <cellStyle name="Date 3" xfId="639" xr:uid="{00000000-0005-0000-0000-00008A030000}"/>
    <cellStyle name="Date 4" xfId="640" xr:uid="{00000000-0005-0000-0000-00008B030000}"/>
    <cellStyle name="Date 5" xfId="641" xr:uid="{00000000-0005-0000-0000-00008C030000}"/>
    <cellStyle name="Date 6" xfId="642" xr:uid="{00000000-0005-0000-0000-00008D030000}"/>
    <cellStyle name="Date 7" xfId="643" xr:uid="{00000000-0005-0000-0000-00008E030000}"/>
    <cellStyle name="Date Short" xfId="644" xr:uid="{00000000-0005-0000-0000-00008F030000}"/>
    <cellStyle name="Dezimal [0]_35ERI8T2gbIEMixb4v26icuOo" xfId="645" xr:uid="{00000000-0005-0000-0000-000090030000}"/>
    <cellStyle name="Dezimal_35ERI8T2gbIEMixb4v26icuOo" xfId="646" xr:uid="{00000000-0005-0000-0000-000091030000}"/>
    <cellStyle name="Dollar (zero dec)" xfId="647" xr:uid="{00000000-0005-0000-0000-000092030000}"/>
    <cellStyle name="Dollar (zero dec) 10" xfId="648" xr:uid="{00000000-0005-0000-0000-000093030000}"/>
    <cellStyle name="Dollar (zero dec) 10 2" xfId="2059" xr:uid="{00000000-0005-0000-0000-000094030000}"/>
    <cellStyle name="Dollar (zero dec) 11" xfId="649" xr:uid="{00000000-0005-0000-0000-000095030000}"/>
    <cellStyle name="Dollar (zero dec) 11 2" xfId="2060" xr:uid="{00000000-0005-0000-0000-000096030000}"/>
    <cellStyle name="Dollar (zero dec) 12" xfId="650" xr:uid="{00000000-0005-0000-0000-000097030000}"/>
    <cellStyle name="Dollar (zero dec) 12 2" xfId="2061" xr:uid="{00000000-0005-0000-0000-000098030000}"/>
    <cellStyle name="Dollar (zero dec) 13" xfId="651" xr:uid="{00000000-0005-0000-0000-000099030000}"/>
    <cellStyle name="Dollar (zero dec) 13 2" xfId="2062" xr:uid="{00000000-0005-0000-0000-00009A030000}"/>
    <cellStyle name="Dollar (zero dec) 14" xfId="652" xr:uid="{00000000-0005-0000-0000-00009B030000}"/>
    <cellStyle name="Dollar (zero dec) 14 2" xfId="2063" xr:uid="{00000000-0005-0000-0000-00009C030000}"/>
    <cellStyle name="Dollar (zero dec) 15" xfId="653" xr:uid="{00000000-0005-0000-0000-00009D030000}"/>
    <cellStyle name="Dollar (zero dec) 15 2" xfId="2065" xr:uid="{00000000-0005-0000-0000-00009E030000}"/>
    <cellStyle name="Dollar (zero dec) 15 3" xfId="2064" xr:uid="{00000000-0005-0000-0000-00009F030000}"/>
    <cellStyle name="Dollar (zero dec) 16" xfId="654" xr:uid="{00000000-0005-0000-0000-0000A0030000}"/>
    <cellStyle name="Dollar (zero dec) 17" xfId="655" xr:uid="{00000000-0005-0000-0000-0000A1030000}"/>
    <cellStyle name="Dollar (zero dec) 18" xfId="656" xr:uid="{00000000-0005-0000-0000-0000A2030000}"/>
    <cellStyle name="Dollar (zero dec) 19" xfId="657" xr:uid="{00000000-0005-0000-0000-0000A3030000}"/>
    <cellStyle name="Dollar (zero dec) 2" xfId="658" xr:uid="{00000000-0005-0000-0000-0000A4030000}"/>
    <cellStyle name="Dollar (zero dec) 2 2" xfId="659" xr:uid="{00000000-0005-0000-0000-0000A5030000}"/>
    <cellStyle name="Dollar (zero dec) 2 2 2" xfId="2067" xr:uid="{00000000-0005-0000-0000-0000A6030000}"/>
    <cellStyle name="Dollar (zero dec) 2 3" xfId="660" xr:uid="{00000000-0005-0000-0000-0000A7030000}"/>
    <cellStyle name="Dollar (zero dec) 2 4" xfId="2066" xr:uid="{00000000-0005-0000-0000-0000A8030000}"/>
    <cellStyle name="Dollar (zero dec) 20" xfId="661" xr:uid="{00000000-0005-0000-0000-0000A9030000}"/>
    <cellStyle name="Dollar (zero dec) 21" xfId="662" xr:uid="{00000000-0005-0000-0000-0000AA030000}"/>
    <cellStyle name="Dollar (zero dec) 22" xfId="663" xr:uid="{00000000-0005-0000-0000-0000AB030000}"/>
    <cellStyle name="Dollar (zero dec) 3" xfId="664" xr:uid="{00000000-0005-0000-0000-0000AC030000}"/>
    <cellStyle name="Dollar (zero dec) 3 2" xfId="665" xr:uid="{00000000-0005-0000-0000-0000AD030000}"/>
    <cellStyle name="Dollar (zero dec) 3 2 2" xfId="2069" xr:uid="{00000000-0005-0000-0000-0000AE030000}"/>
    <cellStyle name="Dollar (zero dec) 3 3" xfId="666" xr:uid="{00000000-0005-0000-0000-0000AF030000}"/>
    <cellStyle name="Dollar (zero dec) 3 4" xfId="2068" xr:uid="{00000000-0005-0000-0000-0000B0030000}"/>
    <cellStyle name="Dollar (zero dec) 4" xfId="667" xr:uid="{00000000-0005-0000-0000-0000B1030000}"/>
    <cellStyle name="Dollar (zero dec) 4 2" xfId="668" xr:uid="{00000000-0005-0000-0000-0000B2030000}"/>
    <cellStyle name="Dollar (zero dec) 4 3" xfId="669" xr:uid="{00000000-0005-0000-0000-0000B3030000}"/>
    <cellStyle name="Dollar (zero dec) 4 4" xfId="2070" xr:uid="{00000000-0005-0000-0000-0000B4030000}"/>
    <cellStyle name="Dollar (zero dec) 5" xfId="670" xr:uid="{00000000-0005-0000-0000-0000B5030000}"/>
    <cellStyle name="Dollar (zero dec) 5 2" xfId="671" xr:uid="{00000000-0005-0000-0000-0000B6030000}"/>
    <cellStyle name="Dollar (zero dec) 5 3" xfId="672" xr:uid="{00000000-0005-0000-0000-0000B7030000}"/>
    <cellStyle name="Dollar (zero dec) 5 4" xfId="2071" xr:uid="{00000000-0005-0000-0000-0000B8030000}"/>
    <cellStyle name="Dollar (zero dec) 6" xfId="673" xr:uid="{00000000-0005-0000-0000-0000B9030000}"/>
    <cellStyle name="Dollar (zero dec) 6 2" xfId="674" xr:uid="{00000000-0005-0000-0000-0000BA030000}"/>
    <cellStyle name="Dollar (zero dec) 6 3" xfId="675" xr:uid="{00000000-0005-0000-0000-0000BB030000}"/>
    <cellStyle name="Dollar (zero dec) 6 4" xfId="2072" xr:uid="{00000000-0005-0000-0000-0000BC030000}"/>
    <cellStyle name="Dollar (zero dec) 7" xfId="676" xr:uid="{00000000-0005-0000-0000-0000BD030000}"/>
    <cellStyle name="Dollar (zero dec) 7 2" xfId="677" xr:uid="{00000000-0005-0000-0000-0000BE030000}"/>
    <cellStyle name="Dollar (zero dec) 7 3" xfId="678" xr:uid="{00000000-0005-0000-0000-0000BF030000}"/>
    <cellStyle name="Dollar (zero dec) 7 4" xfId="2073" xr:uid="{00000000-0005-0000-0000-0000C0030000}"/>
    <cellStyle name="Dollar (zero dec) 8" xfId="679" xr:uid="{00000000-0005-0000-0000-0000C1030000}"/>
    <cellStyle name="Dollar (zero dec) 8 2" xfId="680" xr:uid="{00000000-0005-0000-0000-0000C2030000}"/>
    <cellStyle name="Dollar (zero dec) 8 3" xfId="681" xr:uid="{00000000-0005-0000-0000-0000C3030000}"/>
    <cellStyle name="Dollar (zero dec) 8 4" xfId="2074" xr:uid="{00000000-0005-0000-0000-0000C4030000}"/>
    <cellStyle name="Dollar (zero dec) 9" xfId="682" xr:uid="{00000000-0005-0000-0000-0000C5030000}"/>
    <cellStyle name="Dollar (zero dec) 9 2" xfId="683" xr:uid="{00000000-0005-0000-0000-0000C6030000}"/>
    <cellStyle name="Dollar (zero dec) 9 3" xfId="684" xr:uid="{00000000-0005-0000-0000-0000C7030000}"/>
    <cellStyle name="Dollar (zero dec) 9 4" xfId="2075" xr:uid="{00000000-0005-0000-0000-0000C8030000}"/>
    <cellStyle name="Dollar (zero dec)_GMS_Q4'52_A" xfId="685" xr:uid="{00000000-0005-0000-0000-0000C9030000}"/>
    <cellStyle name="E&amp;Y House" xfId="686" xr:uid="{00000000-0005-0000-0000-0000CA030000}"/>
    <cellStyle name="Enter Currency (0)" xfId="687" xr:uid="{00000000-0005-0000-0000-0000CB030000}"/>
    <cellStyle name="Enter Currency (2)" xfId="688" xr:uid="{00000000-0005-0000-0000-0000CC030000}"/>
    <cellStyle name="Enter Currency (2) 2" xfId="689" xr:uid="{00000000-0005-0000-0000-0000CD030000}"/>
    <cellStyle name="Enter Units (0)" xfId="690" xr:uid="{00000000-0005-0000-0000-0000CE030000}"/>
    <cellStyle name="Enter Units (1)" xfId="691" xr:uid="{00000000-0005-0000-0000-0000CF030000}"/>
    <cellStyle name="Enter Units (1) 2" xfId="692" xr:uid="{00000000-0005-0000-0000-0000D0030000}"/>
    <cellStyle name="Enter Units (2)" xfId="693" xr:uid="{00000000-0005-0000-0000-0000D1030000}"/>
    <cellStyle name="Enter Units (2) 2" xfId="694" xr:uid="{00000000-0005-0000-0000-0000D2030000}"/>
    <cellStyle name="Euro" xfId="695" xr:uid="{00000000-0005-0000-0000-0000D3030000}"/>
    <cellStyle name="Euro 2" xfId="2077" xr:uid="{00000000-0005-0000-0000-0000D4030000}"/>
    <cellStyle name="Euro 3" xfId="2078" xr:uid="{00000000-0005-0000-0000-0000D5030000}"/>
    <cellStyle name="Euro 3 2" xfId="2079" xr:uid="{00000000-0005-0000-0000-0000D6030000}"/>
    <cellStyle name="Euro 4" xfId="2076" xr:uid="{00000000-0005-0000-0000-0000D7030000}"/>
    <cellStyle name="Excel Built-in Normal" xfId="2080" xr:uid="{00000000-0005-0000-0000-0000D8030000}"/>
    <cellStyle name="Excel Built-in Normal 2" xfId="2081" xr:uid="{00000000-0005-0000-0000-0000D9030000}"/>
    <cellStyle name="Explanatory Text 2" xfId="697" xr:uid="{00000000-0005-0000-0000-0000DA030000}"/>
    <cellStyle name="Explanatory Text 2 2" xfId="2083" xr:uid="{00000000-0005-0000-0000-0000DB030000}"/>
    <cellStyle name="Explanatory Text 2 3" xfId="2082" xr:uid="{00000000-0005-0000-0000-0000DC030000}"/>
    <cellStyle name="Explanatory Text 3" xfId="698" xr:uid="{00000000-0005-0000-0000-0000DD030000}"/>
    <cellStyle name="Explanatory Text 3 2" xfId="2084" xr:uid="{00000000-0005-0000-0000-0000DE030000}"/>
    <cellStyle name="Explanatory Text 4" xfId="699" xr:uid="{00000000-0005-0000-0000-0000DF030000}"/>
    <cellStyle name="Explanatory Text 5" xfId="700" xr:uid="{00000000-0005-0000-0000-0000E0030000}"/>
    <cellStyle name="Explanatory Text 6" xfId="696" xr:uid="{00000000-0005-0000-0000-0000E1030000}"/>
    <cellStyle name="Fixed" xfId="701" xr:uid="{00000000-0005-0000-0000-0000E2030000}"/>
    <cellStyle name="Fixed 2" xfId="702" xr:uid="{00000000-0005-0000-0000-0000E3030000}"/>
    <cellStyle name="Good 2" xfId="704" xr:uid="{00000000-0005-0000-0000-0000E4030000}"/>
    <cellStyle name="Good 2 2" xfId="2086" xr:uid="{00000000-0005-0000-0000-0000E5030000}"/>
    <cellStyle name="Good 2 3" xfId="2085" xr:uid="{00000000-0005-0000-0000-0000E6030000}"/>
    <cellStyle name="Good 3" xfId="705" xr:uid="{00000000-0005-0000-0000-0000E7030000}"/>
    <cellStyle name="Good 3 2" xfId="2087" xr:uid="{00000000-0005-0000-0000-0000E8030000}"/>
    <cellStyle name="Good 4" xfId="706" xr:uid="{00000000-0005-0000-0000-0000E9030000}"/>
    <cellStyle name="Good 5" xfId="707" xr:uid="{00000000-0005-0000-0000-0000EA030000}"/>
    <cellStyle name="Good 6" xfId="703" xr:uid="{00000000-0005-0000-0000-0000EB030000}"/>
    <cellStyle name="Grey" xfId="708" xr:uid="{00000000-0005-0000-0000-0000EC030000}"/>
    <cellStyle name="Grey 2" xfId="709" xr:uid="{00000000-0005-0000-0000-0000ED030000}"/>
    <cellStyle name="Grey 2 2" xfId="2088" xr:uid="{00000000-0005-0000-0000-0000EE030000}"/>
    <cellStyle name="Grey 3" xfId="710" xr:uid="{00000000-0005-0000-0000-0000EF030000}"/>
    <cellStyle name="Header1" xfId="711" xr:uid="{00000000-0005-0000-0000-0000F0030000}"/>
    <cellStyle name="Header1 2" xfId="2090" xr:uid="{00000000-0005-0000-0000-0000F1030000}"/>
    <cellStyle name="Header1 2 2" xfId="2091" xr:uid="{00000000-0005-0000-0000-0000F2030000}"/>
    <cellStyle name="Header1 3" xfId="2089" xr:uid="{00000000-0005-0000-0000-0000F3030000}"/>
    <cellStyle name="Header2" xfId="712" xr:uid="{00000000-0005-0000-0000-0000F4030000}"/>
    <cellStyle name="Header2 2" xfId="2093" xr:uid="{00000000-0005-0000-0000-0000F5030000}"/>
    <cellStyle name="Header2 2 2" xfId="2094" xr:uid="{00000000-0005-0000-0000-0000F6030000}"/>
    <cellStyle name="Header2 3" xfId="2092" xr:uid="{00000000-0005-0000-0000-0000F7030000}"/>
    <cellStyle name="Heading 1 2" xfId="714" xr:uid="{00000000-0005-0000-0000-0000F8030000}"/>
    <cellStyle name="Heading 1 2 2" xfId="2096" xr:uid="{00000000-0005-0000-0000-0000F9030000}"/>
    <cellStyle name="Heading 1 2 3" xfId="2095" xr:uid="{00000000-0005-0000-0000-0000FA030000}"/>
    <cellStyle name="Heading 1 3" xfId="715" xr:uid="{00000000-0005-0000-0000-0000FB030000}"/>
    <cellStyle name="Heading 1 3 2" xfId="2097" xr:uid="{00000000-0005-0000-0000-0000FC030000}"/>
    <cellStyle name="Heading 1 4" xfId="716" xr:uid="{00000000-0005-0000-0000-0000FD030000}"/>
    <cellStyle name="Heading 1 5" xfId="717" xr:uid="{00000000-0005-0000-0000-0000FE030000}"/>
    <cellStyle name="Heading 1 6" xfId="713" xr:uid="{00000000-0005-0000-0000-0000FF030000}"/>
    <cellStyle name="Heading 2 2" xfId="719" xr:uid="{00000000-0005-0000-0000-000000040000}"/>
    <cellStyle name="Heading 2 2 2" xfId="2099" xr:uid="{00000000-0005-0000-0000-000001040000}"/>
    <cellStyle name="Heading 2 2 3" xfId="2098" xr:uid="{00000000-0005-0000-0000-000002040000}"/>
    <cellStyle name="Heading 2 3" xfId="720" xr:uid="{00000000-0005-0000-0000-000003040000}"/>
    <cellStyle name="Heading 2 3 2" xfId="2100" xr:uid="{00000000-0005-0000-0000-000004040000}"/>
    <cellStyle name="Heading 2 4" xfId="721" xr:uid="{00000000-0005-0000-0000-000005040000}"/>
    <cellStyle name="Heading 2 5" xfId="722" xr:uid="{00000000-0005-0000-0000-000006040000}"/>
    <cellStyle name="Heading 2 6" xfId="718" xr:uid="{00000000-0005-0000-0000-000007040000}"/>
    <cellStyle name="Heading 3 2" xfId="724" xr:uid="{00000000-0005-0000-0000-000008040000}"/>
    <cellStyle name="Heading 3 2 2" xfId="2102" xr:uid="{00000000-0005-0000-0000-000009040000}"/>
    <cellStyle name="Heading 3 2 3" xfId="2101" xr:uid="{00000000-0005-0000-0000-00000A040000}"/>
    <cellStyle name="Heading 3 3" xfId="725" xr:uid="{00000000-0005-0000-0000-00000B040000}"/>
    <cellStyle name="Heading 3 3 2" xfId="2103" xr:uid="{00000000-0005-0000-0000-00000C040000}"/>
    <cellStyle name="Heading 3 4" xfId="726" xr:uid="{00000000-0005-0000-0000-00000D040000}"/>
    <cellStyle name="Heading 3 5" xfId="727" xr:uid="{00000000-0005-0000-0000-00000E040000}"/>
    <cellStyle name="Heading 3 6" xfId="723" xr:uid="{00000000-0005-0000-0000-00000F040000}"/>
    <cellStyle name="Heading 4 2" xfId="729" xr:uid="{00000000-0005-0000-0000-000010040000}"/>
    <cellStyle name="Heading 4 2 2" xfId="2105" xr:uid="{00000000-0005-0000-0000-000011040000}"/>
    <cellStyle name="Heading 4 2 3" xfId="2104" xr:uid="{00000000-0005-0000-0000-000012040000}"/>
    <cellStyle name="Heading 4 3" xfId="730" xr:uid="{00000000-0005-0000-0000-000013040000}"/>
    <cellStyle name="Heading 4 3 2" xfId="2106" xr:uid="{00000000-0005-0000-0000-000014040000}"/>
    <cellStyle name="Heading 4 4" xfId="731" xr:uid="{00000000-0005-0000-0000-000015040000}"/>
    <cellStyle name="Heading 4 5" xfId="732" xr:uid="{00000000-0005-0000-0000-000016040000}"/>
    <cellStyle name="Heading 4 6" xfId="728" xr:uid="{00000000-0005-0000-0000-000017040000}"/>
    <cellStyle name="HEADING, MAJOR" xfId="733" xr:uid="{00000000-0005-0000-0000-000018040000}"/>
    <cellStyle name="HEADING, MINOR" xfId="734" xr:uid="{00000000-0005-0000-0000-000019040000}"/>
    <cellStyle name="HEADING, RIGHT" xfId="735" xr:uid="{00000000-0005-0000-0000-00001A040000}"/>
    <cellStyle name="HEADING,MAJOR" xfId="736" xr:uid="{00000000-0005-0000-0000-00001B040000}"/>
    <cellStyle name="Heading1" xfId="737" xr:uid="{00000000-0005-0000-0000-00001C040000}"/>
    <cellStyle name="HEADING1 2" xfId="738" xr:uid="{00000000-0005-0000-0000-00001D040000}"/>
    <cellStyle name="Heading2" xfId="739" xr:uid="{00000000-0005-0000-0000-00001E040000}"/>
    <cellStyle name="HEADING2 2" xfId="740" xr:uid="{00000000-0005-0000-0000-00001F040000}"/>
    <cellStyle name="Helv" xfId="2107" xr:uid="{00000000-0005-0000-0000-000020040000}"/>
    <cellStyle name="Hyperlink 2" xfId="741" xr:uid="{00000000-0005-0000-0000-000021040000}"/>
    <cellStyle name="Input [yellow]" xfId="743" xr:uid="{00000000-0005-0000-0000-000022040000}"/>
    <cellStyle name="Input [yellow] 2" xfId="744" xr:uid="{00000000-0005-0000-0000-000023040000}"/>
    <cellStyle name="Input [yellow] 2 2" xfId="2108" xr:uid="{00000000-0005-0000-0000-000024040000}"/>
    <cellStyle name="Input [yellow] 3" xfId="745" xr:uid="{00000000-0005-0000-0000-000025040000}"/>
    <cellStyle name="Input 2" xfId="746" xr:uid="{00000000-0005-0000-0000-000026040000}"/>
    <cellStyle name="Input 2 2" xfId="747" xr:uid="{00000000-0005-0000-0000-000027040000}"/>
    <cellStyle name="Input 2 2 2" xfId="2110" xr:uid="{00000000-0005-0000-0000-000028040000}"/>
    <cellStyle name="Input 2 3" xfId="2109" xr:uid="{00000000-0005-0000-0000-000029040000}"/>
    <cellStyle name="Input 3" xfId="748" xr:uid="{00000000-0005-0000-0000-00002A040000}"/>
    <cellStyle name="Input 3 2" xfId="749" xr:uid="{00000000-0005-0000-0000-00002B040000}"/>
    <cellStyle name="Input 3 2 2" xfId="2112" xr:uid="{00000000-0005-0000-0000-00002C040000}"/>
    <cellStyle name="Input 3 3" xfId="2111" xr:uid="{00000000-0005-0000-0000-00002D040000}"/>
    <cellStyle name="Input 4" xfId="750" xr:uid="{00000000-0005-0000-0000-00002E040000}"/>
    <cellStyle name="Input 4 2" xfId="751" xr:uid="{00000000-0005-0000-0000-00002F040000}"/>
    <cellStyle name="Input 4 3" xfId="2113" xr:uid="{00000000-0005-0000-0000-000030040000}"/>
    <cellStyle name="Input 5" xfId="752" xr:uid="{00000000-0005-0000-0000-000031040000}"/>
    <cellStyle name="Input 5 2" xfId="753" xr:uid="{00000000-0005-0000-0000-000032040000}"/>
    <cellStyle name="Input 5 3" xfId="2114" xr:uid="{00000000-0005-0000-0000-000033040000}"/>
    <cellStyle name="Input 6" xfId="742" xr:uid="{00000000-0005-0000-0000-000034040000}"/>
    <cellStyle name="Input 6 2" xfId="2115" xr:uid="{00000000-0005-0000-0000-000035040000}"/>
    <cellStyle name="Input 7" xfId="1771" xr:uid="{00000000-0005-0000-0000-000036040000}"/>
    <cellStyle name="Input 7 2" xfId="2116" xr:uid="{00000000-0005-0000-0000-000037040000}"/>
    <cellStyle name="Input 8" xfId="1773" xr:uid="{00000000-0005-0000-0000-000038040000}"/>
    <cellStyle name="Input 9" xfId="1772" xr:uid="{00000000-0005-0000-0000-000039040000}"/>
    <cellStyle name="Link Currency (0)" xfId="754" xr:uid="{00000000-0005-0000-0000-00003A040000}"/>
    <cellStyle name="Link Currency (2)" xfId="755" xr:uid="{00000000-0005-0000-0000-00003B040000}"/>
    <cellStyle name="Link Currency (2) 2" xfId="756" xr:uid="{00000000-0005-0000-0000-00003C040000}"/>
    <cellStyle name="Link Units (0)" xfId="757" xr:uid="{00000000-0005-0000-0000-00003D040000}"/>
    <cellStyle name="Link Units (1)" xfId="758" xr:uid="{00000000-0005-0000-0000-00003E040000}"/>
    <cellStyle name="Link Units (1) 2" xfId="759" xr:uid="{00000000-0005-0000-0000-00003F040000}"/>
    <cellStyle name="Link Units (2)" xfId="760" xr:uid="{00000000-0005-0000-0000-000040040000}"/>
    <cellStyle name="Link Units (2) 2" xfId="761" xr:uid="{00000000-0005-0000-0000-000041040000}"/>
    <cellStyle name="Linked Cell 2" xfId="763" xr:uid="{00000000-0005-0000-0000-000042040000}"/>
    <cellStyle name="Linked Cell 2 2" xfId="2118" xr:uid="{00000000-0005-0000-0000-000043040000}"/>
    <cellStyle name="Linked Cell 2 3" xfId="2117" xr:uid="{00000000-0005-0000-0000-000044040000}"/>
    <cellStyle name="Linked Cell 3" xfId="764" xr:uid="{00000000-0005-0000-0000-000045040000}"/>
    <cellStyle name="Linked Cell 3 2" xfId="2119" xr:uid="{00000000-0005-0000-0000-000046040000}"/>
    <cellStyle name="Linked Cell 4" xfId="765" xr:uid="{00000000-0005-0000-0000-000047040000}"/>
    <cellStyle name="Linked Cell 5" xfId="766" xr:uid="{00000000-0005-0000-0000-000048040000}"/>
    <cellStyle name="Linked Cell 6" xfId="762" xr:uid="{00000000-0005-0000-0000-000049040000}"/>
    <cellStyle name="Migliaia (0)" xfId="767" xr:uid="{00000000-0005-0000-0000-00004A040000}"/>
    <cellStyle name="Milliers [0]_AR1194" xfId="768" xr:uid="{00000000-0005-0000-0000-00004B040000}"/>
    <cellStyle name="Milliers_AR1194" xfId="769" xr:uid="{00000000-0005-0000-0000-00004C040000}"/>
    <cellStyle name="Mon?taire [0]_AR1194" xfId="770" xr:uid="{00000000-0005-0000-0000-00004D040000}"/>
    <cellStyle name="Mon?taire_AR1194" xfId="771" xr:uid="{00000000-0005-0000-0000-00004E040000}"/>
    <cellStyle name="Neutral 2" xfId="773" xr:uid="{00000000-0005-0000-0000-00004F040000}"/>
    <cellStyle name="Neutral 2 2" xfId="2121" xr:uid="{00000000-0005-0000-0000-000050040000}"/>
    <cellStyle name="Neutral 2 3" xfId="2120" xr:uid="{00000000-0005-0000-0000-000051040000}"/>
    <cellStyle name="Neutral 3" xfId="774" xr:uid="{00000000-0005-0000-0000-000052040000}"/>
    <cellStyle name="Neutral 3 2" xfId="2122" xr:uid="{00000000-0005-0000-0000-000053040000}"/>
    <cellStyle name="Neutral 4" xfId="775" xr:uid="{00000000-0005-0000-0000-000054040000}"/>
    <cellStyle name="Neutral 5" xfId="776" xr:uid="{00000000-0005-0000-0000-000055040000}"/>
    <cellStyle name="Neutral 6" xfId="772" xr:uid="{00000000-0005-0000-0000-000056040000}"/>
    <cellStyle name="no dec" xfId="777" xr:uid="{00000000-0005-0000-0000-000057040000}"/>
    <cellStyle name="no dec 10" xfId="2123" xr:uid="{00000000-0005-0000-0000-000058040000}"/>
    <cellStyle name="no dec 11" xfId="2124" xr:uid="{00000000-0005-0000-0000-000059040000}"/>
    <cellStyle name="no dec 12" xfId="2125" xr:uid="{00000000-0005-0000-0000-00005A040000}"/>
    <cellStyle name="no dec 13" xfId="2126" xr:uid="{00000000-0005-0000-0000-00005B040000}"/>
    <cellStyle name="no dec 14" xfId="2127" xr:uid="{00000000-0005-0000-0000-00005C040000}"/>
    <cellStyle name="no dec 15" xfId="2128" xr:uid="{00000000-0005-0000-0000-00005D040000}"/>
    <cellStyle name="no dec 2" xfId="778" xr:uid="{00000000-0005-0000-0000-00005E040000}"/>
    <cellStyle name="no dec 3" xfId="779" xr:uid="{00000000-0005-0000-0000-00005F040000}"/>
    <cellStyle name="no dec 4" xfId="780" xr:uid="{00000000-0005-0000-0000-000060040000}"/>
    <cellStyle name="no dec 5" xfId="781" xr:uid="{00000000-0005-0000-0000-000061040000}"/>
    <cellStyle name="no dec 6" xfId="2129" xr:uid="{00000000-0005-0000-0000-000062040000}"/>
    <cellStyle name="no dec 7" xfId="2130" xr:uid="{00000000-0005-0000-0000-000063040000}"/>
    <cellStyle name="no dec 8" xfId="2131" xr:uid="{00000000-0005-0000-0000-000064040000}"/>
    <cellStyle name="no dec 9" xfId="2132" xr:uid="{00000000-0005-0000-0000-000065040000}"/>
    <cellStyle name="no dec_TOP_P-PT_Q2'53" xfId="782" xr:uid="{00000000-0005-0000-0000-000066040000}"/>
    <cellStyle name="Normal" xfId="0" builtinId="0"/>
    <cellStyle name="Normal - Style1" xfId="783" xr:uid="{00000000-0005-0000-0000-000068040000}"/>
    <cellStyle name="Normal - Style1 10" xfId="784" xr:uid="{00000000-0005-0000-0000-000069040000}"/>
    <cellStyle name="Normal - Style1 10 2" xfId="785" xr:uid="{00000000-0005-0000-0000-00006A040000}"/>
    <cellStyle name="Normal - Style1 10 3" xfId="786" xr:uid="{00000000-0005-0000-0000-00006B040000}"/>
    <cellStyle name="Normal - Style1 10 4" xfId="2133" xr:uid="{00000000-0005-0000-0000-00006C040000}"/>
    <cellStyle name="Normal - Style1 11" xfId="787" xr:uid="{00000000-0005-0000-0000-00006D040000}"/>
    <cellStyle name="Normal - Style1 11 2" xfId="2134" xr:uid="{00000000-0005-0000-0000-00006E040000}"/>
    <cellStyle name="Normal - Style1 12" xfId="788" xr:uid="{00000000-0005-0000-0000-00006F040000}"/>
    <cellStyle name="Normal - Style1 12 2" xfId="2135" xr:uid="{00000000-0005-0000-0000-000070040000}"/>
    <cellStyle name="Normal - Style1 13" xfId="789" xr:uid="{00000000-0005-0000-0000-000071040000}"/>
    <cellStyle name="Normal - Style1 13 2" xfId="2136" xr:uid="{00000000-0005-0000-0000-000072040000}"/>
    <cellStyle name="Normal - Style1 14" xfId="790" xr:uid="{00000000-0005-0000-0000-000073040000}"/>
    <cellStyle name="Normal - Style1 14 2" xfId="2137" xr:uid="{00000000-0005-0000-0000-000074040000}"/>
    <cellStyle name="Normal - Style1 15" xfId="791" xr:uid="{00000000-0005-0000-0000-000075040000}"/>
    <cellStyle name="Normal - Style1 15 2" xfId="2139" xr:uid="{00000000-0005-0000-0000-000076040000}"/>
    <cellStyle name="Normal - Style1 15 3" xfId="2138" xr:uid="{00000000-0005-0000-0000-000077040000}"/>
    <cellStyle name="Normal - Style1 16" xfId="792" xr:uid="{00000000-0005-0000-0000-000078040000}"/>
    <cellStyle name="Normal - Style1 17" xfId="793" xr:uid="{00000000-0005-0000-0000-000079040000}"/>
    <cellStyle name="Normal - Style1 18" xfId="794" xr:uid="{00000000-0005-0000-0000-00007A040000}"/>
    <cellStyle name="Normal - Style1 19" xfId="795" xr:uid="{00000000-0005-0000-0000-00007B040000}"/>
    <cellStyle name="Normal - Style1 2" xfId="796" xr:uid="{00000000-0005-0000-0000-00007C040000}"/>
    <cellStyle name="Normal - Style1 2 2" xfId="797" xr:uid="{00000000-0005-0000-0000-00007D040000}"/>
    <cellStyle name="Normal - Style1 2 2 2" xfId="2141" xr:uid="{00000000-0005-0000-0000-00007E040000}"/>
    <cellStyle name="Normal - Style1 2 3" xfId="798" xr:uid="{00000000-0005-0000-0000-00007F040000}"/>
    <cellStyle name="Normal - Style1 2 4" xfId="2140" xr:uid="{00000000-0005-0000-0000-000080040000}"/>
    <cellStyle name="Normal - Style1 20" xfId="799" xr:uid="{00000000-0005-0000-0000-000081040000}"/>
    <cellStyle name="Normal - Style1 21" xfId="800" xr:uid="{00000000-0005-0000-0000-000082040000}"/>
    <cellStyle name="Normal - Style1 22" xfId="801" xr:uid="{00000000-0005-0000-0000-000083040000}"/>
    <cellStyle name="Normal - Style1 3" xfId="802" xr:uid="{00000000-0005-0000-0000-000084040000}"/>
    <cellStyle name="Normal - Style1 3 2" xfId="803" xr:uid="{00000000-0005-0000-0000-000085040000}"/>
    <cellStyle name="Normal - Style1 3 2 2" xfId="2143" xr:uid="{00000000-0005-0000-0000-000086040000}"/>
    <cellStyle name="Normal - Style1 3 3" xfId="804" xr:uid="{00000000-0005-0000-0000-000087040000}"/>
    <cellStyle name="Normal - Style1 3 4" xfId="2142" xr:uid="{00000000-0005-0000-0000-000088040000}"/>
    <cellStyle name="Normal - Style1 4" xfId="805" xr:uid="{00000000-0005-0000-0000-000089040000}"/>
    <cellStyle name="Normal - Style1 4 2" xfId="806" xr:uid="{00000000-0005-0000-0000-00008A040000}"/>
    <cellStyle name="Normal - Style1 4 3" xfId="807" xr:uid="{00000000-0005-0000-0000-00008B040000}"/>
    <cellStyle name="Normal - Style1 4 4" xfId="2144" xr:uid="{00000000-0005-0000-0000-00008C040000}"/>
    <cellStyle name="Normal - Style1 5" xfId="808" xr:uid="{00000000-0005-0000-0000-00008D040000}"/>
    <cellStyle name="Normal - Style1 5 2" xfId="809" xr:uid="{00000000-0005-0000-0000-00008E040000}"/>
    <cellStyle name="Normal - Style1 5 3" xfId="810" xr:uid="{00000000-0005-0000-0000-00008F040000}"/>
    <cellStyle name="Normal - Style1 5 4" xfId="2145" xr:uid="{00000000-0005-0000-0000-000090040000}"/>
    <cellStyle name="Normal - Style1 6" xfId="811" xr:uid="{00000000-0005-0000-0000-000091040000}"/>
    <cellStyle name="Normal - Style1 6 2" xfId="812" xr:uid="{00000000-0005-0000-0000-000092040000}"/>
    <cellStyle name="Normal - Style1 6 3" xfId="813" xr:uid="{00000000-0005-0000-0000-000093040000}"/>
    <cellStyle name="Normal - Style1 6 4" xfId="2146" xr:uid="{00000000-0005-0000-0000-000094040000}"/>
    <cellStyle name="Normal - Style1 7" xfId="814" xr:uid="{00000000-0005-0000-0000-000095040000}"/>
    <cellStyle name="Normal - Style1 7 2" xfId="815" xr:uid="{00000000-0005-0000-0000-000096040000}"/>
    <cellStyle name="Normal - Style1 7 3" xfId="816" xr:uid="{00000000-0005-0000-0000-000097040000}"/>
    <cellStyle name="Normal - Style1 7 4" xfId="2147" xr:uid="{00000000-0005-0000-0000-000098040000}"/>
    <cellStyle name="Normal - Style1 8" xfId="817" xr:uid="{00000000-0005-0000-0000-000099040000}"/>
    <cellStyle name="Normal - Style1 8 2" xfId="818" xr:uid="{00000000-0005-0000-0000-00009A040000}"/>
    <cellStyle name="Normal - Style1 8 3" xfId="819" xr:uid="{00000000-0005-0000-0000-00009B040000}"/>
    <cellStyle name="Normal - Style1 8 4" xfId="2148" xr:uid="{00000000-0005-0000-0000-00009C040000}"/>
    <cellStyle name="Normal - Style1 9" xfId="820" xr:uid="{00000000-0005-0000-0000-00009D040000}"/>
    <cellStyle name="Normal - Style1 9 2" xfId="2149" xr:uid="{00000000-0005-0000-0000-00009E040000}"/>
    <cellStyle name="Normal - Style1_TOP_P-PT_Q2'53" xfId="821" xr:uid="{00000000-0005-0000-0000-00009F040000}"/>
    <cellStyle name="Normal - Style5" xfId="822" xr:uid="{00000000-0005-0000-0000-0000A0040000}"/>
    <cellStyle name="Normal 10" xfId="823" xr:uid="{00000000-0005-0000-0000-0000A1040000}"/>
    <cellStyle name="Normal 10 2" xfId="824" xr:uid="{00000000-0005-0000-0000-0000A2040000}"/>
    <cellStyle name="Normal 10 2 2" xfId="2151" xr:uid="{00000000-0005-0000-0000-0000A3040000}"/>
    <cellStyle name="Normal 10 3" xfId="2152" xr:uid="{00000000-0005-0000-0000-0000A4040000}"/>
    <cellStyle name="Normal 10 4" xfId="2153" xr:uid="{00000000-0005-0000-0000-0000A5040000}"/>
    <cellStyle name="Normal 10 5" xfId="2150" xr:uid="{00000000-0005-0000-0000-0000A6040000}"/>
    <cellStyle name="Normal 10_I+F+CC1+CC2+R2 " xfId="2154" xr:uid="{00000000-0005-0000-0000-0000A7040000}"/>
    <cellStyle name="Normal 11" xfId="825" xr:uid="{00000000-0005-0000-0000-0000A8040000}"/>
    <cellStyle name="Normal 11 2" xfId="826" xr:uid="{00000000-0005-0000-0000-0000A9040000}"/>
    <cellStyle name="Normal 11 2 2" xfId="827" xr:uid="{00000000-0005-0000-0000-0000AA040000}"/>
    <cellStyle name="Normal 11 2 3" xfId="828" xr:uid="{00000000-0005-0000-0000-0000AB040000}"/>
    <cellStyle name="Normal 11 2 4" xfId="2156" xr:uid="{00000000-0005-0000-0000-0000AC040000}"/>
    <cellStyle name="Normal 11 3" xfId="829" xr:uid="{00000000-0005-0000-0000-0000AD040000}"/>
    <cellStyle name="Normal 11 4" xfId="830" xr:uid="{00000000-0005-0000-0000-0000AE040000}"/>
    <cellStyle name="Normal 11 5" xfId="2155" xr:uid="{00000000-0005-0000-0000-0000AF040000}"/>
    <cellStyle name="Normal 12" xfId="831" xr:uid="{00000000-0005-0000-0000-0000B0040000}"/>
    <cellStyle name="Normal 12 2" xfId="832" xr:uid="{00000000-0005-0000-0000-0000B1040000}"/>
    <cellStyle name="Normal 12 3" xfId="833" xr:uid="{00000000-0005-0000-0000-0000B2040000}"/>
    <cellStyle name="Normal 12 4" xfId="2157" xr:uid="{00000000-0005-0000-0000-0000B3040000}"/>
    <cellStyle name="Normal 13" xfId="834" xr:uid="{00000000-0005-0000-0000-0000B4040000}"/>
    <cellStyle name="Normal 13 2" xfId="835" xr:uid="{00000000-0005-0000-0000-0000B5040000}"/>
    <cellStyle name="Normal 13 2 2" xfId="2159" xr:uid="{00000000-0005-0000-0000-0000B6040000}"/>
    <cellStyle name="Normal 13 3" xfId="836" xr:uid="{00000000-0005-0000-0000-0000B7040000}"/>
    <cellStyle name="Normal 13 4" xfId="2158" xr:uid="{00000000-0005-0000-0000-0000B8040000}"/>
    <cellStyle name="Normal 135" xfId="2160" xr:uid="{00000000-0005-0000-0000-0000B9040000}"/>
    <cellStyle name="Normal 14" xfId="837" xr:uid="{00000000-0005-0000-0000-0000BA040000}"/>
    <cellStyle name="Normal 14 2" xfId="838" xr:uid="{00000000-0005-0000-0000-0000BB040000}"/>
    <cellStyle name="Normal 14 3" xfId="839" xr:uid="{00000000-0005-0000-0000-0000BC040000}"/>
    <cellStyle name="Normal 14 4" xfId="2161" xr:uid="{00000000-0005-0000-0000-0000BD040000}"/>
    <cellStyle name="Normal 145" xfId="840" xr:uid="{00000000-0005-0000-0000-0000BE040000}"/>
    <cellStyle name="Normal 146" xfId="841" xr:uid="{00000000-0005-0000-0000-0000BF040000}"/>
    <cellStyle name="Normal 147" xfId="842" xr:uid="{00000000-0005-0000-0000-0000C0040000}"/>
    <cellStyle name="Normal 15" xfId="843" xr:uid="{00000000-0005-0000-0000-0000C1040000}"/>
    <cellStyle name="Normal 15 2" xfId="844" xr:uid="{00000000-0005-0000-0000-0000C2040000}"/>
    <cellStyle name="Normal 15 3" xfId="845" xr:uid="{00000000-0005-0000-0000-0000C3040000}"/>
    <cellStyle name="Normal 15 4" xfId="2162" xr:uid="{00000000-0005-0000-0000-0000C4040000}"/>
    <cellStyle name="Normal 16" xfId="846" xr:uid="{00000000-0005-0000-0000-0000C5040000}"/>
    <cellStyle name="Normal 16 2" xfId="847" xr:uid="{00000000-0005-0000-0000-0000C6040000}"/>
    <cellStyle name="Normal 16 3" xfId="2163" xr:uid="{00000000-0005-0000-0000-0000C7040000}"/>
    <cellStyle name="Normal 17" xfId="848" xr:uid="{00000000-0005-0000-0000-0000C8040000}"/>
    <cellStyle name="Normal 17 2" xfId="849" xr:uid="{00000000-0005-0000-0000-0000C9040000}"/>
    <cellStyle name="Normal 17 3" xfId="850" xr:uid="{00000000-0005-0000-0000-0000CA040000}"/>
    <cellStyle name="Normal 17 4" xfId="851" xr:uid="{00000000-0005-0000-0000-0000CB040000}"/>
    <cellStyle name="Normal 17 5" xfId="2164" xr:uid="{00000000-0005-0000-0000-0000CC040000}"/>
    <cellStyle name="Normal 18" xfId="852" xr:uid="{00000000-0005-0000-0000-0000CD040000}"/>
    <cellStyle name="Normal 18 2" xfId="853" xr:uid="{00000000-0005-0000-0000-0000CE040000}"/>
    <cellStyle name="Normal 18 3" xfId="854" xr:uid="{00000000-0005-0000-0000-0000CF040000}"/>
    <cellStyle name="Normal 18 4" xfId="2165" xr:uid="{00000000-0005-0000-0000-0000D0040000}"/>
    <cellStyle name="Normal 19" xfId="855" xr:uid="{00000000-0005-0000-0000-0000D1040000}"/>
    <cellStyle name="Normal 19 2" xfId="2166" xr:uid="{00000000-0005-0000-0000-0000D2040000}"/>
    <cellStyle name="Normal 2" xfId="4" xr:uid="{00000000-0005-0000-0000-0000D3040000}"/>
    <cellStyle name="Normal 2 10" xfId="856" xr:uid="{00000000-0005-0000-0000-0000D4040000}"/>
    <cellStyle name="Normal 2 11" xfId="857" xr:uid="{00000000-0005-0000-0000-0000D5040000}"/>
    <cellStyle name="Normal 2 12" xfId="858" xr:uid="{00000000-0005-0000-0000-0000D6040000}"/>
    <cellStyle name="Normal 2 13" xfId="859" xr:uid="{00000000-0005-0000-0000-0000D7040000}"/>
    <cellStyle name="Normal 2 14" xfId="860" xr:uid="{00000000-0005-0000-0000-0000D8040000}"/>
    <cellStyle name="Normal 2 15" xfId="861" xr:uid="{00000000-0005-0000-0000-0000D9040000}"/>
    <cellStyle name="Normal 2 16" xfId="862" xr:uid="{00000000-0005-0000-0000-0000DA040000}"/>
    <cellStyle name="Normal 2 17" xfId="863" xr:uid="{00000000-0005-0000-0000-0000DB040000}"/>
    <cellStyle name="Normal 2 18" xfId="864" xr:uid="{00000000-0005-0000-0000-0000DC040000}"/>
    <cellStyle name="Normal 2 19" xfId="865" xr:uid="{00000000-0005-0000-0000-0000DD040000}"/>
    <cellStyle name="Normal 2 19 2" xfId="866" xr:uid="{00000000-0005-0000-0000-0000DE040000}"/>
    <cellStyle name="Normal 2 19 3" xfId="867" xr:uid="{00000000-0005-0000-0000-0000DF040000}"/>
    <cellStyle name="Normal 2 2" xfId="5" xr:uid="{00000000-0005-0000-0000-0000E0040000}"/>
    <cellStyle name="Normal 2 2 2" xfId="868" xr:uid="{00000000-0005-0000-0000-0000E1040000}"/>
    <cellStyle name="Normal 2 2 2 2" xfId="869" xr:uid="{00000000-0005-0000-0000-0000E2040000}"/>
    <cellStyle name="Normal 2 2 2 2 2" xfId="2167" xr:uid="{00000000-0005-0000-0000-0000E3040000}"/>
    <cellStyle name="Normal 2 2 3" xfId="870" xr:uid="{00000000-0005-0000-0000-0000E4040000}"/>
    <cellStyle name="Normal 2 2 4" xfId="871" xr:uid="{00000000-0005-0000-0000-0000E5040000}"/>
    <cellStyle name="Normal 2 2 5" xfId="872" xr:uid="{00000000-0005-0000-0000-0000E6040000}"/>
    <cellStyle name="Normal 2 20" xfId="873" xr:uid="{00000000-0005-0000-0000-0000E7040000}"/>
    <cellStyle name="Normal 2 20 2" xfId="874" xr:uid="{00000000-0005-0000-0000-0000E8040000}"/>
    <cellStyle name="Normal 2 20 3" xfId="875" xr:uid="{00000000-0005-0000-0000-0000E9040000}"/>
    <cellStyle name="Normal 2 21" xfId="876" xr:uid="{00000000-0005-0000-0000-0000EA040000}"/>
    <cellStyle name="Normal 2 21 2" xfId="877" xr:uid="{00000000-0005-0000-0000-0000EB040000}"/>
    <cellStyle name="Normal 2 21 3" xfId="878" xr:uid="{00000000-0005-0000-0000-0000EC040000}"/>
    <cellStyle name="Normal 2 22" xfId="879" xr:uid="{00000000-0005-0000-0000-0000ED040000}"/>
    <cellStyle name="Normal 2 22 2" xfId="880" xr:uid="{00000000-0005-0000-0000-0000EE040000}"/>
    <cellStyle name="Normal 2 22 3" xfId="881" xr:uid="{00000000-0005-0000-0000-0000EF040000}"/>
    <cellStyle name="Normal 2 23" xfId="882" xr:uid="{00000000-0005-0000-0000-0000F0040000}"/>
    <cellStyle name="Normal 2 23 2" xfId="883" xr:uid="{00000000-0005-0000-0000-0000F1040000}"/>
    <cellStyle name="Normal 2 23 3" xfId="884" xr:uid="{00000000-0005-0000-0000-0000F2040000}"/>
    <cellStyle name="Normal 2 24" xfId="885" xr:uid="{00000000-0005-0000-0000-0000F3040000}"/>
    <cellStyle name="Normal 2 24 2" xfId="886" xr:uid="{00000000-0005-0000-0000-0000F4040000}"/>
    <cellStyle name="Normal 2 24 3" xfId="887" xr:uid="{00000000-0005-0000-0000-0000F5040000}"/>
    <cellStyle name="Normal 2 25" xfId="888" xr:uid="{00000000-0005-0000-0000-0000F6040000}"/>
    <cellStyle name="Normal 2 26" xfId="889" xr:uid="{00000000-0005-0000-0000-0000F7040000}"/>
    <cellStyle name="Normal 2 27" xfId="890" xr:uid="{00000000-0005-0000-0000-0000F8040000}"/>
    <cellStyle name="Normal 2 28" xfId="891" xr:uid="{00000000-0005-0000-0000-0000F9040000}"/>
    <cellStyle name="Normal 2 29" xfId="892" xr:uid="{00000000-0005-0000-0000-0000FA040000}"/>
    <cellStyle name="Normal 2 29 2" xfId="893" xr:uid="{00000000-0005-0000-0000-0000FB040000}"/>
    <cellStyle name="Normal 2 3" xfId="894" xr:uid="{00000000-0005-0000-0000-0000FC040000}"/>
    <cellStyle name="Normal 2 3 2" xfId="895" xr:uid="{00000000-0005-0000-0000-0000FD040000}"/>
    <cellStyle name="Normal 2 3 3" xfId="896" xr:uid="{00000000-0005-0000-0000-0000FE040000}"/>
    <cellStyle name="Normal 2 3 4" xfId="897" xr:uid="{00000000-0005-0000-0000-0000FF040000}"/>
    <cellStyle name="Normal 2 3 5" xfId="898" xr:uid="{00000000-0005-0000-0000-000000050000}"/>
    <cellStyle name="Normal 2 30" xfId="899" xr:uid="{00000000-0005-0000-0000-000001050000}"/>
    <cellStyle name="Normal 2 31" xfId="900" xr:uid="{00000000-0005-0000-0000-000002050000}"/>
    <cellStyle name="Normal 2 4" xfId="901" xr:uid="{00000000-0005-0000-0000-000003050000}"/>
    <cellStyle name="Normal 2 4 2" xfId="902" xr:uid="{00000000-0005-0000-0000-000004050000}"/>
    <cellStyle name="Normal 2 4 2 2" xfId="2169" xr:uid="{00000000-0005-0000-0000-000005050000}"/>
    <cellStyle name="Normal 2 4 3" xfId="903" xr:uid="{00000000-0005-0000-0000-000006050000}"/>
    <cellStyle name="Normal 2 4 4" xfId="2168" xr:uid="{00000000-0005-0000-0000-000007050000}"/>
    <cellStyle name="Normal 2 5" xfId="904" xr:uid="{00000000-0005-0000-0000-000008050000}"/>
    <cellStyle name="Normal 2 5 2" xfId="905" xr:uid="{00000000-0005-0000-0000-000009050000}"/>
    <cellStyle name="Normal 2 5 2 2" xfId="2170" xr:uid="{00000000-0005-0000-0000-00000A050000}"/>
    <cellStyle name="Normal 2 5 3" xfId="906" xr:uid="{00000000-0005-0000-0000-00000B050000}"/>
    <cellStyle name="Normal 2 6" xfId="907" xr:uid="{00000000-0005-0000-0000-00000C050000}"/>
    <cellStyle name="Normal 2 6 2" xfId="908" xr:uid="{00000000-0005-0000-0000-00000D050000}"/>
    <cellStyle name="Normal 2 6 3" xfId="909" xr:uid="{00000000-0005-0000-0000-00000E050000}"/>
    <cellStyle name="Normal 2 6 4" xfId="2171" xr:uid="{00000000-0005-0000-0000-00000F050000}"/>
    <cellStyle name="Normal 2 7" xfId="910" xr:uid="{00000000-0005-0000-0000-000010050000}"/>
    <cellStyle name="Normal 2 7 2" xfId="911" xr:uid="{00000000-0005-0000-0000-000011050000}"/>
    <cellStyle name="Normal 2 7 3" xfId="912" xr:uid="{00000000-0005-0000-0000-000012050000}"/>
    <cellStyle name="Normal 2 7 4" xfId="2172" xr:uid="{00000000-0005-0000-0000-000013050000}"/>
    <cellStyle name="Normal 2 8" xfId="913" xr:uid="{00000000-0005-0000-0000-000014050000}"/>
    <cellStyle name="Normal 2 8 2" xfId="914" xr:uid="{00000000-0005-0000-0000-000015050000}"/>
    <cellStyle name="Normal 2 8 3" xfId="915" xr:uid="{00000000-0005-0000-0000-000016050000}"/>
    <cellStyle name="Normal 2 9" xfId="916" xr:uid="{00000000-0005-0000-0000-000017050000}"/>
    <cellStyle name="Normal 2 9 2" xfId="917" xr:uid="{00000000-0005-0000-0000-000018050000}"/>
    <cellStyle name="Normal 2_BS" xfId="2173" xr:uid="{00000000-0005-0000-0000-000019050000}"/>
    <cellStyle name="Normal 20" xfId="918" xr:uid="{00000000-0005-0000-0000-00001A050000}"/>
    <cellStyle name="Normal 20 2" xfId="919" xr:uid="{00000000-0005-0000-0000-00001B050000}"/>
    <cellStyle name="Normal 20 3" xfId="2174" xr:uid="{00000000-0005-0000-0000-00001C050000}"/>
    <cellStyle name="Normal 21" xfId="920" xr:uid="{00000000-0005-0000-0000-00001D050000}"/>
    <cellStyle name="Normal 21 2" xfId="921" xr:uid="{00000000-0005-0000-0000-00001E050000}"/>
    <cellStyle name="Normal 21 3" xfId="2175" xr:uid="{00000000-0005-0000-0000-00001F050000}"/>
    <cellStyle name="Normal 22" xfId="922" xr:uid="{00000000-0005-0000-0000-000020050000}"/>
    <cellStyle name="Normal 22 2" xfId="923" xr:uid="{00000000-0005-0000-0000-000021050000}"/>
    <cellStyle name="Normal 22 3" xfId="924" xr:uid="{00000000-0005-0000-0000-000022050000}"/>
    <cellStyle name="Normal 22 4" xfId="2176" xr:uid="{00000000-0005-0000-0000-000023050000}"/>
    <cellStyle name="Normal 23" xfId="925" xr:uid="{00000000-0005-0000-0000-000024050000}"/>
    <cellStyle name="Normal 23 2" xfId="926" xr:uid="{00000000-0005-0000-0000-000025050000}"/>
    <cellStyle name="Normal 23 3" xfId="927" xr:uid="{00000000-0005-0000-0000-000026050000}"/>
    <cellStyle name="Normal 23 4" xfId="2177" xr:uid="{00000000-0005-0000-0000-000027050000}"/>
    <cellStyle name="Normal 24" xfId="928" xr:uid="{00000000-0005-0000-0000-000028050000}"/>
    <cellStyle name="Normal 24 2" xfId="929" xr:uid="{00000000-0005-0000-0000-000029050000}"/>
    <cellStyle name="Normal 24 3" xfId="930" xr:uid="{00000000-0005-0000-0000-00002A050000}"/>
    <cellStyle name="Normal 24 4" xfId="2178" xr:uid="{00000000-0005-0000-0000-00002B050000}"/>
    <cellStyle name="Normal 25" xfId="931" xr:uid="{00000000-0005-0000-0000-00002C050000}"/>
    <cellStyle name="Normal 25 2" xfId="932" xr:uid="{00000000-0005-0000-0000-00002D050000}"/>
    <cellStyle name="Normal 25 2 2" xfId="2180" xr:uid="{00000000-0005-0000-0000-00002E050000}"/>
    <cellStyle name="Normal 25 3" xfId="933" xr:uid="{00000000-0005-0000-0000-00002F050000}"/>
    <cellStyle name="Normal 25 4" xfId="2179" xr:uid="{00000000-0005-0000-0000-000030050000}"/>
    <cellStyle name="Normal 26" xfId="934" xr:uid="{00000000-0005-0000-0000-000031050000}"/>
    <cellStyle name="Normal 26 2" xfId="935" xr:uid="{00000000-0005-0000-0000-000032050000}"/>
    <cellStyle name="Normal 26 2 2" xfId="2182" xr:uid="{00000000-0005-0000-0000-000033050000}"/>
    <cellStyle name="Normal 26 3" xfId="936" xr:uid="{00000000-0005-0000-0000-000034050000}"/>
    <cellStyle name="Normal 26 4" xfId="2181" xr:uid="{00000000-0005-0000-0000-000035050000}"/>
    <cellStyle name="Normal 27" xfId="937" xr:uid="{00000000-0005-0000-0000-000036050000}"/>
    <cellStyle name="Normal 27 2" xfId="938" xr:uid="{00000000-0005-0000-0000-000037050000}"/>
    <cellStyle name="Normal 27 2 2" xfId="939" xr:uid="{00000000-0005-0000-0000-000038050000}"/>
    <cellStyle name="Normal 27 2 3" xfId="940" xr:uid="{00000000-0005-0000-0000-000039050000}"/>
    <cellStyle name="Normal 27 2 4" xfId="2184" xr:uid="{00000000-0005-0000-0000-00003A050000}"/>
    <cellStyle name="Normal 27 3" xfId="941" xr:uid="{00000000-0005-0000-0000-00003B050000}"/>
    <cellStyle name="Normal 27 3 2" xfId="942" xr:uid="{00000000-0005-0000-0000-00003C050000}"/>
    <cellStyle name="Normal 27 4" xfId="2183" xr:uid="{00000000-0005-0000-0000-00003D050000}"/>
    <cellStyle name="Normal 28" xfId="943" xr:uid="{00000000-0005-0000-0000-00003E050000}"/>
    <cellStyle name="Normal 28 2" xfId="2186" xr:uid="{00000000-0005-0000-0000-00003F050000}"/>
    <cellStyle name="Normal 28 3" xfId="2185" xr:uid="{00000000-0005-0000-0000-000040050000}"/>
    <cellStyle name="Normal 29" xfId="944" xr:uid="{00000000-0005-0000-0000-000041050000}"/>
    <cellStyle name="Normal 29 2" xfId="2187" xr:uid="{00000000-0005-0000-0000-000042050000}"/>
    <cellStyle name="Normal 3" xfId="6" xr:uid="{00000000-0005-0000-0000-000043050000}"/>
    <cellStyle name="Normal 3 10" xfId="946" xr:uid="{00000000-0005-0000-0000-000044050000}"/>
    <cellStyle name="Normal 3 11" xfId="945" xr:uid="{00000000-0005-0000-0000-000045050000}"/>
    <cellStyle name="Normal 3 2" xfId="947" xr:uid="{00000000-0005-0000-0000-000046050000}"/>
    <cellStyle name="Normal 3 2 2" xfId="948" xr:uid="{00000000-0005-0000-0000-000047050000}"/>
    <cellStyle name="Normal 3 2 3" xfId="949" xr:uid="{00000000-0005-0000-0000-000048050000}"/>
    <cellStyle name="Normal 3 3" xfId="950" xr:uid="{00000000-0005-0000-0000-000049050000}"/>
    <cellStyle name="Normal 3 3 2" xfId="951" xr:uid="{00000000-0005-0000-0000-00004A050000}"/>
    <cellStyle name="Normal 3 3 2 2" xfId="2189" xr:uid="{00000000-0005-0000-0000-00004B050000}"/>
    <cellStyle name="Normal 3 3 3" xfId="952" xr:uid="{00000000-0005-0000-0000-00004C050000}"/>
    <cellStyle name="Normal 3 3 4" xfId="953" xr:uid="{00000000-0005-0000-0000-00004D050000}"/>
    <cellStyle name="Normal 3 3 5" xfId="2188" xr:uid="{00000000-0005-0000-0000-00004E050000}"/>
    <cellStyle name="Normal 3 4" xfId="954" xr:uid="{00000000-0005-0000-0000-00004F050000}"/>
    <cellStyle name="Normal 3 4 2" xfId="2190" xr:uid="{00000000-0005-0000-0000-000050050000}"/>
    <cellStyle name="Normal 3 5" xfId="955" xr:uid="{00000000-0005-0000-0000-000051050000}"/>
    <cellStyle name="Normal 3 6" xfId="956" xr:uid="{00000000-0005-0000-0000-000052050000}"/>
    <cellStyle name="Normal 3 7" xfId="957" xr:uid="{00000000-0005-0000-0000-000053050000}"/>
    <cellStyle name="Normal 3 7 2" xfId="958" xr:uid="{00000000-0005-0000-0000-000054050000}"/>
    <cellStyle name="Normal 3 8" xfId="959" xr:uid="{00000000-0005-0000-0000-000055050000}"/>
    <cellStyle name="Normal 3 9" xfId="960" xr:uid="{00000000-0005-0000-0000-000056050000}"/>
    <cellStyle name="Normal 3_1. ความรู้ทางธุรกิจ_ASTC" xfId="2191" xr:uid="{00000000-0005-0000-0000-000057050000}"/>
    <cellStyle name="Normal 30" xfId="961" xr:uid="{00000000-0005-0000-0000-000058050000}"/>
    <cellStyle name="Normal 30 2" xfId="2192" xr:uid="{00000000-0005-0000-0000-000059050000}"/>
    <cellStyle name="Normal 31" xfId="962" xr:uid="{00000000-0005-0000-0000-00005A050000}"/>
    <cellStyle name="Normal 31 2" xfId="963" xr:uid="{00000000-0005-0000-0000-00005B050000}"/>
    <cellStyle name="Normal 31 3" xfId="964" xr:uid="{00000000-0005-0000-0000-00005C050000}"/>
    <cellStyle name="Normal 31 4" xfId="2193" xr:uid="{00000000-0005-0000-0000-00005D050000}"/>
    <cellStyle name="Normal 32" xfId="965" xr:uid="{00000000-0005-0000-0000-00005E050000}"/>
    <cellStyle name="Normal 32 2" xfId="2194" xr:uid="{00000000-0005-0000-0000-00005F050000}"/>
    <cellStyle name="Normal 33" xfId="966" xr:uid="{00000000-0005-0000-0000-000060050000}"/>
    <cellStyle name="Normal 33 2" xfId="2195" xr:uid="{00000000-0005-0000-0000-000061050000}"/>
    <cellStyle name="Normal 34" xfId="967" xr:uid="{00000000-0005-0000-0000-000062050000}"/>
    <cellStyle name="Normal 34 2" xfId="2196" xr:uid="{00000000-0005-0000-0000-000063050000}"/>
    <cellStyle name="Normal 35" xfId="968" xr:uid="{00000000-0005-0000-0000-000064050000}"/>
    <cellStyle name="Normal 35 2" xfId="2197" xr:uid="{00000000-0005-0000-0000-000065050000}"/>
    <cellStyle name="Normal 36" xfId="969" xr:uid="{00000000-0005-0000-0000-000066050000}"/>
    <cellStyle name="Normal 36 2" xfId="2198" xr:uid="{00000000-0005-0000-0000-000067050000}"/>
    <cellStyle name="Normal 37" xfId="970" xr:uid="{00000000-0005-0000-0000-000068050000}"/>
    <cellStyle name="Normal 37 2" xfId="2199" xr:uid="{00000000-0005-0000-0000-000069050000}"/>
    <cellStyle name="Normal 38" xfId="971" xr:uid="{00000000-0005-0000-0000-00006A050000}"/>
    <cellStyle name="Normal 38 2" xfId="2200" xr:uid="{00000000-0005-0000-0000-00006B050000}"/>
    <cellStyle name="Normal 39" xfId="972" xr:uid="{00000000-0005-0000-0000-00006C050000}"/>
    <cellStyle name="Normal 4" xfId="7" xr:uid="{00000000-0005-0000-0000-00006D050000}"/>
    <cellStyle name="Normal 4 10" xfId="974" xr:uid="{00000000-0005-0000-0000-00006E050000}"/>
    <cellStyle name="Normal 4 10 2" xfId="975" xr:uid="{00000000-0005-0000-0000-00006F050000}"/>
    <cellStyle name="Normal 4 11" xfId="973" xr:uid="{00000000-0005-0000-0000-000070050000}"/>
    <cellStyle name="Normal 4 12" xfId="18" xr:uid="{00000000-0005-0000-0000-000071050000}"/>
    <cellStyle name="Normal 4 2" xfId="976" xr:uid="{00000000-0005-0000-0000-000072050000}"/>
    <cellStyle name="Normal 4 2 2" xfId="977" xr:uid="{00000000-0005-0000-0000-000073050000}"/>
    <cellStyle name="Normal 4 2 3" xfId="978" xr:uid="{00000000-0005-0000-0000-000074050000}"/>
    <cellStyle name="Normal 4 2 4" xfId="979" xr:uid="{00000000-0005-0000-0000-000075050000}"/>
    <cellStyle name="Normal 4 3" xfId="980" xr:uid="{00000000-0005-0000-0000-000076050000}"/>
    <cellStyle name="Normal 4 3 2" xfId="981" xr:uid="{00000000-0005-0000-0000-000077050000}"/>
    <cellStyle name="Normal 4 3 3" xfId="982" xr:uid="{00000000-0005-0000-0000-000078050000}"/>
    <cellStyle name="Normal 4 3 4" xfId="2201" xr:uid="{00000000-0005-0000-0000-000079050000}"/>
    <cellStyle name="Normal 4 4" xfId="983" xr:uid="{00000000-0005-0000-0000-00007A050000}"/>
    <cellStyle name="Normal 4 5" xfId="984" xr:uid="{00000000-0005-0000-0000-00007B050000}"/>
    <cellStyle name="Normal 4 6" xfId="985" xr:uid="{00000000-0005-0000-0000-00007C050000}"/>
    <cellStyle name="Normal 4 7" xfId="986" xr:uid="{00000000-0005-0000-0000-00007D050000}"/>
    <cellStyle name="Normal 4 8" xfId="987" xr:uid="{00000000-0005-0000-0000-00007E050000}"/>
    <cellStyle name="Normal 4 9" xfId="988" xr:uid="{00000000-0005-0000-0000-00007F050000}"/>
    <cellStyle name="Normal 4_AJE Y'56" xfId="2202" xr:uid="{00000000-0005-0000-0000-000080050000}"/>
    <cellStyle name="Normal 40" xfId="989" xr:uid="{00000000-0005-0000-0000-000081050000}"/>
    <cellStyle name="Normal 41" xfId="990" xr:uid="{00000000-0005-0000-0000-000082050000}"/>
    <cellStyle name="Normal 42" xfId="991" xr:uid="{00000000-0005-0000-0000-000083050000}"/>
    <cellStyle name="Normal 43" xfId="992" xr:uid="{00000000-0005-0000-0000-000084050000}"/>
    <cellStyle name="Normal 44" xfId="993" xr:uid="{00000000-0005-0000-0000-000085050000}"/>
    <cellStyle name="Normal 45" xfId="994" xr:uid="{00000000-0005-0000-0000-000086050000}"/>
    <cellStyle name="Normal 46" xfId="995" xr:uid="{00000000-0005-0000-0000-000087050000}"/>
    <cellStyle name="Normal 47" xfId="996" xr:uid="{00000000-0005-0000-0000-000088050000}"/>
    <cellStyle name="Normal 48" xfId="997" xr:uid="{00000000-0005-0000-0000-000089050000}"/>
    <cellStyle name="Normal 49" xfId="998" xr:uid="{00000000-0005-0000-0000-00008A050000}"/>
    <cellStyle name="Normal 5" xfId="8" xr:uid="{00000000-0005-0000-0000-00008B050000}"/>
    <cellStyle name="Normal 5 2" xfId="1000" xr:uid="{00000000-0005-0000-0000-00008C050000}"/>
    <cellStyle name="Normal 5 2 2" xfId="2203" xr:uid="{00000000-0005-0000-0000-00008D050000}"/>
    <cellStyle name="Normal 5 3" xfId="1001" xr:uid="{00000000-0005-0000-0000-00008E050000}"/>
    <cellStyle name="Normal 5 3 2" xfId="2204" xr:uid="{00000000-0005-0000-0000-00008F050000}"/>
    <cellStyle name="Normal 5 4" xfId="1002" xr:uid="{00000000-0005-0000-0000-000090050000}"/>
    <cellStyle name="Normal 5 5" xfId="1003" xr:uid="{00000000-0005-0000-0000-000091050000}"/>
    <cellStyle name="Normal 5 6" xfId="1004" xr:uid="{00000000-0005-0000-0000-000092050000}"/>
    <cellStyle name="Normal 5 7" xfId="1005" xr:uid="{00000000-0005-0000-0000-000093050000}"/>
    <cellStyle name="Normal 5 8" xfId="999" xr:uid="{00000000-0005-0000-0000-000094050000}"/>
    <cellStyle name="Normal 50" xfId="1006" xr:uid="{00000000-0005-0000-0000-000095050000}"/>
    <cellStyle name="Normal 51" xfId="1007" xr:uid="{00000000-0005-0000-0000-000096050000}"/>
    <cellStyle name="Normal 52" xfId="1008" xr:uid="{00000000-0005-0000-0000-000097050000}"/>
    <cellStyle name="Normal 53" xfId="1009" xr:uid="{00000000-0005-0000-0000-000098050000}"/>
    <cellStyle name="Normal 54" xfId="1010" xr:uid="{00000000-0005-0000-0000-000099050000}"/>
    <cellStyle name="Normal 55" xfId="1011" xr:uid="{00000000-0005-0000-0000-00009A050000}"/>
    <cellStyle name="Normal 55 2" xfId="1012" xr:uid="{00000000-0005-0000-0000-00009B050000}"/>
    <cellStyle name="Normal 55 3" xfId="1013" xr:uid="{00000000-0005-0000-0000-00009C050000}"/>
    <cellStyle name="Normal 56" xfId="1014" xr:uid="{00000000-0005-0000-0000-00009D050000}"/>
    <cellStyle name="Normal 57" xfId="1015" xr:uid="{00000000-0005-0000-0000-00009E050000}"/>
    <cellStyle name="Normal 58" xfId="1016" xr:uid="{00000000-0005-0000-0000-00009F050000}"/>
    <cellStyle name="Normal 59" xfId="1017" xr:uid="{00000000-0005-0000-0000-0000A0050000}"/>
    <cellStyle name="Normal 6" xfId="9" xr:uid="{00000000-0005-0000-0000-0000A1050000}"/>
    <cellStyle name="Normal 6 2" xfId="1018" xr:uid="{00000000-0005-0000-0000-0000A2050000}"/>
    <cellStyle name="Normal 6 2 2" xfId="1019" xr:uid="{00000000-0005-0000-0000-0000A3050000}"/>
    <cellStyle name="Normal 6 2 2 2" xfId="1020" xr:uid="{00000000-0005-0000-0000-0000A4050000}"/>
    <cellStyle name="Normal 6 2 2 3" xfId="1021" xr:uid="{00000000-0005-0000-0000-0000A5050000}"/>
    <cellStyle name="Normal 6 2 3" xfId="1022" xr:uid="{00000000-0005-0000-0000-0000A6050000}"/>
    <cellStyle name="Normal 6 2 4" xfId="1023" xr:uid="{00000000-0005-0000-0000-0000A7050000}"/>
    <cellStyle name="Normal 6 2 5" xfId="2205" xr:uid="{00000000-0005-0000-0000-0000A8050000}"/>
    <cellStyle name="Normal 6 3" xfId="1024" xr:uid="{00000000-0005-0000-0000-0000A9050000}"/>
    <cellStyle name="Normal 6 3 2" xfId="2206" xr:uid="{00000000-0005-0000-0000-0000AA050000}"/>
    <cellStyle name="Normal 6 4" xfId="1025" xr:uid="{00000000-0005-0000-0000-0000AB050000}"/>
    <cellStyle name="Normal 6 5" xfId="1026" xr:uid="{00000000-0005-0000-0000-0000AC050000}"/>
    <cellStyle name="Normal 6 6" xfId="1027" xr:uid="{00000000-0005-0000-0000-0000AD050000}"/>
    <cellStyle name="Normal 6 7" xfId="1028" xr:uid="{00000000-0005-0000-0000-0000AE050000}"/>
    <cellStyle name="Normal 6_AJE Y'56" xfId="2207" xr:uid="{00000000-0005-0000-0000-0000AF050000}"/>
    <cellStyle name="Normal 60" xfId="1029" xr:uid="{00000000-0005-0000-0000-0000B0050000}"/>
    <cellStyle name="Normal 61" xfId="1030" xr:uid="{00000000-0005-0000-0000-0000B1050000}"/>
    <cellStyle name="Normal 62" xfId="1031" xr:uid="{00000000-0005-0000-0000-0000B2050000}"/>
    <cellStyle name="Normal 63" xfId="1032" xr:uid="{00000000-0005-0000-0000-0000B3050000}"/>
    <cellStyle name="Normal 64" xfId="1033" xr:uid="{00000000-0005-0000-0000-0000B4050000}"/>
    <cellStyle name="Normal 65" xfId="1776" xr:uid="{00000000-0005-0000-0000-0000B5050000}"/>
    <cellStyle name="Normal 66" xfId="2442" xr:uid="{00000000-0005-0000-0000-0000B6050000}"/>
    <cellStyle name="Normal 7" xfId="1034" xr:uid="{00000000-0005-0000-0000-0000B7050000}"/>
    <cellStyle name="Normal 7 10" xfId="1035" xr:uid="{00000000-0005-0000-0000-0000B8050000}"/>
    <cellStyle name="Normal 7 10 2" xfId="1036" xr:uid="{00000000-0005-0000-0000-0000B9050000}"/>
    <cellStyle name="Normal 7 11" xfId="1037" xr:uid="{00000000-0005-0000-0000-0000BA050000}"/>
    <cellStyle name="Normal 7 11 2" xfId="1038" xr:uid="{00000000-0005-0000-0000-0000BB050000}"/>
    <cellStyle name="Normal 7 12" xfId="1039" xr:uid="{00000000-0005-0000-0000-0000BC050000}"/>
    <cellStyle name="Normal 7 13" xfId="1040" xr:uid="{00000000-0005-0000-0000-0000BD050000}"/>
    <cellStyle name="Normal 7 2" xfId="1041" xr:uid="{00000000-0005-0000-0000-0000BE050000}"/>
    <cellStyle name="Normal 7 2 2" xfId="1042" xr:uid="{00000000-0005-0000-0000-0000BF050000}"/>
    <cellStyle name="Normal 7 2 3" xfId="1043" xr:uid="{00000000-0005-0000-0000-0000C0050000}"/>
    <cellStyle name="Normal 7 2 4" xfId="2208" xr:uid="{00000000-0005-0000-0000-0000C1050000}"/>
    <cellStyle name="Normal 7 3" xfId="1044" xr:uid="{00000000-0005-0000-0000-0000C2050000}"/>
    <cellStyle name="Normal 7 3 2" xfId="1045" xr:uid="{00000000-0005-0000-0000-0000C3050000}"/>
    <cellStyle name="Normal 7 4" xfId="1046" xr:uid="{00000000-0005-0000-0000-0000C4050000}"/>
    <cellStyle name="Normal 7 4 2" xfId="1047" xr:uid="{00000000-0005-0000-0000-0000C5050000}"/>
    <cellStyle name="Normal 7 5" xfId="1048" xr:uid="{00000000-0005-0000-0000-0000C6050000}"/>
    <cellStyle name="Normal 7 5 2" xfId="1049" xr:uid="{00000000-0005-0000-0000-0000C7050000}"/>
    <cellStyle name="Normal 7 6" xfId="1050" xr:uid="{00000000-0005-0000-0000-0000C8050000}"/>
    <cellStyle name="Normal 7 6 2" xfId="1051" xr:uid="{00000000-0005-0000-0000-0000C9050000}"/>
    <cellStyle name="Normal 7 7" xfId="1052" xr:uid="{00000000-0005-0000-0000-0000CA050000}"/>
    <cellStyle name="Normal 7 7 2" xfId="1053" xr:uid="{00000000-0005-0000-0000-0000CB050000}"/>
    <cellStyle name="Normal 7 8" xfId="1054" xr:uid="{00000000-0005-0000-0000-0000CC050000}"/>
    <cellStyle name="Normal 7 8 2" xfId="1055" xr:uid="{00000000-0005-0000-0000-0000CD050000}"/>
    <cellStyle name="Normal 7 9" xfId="1056" xr:uid="{00000000-0005-0000-0000-0000CE050000}"/>
    <cellStyle name="Normal 7 9 2" xfId="1057" xr:uid="{00000000-0005-0000-0000-0000CF050000}"/>
    <cellStyle name="Normal 7_HILL Y'52 Per_book" xfId="2209" xr:uid="{00000000-0005-0000-0000-0000D0050000}"/>
    <cellStyle name="Normal 8" xfId="1058" xr:uid="{00000000-0005-0000-0000-0000D1050000}"/>
    <cellStyle name="Normal 8 10" xfId="1059" xr:uid="{00000000-0005-0000-0000-0000D2050000}"/>
    <cellStyle name="Normal 8 10 2" xfId="1060" xr:uid="{00000000-0005-0000-0000-0000D3050000}"/>
    <cellStyle name="Normal 8 11" xfId="1061" xr:uid="{00000000-0005-0000-0000-0000D4050000}"/>
    <cellStyle name="Normal 8 11 2" xfId="1062" xr:uid="{00000000-0005-0000-0000-0000D5050000}"/>
    <cellStyle name="Normal 8 12" xfId="1063" xr:uid="{00000000-0005-0000-0000-0000D6050000}"/>
    <cellStyle name="Normal 8 2" xfId="1064" xr:uid="{00000000-0005-0000-0000-0000D7050000}"/>
    <cellStyle name="Normal 8 2 2" xfId="1065" xr:uid="{00000000-0005-0000-0000-0000D8050000}"/>
    <cellStyle name="Normal 8 2 3" xfId="1066" xr:uid="{00000000-0005-0000-0000-0000D9050000}"/>
    <cellStyle name="Normal 8 2 4" xfId="2210" xr:uid="{00000000-0005-0000-0000-0000DA050000}"/>
    <cellStyle name="Normal 8 3" xfId="1067" xr:uid="{00000000-0005-0000-0000-0000DB050000}"/>
    <cellStyle name="Normal 8 3 2" xfId="1068" xr:uid="{00000000-0005-0000-0000-0000DC050000}"/>
    <cellStyle name="Normal 8 4" xfId="1069" xr:uid="{00000000-0005-0000-0000-0000DD050000}"/>
    <cellStyle name="Normal 8 4 2" xfId="1070" xr:uid="{00000000-0005-0000-0000-0000DE050000}"/>
    <cellStyle name="Normal 8 5" xfId="1071" xr:uid="{00000000-0005-0000-0000-0000DF050000}"/>
    <cellStyle name="Normal 8 5 2" xfId="1072" xr:uid="{00000000-0005-0000-0000-0000E0050000}"/>
    <cellStyle name="Normal 8 6" xfId="1073" xr:uid="{00000000-0005-0000-0000-0000E1050000}"/>
    <cellStyle name="Normal 8 6 2" xfId="1074" xr:uid="{00000000-0005-0000-0000-0000E2050000}"/>
    <cellStyle name="Normal 8 7" xfId="1075" xr:uid="{00000000-0005-0000-0000-0000E3050000}"/>
    <cellStyle name="Normal 8 7 2" xfId="1076" xr:uid="{00000000-0005-0000-0000-0000E4050000}"/>
    <cellStyle name="Normal 8 8" xfId="1077" xr:uid="{00000000-0005-0000-0000-0000E5050000}"/>
    <cellStyle name="Normal 8 8 2" xfId="1078" xr:uid="{00000000-0005-0000-0000-0000E6050000}"/>
    <cellStyle name="Normal 8 9" xfId="1079" xr:uid="{00000000-0005-0000-0000-0000E7050000}"/>
    <cellStyle name="Normal 8 9 2" xfId="1080" xr:uid="{00000000-0005-0000-0000-0000E8050000}"/>
    <cellStyle name="Normal 9" xfId="10" xr:uid="{00000000-0005-0000-0000-0000E9050000}"/>
    <cellStyle name="Normal 9 2" xfId="1081" xr:uid="{00000000-0005-0000-0000-0000EA050000}"/>
    <cellStyle name="Normal 9 2 2" xfId="1082" xr:uid="{00000000-0005-0000-0000-0000EB050000}"/>
    <cellStyle name="Normal 9 2 3" xfId="1083" xr:uid="{00000000-0005-0000-0000-0000EC050000}"/>
    <cellStyle name="Normal 9 3" xfId="1084" xr:uid="{00000000-0005-0000-0000-0000ED050000}"/>
    <cellStyle name="Normal 9 3 2" xfId="1085" xr:uid="{00000000-0005-0000-0000-0000EE050000}"/>
    <cellStyle name="Normal 9 3 3" xfId="1086" xr:uid="{00000000-0005-0000-0000-0000EF050000}"/>
    <cellStyle name="Normal 9 4" xfId="1087" xr:uid="{00000000-0005-0000-0000-0000F0050000}"/>
    <cellStyle name="Normal 9 5" xfId="1088" xr:uid="{00000000-0005-0000-0000-0000F1050000}"/>
    <cellStyle name="Normal 9_AJE Y'56" xfId="2211" xr:uid="{00000000-0005-0000-0000-0000F2050000}"/>
    <cellStyle name="Normal_Book1" xfId="17" xr:uid="{00000000-0005-0000-0000-0000F3050000}"/>
    <cellStyle name="Note 2" xfId="1090" xr:uid="{00000000-0005-0000-0000-0000F4050000}"/>
    <cellStyle name="Note 2 2" xfId="1091" xr:uid="{00000000-0005-0000-0000-0000F5050000}"/>
    <cellStyle name="Note 2 2 2" xfId="2214" xr:uid="{00000000-0005-0000-0000-0000F6050000}"/>
    <cellStyle name="Note 2 2 3" xfId="2213" xr:uid="{00000000-0005-0000-0000-0000F7050000}"/>
    <cellStyle name="Note 2 3" xfId="2212" xr:uid="{00000000-0005-0000-0000-0000F8050000}"/>
    <cellStyle name="Note 3" xfId="1092" xr:uid="{00000000-0005-0000-0000-0000F9050000}"/>
    <cellStyle name="Note 3 2" xfId="1093" xr:uid="{00000000-0005-0000-0000-0000FA050000}"/>
    <cellStyle name="Note 3 2 2" xfId="2216" xr:uid="{00000000-0005-0000-0000-0000FB050000}"/>
    <cellStyle name="Note 3 3" xfId="2215" xr:uid="{00000000-0005-0000-0000-0000FC050000}"/>
    <cellStyle name="Note 4" xfId="1094" xr:uid="{00000000-0005-0000-0000-0000FD050000}"/>
    <cellStyle name="Note 4 2" xfId="1095" xr:uid="{00000000-0005-0000-0000-0000FE050000}"/>
    <cellStyle name="Note 4 3" xfId="2217" xr:uid="{00000000-0005-0000-0000-0000FF050000}"/>
    <cellStyle name="Note 5" xfId="1096" xr:uid="{00000000-0005-0000-0000-000000060000}"/>
    <cellStyle name="Note 5 2" xfId="1097" xr:uid="{00000000-0005-0000-0000-000001060000}"/>
    <cellStyle name="Note 6" xfId="1098" xr:uid="{00000000-0005-0000-0000-000002060000}"/>
    <cellStyle name="Note 6 2" xfId="1099" xr:uid="{00000000-0005-0000-0000-000003060000}"/>
    <cellStyle name="Note 7" xfId="1100" xr:uid="{00000000-0005-0000-0000-000004060000}"/>
    <cellStyle name="Note 7 2" xfId="1101" xr:uid="{00000000-0005-0000-0000-000005060000}"/>
    <cellStyle name="Note 8" xfId="1089" xr:uid="{00000000-0005-0000-0000-000006060000}"/>
    <cellStyle name="Output 2" xfId="1103" xr:uid="{00000000-0005-0000-0000-000007060000}"/>
    <cellStyle name="Output 2 2" xfId="1104" xr:uid="{00000000-0005-0000-0000-000008060000}"/>
    <cellStyle name="Output 2 2 2" xfId="2219" xr:uid="{00000000-0005-0000-0000-000009060000}"/>
    <cellStyle name="Output 2 3" xfId="2218" xr:uid="{00000000-0005-0000-0000-00000A060000}"/>
    <cellStyle name="Output 3" xfId="1105" xr:uid="{00000000-0005-0000-0000-00000B060000}"/>
    <cellStyle name="Output 3 2" xfId="1106" xr:uid="{00000000-0005-0000-0000-00000C060000}"/>
    <cellStyle name="Output 3 3" xfId="2220" xr:uid="{00000000-0005-0000-0000-00000D060000}"/>
    <cellStyle name="Output 4" xfId="1107" xr:uid="{00000000-0005-0000-0000-00000E060000}"/>
    <cellStyle name="Output 4 2" xfId="1108" xr:uid="{00000000-0005-0000-0000-00000F060000}"/>
    <cellStyle name="Output 5" xfId="1109" xr:uid="{00000000-0005-0000-0000-000010060000}"/>
    <cellStyle name="Output 5 2" xfId="1110" xr:uid="{00000000-0005-0000-0000-000011060000}"/>
    <cellStyle name="Output 6" xfId="1102" xr:uid="{00000000-0005-0000-0000-000012060000}"/>
    <cellStyle name="Percent [0]" xfId="1112" xr:uid="{00000000-0005-0000-0000-000013060000}"/>
    <cellStyle name="Percent [0] 2" xfId="1113" xr:uid="{00000000-0005-0000-0000-000014060000}"/>
    <cellStyle name="Percent [00]" xfId="1114" xr:uid="{00000000-0005-0000-0000-000015060000}"/>
    <cellStyle name="Percent [2]" xfId="1115" xr:uid="{00000000-0005-0000-0000-000016060000}"/>
    <cellStyle name="Percent [2] 10" xfId="2221" xr:uid="{00000000-0005-0000-0000-000017060000}"/>
    <cellStyle name="Percent [2] 11" xfId="2222" xr:uid="{00000000-0005-0000-0000-000018060000}"/>
    <cellStyle name="Percent [2] 12" xfId="2223" xr:uid="{00000000-0005-0000-0000-000019060000}"/>
    <cellStyle name="Percent [2] 13" xfId="2224" xr:uid="{00000000-0005-0000-0000-00001A060000}"/>
    <cellStyle name="Percent [2] 14" xfId="2225" xr:uid="{00000000-0005-0000-0000-00001B060000}"/>
    <cellStyle name="Percent [2] 15" xfId="2226" xr:uid="{00000000-0005-0000-0000-00001C060000}"/>
    <cellStyle name="Percent [2] 16" xfId="2227" xr:uid="{00000000-0005-0000-0000-00001D060000}"/>
    <cellStyle name="Percent [2] 2" xfId="1116" xr:uid="{00000000-0005-0000-0000-00001E060000}"/>
    <cellStyle name="Percent [2] 2 2" xfId="2229" xr:uid="{00000000-0005-0000-0000-00001F060000}"/>
    <cellStyle name="Percent [2] 2 3" xfId="2228" xr:uid="{00000000-0005-0000-0000-000020060000}"/>
    <cellStyle name="Percent [2] 3" xfId="1117" xr:uid="{00000000-0005-0000-0000-000021060000}"/>
    <cellStyle name="Percent [2] 4" xfId="1118" xr:uid="{00000000-0005-0000-0000-000022060000}"/>
    <cellStyle name="Percent [2] 5" xfId="1119" xr:uid="{00000000-0005-0000-0000-000023060000}"/>
    <cellStyle name="Percent [2] 6" xfId="2230" xr:uid="{00000000-0005-0000-0000-000024060000}"/>
    <cellStyle name="Percent [2] 7" xfId="2231" xr:uid="{00000000-0005-0000-0000-000025060000}"/>
    <cellStyle name="Percent [2] 8" xfId="2232" xr:uid="{00000000-0005-0000-0000-000026060000}"/>
    <cellStyle name="Percent [2] 9" xfId="2233" xr:uid="{00000000-0005-0000-0000-000027060000}"/>
    <cellStyle name="Percent 10" xfId="1120" xr:uid="{00000000-0005-0000-0000-000028060000}"/>
    <cellStyle name="Percent 10 2" xfId="2234" xr:uid="{00000000-0005-0000-0000-000029060000}"/>
    <cellStyle name="Percent 11" xfId="1121" xr:uid="{00000000-0005-0000-0000-00002A060000}"/>
    <cellStyle name="Percent 11 2" xfId="2235" xr:uid="{00000000-0005-0000-0000-00002B060000}"/>
    <cellStyle name="Percent 12" xfId="1122" xr:uid="{00000000-0005-0000-0000-00002C060000}"/>
    <cellStyle name="Percent 13" xfId="1123" xr:uid="{00000000-0005-0000-0000-00002D060000}"/>
    <cellStyle name="Percent 13 2" xfId="2236" xr:uid="{00000000-0005-0000-0000-00002E060000}"/>
    <cellStyle name="Percent 14" xfId="1124" xr:uid="{00000000-0005-0000-0000-00002F060000}"/>
    <cellStyle name="Percent 14 2" xfId="2237" xr:uid="{00000000-0005-0000-0000-000030060000}"/>
    <cellStyle name="Percent 15" xfId="1125" xr:uid="{00000000-0005-0000-0000-000031060000}"/>
    <cellStyle name="Percent 15 2" xfId="2238" xr:uid="{00000000-0005-0000-0000-000032060000}"/>
    <cellStyle name="Percent 16" xfId="1126" xr:uid="{00000000-0005-0000-0000-000033060000}"/>
    <cellStyle name="Percent 17" xfId="1127" xr:uid="{00000000-0005-0000-0000-000034060000}"/>
    <cellStyle name="Percent 18" xfId="1128" xr:uid="{00000000-0005-0000-0000-000035060000}"/>
    <cellStyle name="Percent 19" xfId="1111" xr:uid="{00000000-0005-0000-0000-000036060000}"/>
    <cellStyle name="Percent 2" xfId="1129" xr:uid="{00000000-0005-0000-0000-000037060000}"/>
    <cellStyle name="Percent 2 10" xfId="1130" xr:uid="{00000000-0005-0000-0000-000038060000}"/>
    <cellStyle name="Percent 2 11" xfId="1131" xr:uid="{00000000-0005-0000-0000-000039060000}"/>
    <cellStyle name="Percent 2 12" xfId="1132" xr:uid="{00000000-0005-0000-0000-00003A060000}"/>
    <cellStyle name="Percent 2 13" xfId="1133" xr:uid="{00000000-0005-0000-0000-00003B060000}"/>
    <cellStyle name="Percent 2 14" xfId="1134" xr:uid="{00000000-0005-0000-0000-00003C060000}"/>
    <cellStyle name="Percent 2 15" xfId="1135" xr:uid="{00000000-0005-0000-0000-00003D060000}"/>
    <cellStyle name="Percent 2 16" xfId="1136" xr:uid="{00000000-0005-0000-0000-00003E060000}"/>
    <cellStyle name="Percent 2 17" xfId="1137" xr:uid="{00000000-0005-0000-0000-00003F060000}"/>
    <cellStyle name="Percent 2 18" xfId="1138" xr:uid="{00000000-0005-0000-0000-000040060000}"/>
    <cellStyle name="Percent 2 19" xfId="1139" xr:uid="{00000000-0005-0000-0000-000041060000}"/>
    <cellStyle name="Percent 2 2" xfId="1140" xr:uid="{00000000-0005-0000-0000-000042060000}"/>
    <cellStyle name="Percent 2 20" xfId="1141" xr:uid="{00000000-0005-0000-0000-000043060000}"/>
    <cellStyle name="Percent 2 21" xfId="1142" xr:uid="{00000000-0005-0000-0000-000044060000}"/>
    <cellStyle name="Percent 2 22" xfId="1143" xr:uid="{00000000-0005-0000-0000-000045060000}"/>
    <cellStyle name="Percent 2 23" xfId="1144" xr:uid="{00000000-0005-0000-0000-000046060000}"/>
    <cellStyle name="Percent 2 24" xfId="1145" xr:uid="{00000000-0005-0000-0000-000047060000}"/>
    <cellStyle name="Percent 2 25" xfId="1146" xr:uid="{00000000-0005-0000-0000-000048060000}"/>
    <cellStyle name="Percent 2 26" xfId="2239" xr:uid="{00000000-0005-0000-0000-000049060000}"/>
    <cellStyle name="Percent 2 3" xfId="1147" xr:uid="{00000000-0005-0000-0000-00004A060000}"/>
    <cellStyle name="Percent 2 3 2" xfId="2240" xr:uid="{00000000-0005-0000-0000-00004B060000}"/>
    <cellStyle name="Percent 2 4" xfId="1148" xr:uid="{00000000-0005-0000-0000-00004C060000}"/>
    <cellStyle name="Percent 2 4 2" xfId="2241" xr:uid="{00000000-0005-0000-0000-00004D060000}"/>
    <cellStyle name="Percent 2 5" xfId="1149" xr:uid="{00000000-0005-0000-0000-00004E060000}"/>
    <cellStyle name="Percent 2 6" xfId="1150" xr:uid="{00000000-0005-0000-0000-00004F060000}"/>
    <cellStyle name="Percent 2 7" xfId="1151" xr:uid="{00000000-0005-0000-0000-000050060000}"/>
    <cellStyle name="Percent 2 8" xfId="1152" xr:uid="{00000000-0005-0000-0000-000051060000}"/>
    <cellStyle name="Percent 2 9" xfId="1153" xr:uid="{00000000-0005-0000-0000-000052060000}"/>
    <cellStyle name="Percent 20" xfId="1774" xr:uid="{00000000-0005-0000-0000-000053060000}"/>
    <cellStyle name="Percent 21" xfId="1770" xr:uid="{00000000-0005-0000-0000-000054060000}"/>
    <cellStyle name="Percent 22" xfId="1775" xr:uid="{00000000-0005-0000-0000-000055060000}"/>
    <cellStyle name="Percent 3" xfId="1154" xr:uid="{00000000-0005-0000-0000-000056060000}"/>
    <cellStyle name="Percent 3 2" xfId="1155" xr:uid="{00000000-0005-0000-0000-000057060000}"/>
    <cellStyle name="Percent 3 2 2" xfId="2243" xr:uid="{00000000-0005-0000-0000-000058060000}"/>
    <cellStyle name="Percent 3 3" xfId="1156" xr:uid="{00000000-0005-0000-0000-000059060000}"/>
    <cellStyle name="Percent 3 3 2" xfId="2245" xr:uid="{00000000-0005-0000-0000-00005A060000}"/>
    <cellStyle name="Percent 3 3 3" xfId="2244" xr:uid="{00000000-0005-0000-0000-00005B060000}"/>
    <cellStyle name="Percent 3 4" xfId="2242" xr:uid="{00000000-0005-0000-0000-00005C060000}"/>
    <cellStyle name="Percent 4" xfId="1157" xr:uid="{00000000-0005-0000-0000-00005D060000}"/>
    <cellStyle name="Percent 4 2" xfId="1158" xr:uid="{00000000-0005-0000-0000-00005E060000}"/>
    <cellStyle name="Percent 4 2 2" xfId="2248" xr:uid="{00000000-0005-0000-0000-00005F060000}"/>
    <cellStyle name="Percent 4 2 3" xfId="2247" xr:uid="{00000000-0005-0000-0000-000060060000}"/>
    <cellStyle name="Percent 4 3" xfId="1159" xr:uid="{00000000-0005-0000-0000-000061060000}"/>
    <cellStyle name="Percent 4 4" xfId="2246" xr:uid="{00000000-0005-0000-0000-000062060000}"/>
    <cellStyle name="Percent 5" xfId="1160" xr:uid="{00000000-0005-0000-0000-000063060000}"/>
    <cellStyle name="Percent 5 2" xfId="2250" xr:uid="{00000000-0005-0000-0000-000064060000}"/>
    <cellStyle name="Percent 5 2 2" xfId="2251" xr:uid="{00000000-0005-0000-0000-000065060000}"/>
    <cellStyle name="Percent 5 3" xfId="2249" xr:uid="{00000000-0005-0000-0000-000066060000}"/>
    <cellStyle name="Percent 6" xfId="1161" xr:uid="{00000000-0005-0000-0000-000067060000}"/>
    <cellStyle name="Percent 6 2" xfId="2253" xr:uid="{00000000-0005-0000-0000-000068060000}"/>
    <cellStyle name="Percent 6 3" xfId="2254" xr:uid="{00000000-0005-0000-0000-000069060000}"/>
    <cellStyle name="Percent 6 3 2" xfId="2255" xr:uid="{00000000-0005-0000-0000-00006A060000}"/>
    <cellStyle name="Percent 6 4" xfId="2252" xr:uid="{00000000-0005-0000-0000-00006B060000}"/>
    <cellStyle name="Percent 7" xfId="1162" xr:uid="{00000000-0005-0000-0000-00006C060000}"/>
    <cellStyle name="Percent 7 2" xfId="2257" xr:uid="{00000000-0005-0000-0000-00006D060000}"/>
    <cellStyle name="Percent 7 2 2" xfId="2258" xr:uid="{00000000-0005-0000-0000-00006E060000}"/>
    <cellStyle name="Percent 7 3" xfId="2256" xr:uid="{00000000-0005-0000-0000-00006F060000}"/>
    <cellStyle name="Percent 8" xfId="1163" xr:uid="{00000000-0005-0000-0000-000070060000}"/>
    <cellStyle name="Percent 8 2" xfId="2260" xr:uid="{00000000-0005-0000-0000-000071060000}"/>
    <cellStyle name="Percent 8 3" xfId="2259" xr:uid="{00000000-0005-0000-0000-000072060000}"/>
    <cellStyle name="Percent 9" xfId="1164" xr:uid="{00000000-0005-0000-0000-000073060000}"/>
    <cellStyle name="Percent 9 2" xfId="2261" xr:uid="{00000000-0005-0000-0000-000074060000}"/>
    <cellStyle name="PERCENTAGE" xfId="1165" xr:uid="{00000000-0005-0000-0000-000075060000}"/>
    <cellStyle name="PLAN" xfId="2262" xr:uid="{00000000-0005-0000-0000-000076060000}"/>
    <cellStyle name="PLAN 2" xfId="2263" xr:uid="{00000000-0005-0000-0000-000077060000}"/>
    <cellStyle name="PLAN 2 2" xfId="2264" xr:uid="{00000000-0005-0000-0000-000078060000}"/>
    <cellStyle name="PrePop Currency (0)" xfId="1166" xr:uid="{00000000-0005-0000-0000-000079060000}"/>
    <cellStyle name="PrePop Currency (2)" xfId="1167" xr:uid="{00000000-0005-0000-0000-00007A060000}"/>
    <cellStyle name="PrePop Currency (2) 2" xfId="1168" xr:uid="{00000000-0005-0000-0000-00007B060000}"/>
    <cellStyle name="PrePop Units (0)" xfId="1169" xr:uid="{00000000-0005-0000-0000-00007C060000}"/>
    <cellStyle name="PrePop Units (1)" xfId="1170" xr:uid="{00000000-0005-0000-0000-00007D060000}"/>
    <cellStyle name="PrePop Units (1) 2" xfId="1171" xr:uid="{00000000-0005-0000-0000-00007E060000}"/>
    <cellStyle name="PrePop Units (2)" xfId="1172" xr:uid="{00000000-0005-0000-0000-00007F060000}"/>
    <cellStyle name="PrePop Units (2) 2" xfId="1173" xr:uid="{00000000-0005-0000-0000-000080060000}"/>
    <cellStyle name="pwstyle" xfId="1174" xr:uid="{00000000-0005-0000-0000-000081060000}"/>
    <cellStyle name="Q" xfId="1175" xr:uid="{00000000-0005-0000-0000-000082060000}"/>
    <cellStyle name="Q_CSS_Q2'51_C1_Nop" xfId="1176" xr:uid="{00000000-0005-0000-0000-000083060000}"/>
    <cellStyle name="Quantity" xfId="1177" xr:uid="{00000000-0005-0000-0000-000084060000}"/>
    <cellStyle name="Quantity 10" xfId="2265" xr:uid="{00000000-0005-0000-0000-000085060000}"/>
    <cellStyle name="Quantity 11" xfId="2266" xr:uid="{00000000-0005-0000-0000-000086060000}"/>
    <cellStyle name="Quantity 12" xfId="2267" xr:uid="{00000000-0005-0000-0000-000087060000}"/>
    <cellStyle name="Quantity 13" xfId="2268" xr:uid="{00000000-0005-0000-0000-000088060000}"/>
    <cellStyle name="Quantity 14" xfId="2269" xr:uid="{00000000-0005-0000-0000-000089060000}"/>
    <cellStyle name="Quantity 15" xfId="2270" xr:uid="{00000000-0005-0000-0000-00008A060000}"/>
    <cellStyle name="Quantity 16" xfId="2271" xr:uid="{00000000-0005-0000-0000-00008B060000}"/>
    <cellStyle name="Quantity 2" xfId="1178" xr:uid="{00000000-0005-0000-0000-00008C060000}"/>
    <cellStyle name="Quantity 2 2" xfId="2273" xr:uid="{00000000-0005-0000-0000-00008D060000}"/>
    <cellStyle name="Quantity 2 3" xfId="2272" xr:uid="{00000000-0005-0000-0000-00008E060000}"/>
    <cellStyle name="Quantity 3" xfId="1179" xr:uid="{00000000-0005-0000-0000-00008F060000}"/>
    <cellStyle name="Quantity 4" xfId="1180" xr:uid="{00000000-0005-0000-0000-000090060000}"/>
    <cellStyle name="Quantity 5" xfId="1181" xr:uid="{00000000-0005-0000-0000-000091060000}"/>
    <cellStyle name="Quantity 6" xfId="2274" xr:uid="{00000000-0005-0000-0000-000092060000}"/>
    <cellStyle name="Quantity 7" xfId="2275" xr:uid="{00000000-0005-0000-0000-000093060000}"/>
    <cellStyle name="Quantity 8" xfId="2276" xr:uid="{00000000-0005-0000-0000-000094060000}"/>
    <cellStyle name="Quantity 9" xfId="2277" xr:uid="{00000000-0005-0000-0000-000095060000}"/>
    <cellStyle name="Quantity_AJE Y'56" xfId="2278" xr:uid="{00000000-0005-0000-0000-000096060000}"/>
    <cellStyle name="section head" xfId="1182" xr:uid="{00000000-0005-0000-0000-000097060000}"/>
    <cellStyle name="small border line" xfId="1183" xr:uid="{00000000-0005-0000-0000-000098060000}"/>
    <cellStyle name="Standard_Data" xfId="1184" xr:uid="{00000000-0005-0000-0000-000099060000}"/>
    <cellStyle name="Style 1" xfId="1185" xr:uid="{00000000-0005-0000-0000-00009A060000}"/>
    <cellStyle name="Style 1 2" xfId="2279" xr:uid="{00000000-0005-0000-0000-00009B060000}"/>
    <cellStyle name="STYLE1" xfId="1186" xr:uid="{00000000-0005-0000-0000-00009C060000}"/>
    <cellStyle name="STYLE2" xfId="1187" xr:uid="{00000000-0005-0000-0000-00009D060000}"/>
    <cellStyle name="STYLE3" xfId="1188" xr:uid="{00000000-0005-0000-0000-00009E060000}"/>
    <cellStyle name="Text Indent A" xfId="1189" xr:uid="{00000000-0005-0000-0000-00009F060000}"/>
    <cellStyle name="Text Indent B" xfId="1190" xr:uid="{00000000-0005-0000-0000-0000A0060000}"/>
    <cellStyle name="Text Indent B 2" xfId="1191" xr:uid="{00000000-0005-0000-0000-0000A1060000}"/>
    <cellStyle name="Text Indent C" xfId="1192" xr:uid="{00000000-0005-0000-0000-0000A2060000}"/>
    <cellStyle name="Text Indent C 2" xfId="1193" xr:uid="{00000000-0005-0000-0000-0000A3060000}"/>
    <cellStyle name="Times New Roman" xfId="1194" xr:uid="{00000000-0005-0000-0000-0000A4060000}"/>
    <cellStyle name="Title 2" xfId="1196" xr:uid="{00000000-0005-0000-0000-0000A5060000}"/>
    <cellStyle name="Title 2 2" xfId="2281" xr:uid="{00000000-0005-0000-0000-0000A6060000}"/>
    <cellStyle name="Title 2 3" xfId="2280" xr:uid="{00000000-0005-0000-0000-0000A7060000}"/>
    <cellStyle name="Title 3" xfId="1197" xr:uid="{00000000-0005-0000-0000-0000A8060000}"/>
    <cellStyle name="Title 3 2" xfId="2282" xr:uid="{00000000-0005-0000-0000-0000A9060000}"/>
    <cellStyle name="Title 4" xfId="1198" xr:uid="{00000000-0005-0000-0000-0000AA060000}"/>
    <cellStyle name="Title 5" xfId="1199" xr:uid="{00000000-0005-0000-0000-0000AB060000}"/>
    <cellStyle name="Title 6" xfId="1195" xr:uid="{00000000-0005-0000-0000-0000AC060000}"/>
    <cellStyle name="Total 2" xfId="1201" xr:uid="{00000000-0005-0000-0000-0000AD060000}"/>
    <cellStyle name="Total 2 2" xfId="1202" xr:uid="{00000000-0005-0000-0000-0000AE060000}"/>
    <cellStyle name="Total 2 2 2" xfId="2284" xr:uid="{00000000-0005-0000-0000-0000AF060000}"/>
    <cellStyle name="Total 2 3" xfId="2283" xr:uid="{00000000-0005-0000-0000-0000B0060000}"/>
    <cellStyle name="Total 3" xfId="1203" xr:uid="{00000000-0005-0000-0000-0000B1060000}"/>
    <cellStyle name="Total 3 2" xfId="1204" xr:uid="{00000000-0005-0000-0000-0000B2060000}"/>
    <cellStyle name="Total 3 3" xfId="2285" xr:uid="{00000000-0005-0000-0000-0000B3060000}"/>
    <cellStyle name="Total 4" xfId="1205" xr:uid="{00000000-0005-0000-0000-0000B4060000}"/>
    <cellStyle name="Total 4 2" xfId="1206" xr:uid="{00000000-0005-0000-0000-0000B5060000}"/>
    <cellStyle name="Total 5" xfId="1207" xr:uid="{00000000-0005-0000-0000-0000B6060000}"/>
    <cellStyle name="Total 5 2" xfId="1208" xr:uid="{00000000-0005-0000-0000-0000B7060000}"/>
    <cellStyle name="Total 6" xfId="1200" xr:uid="{00000000-0005-0000-0000-0000B8060000}"/>
    <cellStyle name="Valuta (0)" xfId="1209" xr:uid="{00000000-0005-0000-0000-0000B9060000}"/>
    <cellStyle name="W" xfId="1210" xr:uid="{00000000-0005-0000-0000-0000BA060000}"/>
    <cellStyle name="W_CSS_Q2'51_C1_Nop" xfId="1211" xr:uid="{00000000-0005-0000-0000-0000BB060000}"/>
    <cellStyle name="Warning Text 2" xfId="1213" xr:uid="{00000000-0005-0000-0000-0000BC060000}"/>
    <cellStyle name="Warning Text 2 2" xfId="2287" xr:uid="{00000000-0005-0000-0000-0000BD060000}"/>
    <cellStyle name="Warning Text 2 3" xfId="2286" xr:uid="{00000000-0005-0000-0000-0000BE060000}"/>
    <cellStyle name="Warning Text 3" xfId="1214" xr:uid="{00000000-0005-0000-0000-0000BF060000}"/>
    <cellStyle name="Warning Text 3 2" xfId="2288" xr:uid="{00000000-0005-0000-0000-0000C0060000}"/>
    <cellStyle name="Warning Text 4" xfId="1215" xr:uid="{00000000-0005-0000-0000-0000C1060000}"/>
    <cellStyle name="Warning Text 5" xfId="1216" xr:uid="{00000000-0005-0000-0000-0000C2060000}"/>
    <cellStyle name="Warning Text 6" xfId="1212" xr:uid="{00000000-0005-0000-0000-0000C3060000}"/>
    <cellStyle name="Wไhrung [0]_35ERI8T2gbIEMixb4v26icuOo" xfId="1217" xr:uid="{00000000-0005-0000-0000-0000C4060000}"/>
    <cellStyle name="Wไhrung_35ERI8T2gbIEMixb4v26icuOo" xfId="1218" xr:uid="{00000000-0005-0000-0000-0000C5060000}"/>
    <cellStyle name="เครื่องหมายเปอร์เซ็นต์_1.BG4748-260847" xfId="1219" xr:uid="{00000000-0005-0000-0000-0000C6060000}"/>
    <cellStyle name="เครื่องหมายจุลภาค [0]_PLDT" xfId="2292" xr:uid="{00000000-0005-0000-0000-0000C7060000}"/>
    <cellStyle name="เครื่องหมายจุลภาค 10" xfId="1220" xr:uid="{00000000-0005-0000-0000-0000C8060000}"/>
    <cellStyle name="เครื่องหมายจุลภาค 10 2" xfId="1221" xr:uid="{00000000-0005-0000-0000-0000C9060000}"/>
    <cellStyle name="เครื่องหมายจุลภาค 10 2 2" xfId="2293" xr:uid="{00000000-0005-0000-0000-0000CA060000}"/>
    <cellStyle name="เครื่องหมายจุลภาค 10 2 3" xfId="2294" xr:uid="{00000000-0005-0000-0000-0000CB060000}"/>
    <cellStyle name="เครื่องหมายจุลภาค 10 2 3 2" xfId="2295" xr:uid="{00000000-0005-0000-0000-0000CC060000}"/>
    <cellStyle name="เครื่องหมายจุลภาค 10 3" xfId="1222" xr:uid="{00000000-0005-0000-0000-0000CD060000}"/>
    <cellStyle name="เครื่องหมายจุลภาค 10 3 2" xfId="2297" xr:uid="{00000000-0005-0000-0000-0000CE060000}"/>
    <cellStyle name="เครื่องหมายจุลภาค 10 3 2 2" xfId="2298" xr:uid="{00000000-0005-0000-0000-0000CF060000}"/>
    <cellStyle name="เครื่องหมายจุลภาค 10 3 3" xfId="2296" xr:uid="{00000000-0005-0000-0000-0000D0060000}"/>
    <cellStyle name="เครื่องหมายจุลภาค 10 4" xfId="1223" xr:uid="{00000000-0005-0000-0000-0000D1060000}"/>
    <cellStyle name="เครื่องหมายจุลภาค 10 4 2" xfId="2300" xr:uid="{00000000-0005-0000-0000-0000D2060000}"/>
    <cellStyle name="เครื่องหมายจุลภาค 10 4 3" xfId="2299" xr:uid="{00000000-0005-0000-0000-0000D3060000}"/>
    <cellStyle name="เครื่องหมายจุลภาค 11" xfId="1224" xr:uid="{00000000-0005-0000-0000-0000D4060000}"/>
    <cellStyle name="เครื่องหมายจุลภาค 11 2" xfId="2302" xr:uid="{00000000-0005-0000-0000-0000D5060000}"/>
    <cellStyle name="เครื่องหมายจุลภาค 11 2 2" xfId="2303" xr:uid="{00000000-0005-0000-0000-0000D6060000}"/>
    <cellStyle name="เครื่องหมายจุลภาค 11 3" xfId="2301" xr:uid="{00000000-0005-0000-0000-0000D7060000}"/>
    <cellStyle name="เครื่องหมายจุลภาค 12" xfId="1225" xr:uid="{00000000-0005-0000-0000-0000D8060000}"/>
    <cellStyle name="เครื่องหมายจุลภาค 12 2" xfId="2305" xr:uid="{00000000-0005-0000-0000-0000D9060000}"/>
    <cellStyle name="เครื่องหมายจุลภาค 12 2 2" xfId="2306" xr:uid="{00000000-0005-0000-0000-0000DA060000}"/>
    <cellStyle name="เครื่องหมายจุลภาค 12 3" xfId="2304" xr:uid="{00000000-0005-0000-0000-0000DB060000}"/>
    <cellStyle name="เครื่องหมายจุลภาค 13" xfId="1226" xr:uid="{00000000-0005-0000-0000-0000DC060000}"/>
    <cellStyle name="เครื่องหมายจุลภาค 13 2" xfId="2308" xr:uid="{00000000-0005-0000-0000-0000DD060000}"/>
    <cellStyle name="เครื่องหมายจุลภาค 13 3" xfId="2309" xr:uid="{00000000-0005-0000-0000-0000DE060000}"/>
    <cellStyle name="เครื่องหมายจุลภาค 13 3 2" xfId="2310" xr:uid="{00000000-0005-0000-0000-0000DF060000}"/>
    <cellStyle name="เครื่องหมายจุลภาค 13 4" xfId="2307" xr:uid="{00000000-0005-0000-0000-0000E0060000}"/>
    <cellStyle name="เครื่องหมายจุลภาค 13_AJE Y'56" xfId="2311" xr:uid="{00000000-0005-0000-0000-0000E1060000}"/>
    <cellStyle name="เครื่องหมายจุลภาค 14" xfId="1227" xr:uid="{00000000-0005-0000-0000-0000E2060000}"/>
    <cellStyle name="เครื่องหมายจุลภาค 14 2" xfId="2313" xr:uid="{00000000-0005-0000-0000-0000E3060000}"/>
    <cellStyle name="เครื่องหมายจุลภาค 14 2 2" xfId="2314" xr:uid="{00000000-0005-0000-0000-0000E4060000}"/>
    <cellStyle name="เครื่องหมายจุลภาค 14 3" xfId="2312" xr:uid="{00000000-0005-0000-0000-0000E5060000}"/>
    <cellStyle name="เครื่องหมายจุลภาค 15" xfId="1228" xr:uid="{00000000-0005-0000-0000-0000E6060000}"/>
    <cellStyle name="เครื่องหมายจุลภาค 15 2" xfId="2316" xr:uid="{00000000-0005-0000-0000-0000E7060000}"/>
    <cellStyle name="เครื่องหมายจุลภาค 15 3" xfId="2317" xr:uid="{00000000-0005-0000-0000-0000E8060000}"/>
    <cellStyle name="เครื่องหมายจุลภาค 15 3 2" xfId="2318" xr:uid="{00000000-0005-0000-0000-0000E9060000}"/>
    <cellStyle name="เครื่องหมายจุลภาค 15 4" xfId="2315" xr:uid="{00000000-0005-0000-0000-0000EA060000}"/>
    <cellStyle name="เครื่องหมายจุลภาค 16" xfId="2319" xr:uid="{00000000-0005-0000-0000-0000EB060000}"/>
    <cellStyle name="เครื่องหมายจุลภาค 2" xfId="11" xr:uid="{00000000-0005-0000-0000-0000EC060000}"/>
    <cellStyle name="เครื่องหมายจุลภาค 2 10" xfId="1230" xr:uid="{00000000-0005-0000-0000-0000ED060000}"/>
    <cellStyle name="เครื่องหมายจุลภาค 2 10 2" xfId="1231" xr:uid="{00000000-0005-0000-0000-0000EE060000}"/>
    <cellStyle name="เครื่องหมายจุลภาค 2 10 3" xfId="1232" xr:uid="{00000000-0005-0000-0000-0000EF060000}"/>
    <cellStyle name="เครื่องหมายจุลภาค 2 11" xfId="1233" xr:uid="{00000000-0005-0000-0000-0000F0060000}"/>
    <cellStyle name="เครื่องหมายจุลภาค 2 11 2" xfId="1234" xr:uid="{00000000-0005-0000-0000-0000F1060000}"/>
    <cellStyle name="เครื่องหมายจุลภาค 2 11 3" xfId="1235" xr:uid="{00000000-0005-0000-0000-0000F2060000}"/>
    <cellStyle name="เครื่องหมายจุลภาค 2 12" xfId="1236" xr:uid="{00000000-0005-0000-0000-0000F3060000}"/>
    <cellStyle name="เครื่องหมายจุลภาค 2 12 2" xfId="1237" xr:uid="{00000000-0005-0000-0000-0000F4060000}"/>
    <cellStyle name="เครื่องหมายจุลภาค 2 12 3" xfId="1238" xr:uid="{00000000-0005-0000-0000-0000F5060000}"/>
    <cellStyle name="เครื่องหมายจุลภาค 2 13" xfId="1239" xr:uid="{00000000-0005-0000-0000-0000F6060000}"/>
    <cellStyle name="เครื่องหมายจุลภาค 2 13 2" xfId="1240" xr:uid="{00000000-0005-0000-0000-0000F7060000}"/>
    <cellStyle name="เครื่องหมายจุลภาค 2 13 3" xfId="1241" xr:uid="{00000000-0005-0000-0000-0000F8060000}"/>
    <cellStyle name="เครื่องหมายจุลภาค 2 14" xfId="1242" xr:uid="{00000000-0005-0000-0000-0000F9060000}"/>
    <cellStyle name="เครื่องหมายจุลภาค 2 14 2" xfId="1243" xr:uid="{00000000-0005-0000-0000-0000FA060000}"/>
    <cellStyle name="เครื่องหมายจุลภาค 2 14 3" xfId="1244" xr:uid="{00000000-0005-0000-0000-0000FB060000}"/>
    <cellStyle name="เครื่องหมายจุลภาค 2 15" xfId="1245" xr:uid="{00000000-0005-0000-0000-0000FC060000}"/>
    <cellStyle name="เครื่องหมายจุลภาค 2 15 2" xfId="1246" xr:uid="{00000000-0005-0000-0000-0000FD060000}"/>
    <cellStyle name="เครื่องหมายจุลภาค 2 15 3" xfId="1247" xr:uid="{00000000-0005-0000-0000-0000FE060000}"/>
    <cellStyle name="เครื่องหมายจุลภาค 2 16" xfId="1248" xr:uid="{00000000-0005-0000-0000-0000FF060000}"/>
    <cellStyle name="เครื่องหมายจุลภาค 2 16 2" xfId="1249" xr:uid="{00000000-0005-0000-0000-000000070000}"/>
    <cellStyle name="เครื่องหมายจุลภาค 2 16 3" xfId="1250" xr:uid="{00000000-0005-0000-0000-000001070000}"/>
    <cellStyle name="เครื่องหมายจุลภาค 2 17" xfId="1251" xr:uid="{00000000-0005-0000-0000-000002070000}"/>
    <cellStyle name="เครื่องหมายจุลภาค 2 17 2" xfId="1252" xr:uid="{00000000-0005-0000-0000-000003070000}"/>
    <cellStyle name="เครื่องหมายจุลภาค 2 17 3" xfId="1253" xr:uid="{00000000-0005-0000-0000-000004070000}"/>
    <cellStyle name="เครื่องหมายจุลภาค 2 18" xfId="1254" xr:uid="{00000000-0005-0000-0000-000005070000}"/>
    <cellStyle name="เครื่องหมายจุลภาค 2 18 2" xfId="1255" xr:uid="{00000000-0005-0000-0000-000006070000}"/>
    <cellStyle name="เครื่องหมายจุลภาค 2 18 3" xfId="1256" xr:uid="{00000000-0005-0000-0000-000007070000}"/>
    <cellStyle name="เครื่องหมายจุลภาค 2 19" xfId="1257" xr:uid="{00000000-0005-0000-0000-000008070000}"/>
    <cellStyle name="เครื่องหมายจุลภาค 2 19 2" xfId="1258" xr:uid="{00000000-0005-0000-0000-000009070000}"/>
    <cellStyle name="เครื่องหมายจุลภาค 2 19 3" xfId="1259" xr:uid="{00000000-0005-0000-0000-00000A070000}"/>
    <cellStyle name="เครื่องหมายจุลภาค 2 2" xfId="1260" xr:uid="{00000000-0005-0000-0000-00000B070000}"/>
    <cellStyle name="เครื่องหมายจุลภาค 2 2 10" xfId="1261" xr:uid="{00000000-0005-0000-0000-00000C070000}"/>
    <cellStyle name="เครื่องหมายจุลภาค 2 2 10 2" xfId="1262" xr:uid="{00000000-0005-0000-0000-00000D070000}"/>
    <cellStyle name="เครื่องหมายจุลภาค 2 2 11" xfId="1263" xr:uid="{00000000-0005-0000-0000-00000E070000}"/>
    <cellStyle name="เครื่องหมายจุลภาค 2 2 12" xfId="1264" xr:uid="{00000000-0005-0000-0000-00000F070000}"/>
    <cellStyle name="เครื่องหมายจุลภาค 2 2 13" xfId="1265" xr:uid="{00000000-0005-0000-0000-000010070000}"/>
    <cellStyle name="เครื่องหมายจุลภาค 2 2 14" xfId="1266" xr:uid="{00000000-0005-0000-0000-000011070000}"/>
    <cellStyle name="เครื่องหมายจุลภาค 2 2 15" xfId="1267" xr:uid="{00000000-0005-0000-0000-000012070000}"/>
    <cellStyle name="เครื่องหมายจุลภาค 2 2 16" xfId="1268" xr:uid="{00000000-0005-0000-0000-000013070000}"/>
    <cellStyle name="เครื่องหมายจุลภาค 2 2 17" xfId="1269" xr:uid="{00000000-0005-0000-0000-000014070000}"/>
    <cellStyle name="เครื่องหมายจุลภาค 2 2 18" xfId="1270" xr:uid="{00000000-0005-0000-0000-000015070000}"/>
    <cellStyle name="เครื่องหมายจุลภาค 2 2 19" xfId="1271" xr:uid="{00000000-0005-0000-0000-000016070000}"/>
    <cellStyle name="เครื่องหมายจุลภาค 2 2 2" xfId="1272" xr:uid="{00000000-0005-0000-0000-000017070000}"/>
    <cellStyle name="เครื่องหมายจุลภาค 2 2 2 2" xfId="1273" xr:uid="{00000000-0005-0000-0000-000018070000}"/>
    <cellStyle name="เครื่องหมายจุลภาค 2 2 2 2 2" xfId="2323" xr:uid="{00000000-0005-0000-0000-000019070000}"/>
    <cellStyle name="เครื่องหมายจุลภาค 2 2 2 2 3" xfId="2322" xr:uid="{00000000-0005-0000-0000-00001A070000}"/>
    <cellStyle name="เครื่องหมายจุลภาค 2 2 2 3" xfId="1274" xr:uid="{00000000-0005-0000-0000-00001B070000}"/>
    <cellStyle name="เครื่องหมายจุลภาค 2 2 2 4" xfId="2321" xr:uid="{00000000-0005-0000-0000-00001C070000}"/>
    <cellStyle name="เครื่องหมายจุลภาค 2 2 20" xfId="1275" xr:uid="{00000000-0005-0000-0000-00001D070000}"/>
    <cellStyle name="เครื่องหมายจุลภาค 2 2 21" xfId="1276" xr:uid="{00000000-0005-0000-0000-00001E070000}"/>
    <cellStyle name="เครื่องหมายจุลภาค 2 2 22" xfId="1277" xr:uid="{00000000-0005-0000-0000-00001F070000}"/>
    <cellStyle name="เครื่องหมายจุลภาค 2 2 23" xfId="2320" xr:uid="{00000000-0005-0000-0000-000020070000}"/>
    <cellStyle name="เครื่องหมายจุลภาค 2 2 3" xfId="1278" xr:uid="{00000000-0005-0000-0000-000021070000}"/>
    <cellStyle name="เครื่องหมายจุลภาค 2 2 3 2" xfId="1279" xr:uid="{00000000-0005-0000-0000-000022070000}"/>
    <cellStyle name="เครื่องหมายจุลภาค 2 2 3 2 2" xfId="2325" xr:uid="{00000000-0005-0000-0000-000023070000}"/>
    <cellStyle name="เครื่องหมายจุลภาค 2 2 3 3" xfId="1280" xr:uid="{00000000-0005-0000-0000-000024070000}"/>
    <cellStyle name="เครื่องหมายจุลภาค 2 2 3 4" xfId="2324" xr:uid="{00000000-0005-0000-0000-000025070000}"/>
    <cellStyle name="เครื่องหมายจุลภาค 2 2 4" xfId="1281" xr:uid="{00000000-0005-0000-0000-000026070000}"/>
    <cellStyle name="เครื่องหมายจุลภาค 2 2 4 2" xfId="1282" xr:uid="{00000000-0005-0000-0000-000027070000}"/>
    <cellStyle name="เครื่องหมายจุลภาค 2 2 4 3" xfId="1283" xr:uid="{00000000-0005-0000-0000-000028070000}"/>
    <cellStyle name="เครื่องหมายจุลภาค 2 2 4 4" xfId="2326" xr:uid="{00000000-0005-0000-0000-000029070000}"/>
    <cellStyle name="เครื่องหมายจุลภาค 2 2 5" xfId="1284" xr:uid="{00000000-0005-0000-0000-00002A070000}"/>
    <cellStyle name="เครื่องหมายจุลภาค 2 2 5 2" xfId="1285" xr:uid="{00000000-0005-0000-0000-00002B070000}"/>
    <cellStyle name="เครื่องหมายจุลภาค 2 2 5 3" xfId="1286" xr:uid="{00000000-0005-0000-0000-00002C070000}"/>
    <cellStyle name="เครื่องหมายจุลภาค 2 2 6" xfId="1287" xr:uid="{00000000-0005-0000-0000-00002D070000}"/>
    <cellStyle name="เครื่องหมายจุลภาค 2 2 6 2" xfId="1288" xr:uid="{00000000-0005-0000-0000-00002E070000}"/>
    <cellStyle name="เครื่องหมายจุลภาค 2 2 6 3" xfId="1289" xr:uid="{00000000-0005-0000-0000-00002F070000}"/>
    <cellStyle name="เครื่องหมายจุลภาค 2 2 7" xfId="1290" xr:uid="{00000000-0005-0000-0000-000030070000}"/>
    <cellStyle name="เครื่องหมายจุลภาค 2 2 7 2" xfId="1291" xr:uid="{00000000-0005-0000-0000-000031070000}"/>
    <cellStyle name="เครื่องหมายจุลภาค 2 2 7 3" xfId="1292" xr:uid="{00000000-0005-0000-0000-000032070000}"/>
    <cellStyle name="เครื่องหมายจุลภาค 2 2 8" xfId="1293" xr:uid="{00000000-0005-0000-0000-000033070000}"/>
    <cellStyle name="เครื่องหมายจุลภาค 2 2 8 2" xfId="1294" xr:uid="{00000000-0005-0000-0000-000034070000}"/>
    <cellStyle name="เครื่องหมายจุลภาค 2 2 8 3" xfId="1295" xr:uid="{00000000-0005-0000-0000-000035070000}"/>
    <cellStyle name="เครื่องหมายจุลภาค 2 2 9" xfId="1296" xr:uid="{00000000-0005-0000-0000-000036070000}"/>
    <cellStyle name="เครื่องหมายจุลภาค 2 2 9 2" xfId="1297" xr:uid="{00000000-0005-0000-0000-000037070000}"/>
    <cellStyle name="เครื่องหมายจุลภาค 2 2 9 3" xfId="1298" xr:uid="{00000000-0005-0000-0000-000038070000}"/>
    <cellStyle name="เครื่องหมายจุลภาค 2 2_Clash flow เดี่ยว Q2'56" xfId="2327" xr:uid="{00000000-0005-0000-0000-000039070000}"/>
    <cellStyle name="เครื่องหมายจุลภาค 2 20" xfId="1299" xr:uid="{00000000-0005-0000-0000-00003A070000}"/>
    <cellStyle name="เครื่องหมายจุลภาค 2 20 2" xfId="1300" xr:uid="{00000000-0005-0000-0000-00003B070000}"/>
    <cellStyle name="เครื่องหมายจุลภาค 2 20 3" xfId="1301" xr:uid="{00000000-0005-0000-0000-00003C070000}"/>
    <cellStyle name="เครื่องหมายจุลภาค 2 21" xfId="1302" xr:uid="{00000000-0005-0000-0000-00003D070000}"/>
    <cellStyle name="เครื่องหมายจุลภาค 2 21 2" xfId="1303" xr:uid="{00000000-0005-0000-0000-00003E070000}"/>
    <cellStyle name="เครื่องหมายจุลภาค 2 22" xfId="1304" xr:uid="{00000000-0005-0000-0000-00003F070000}"/>
    <cellStyle name="เครื่องหมายจุลภาค 2 23" xfId="1305" xr:uid="{00000000-0005-0000-0000-000040070000}"/>
    <cellStyle name="เครื่องหมายจุลภาค 2 24" xfId="1229" xr:uid="{00000000-0005-0000-0000-000041070000}"/>
    <cellStyle name="เครื่องหมายจุลภาค 2 3" xfId="1306" xr:uid="{00000000-0005-0000-0000-000042070000}"/>
    <cellStyle name="เครื่องหมายจุลภาค 2 3 2" xfId="1307" xr:uid="{00000000-0005-0000-0000-000043070000}"/>
    <cellStyle name="เครื่องหมายจุลภาค 2 3 2 2" xfId="2329" xr:uid="{00000000-0005-0000-0000-000044070000}"/>
    <cellStyle name="เครื่องหมายจุลภาค 2 3 3" xfId="1308" xr:uid="{00000000-0005-0000-0000-000045070000}"/>
    <cellStyle name="เครื่องหมายจุลภาค 2 3 3 2" xfId="2330" xr:uid="{00000000-0005-0000-0000-000046070000}"/>
    <cellStyle name="เครื่องหมายจุลภาค 2 3 4" xfId="2328" xr:uid="{00000000-0005-0000-0000-000047070000}"/>
    <cellStyle name="เครื่องหมายจุลภาค 2 4" xfId="1309" xr:uid="{00000000-0005-0000-0000-000048070000}"/>
    <cellStyle name="เครื่องหมายจุลภาค 2 4 2" xfId="1310" xr:uid="{00000000-0005-0000-0000-000049070000}"/>
    <cellStyle name="เครื่องหมายจุลภาค 2 4 3" xfId="1311" xr:uid="{00000000-0005-0000-0000-00004A070000}"/>
    <cellStyle name="เครื่องหมายจุลภาค 2 4 4" xfId="2331" xr:uid="{00000000-0005-0000-0000-00004B070000}"/>
    <cellStyle name="เครื่องหมายจุลภาค 2 5" xfId="1312" xr:uid="{00000000-0005-0000-0000-00004C070000}"/>
    <cellStyle name="เครื่องหมายจุลภาค 2 5 2" xfId="1313" xr:uid="{00000000-0005-0000-0000-00004D070000}"/>
    <cellStyle name="เครื่องหมายจุลภาค 2 5 2 2" xfId="2333" xr:uid="{00000000-0005-0000-0000-00004E070000}"/>
    <cellStyle name="เครื่องหมายจุลภาค 2 5 3" xfId="1314" xr:uid="{00000000-0005-0000-0000-00004F070000}"/>
    <cellStyle name="เครื่องหมายจุลภาค 2 5 4" xfId="2332" xr:uid="{00000000-0005-0000-0000-000050070000}"/>
    <cellStyle name="เครื่องหมายจุลภาค 2 6" xfId="1315" xr:uid="{00000000-0005-0000-0000-000051070000}"/>
    <cellStyle name="เครื่องหมายจุลภาค 2 6 2" xfId="1316" xr:uid="{00000000-0005-0000-0000-000052070000}"/>
    <cellStyle name="เครื่องหมายจุลภาค 2 6 3" xfId="1317" xr:uid="{00000000-0005-0000-0000-000053070000}"/>
    <cellStyle name="เครื่องหมายจุลภาค 2 6 4" xfId="2334" xr:uid="{00000000-0005-0000-0000-000054070000}"/>
    <cellStyle name="เครื่องหมายจุลภาค 2 7" xfId="1318" xr:uid="{00000000-0005-0000-0000-000055070000}"/>
    <cellStyle name="เครื่องหมายจุลภาค 2 7 2" xfId="1319" xr:uid="{00000000-0005-0000-0000-000056070000}"/>
    <cellStyle name="เครื่องหมายจุลภาค 2 7 3" xfId="1320" xr:uid="{00000000-0005-0000-0000-000057070000}"/>
    <cellStyle name="เครื่องหมายจุลภาค 2 7 4" xfId="2335" xr:uid="{00000000-0005-0000-0000-000058070000}"/>
    <cellStyle name="เครื่องหมายจุลภาค 2 8" xfId="1321" xr:uid="{00000000-0005-0000-0000-000059070000}"/>
    <cellStyle name="เครื่องหมายจุลภาค 2 8 2" xfId="1322" xr:uid="{00000000-0005-0000-0000-00005A070000}"/>
    <cellStyle name="เครื่องหมายจุลภาค 2 8 3" xfId="1323" xr:uid="{00000000-0005-0000-0000-00005B070000}"/>
    <cellStyle name="เครื่องหมายจุลภาค 2 8 4" xfId="2336" xr:uid="{00000000-0005-0000-0000-00005C070000}"/>
    <cellStyle name="เครื่องหมายจุลภาค 2 9" xfId="1324" xr:uid="{00000000-0005-0000-0000-00005D070000}"/>
    <cellStyle name="เครื่องหมายจุลภาค 2 9 2" xfId="1325" xr:uid="{00000000-0005-0000-0000-00005E070000}"/>
    <cellStyle name="เครื่องหมายจุลภาค 2 9 3" xfId="1326" xr:uid="{00000000-0005-0000-0000-00005F070000}"/>
    <cellStyle name="เครื่องหมายจุลภาค 2 9 4" xfId="2337" xr:uid="{00000000-0005-0000-0000-000060070000}"/>
    <cellStyle name="เครื่องหมายจุลภาค 2_1. ความรู้ทางธุรกิจ_ASTC" xfId="2338" xr:uid="{00000000-0005-0000-0000-000061070000}"/>
    <cellStyle name="เครื่องหมายจุลภาค 3" xfId="12" xr:uid="{00000000-0005-0000-0000-000062070000}"/>
    <cellStyle name="เครื่องหมายจุลภาค 3 10" xfId="1328" xr:uid="{00000000-0005-0000-0000-000063070000}"/>
    <cellStyle name="เครื่องหมายจุลภาค 3 10 2" xfId="1329" xr:uid="{00000000-0005-0000-0000-000064070000}"/>
    <cellStyle name="เครื่องหมายจุลภาค 3 10 3" xfId="1330" xr:uid="{00000000-0005-0000-0000-000065070000}"/>
    <cellStyle name="เครื่องหมายจุลภาค 3 11" xfId="1331" xr:uid="{00000000-0005-0000-0000-000066070000}"/>
    <cellStyle name="เครื่องหมายจุลภาค 3 11 2" xfId="1332" xr:uid="{00000000-0005-0000-0000-000067070000}"/>
    <cellStyle name="เครื่องหมายจุลภาค 3 11 3" xfId="1333" xr:uid="{00000000-0005-0000-0000-000068070000}"/>
    <cellStyle name="เครื่องหมายจุลภาค 3 12" xfId="1334" xr:uid="{00000000-0005-0000-0000-000069070000}"/>
    <cellStyle name="เครื่องหมายจุลภาค 3 12 2" xfId="1335" xr:uid="{00000000-0005-0000-0000-00006A070000}"/>
    <cellStyle name="เครื่องหมายจุลภาค 3 12 3" xfId="1336" xr:uid="{00000000-0005-0000-0000-00006B070000}"/>
    <cellStyle name="เครื่องหมายจุลภาค 3 13" xfId="1337" xr:uid="{00000000-0005-0000-0000-00006C070000}"/>
    <cellStyle name="เครื่องหมายจุลภาค 3 13 2" xfId="1338" xr:uid="{00000000-0005-0000-0000-00006D070000}"/>
    <cellStyle name="เครื่องหมายจุลภาค 3 13 3" xfId="1339" xr:uid="{00000000-0005-0000-0000-00006E070000}"/>
    <cellStyle name="เครื่องหมายจุลภาค 3 14" xfId="1340" xr:uid="{00000000-0005-0000-0000-00006F070000}"/>
    <cellStyle name="เครื่องหมายจุลภาค 3 14 2" xfId="1341" xr:uid="{00000000-0005-0000-0000-000070070000}"/>
    <cellStyle name="เครื่องหมายจุลภาค 3 15" xfId="1342" xr:uid="{00000000-0005-0000-0000-000071070000}"/>
    <cellStyle name="เครื่องหมายจุลภาค 3 16" xfId="1343" xr:uid="{00000000-0005-0000-0000-000072070000}"/>
    <cellStyle name="เครื่องหมายจุลภาค 3 17" xfId="1344" xr:uid="{00000000-0005-0000-0000-000073070000}"/>
    <cellStyle name="เครื่องหมายจุลภาค 3 18" xfId="1345" xr:uid="{00000000-0005-0000-0000-000074070000}"/>
    <cellStyle name="เครื่องหมายจุลภาค 3 19" xfId="1346" xr:uid="{00000000-0005-0000-0000-000075070000}"/>
    <cellStyle name="เครื่องหมายจุลภาค 3 2" xfId="13" xr:uid="{00000000-0005-0000-0000-000076070000}"/>
    <cellStyle name="เครื่องหมายจุลภาค 3 2 10" xfId="1348" xr:uid="{00000000-0005-0000-0000-000077070000}"/>
    <cellStyle name="เครื่องหมายจุลภาค 3 2 11" xfId="1347" xr:uid="{00000000-0005-0000-0000-000078070000}"/>
    <cellStyle name="เครื่องหมายจุลภาค 3 2 2" xfId="1349" xr:uid="{00000000-0005-0000-0000-000079070000}"/>
    <cellStyle name="เครื่องหมายจุลภาค 3 2 2 2" xfId="2340" xr:uid="{00000000-0005-0000-0000-00007A070000}"/>
    <cellStyle name="เครื่องหมายจุลภาค 3 2 2 3" xfId="2339" xr:uid="{00000000-0005-0000-0000-00007B070000}"/>
    <cellStyle name="เครื่องหมายจุลภาค 3 2 3" xfId="1350" xr:uid="{00000000-0005-0000-0000-00007C070000}"/>
    <cellStyle name="เครื่องหมายจุลภาค 3 2 3 2" xfId="2341" xr:uid="{00000000-0005-0000-0000-00007D070000}"/>
    <cellStyle name="เครื่องหมายจุลภาค 3 2 4" xfId="1351" xr:uid="{00000000-0005-0000-0000-00007E070000}"/>
    <cellStyle name="เครื่องหมายจุลภาค 3 2 5" xfId="1352" xr:uid="{00000000-0005-0000-0000-00007F070000}"/>
    <cellStyle name="เครื่องหมายจุลภาค 3 2 6" xfId="1353" xr:uid="{00000000-0005-0000-0000-000080070000}"/>
    <cellStyle name="เครื่องหมายจุลภาค 3 2 7" xfId="1354" xr:uid="{00000000-0005-0000-0000-000081070000}"/>
    <cellStyle name="เครื่องหมายจุลภาค 3 2 8" xfId="1355" xr:uid="{00000000-0005-0000-0000-000082070000}"/>
    <cellStyle name="เครื่องหมายจุลภาค 3 2 9" xfId="1356" xr:uid="{00000000-0005-0000-0000-000083070000}"/>
    <cellStyle name="เครื่องหมายจุลภาค 3 20" xfId="1357" xr:uid="{00000000-0005-0000-0000-000084070000}"/>
    <cellStyle name="เครื่องหมายจุลภาค 3 21" xfId="1358" xr:uid="{00000000-0005-0000-0000-000085070000}"/>
    <cellStyle name="เครื่องหมายจุลภาค 3 22" xfId="1359" xr:uid="{00000000-0005-0000-0000-000086070000}"/>
    <cellStyle name="เครื่องหมายจุลภาค 3 23" xfId="1327" xr:uid="{00000000-0005-0000-0000-000087070000}"/>
    <cellStyle name="เครื่องหมายจุลภาค 3 3" xfId="1360" xr:uid="{00000000-0005-0000-0000-000088070000}"/>
    <cellStyle name="เครื่องหมายจุลภาค 3 3 2" xfId="1361" xr:uid="{00000000-0005-0000-0000-000089070000}"/>
    <cellStyle name="เครื่องหมายจุลภาค 3 3 2 2" xfId="2343" xr:uid="{00000000-0005-0000-0000-00008A070000}"/>
    <cellStyle name="เครื่องหมายจุลภาค 3 3 3" xfId="1362" xr:uid="{00000000-0005-0000-0000-00008B070000}"/>
    <cellStyle name="เครื่องหมายจุลภาค 3 3 4" xfId="1363" xr:uid="{00000000-0005-0000-0000-00008C070000}"/>
    <cellStyle name="เครื่องหมายจุลภาค 3 3 5" xfId="2342" xr:uid="{00000000-0005-0000-0000-00008D070000}"/>
    <cellStyle name="เครื่องหมายจุลภาค 3 4" xfId="1364" xr:uid="{00000000-0005-0000-0000-00008E070000}"/>
    <cellStyle name="เครื่องหมายจุลภาค 3 4 2" xfId="1365" xr:uid="{00000000-0005-0000-0000-00008F070000}"/>
    <cellStyle name="เครื่องหมายจุลภาค 3 4 2 2" xfId="2345" xr:uid="{00000000-0005-0000-0000-000090070000}"/>
    <cellStyle name="เครื่องหมายจุลภาค 3 4 3" xfId="1366" xr:uid="{00000000-0005-0000-0000-000091070000}"/>
    <cellStyle name="เครื่องหมายจุลภาค 3 4 3 2" xfId="2346" xr:uid="{00000000-0005-0000-0000-000092070000}"/>
    <cellStyle name="เครื่องหมายจุลภาค 3 4 4" xfId="2344" xr:uid="{00000000-0005-0000-0000-000093070000}"/>
    <cellStyle name="เครื่องหมายจุลภาค 3 5" xfId="1367" xr:uid="{00000000-0005-0000-0000-000094070000}"/>
    <cellStyle name="เครื่องหมายจุลภาค 3 5 2" xfId="1368" xr:uid="{00000000-0005-0000-0000-000095070000}"/>
    <cellStyle name="เครื่องหมายจุลภาค 3 5 3" xfId="1369" xr:uid="{00000000-0005-0000-0000-000096070000}"/>
    <cellStyle name="เครื่องหมายจุลภาค 3 5 4" xfId="1370" xr:uid="{00000000-0005-0000-0000-000097070000}"/>
    <cellStyle name="เครื่องหมายจุลภาค 3 5 5" xfId="2347" xr:uid="{00000000-0005-0000-0000-000098070000}"/>
    <cellStyle name="เครื่องหมายจุลภาค 3 6" xfId="1371" xr:uid="{00000000-0005-0000-0000-000099070000}"/>
    <cellStyle name="เครื่องหมายจุลภาค 3 6 2" xfId="1372" xr:uid="{00000000-0005-0000-0000-00009A070000}"/>
    <cellStyle name="เครื่องหมายจุลภาค 3 6 3" xfId="1373" xr:uid="{00000000-0005-0000-0000-00009B070000}"/>
    <cellStyle name="เครื่องหมายจุลภาค 3 7" xfId="1374" xr:uid="{00000000-0005-0000-0000-00009C070000}"/>
    <cellStyle name="เครื่องหมายจุลภาค 3 7 2" xfId="1375" xr:uid="{00000000-0005-0000-0000-00009D070000}"/>
    <cellStyle name="เครื่องหมายจุลภาค 3 7 3" xfId="1376" xr:uid="{00000000-0005-0000-0000-00009E070000}"/>
    <cellStyle name="เครื่องหมายจุลภาค 3 8" xfId="1377" xr:uid="{00000000-0005-0000-0000-00009F070000}"/>
    <cellStyle name="เครื่องหมายจุลภาค 3 8 2" xfId="1378" xr:uid="{00000000-0005-0000-0000-0000A0070000}"/>
    <cellStyle name="เครื่องหมายจุลภาค 3 8 3" xfId="1379" xr:uid="{00000000-0005-0000-0000-0000A1070000}"/>
    <cellStyle name="เครื่องหมายจุลภาค 3 9" xfId="1380" xr:uid="{00000000-0005-0000-0000-0000A2070000}"/>
    <cellStyle name="เครื่องหมายจุลภาค 3 9 2" xfId="1381" xr:uid="{00000000-0005-0000-0000-0000A3070000}"/>
    <cellStyle name="เครื่องหมายจุลภาค 3 9 3" xfId="1382" xr:uid="{00000000-0005-0000-0000-0000A4070000}"/>
    <cellStyle name="เครื่องหมายจุลภาค 3_AJE Y'56" xfId="2348" xr:uid="{00000000-0005-0000-0000-0000A5070000}"/>
    <cellStyle name="เครื่องหมายจุลภาค 4" xfId="14" xr:uid="{00000000-0005-0000-0000-0000A6070000}"/>
    <cellStyle name="เครื่องหมายจุลภาค 4 10" xfId="1384" xr:uid="{00000000-0005-0000-0000-0000A7070000}"/>
    <cellStyle name="เครื่องหมายจุลภาค 4 11" xfId="1385" xr:uid="{00000000-0005-0000-0000-0000A8070000}"/>
    <cellStyle name="เครื่องหมายจุลภาค 4 12" xfId="1386" xr:uid="{00000000-0005-0000-0000-0000A9070000}"/>
    <cellStyle name="เครื่องหมายจุลภาค 4 13" xfId="1387" xr:uid="{00000000-0005-0000-0000-0000AA070000}"/>
    <cellStyle name="เครื่องหมายจุลภาค 4 14" xfId="1388" xr:uid="{00000000-0005-0000-0000-0000AB070000}"/>
    <cellStyle name="เครื่องหมายจุลภาค 4 15" xfId="1389" xr:uid="{00000000-0005-0000-0000-0000AC070000}"/>
    <cellStyle name="เครื่องหมายจุลภาค 4 16" xfId="1390" xr:uid="{00000000-0005-0000-0000-0000AD070000}"/>
    <cellStyle name="เครื่องหมายจุลภาค 4 17" xfId="1391" xr:uid="{00000000-0005-0000-0000-0000AE070000}"/>
    <cellStyle name="เครื่องหมายจุลภาค 4 18" xfId="1392" xr:uid="{00000000-0005-0000-0000-0000AF070000}"/>
    <cellStyle name="เครื่องหมายจุลภาค 4 19" xfId="1393" xr:uid="{00000000-0005-0000-0000-0000B0070000}"/>
    <cellStyle name="เครื่องหมายจุลภาค 4 2" xfId="1394" xr:uid="{00000000-0005-0000-0000-0000B1070000}"/>
    <cellStyle name="เครื่องหมายจุลภาค 4 2 2" xfId="2350" xr:uid="{00000000-0005-0000-0000-0000B2070000}"/>
    <cellStyle name="เครื่องหมายจุลภาค 4 2 2 2" xfId="2351" xr:uid="{00000000-0005-0000-0000-0000B3070000}"/>
    <cellStyle name="เครื่องหมายจุลภาค 4 2 3" xfId="2349" xr:uid="{00000000-0005-0000-0000-0000B4070000}"/>
    <cellStyle name="เครื่องหมายจุลภาค 4 20" xfId="1395" xr:uid="{00000000-0005-0000-0000-0000B5070000}"/>
    <cellStyle name="เครื่องหมายจุลภาค 4 21" xfId="1383" xr:uid="{00000000-0005-0000-0000-0000B6070000}"/>
    <cellStyle name="เครื่องหมายจุลภาค 4 3" xfId="1396" xr:uid="{00000000-0005-0000-0000-0000B7070000}"/>
    <cellStyle name="เครื่องหมายจุลภาค 4 4" xfId="1397" xr:uid="{00000000-0005-0000-0000-0000B8070000}"/>
    <cellStyle name="เครื่องหมายจุลภาค 4 5" xfId="1398" xr:uid="{00000000-0005-0000-0000-0000B9070000}"/>
    <cellStyle name="เครื่องหมายจุลภาค 4 6" xfId="1399" xr:uid="{00000000-0005-0000-0000-0000BA070000}"/>
    <cellStyle name="เครื่องหมายจุลภาค 4 7" xfId="1400" xr:uid="{00000000-0005-0000-0000-0000BB070000}"/>
    <cellStyle name="เครื่องหมายจุลภาค 4 8" xfId="1401" xr:uid="{00000000-0005-0000-0000-0000BC070000}"/>
    <cellStyle name="เครื่องหมายจุลภาค 4 9" xfId="1402" xr:uid="{00000000-0005-0000-0000-0000BD070000}"/>
    <cellStyle name="เครื่องหมายจุลภาค 4_AJE Y'56" xfId="2352" xr:uid="{00000000-0005-0000-0000-0000BE070000}"/>
    <cellStyle name="เครื่องหมายจุลภาค 5" xfId="1403" xr:uid="{00000000-0005-0000-0000-0000BF070000}"/>
    <cellStyle name="เครื่องหมายจุลภาค 5 2" xfId="1404" xr:uid="{00000000-0005-0000-0000-0000C0070000}"/>
    <cellStyle name="เครื่องหมายจุลภาค 5 3" xfId="2354" xr:uid="{00000000-0005-0000-0000-0000C1070000}"/>
    <cellStyle name="เครื่องหมายจุลภาค 5 4" xfId="2355" xr:uid="{00000000-0005-0000-0000-0000C2070000}"/>
    <cellStyle name="เครื่องหมายจุลภาค 5 4 2" xfId="2356" xr:uid="{00000000-0005-0000-0000-0000C3070000}"/>
    <cellStyle name="เครื่องหมายจุลภาค 5 5" xfId="2353" xr:uid="{00000000-0005-0000-0000-0000C4070000}"/>
    <cellStyle name="เครื่องหมายจุลภาค 5_AJE Y'56" xfId="2357" xr:uid="{00000000-0005-0000-0000-0000C5070000}"/>
    <cellStyle name="เครื่องหมายจุลภาค 6" xfId="1405" xr:uid="{00000000-0005-0000-0000-0000C6070000}"/>
    <cellStyle name="เครื่องหมายจุลภาค 6 2" xfId="1406" xr:uid="{00000000-0005-0000-0000-0000C7070000}"/>
    <cellStyle name="เครื่องหมายจุลภาค 6 2 2" xfId="2359" xr:uid="{00000000-0005-0000-0000-0000C8070000}"/>
    <cellStyle name="เครื่องหมายจุลภาค 6 3" xfId="2360" xr:uid="{00000000-0005-0000-0000-0000C9070000}"/>
    <cellStyle name="เครื่องหมายจุลภาค 6 4" xfId="2361" xr:uid="{00000000-0005-0000-0000-0000CA070000}"/>
    <cellStyle name="เครื่องหมายจุลภาค 6 4 2" xfId="2362" xr:uid="{00000000-0005-0000-0000-0000CB070000}"/>
    <cellStyle name="เครื่องหมายจุลภาค 6 5" xfId="2358" xr:uid="{00000000-0005-0000-0000-0000CC070000}"/>
    <cellStyle name="เครื่องหมายจุลภาค 6_AJE Y'56" xfId="2363" xr:uid="{00000000-0005-0000-0000-0000CD070000}"/>
    <cellStyle name="เครื่องหมายจุลภาค 7" xfId="1407" xr:uid="{00000000-0005-0000-0000-0000CE070000}"/>
    <cellStyle name="เครื่องหมายจุลภาค 7 2" xfId="1408" xr:uid="{00000000-0005-0000-0000-0000CF070000}"/>
    <cellStyle name="เครื่องหมายจุลภาค 7 2 2" xfId="2366" xr:uid="{00000000-0005-0000-0000-0000D0070000}"/>
    <cellStyle name="เครื่องหมายจุลภาค 7 2 2 2" xfId="2367" xr:uid="{00000000-0005-0000-0000-0000D1070000}"/>
    <cellStyle name="เครื่องหมายจุลภาค 7 2 3" xfId="2365" xr:uid="{00000000-0005-0000-0000-0000D2070000}"/>
    <cellStyle name="เครื่องหมายจุลภาค 7 3" xfId="1409" xr:uid="{00000000-0005-0000-0000-0000D3070000}"/>
    <cellStyle name="เครื่องหมายจุลภาค 7 3 2" xfId="2369" xr:uid="{00000000-0005-0000-0000-0000D4070000}"/>
    <cellStyle name="เครื่องหมายจุลภาค 7 3 2 2" xfId="2370" xr:uid="{00000000-0005-0000-0000-0000D5070000}"/>
    <cellStyle name="เครื่องหมายจุลภาค 7 3 3" xfId="2368" xr:uid="{00000000-0005-0000-0000-0000D6070000}"/>
    <cellStyle name="เครื่องหมายจุลภาค 7 4" xfId="2371" xr:uid="{00000000-0005-0000-0000-0000D7070000}"/>
    <cellStyle name="เครื่องหมายจุลภาค 7 4 2" xfId="2372" xr:uid="{00000000-0005-0000-0000-0000D8070000}"/>
    <cellStyle name="เครื่องหมายจุลภาค 7 5" xfId="2364" xr:uid="{00000000-0005-0000-0000-0000D9070000}"/>
    <cellStyle name="เครื่องหมายจุลภาค 7_Clash flow เดี่ยว Q2'56" xfId="2373" xr:uid="{00000000-0005-0000-0000-0000DA070000}"/>
    <cellStyle name="เครื่องหมายจุลภาค 8" xfId="1410" xr:uid="{00000000-0005-0000-0000-0000DB070000}"/>
    <cellStyle name="เครื่องหมายจุลภาค 8 2" xfId="2375" xr:uid="{00000000-0005-0000-0000-0000DC070000}"/>
    <cellStyle name="เครื่องหมายจุลภาค 8 2 2" xfId="2376" xr:uid="{00000000-0005-0000-0000-0000DD070000}"/>
    <cellStyle name="เครื่องหมายจุลภาค 8 2 2 2" xfId="2377" xr:uid="{00000000-0005-0000-0000-0000DE070000}"/>
    <cellStyle name="เครื่องหมายจุลภาค 8 3" xfId="2378" xr:uid="{00000000-0005-0000-0000-0000DF070000}"/>
    <cellStyle name="เครื่องหมายจุลภาค 8 4" xfId="2379" xr:uid="{00000000-0005-0000-0000-0000E0070000}"/>
    <cellStyle name="เครื่องหมายจุลภาค 8 5" xfId="2374" xr:uid="{00000000-0005-0000-0000-0000E1070000}"/>
    <cellStyle name="เครื่องหมายจุลภาค 8_Clash flow เดี่ยว Q2'56" xfId="2380" xr:uid="{00000000-0005-0000-0000-0000E2070000}"/>
    <cellStyle name="เครื่องหมายจุลภาค 9" xfId="1411" xr:uid="{00000000-0005-0000-0000-0000E3070000}"/>
    <cellStyle name="เครื่องหมายจุลภาค 9 2" xfId="1412" xr:uid="{00000000-0005-0000-0000-0000E4070000}"/>
    <cellStyle name="เครื่องหมายจุลภาค 9 2 2" xfId="2383" xr:uid="{00000000-0005-0000-0000-0000E5070000}"/>
    <cellStyle name="เครื่องหมายจุลภาค 9 2 2 2" xfId="2384" xr:uid="{00000000-0005-0000-0000-0000E6070000}"/>
    <cellStyle name="เครื่องหมายจุลภาค 9 2 3" xfId="2382" xr:uid="{00000000-0005-0000-0000-0000E7070000}"/>
    <cellStyle name="เครื่องหมายจุลภาค 9 3" xfId="1413" xr:uid="{00000000-0005-0000-0000-0000E8070000}"/>
    <cellStyle name="เครื่องหมายจุลภาค 9 3 2" xfId="2385" xr:uid="{00000000-0005-0000-0000-0000E9070000}"/>
    <cellStyle name="เครื่องหมายจุลภาค 9 4" xfId="2381" xr:uid="{00000000-0005-0000-0000-0000EA070000}"/>
    <cellStyle name="เครื่องหมายจุลภาค 9_AJE Y'56" xfId="2386" xr:uid="{00000000-0005-0000-0000-0000EB070000}"/>
    <cellStyle name="เครื่องหมายจุลภาค_400-1" xfId="2387" xr:uid="{00000000-0005-0000-0000-0000EC070000}"/>
    <cellStyle name="เครื่องหมายสกุลเงิน_MTC -Q4'43- detail_wkp mam Q4'51UP" xfId="2388" xr:uid="{00000000-0005-0000-0000-0000ED070000}"/>
    <cellStyle name="เชื่อมโยงหลายมิติ" xfId="2390" xr:uid="{00000000-0005-0000-0000-0000EE070000}"/>
    <cellStyle name="เซลล์ตรวจสอบ 2" xfId="1414" xr:uid="{00000000-0005-0000-0000-0000EF070000}"/>
    <cellStyle name="เซลล์ตรวจสอบ 2 2" xfId="1415" xr:uid="{00000000-0005-0000-0000-0000F0070000}"/>
    <cellStyle name="เซลล์ตรวจสอบ 2 3" xfId="1416" xr:uid="{00000000-0005-0000-0000-0000F1070000}"/>
    <cellStyle name="เซลล์ตรวจสอบ 2 4" xfId="2391" xr:uid="{00000000-0005-0000-0000-0000F2070000}"/>
    <cellStyle name="เซลล์ตรวจสอบ 3" xfId="1417" xr:uid="{00000000-0005-0000-0000-0000F3070000}"/>
    <cellStyle name="เซลล์ตรวจสอบ 3 2" xfId="1418" xr:uid="{00000000-0005-0000-0000-0000F4070000}"/>
    <cellStyle name="เซลล์ตรวจสอบ 3 3" xfId="1419" xr:uid="{00000000-0005-0000-0000-0000F5070000}"/>
    <cellStyle name="เซลล์ตรวจสอบ 4" xfId="1420" xr:uid="{00000000-0005-0000-0000-0000F6070000}"/>
    <cellStyle name="เซลล์ตรวจสอบ 4 2" xfId="1421" xr:uid="{00000000-0005-0000-0000-0000F7070000}"/>
    <cellStyle name="เซลล์ตรวจสอบ 4 3" xfId="1422" xr:uid="{00000000-0005-0000-0000-0000F8070000}"/>
    <cellStyle name="เซลล์ตรวจสอบ 5" xfId="1423" xr:uid="{00000000-0005-0000-0000-0000F9070000}"/>
    <cellStyle name="เซลล์ตรวจสอบ 5 2" xfId="1424" xr:uid="{00000000-0005-0000-0000-0000FA070000}"/>
    <cellStyle name="เซลล์ตรวจสอบ 5 3" xfId="1425" xr:uid="{00000000-0005-0000-0000-0000FB070000}"/>
    <cellStyle name="เซลล์ตรวจสอบ 6" xfId="1426" xr:uid="{00000000-0005-0000-0000-0000FC070000}"/>
    <cellStyle name="เซลล์ที่มีการเชื่อมโยง 2" xfId="1427" xr:uid="{00000000-0005-0000-0000-0000FD070000}"/>
    <cellStyle name="เซลล์ที่มีการเชื่อมโยง 2 2" xfId="2392" xr:uid="{00000000-0005-0000-0000-0000FE070000}"/>
    <cellStyle name="เซลล์ที่มีการเชื่อมโยง 3" xfId="1428" xr:uid="{00000000-0005-0000-0000-0000FF070000}"/>
    <cellStyle name="เซลล์ที่มีการเชื่อมโยง 4" xfId="1429" xr:uid="{00000000-0005-0000-0000-000000080000}"/>
    <cellStyle name="เซลล์ที่มีการเชื่อมโยง 5" xfId="1430" xr:uid="{00000000-0005-0000-0000-000001080000}"/>
    <cellStyle name="เซลล์ที่มีการเชื่อมโยง 6" xfId="1431" xr:uid="{00000000-0005-0000-0000-000002080000}"/>
    <cellStyle name="เปอร์เซ็นต์ 10" xfId="2452" xr:uid="{00000000-0005-0000-0000-000003080000}"/>
    <cellStyle name="เปอร์เซ็นต์ 2" xfId="1432" xr:uid="{00000000-0005-0000-0000-000004080000}"/>
    <cellStyle name="เปอร์เซ็นต์ 2 10" xfId="1433" xr:uid="{00000000-0005-0000-0000-000005080000}"/>
    <cellStyle name="เปอร์เซ็นต์ 2 11" xfId="2453" xr:uid="{00000000-0005-0000-0000-000006080000}"/>
    <cellStyle name="เปอร์เซ็นต์ 2 2" xfId="1434" xr:uid="{00000000-0005-0000-0000-000007080000}"/>
    <cellStyle name="เปอร์เซ็นต์ 2 3" xfId="1435" xr:uid="{00000000-0005-0000-0000-000008080000}"/>
    <cellStyle name="เปอร์เซ็นต์ 2 3 2" xfId="2455" xr:uid="{00000000-0005-0000-0000-000009080000}"/>
    <cellStyle name="เปอร์เซ็นต์ 2 3 3" xfId="2454" xr:uid="{00000000-0005-0000-0000-00000A080000}"/>
    <cellStyle name="เปอร์เซ็นต์ 2 4" xfId="1436" xr:uid="{00000000-0005-0000-0000-00000B080000}"/>
    <cellStyle name="เปอร์เซ็นต์ 2 5" xfId="1437" xr:uid="{00000000-0005-0000-0000-00000C080000}"/>
    <cellStyle name="เปอร์เซ็นต์ 2 6" xfId="1438" xr:uid="{00000000-0005-0000-0000-00000D080000}"/>
    <cellStyle name="เปอร์เซ็นต์ 2 7" xfId="1439" xr:uid="{00000000-0005-0000-0000-00000E080000}"/>
    <cellStyle name="เปอร์เซ็นต์ 2 8" xfId="1440" xr:uid="{00000000-0005-0000-0000-00000F080000}"/>
    <cellStyle name="เปอร์เซ็นต์ 2 9" xfId="1441" xr:uid="{00000000-0005-0000-0000-000010080000}"/>
    <cellStyle name="เปอร์เซ็นต์ 3" xfId="1442" xr:uid="{00000000-0005-0000-0000-000011080000}"/>
    <cellStyle name="เปอร์เซ็นต์ 3 2" xfId="1443" xr:uid="{00000000-0005-0000-0000-000012080000}"/>
    <cellStyle name="เปอร์เซ็นต์ 3 2 2" xfId="2458" xr:uid="{00000000-0005-0000-0000-000013080000}"/>
    <cellStyle name="เปอร์เซ็นต์ 3 2 2 2" xfId="2459" xr:uid="{00000000-0005-0000-0000-000014080000}"/>
    <cellStyle name="เปอร์เซ็นต์ 3 2 3" xfId="2457" xr:uid="{00000000-0005-0000-0000-000015080000}"/>
    <cellStyle name="เปอร์เซ็นต์ 3 3" xfId="1444" xr:uid="{00000000-0005-0000-0000-000016080000}"/>
    <cellStyle name="เปอร์เซ็นต์ 3 3 2" xfId="2460" xr:uid="{00000000-0005-0000-0000-000017080000}"/>
    <cellStyle name="เปอร์เซ็นต์ 3 4" xfId="1445" xr:uid="{00000000-0005-0000-0000-000018080000}"/>
    <cellStyle name="เปอร์เซ็นต์ 3 4 2" xfId="2461" xr:uid="{00000000-0005-0000-0000-000019080000}"/>
    <cellStyle name="เปอร์เซ็นต์ 3 5" xfId="1446" xr:uid="{00000000-0005-0000-0000-00001A080000}"/>
    <cellStyle name="เปอร์เซ็นต์ 3 6" xfId="1447" xr:uid="{00000000-0005-0000-0000-00001B080000}"/>
    <cellStyle name="เปอร์เซ็นต์ 3 7" xfId="1448" xr:uid="{00000000-0005-0000-0000-00001C080000}"/>
    <cellStyle name="เปอร์เซ็นต์ 3 8" xfId="1449" xr:uid="{00000000-0005-0000-0000-00001D080000}"/>
    <cellStyle name="เปอร์เซ็นต์ 3 9" xfId="2456" xr:uid="{00000000-0005-0000-0000-00001E080000}"/>
    <cellStyle name="เปอร์เซ็นต์ 3_Clash flow เดี่ยว Q2'56" xfId="2462" xr:uid="{00000000-0005-0000-0000-00001F080000}"/>
    <cellStyle name="เปอร์เซ็นต์ 4" xfId="2463" xr:uid="{00000000-0005-0000-0000-000020080000}"/>
    <cellStyle name="เปอร์เซ็นต์ 4 2" xfId="2464" xr:uid="{00000000-0005-0000-0000-000021080000}"/>
    <cellStyle name="เปอร์เซ็นต์ 4 2 2" xfId="2465" xr:uid="{00000000-0005-0000-0000-000022080000}"/>
    <cellStyle name="เปอร์เซ็นต์ 4 2 2 2" xfId="2466" xr:uid="{00000000-0005-0000-0000-000023080000}"/>
    <cellStyle name="เปอร์เซ็นต์ 4 3" xfId="2467" xr:uid="{00000000-0005-0000-0000-000024080000}"/>
    <cellStyle name="เปอร์เซ็นต์ 4 3 2" xfId="2468" xr:uid="{00000000-0005-0000-0000-000025080000}"/>
    <cellStyle name="เปอร์เซ็นต์ 4 3 2 2" xfId="2469" xr:uid="{00000000-0005-0000-0000-000026080000}"/>
    <cellStyle name="เปอร์เซ็นต์ 4 4" xfId="2470" xr:uid="{00000000-0005-0000-0000-000027080000}"/>
    <cellStyle name="เปอร์เซ็นต์ 4 4 2" xfId="2471" xr:uid="{00000000-0005-0000-0000-000028080000}"/>
    <cellStyle name="เปอร์เซ็นต์ 4 4 2 2" xfId="2472" xr:uid="{00000000-0005-0000-0000-000029080000}"/>
    <cellStyle name="เปอร์เซ็นต์ 4 5" xfId="2473" xr:uid="{00000000-0005-0000-0000-00002A080000}"/>
    <cellStyle name="เปอร์เซ็นต์ 4 6" xfId="2474" xr:uid="{00000000-0005-0000-0000-00002B080000}"/>
    <cellStyle name="เปอร์เซ็นต์ 4 6 2" xfId="2475" xr:uid="{00000000-0005-0000-0000-00002C080000}"/>
    <cellStyle name="เปอร์เซ็นต์ 4_Clash flow เดี่ยว Q2'56" xfId="2476" xr:uid="{00000000-0005-0000-0000-00002D080000}"/>
    <cellStyle name="เปอร์เซ็นต์ 5" xfId="1450" xr:uid="{00000000-0005-0000-0000-00002E080000}"/>
    <cellStyle name="เปอร์เซ็นต์ 5 2" xfId="2478" xr:uid="{00000000-0005-0000-0000-00002F080000}"/>
    <cellStyle name="เปอร์เซ็นต์ 5 3" xfId="2479" xr:uid="{00000000-0005-0000-0000-000030080000}"/>
    <cellStyle name="เปอร์เซ็นต์ 5 3 2" xfId="2480" xr:uid="{00000000-0005-0000-0000-000031080000}"/>
    <cellStyle name="เปอร์เซ็นต์ 5 4" xfId="2477" xr:uid="{00000000-0005-0000-0000-000032080000}"/>
    <cellStyle name="เปอร์เซ็นต์ 6" xfId="2481" xr:uid="{00000000-0005-0000-0000-000033080000}"/>
    <cellStyle name="เปอร์เซ็นต์ 7" xfId="2482" xr:uid="{00000000-0005-0000-0000-000034080000}"/>
    <cellStyle name="เปอร์เซ็นต์ 8" xfId="2483" xr:uid="{00000000-0005-0000-0000-000035080000}"/>
    <cellStyle name="เปอร์เซ็นต์ 9" xfId="2484" xr:uid="{00000000-0005-0000-0000-000036080000}"/>
    <cellStyle name="แย่ 2" xfId="1451" xr:uid="{00000000-0005-0000-0000-000037080000}"/>
    <cellStyle name="แย่ 2 2" xfId="2486" xr:uid="{00000000-0005-0000-0000-000038080000}"/>
    <cellStyle name="แย่ 3" xfId="1452" xr:uid="{00000000-0005-0000-0000-000039080000}"/>
    <cellStyle name="แย่ 4" xfId="1453" xr:uid="{00000000-0005-0000-0000-00003A080000}"/>
    <cellStyle name="แย่ 5" xfId="1454" xr:uid="{00000000-0005-0000-0000-00003B080000}"/>
    <cellStyle name="แย่ 6" xfId="1455" xr:uid="{00000000-0005-0000-0000-00003C080000}"/>
    <cellStyle name="แสดงผล 2" xfId="1456" xr:uid="{00000000-0005-0000-0000-00003D080000}"/>
    <cellStyle name="แสดงผล 2 2" xfId="1457" xr:uid="{00000000-0005-0000-0000-00003E080000}"/>
    <cellStyle name="แสดงผล 2 3" xfId="2493" xr:uid="{00000000-0005-0000-0000-00003F080000}"/>
    <cellStyle name="แสดงผล 3" xfId="1458" xr:uid="{00000000-0005-0000-0000-000040080000}"/>
    <cellStyle name="แสดงผล 3 2" xfId="1459" xr:uid="{00000000-0005-0000-0000-000041080000}"/>
    <cellStyle name="แสดงผล 4" xfId="1460" xr:uid="{00000000-0005-0000-0000-000042080000}"/>
    <cellStyle name="แสดงผล 4 2" xfId="1461" xr:uid="{00000000-0005-0000-0000-000043080000}"/>
    <cellStyle name="แสดงผล 5" xfId="1462" xr:uid="{00000000-0005-0000-0000-000044080000}"/>
    <cellStyle name="แสดงผล 5 2" xfId="1463" xr:uid="{00000000-0005-0000-0000-000045080000}"/>
    <cellStyle name="แสดงผล 6" xfId="1464" xr:uid="{00000000-0005-0000-0000-000046080000}"/>
    <cellStyle name="แสดงผล 6 2" xfId="1465" xr:uid="{00000000-0005-0000-0000-000047080000}"/>
    <cellStyle name="การคำนวณ 2" xfId="1466" xr:uid="{00000000-0005-0000-0000-000048080000}"/>
    <cellStyle name="การคำนวณ 2 2" xfId="1467" xr:uid="{00000000-0005-0000-0000-000049080000}"/>
    <cellStyle name="การคำนวณ 2 3" xfId="2289" xr:uid="{00000000-0005-0000-0000-00004A080000}"/>
    <cellStyle name="การคำนวณ 3" xfId="1468" xr:uid="{00000000-0005-0000-0000-00004B080000}"/>
    <cellStyle name="การคำนวณ 3 2" xfId="1469" xr:uid="{00000000-0005-0000-0000-00004C080000}"/>
    <cellStyle name="การคำนวณ 4" xfId="1470" xr:uid="{00000000-0005-0000-0000-00004D080000}"/>
    <cellStyle name="การคำนวณ 4 2" xfId="1471" xr:uid="{00000000-0005-0000-0000-00004E080000}"/>
    <cellStyle name="การคำนวณ 5" xfId="1472" xr:uid="{00000000-0005-0000-0000-00004F080000}"/>
    <cellStyle name="การคำนวณ 5 2" xfId="1473" xr:uid="{00000000-0005-0000-0000-000050080000}"/>
    <cellStyle name="การคำนวณ 6" xfId="1474" xr:uid="{00000000-0005-0000-0000-000051080000}"/>
    <cellStyle name="การคำนวณ 6 2" xfId="1475" xr:uid="{00000000-0005-0000-0000-000052080000}"/>
    <cellStyle name="ข้อความเตือน 2" xfId="1476" xr:uid="{00000000-0005-0000-0000-000053080000}"/>
    <cellStyle name="ข้อความเตือน 2 2" xfId="2290" xr:uid="{00000000-0005-0000-0000-000054080000}"/>
    <cellStyle name="ข้อความเตือน 3" xfId="1477" xr:uid="{00000000-0005-0000-0000-000055080000}"/>
    <cellStyle name="ข้อความเตือน 4" xfId="1478" xr:uid="{00000000-0005-0000-0000-000056080000}"/>
    <cellStyle name="ข้อความเตือน 5" xfId="1479" xr:uid="{00000000-0005-0000-0000-000057080000}"/>
    <cellStyle name="ข้อความเตือน 6" xfId="1480" xr:uid="{00000000-0005-0000-0000-000058080000}"/>
    <cellStyle name="ข้อความอธิบาย 2" xfId="1481" xr:uid="{00000000-0005-0000-0000-000059080000}"/>
    <cellStyle name="ข้อความอธิบาย 2 2" xfId="2291" xr:uid="{00000000-0005-0000-0000-00005A080000}"/>
    <cellStyle name="ข้อความอธิบาย 3" xfId="1482" xr:uid="{00000000-0005-0000-0000-00005B080000}"/>
    <cellStyle name="ข้อความอธิบาย 4" xfId="1483" xr:uid="{00000000-0005-0000-0000-00005C080000}"/>
    <cellStyle name="ข้อความอธิบาย 5" xfId="1484" xr:uid="{00000000-0005-0000-0000-00005D080000}"/>
    <cellStyle name="ข้อความอธิบาย 6" xfId="1485" xr:uid="{00000000-0005-0000-0000-00005E080000}"/>
    <cellStyle name="ชื่อเรื่อง 2" xfId="1486" xr:uid="{00000000-0005-0000-0000-00005F080000}"/>
    <cellStyle name="ชื่อเรื่อง 2 2" xfId="2389" xr:uid="{00000000-0005-0000-0000-000060080000}"/>
    <cellStyle name="ชื่อเรื่อง 3" xfId="1487" xr:uid="{00000000-0005-0000-0000-000061080000}"/>
    <cellStyle name="ชื่อเรื่อง 4" xfId="1488" xr:uid="{00000000-0005-0000-0000-000062080000}"/>
    <cellStyle name="ชื่อเรื่อง 5" xfId="1489" xr:uid="{00000000-0005-0000-0000-000063080000}"/>
    <cellStyle name="ชื่อเรื่อง 6" xfId="1490" xr:uid="{00000000-0005-0000-0000-000064080000}"/>
    <cellStyle name="ดี 2" xfId="1491" xr:uid="{00000000-0005-0000-0000-000065080000}"/>
    <cellStyle name="ดี 2 2" xfId="2393" xr:uid="{00000000-0005-0000-0000-000066080000}"/>
    <cellStyle name="ดี 3" xfId="1492" xr:uid="{00000000-0005-0000-0000-000067080000}"/>
    <cellStyle name="ดี 4" xfId="1493" xr:uid="{00000000-0005-0000-0000-000068080000}"/>
    <cellStyle name="ดี 5" xfId="1494" xr:uid="{00000000-0005-0000-0000-000069080000}"/>
    <cellStyle name="ดี 6" xfId="1495" xr:uid="{00000000-0005-0000-0000-00006A080000}"/>
    <cellStyle name="ตามการเชื่อมโยงหลายมิติ" xfId="2394" xr:uid="{00000000-0005-0000-0000-00006B080000}"/>
    <cellStyle name="น้บะภฒ_95" xfId="1496" xr:uid="{00000000-0005-0000-0000-00006C080000}"/>
    <cellStyle name="ปกติ 10" xfId="1497" xr:uid="{00000000-0005-0000-0000-00006D080000}"/>
    <cellStyle name="ปกติ 10 2" xfId="1498" xr:uid="{00000000-0005-0000-0000-00006E080000}"/>
    <cellStyle name="ปกติ 10 3" xfId="2395" xr:uid="{00000000-0005-0000-0000-00006F080000}"/>
    <cellStyle name="ปกติ 11" xfId="1499" xr:uid="{00000000-0005-0000-0000-000070080000}"/>
    <cellStyle name="ปกติ 11 2" xfId="1500" xr:uid="{00000000-0005-0000-0000-000071080000}"/>
    <cellStyle name="ปกติ 11 2 2" xfId="2398" xr:uid="{00000000-0005-0000-0000-000072080000}"/>
    <cellStyle name="ปกติ 11 2 3" xfId="2397" xr:uid="{00000000-0005-0000-0000-000073080000}"/>
    <cellStyle name="ปกติ 11 3" xfId="2396" xr:uid="{00000000-0005-0000-0000-000074080000}"/>
    <cellStyle name="ปกติ 11_AJE Y'56" xfId="2399" xr:uid="{00000000-0005-0000-0000-000075080000}"/>
    <cellStyle name="ปกติ 12" xfId="2400" xr:uid="{00000000-0005-0000-0000-000076080000}"/>
    <cellStyle name="ปกติ 13" xfId="2401" xr:uid="{00000000-0005-0000-0000-000077080000}"/>
    <cellStyle name="ปกติ 14" xfId="2402" xr:uid="{00000000-0005-0000-0000-000078080000}"/>
    <cellStyle name="ปกติ 15" xfId="2403" xr:uid="{00000000-0005-0000-0000-000079080000}"/>
    <cellStyle name="ปกติ 16" xfId="2404" xr:uid="{00000000-0005-0000-0000-00007A080000}"/>
    <cellStyle name="ปกติ 2" xfId="15" xr:uid="{00000000-0005-0000-0000-00007B080000}"/>
    <cellStyle name="ปกติ 2 10" xfId="1502" xr:uid="{00000000-0005-0000-0000-00007C080000}"/>
    <cellStyle name="ปกติ 2 11" xfId="1503" xr:uid="{00000000-0005-0000-0000-00007D080000}"/>
    <cellStyle name="ปกติ 2 12" xfId="1504" xr:uid="{00000000-0005-0000-0000-00007E080000}"/>
    <cellStyle name="ปกติ 2 13" xfId="1505" xr:uid="{00000000-0005-0000-0000-00007F080000}"/>
    <cellStyle name="ปกติ 2 14" xfId="1506" xr:uid="{00000000-0005-0000-0000-000080080000}"/>
    <cellStyle name="ปกติ 2 15" xfId="1507" xr:uid="{00000000-0005-0000-0000-000081080000}"/>
    <cellStyle name="ปกติ 2 16" xfId="1508" xr:uid="{00000000-0005-0000-0000-000082080000}"/>
    <cellStyle name="ปกติ 2 17" xfId="1509" xr:uid="{00000000-0005-0000-0000-000083080000}"/>
    <cellStyle name="ปกติ 2 18" xfId="1510" xr:uid="{00000000-0005-0000-0000-000084080000}"/>
    <cellStyle name="ปกติ 2 19" xfId="1511" xr:uid="{00000000-0005-0000-0000-000085080000}"/>
    <cellStyle name="ปกติ 2 2" xfId="1512" xr:uid="{00000000-0005-0000-0000-000086080000}"/>
    <cellStyle name="ปกติ 2 2 10" xfId="1513" xr:uid="{00000000-0005-0000-0000-000087080000}"/>
    <cellStyle name="ปกติ 2 2 2" xfId="1514" xr:uid="{00000000-0005-0000-0000-000088080000}"/>
    <cellStyle name="ปกติ 2 2 2 2" xfId="2406" xr:uid="{00000000-0005-0000-0000-000089080000}"/>
    <cellStyle name="ปกติ 2 2 2 3" xfId="2407" xr:uid="{00000000-0005-0000-0000-00008A080000}"/>
    <cellStyle name="ปกติ 2 2 2 4" xfId="2408" xr:uid="{00000000-0005-0000-0000-00008B080000}"/>
    <cellStyle name="ปกติ 2 2 2 5" xfId="2409" xr:uid="{00000000-0005-0000-0000-00008C080000}"/>
    <cellStyle name="ปกติ 2 2 2 6" xfId="2410" xr:uid="{00000000-0005-0000-0000-00008D080000}"/>
    <cellStyle name="ปกติ 2 2 2 7" xfId="2405" xr:uid="{00000000-0005-0000-0000-00008E080000}"/>
    <cellStyle name="ปกติ 2 2 2_I" xfId="2411" xr:uid="{00000000-0005-0000-0000-00008F080000}"/>
    <cellStyle name="ปกติ 2 2 3" xfId="1515" xr:uid="{00000000-0005-0000-0000-000090080000}"/>
    <cellStyle name="ปกติ 2 2 4" xfId="1516" xr:uid="{00000000-0005-0000-0000-000091080000}"/>
    <cellStyle name="ปกติ 2 2 4 2" xfId="2412" xr:uid="{00000000-0005-0000-0000-000092080000}"/>
    <cellStyle name="ปกติ 2 2 5" xfId="1517" xr:uid="{00000000-0005-0000-0000-000093080000}"/>
    <cellStyle name="ปกติ 2 2 5 2" xfId="2413" xr:uid="{00000000-0005-0000-0000-000094080000}"/>
    <cellStyle name="ปกติ 2 2 6" xfId="1518" xr:uid="{00000000-0005-0000-0000-000095080000}"/>
    <cellStyle name="ปกติ 2 2 6 2" xfId="2414" xr:uid="{00000000-0005-0000-0000-000096080000}"/>
    <cellStyle name="ปกติ 2 2 7" xfId="1519" xr:uid="{00000000-0005-0000-0000-000097080000}"/>
    <cellStyle name="ปกติ 2 2 7 2" xfId="2415" xr:uid="{00000000-0005-0000-0000-000098080000}"/>
    <cellStyle name="ปกติ 2 2 8" xfId="1520" xr:uid="{00000000-0005-0000-0000-000099080000}"/>
    <cellStyle name="ปกติ 2 2 9" xfId="1521" xr:uid="{00000000-0005-0000-0000-00009A080000}"/>
    <cellStyle name="ปกติ 2 20" xfId="1522" xr:uid="{00000000-0005-0000-0000-00009B080000}"/>
    <cellStyle name="ปกติ 2 21" xfId="1523" xr:uid="{00000000-0005-0000-0000-00009C080000}"/>
    <cellStyle name="ปกติ 2 22" xfId="1524" xr:uid="{00000000-0005-0000-0000-00009D080000}"/>
    <cellStyle name="ปกติ 2 23" xfId="1525" xr:uid="{00000000-0005-0000-0000-00009E080000}"/>
    <cellStyle name="ปกติ 2 24" xfId="1501" xr:uid="{00000000-0005-0000-0000-00009F080000}"/>
    <cellStyle name="ปกติ 2 3" xfId="1526" xr:uid="{00000000-0005-0000-0000-0000A0080000}"/>
    <cellStyle name="ปกติ 2 3 2" xfId="1527" xr:uid="{00000000-0005-0000-0000-0000A1080000}"/>
    <cellStyle name="ปกติ 2 3 2 2" xfId="2416" xr:uid="{00000000-0005-0000-0000-0000A2080000}"/>
    <cellStyle name="ปกติ 2 3 3" xfId="1528" xr:uid="{00000000-0005-0000-0000-0000A3080000}"/>
    <cellStyle name="ปกติ 2 3 3 2" xfId="2417" xr:uid="{00000000-0005-0000-0000-0000A4080000}"/>
    <cellStyle name="ปกติ 2 3 4" xfId="1529" xr:uid="{00000000-0005-0000-0000-0000A5080000}"/>
    <cellStyle name="ปกติ 2 3 4 2" xfId="2418" xr:uid="{00000000-0005-0000-0000-0000A6080000}"/>
    <cellStyle name="ปกติ 2 3 5" xfId="2419" xr:uid="{00000000-0005-0000-0000-0000A7080000}"/>
    <cellStyle name="ปกติ 2 3 6" xfId="2420" xr:uid="{00000000-0005-0000-0000-0000A8080000}"/>
    <cellStyle name="ปกติ 2 4" xfId="1530" xr:uid="{00000000-0005-0000-0000-0000A9080000}"/>
    <cellStyle name="ปกติ 2 4 2" xfId="1531" xr:uid="{00000000-0005-0000-0000-0000AA080000}"/>
    <cellStyle name="ปกติ 2 4 3" xfId="1532" xr:uid="{00000000-0005-0000-0000-0000AB080000}"/>
    <cellStyle name="ปกติ 2 4 4" xfId="2421" xr:uid="{00000000-0005-0000-0000-0000AC080000}"/>
    <cellStyle name="ปกติ 2 5" xfId="1533" xr:uid="{00000000-0005-0000-0000-0000AD080000}"/>
    <cellStyle name="ปกติ 2 5 2" xfId="1534" xr:uid="{00000000-0005-0000-0000-0000AE080000}"/>
    <cellStyle name="ปกติ 2 5 3" xfId="1535" xr:uid="{00000000-0005-0000-0000-0000AF080000}"/>
    <cellStyle name="ปกติ 2 5 4" xfId="2422" xr:uid="{00000000-0005-0000-0000-0000B0080000}"/>
    <cellStyle name="ปกติ 2 6" xfId="1536" xr:uid="{00000000-0005-0000-0000-0000B1080000}"/>
    <cellStyle name="ปกติ 2 6 2" xfId="1537" xr:uid="{00000000-0005-0000-0000-0000B2080000}"/>
    <cellStyle name="ปกติ 2 6 2 2" xfId="2424" xr:uid="{00000000-0005-0000-0000-0000B3080000}"/>
    <cellStyle name="ปกติ 2 6 3" xfId="1538" xr:uid="{00000000-0005-0000-0000-0000B4080000}"/>
    <cellStyle name="ปกติ 2 6 4" xfId="2423" xr:uid="{00000000-0005-0000-0000-0000B5080000}"/>
    <cellStyle name="ปกติ 2 6_I" xfId="2425" xr:uid="{00000000-0005-0000-0000-0000B6080000}"/>
    <cellStyle name="ปกติ 2 7" xfId="1539" xr:uid="{00000000-0005-0000-0000-0000B7080000}"/>
    <cellStyle name="ปกติ 2 7 2" xfId="1540" xr:uid="{00000000-0005-0000-0000-0000B8080000}"/>
    <cellStyle name="ปกติ 2 7 3" xfId="1541" xr:uid="{00000000-0005-0000-0000-0000B9080000}"/>
    <cellStyle name="ปกติ 2 7 4" xfId="2426" xr:uid="{00000000-0005-0000-0000-0000BA080000}"/>
    <cellStyle name="ปกติ 2 8" xfId="1542" xr:uid="{00000000-0005-0000-0000-0000BB080000}"/>
    <cellStyle name="ปกติ 2 8 2" xfId="1543" xr:uid="{00000000-0005-0000-0000-0000BC080000}"/>
    <cellStyle name="ปกติ 2 8 3" xfId="1544" xr:uid="{00000000-0005-0000-0000-0000BD080000}"/>
    <cellStyle name="ปกติ 2 9" xfId="1545" xr:uid="{00000000-0005-0000-0000-0000BE080000}"/>
    <cellStyle name="ปกติ 2 9 2" xfId="2427" xr:uid="{00000000-0005-0000-0000-0000BF080000}"/>
    <cellStyle name="ปกติ 2_AJE Y'56" xfId="2428" xr:uid="{00000000-0005-0000-0000-0000C0080000}"/>
    <cellStyle name="ปกติ 22" xfId="1546" xr:uid="{00000000-0005-0000-0000-0000C1080000}"/>
    <cellStyle name="ปกติ 22 2" xfId="1547" xr:uid="{00000000-0005-0000-0000-0000C2080000}"/>
    <cellStyle name="ปกติ 3" xfId="1548" xr:uid="{00000000-0005-0000-0000-0000C3080000}"/>
    <cellStyle name="ปกติ 3 10" xfId="1549" xr:uid="{00000000-0005-0000-0000-0000C4080000}"/>
    <cellStyle name="ปกติ 3 10 2" xfId="1550" xr:uid="{00000000-0005-0000-0000-0000C5080000}"/>
    <cellStyle name="ปกติ 3 10 3" xfId="1551" xr:uid="{00000000-0005-0000-0000-0000C6080000}"/>
    <cellStyle name="ปกติ 3 11" xfId="1552" xr:uid="{00000000-0005-0000-0000-0000C7080000}"/>
    <cellStyle name="ปกติ 3 11 2" xfId="1553" xr:uid="{00000000-0005-0000-0000-0000C8080000}"/>
    <cellStyle name="ปกติ 3 11 3" xfId="1554" xr:uid="{00000000-0005-0000-0000-0000C9080000}"/>
    <cellStyle name="ปกติ 3 12" xfId="1555" xr:uid="{00000000-0005-0000-0000-0000CA080000}"/>
    <cellStyle name="ปกติ 3 12 2" xfId="1556" xr:uid="{00000000-0005-0000-0000-0000CB080000}"/>
    <cellStyle name="ปกติ 3 12 3" xfId="1557" xr:uid="{00000000-0005-0000-0000-0000CC080000}"/>
    <cellStyle name="ปกติ 3 13" xfId="1558" xr:uid="{00000000-0005-0000-0000-0000CD080000}"/>
    <cellStyle name="ปกติ 3 13 2" xfId="1559" xr:uid="{00000000-0005-0000-0000-0000CE080000}"/>
    <cellStyle name="ปกติ 3 13 3" xfId="1560" xr:uid="{00000000-0005-0000-0000-0000CF080000}"/>
    <cellStyle name="ปกติ 3 14" xfId="1561" xr:uid="{00000000-0005-0000-0000-0000D0080000}"/>
    <cellStyle name="ปกติ 3 14 2" xfId="1562" xr:uid="{00000000-0005-0000-0000-0000D1080000}"/>
    <cellStyle name="ปกติ 3 14 3" xfId="1563" xr:uid="{00000000-0005-0000-0000-0000D2080000}"/>
    <cellStyle name="ปกติ 3 15" xfId="1564" xr:uid="{00000000-0005-0000-0000-0000D3080000}"/>
    <cellStyle name="ปกติ 3 15 2" xfId="1565" xr:uid="{00000000-0005-0000-0000-0000D4080000}"/>
    <cellStyle name="ปกติ 3 15 3" xfId="1566" xr:uid="{00000000-0005-0000-0000-0000D5080000}"/>
    <cellStyle name="ปกติ 3 16" xfId="1567" xr:uid="{00000000-0005-0000-0000-0000D6080000}"/>
    <cellStyle name="ปกติ 3 16 2" xfId="1568" xr:uid="{00000000-0005-0000-0000-0000D7080000}"/>
    <cellStyle name="ปกติ 3 16 3" xfId="1569" xr:uid="{00000000-0005-0000-0000-0000D8080000}"/>
    <cellStyle name="ปกติ 3 17" xfId="1570" xr:uid="{00000000-0005-0000-0000-0000D9080000}"/>
    <cellStyle name="ปกติ 3 17 2" xfId="1571" xr:uid="{00000000-0005-0000-0000-0000DA080000}"/>
    <cellStyle name="ปกติ 3 17 3" xfId="1572" xr:uid="{00000000-0005-0000-0000-0000DB080000}"/>
    <cellStyle name="ปกติ 3 18" xfId="1573" xr:uid="{00000000-0005-0000-0000-0000DC080000}"/>
    <cellStyle name="ปกติ 3 18 2" xfId="1574" xr:uid="{00000000-0005-0000-0000-0000DD080000}"/>
    <cellStyle name="ปกติ 3 18 3" xfId="1575" xr:uid="{00000000-0005-0000-0000-0000DE080000}"/>
    <cellStyle name="ปกติ 3 19" xfId="1576" xr:uid="{00000000-0005-0000-0000-0000DF080000}"/>
    <cellStyle name="ปกติ 3 2" xfId="1577" xr:uid="{00000000-0005-0000-0000-0000E0080000}"/>
    <cellStyle name="ปกติ 3 2 2" xfId="1578" xr:uid="{00000000-0005-0000-0000-0000E1080000}"/>
    <cellStyle name="ปกติ 3 2 2 2" xfId="2431" xr:uid="{00000000-0005-0000-0000-0000E2080000}"/>
    <cellStyle name="ปกติ 3 2 3" xfId="1579" xr:uid="{00000000-0005-0000-0000-0000E3080000}"/>
    <cellStyle name="ปกติ 3 2 3 2" xfId="2432" xr:uid="{00000000-0005-0000-0000-0000E4080000}"/>
    <cellStyle name="ปกติ 3 2 4" xfId="2430" xr:uid="{00000000-0005-0000-0000-0000E5080000}"/>
    <cellStyle name="ปกติ 3 20" xfId="1580" xr:uid="{00000000-0005-0000-0000-0000E6080000}"/>
    <cellStyle name="ปกติ 3 21" xfId="1581" xr:uid="{00000000-0005-0000-0000-0000E7080000}"/>
    <cellStyle name="ปกติ 3 22" xfId="1582" xr:uid="{00000000-0005-0000-0000-0000E8080000}"/>
    <cellStyle name="ปกติ 3 23" xfId="1583" xr:uid="{00000000-0005-0000-0000-0000E9080000}"/>
    <cellStyle name="ปกติ 3 24" xfId="1584" xr:uid="{00000000-0005-0000-0000-0000EA080000}"/>
    <cellStyle name="ปกติ 3 25" xfId="1585" xr:uid="{00000000-0005-0000-0000-0000EB080000}"/>
    <cellStyle name="ปกติ 3 26" xfId="1586" xr:uid="{00000000-0005-0000-0000-0000EC080000}"/>
    <cellStyle name="ปกติ 3 27" xfId="1587" xr:uid="{00000000-0005-0000-0000-0000ED080000}"/>
    <cellStyle name="ปกติ 3 28" xfId="1588" xr:uid="{00000000-0005-0000-0000-0000EE080000}"/>
    <cellStyle name="ปกติ 3 29" xfId="2429" xr:uid="{00000000-0005-0000-0000-0000EF080000}"/>
    <cellStyle name="ปกติ 3 3" xfId="1589" xr:uid="{00000000-0005-0000-0000-0000F0080000}"/>
    <cellStyle name="ปกติ 3 3 2" xfId="1590" xr:uid="{00000000-0005-0000-0000-0000F1080000}"/>
    <cellStyle name="ปกติ 3 3 3" xfId="1591" xr:uid="{00000000-0005-0000-0000-0000F2080000}"/>
    <cellStyle name="ปกติ 3 3 4" xfId="2433" xr:uid="{00000000-0005-0000-0000-0000F3080000}"/>
    <cellStyle name="ปกติ 3 4" xfId="1592" xr:uid="{00000000-0005-0000-0000-0000F4080000}"/>
    <cellStyle name="ปกติ 3 4 2" xfId="1593" xr:uid="{00000000-0005-0000-0000-0000F5080000}"/>
    <cellStyle name="ปกติ 3 4 2 2" xfId="2435" xr:uid="{00000000-0005-0000-0000-0000F6080000}"/>
    <cellStyle name="ปกติ 3 4 3" xfId="1594" xr:uid="{00000000-0005-0000-0000-0000F7080000}"/>
    <cellStyle name="ปกติ 3 4 4" xfId="2434" xr:uid="{00000000-0005-0000-0000-0000F8080000}"/>
    <cellStyle name="ปกติ 3 5" xfId="1595" xr:uid="{00000000-0005-0000-0000-0000F9080000}"/>
    <cellStyle name="ปกติ 3 5 2" xfId="1596" xr:uid="{00000000-0005-0000-0000-0000FA080000}"/>
    <cellStyle name="ปกติ 3 5 3" xfId="1597" xr:uid="{00000000-0005-0000-0000-0000FB080000}"/>
    <cellStyle name="ปกติ 3 5 4" xfId="2436" xr:uid="{00000000-0005-0000-0000-0000FC080000}"/>
    <cellStyle name="ปกติ 3 6" xfId="1598" xr:uid="{00000000-0005-0000-0000-0000FD080000}"/>
    <cellStyle name="ปกติ 3 6 2" xfId="1599" xr:uid="{00000000-0005-0000-0000-0000FE080000}"/>
    <cellStyle name="ปกติ 3 6 3" xfId="1600" xr:uid="{00000000-0005-0000-0000-0000FF080000}"/>
    <cellStyle name="ปกติ 3 7" xfId="1601" xr:uid="{00000000-0005-0000-0000-000000090000}"/>
    <cellStyle name="ปกติ 3 7 2" xfId="1602" xr:uid="{00000000-0005-0000-0000-000001090000}"/>
    <cellStyle name="ปกติ 3 7 3" xfId="1603" xr:uid="{00000000-0005-0000-0000-000002090000}"/>
    <cellStyle name="ปกติ 3 8" xfId="1604" xr:uid="{00000000-0005-0000-0000-000003090000}"/>
    <cellStyle name="ปกติ 3 8 2" xfId="1605" xr:uid="{00000000-0005-0000-0000-000004090000}"/>
    <cellStyle name="ปกติ 3 8 3" xfId="1606" xr:uid="{00000000-0005-0000-0000-000005090000}"/>
    <cellStyle name="ปกติ 3 9" xfId="1607" xr:uid="{00000000-0005-0000-0000-000006090000}"/>
    <cellStyle name="ปกติ 3 9 2" xfId="1608" xr:uid="{00000000-0005-0000-0000-000007090000}"/>
    <cellStyle name="ปกติ 3 9 3" xfId="1609" xr:uid="{00000000-0005-0000-0000-000008090000}"/>
    <cellStyle name="ปกติ 3_AJE Y'56" xfId="2437" xr:uid="{00000000-0005-0000-0000-000009090000}"/>
    <cellStyle name="ปกติ 4" xfId="1610" xr:uid="{00000000-0005-0000-0000-00000A090000}"/>
    <cellStyle name="ปกติ 4 10" xfId="1611" xr:uid="{00000000-0005-0000-0000-00000B090000}"/>
    <cellStyle name="ปกติ 4 11" xfId="1612" xr:uid="{00000000-0005-0000-0000-00000C090000}"/>
    <cellStyle name="ปกติ 4 12" xfId="1613" xr:uid="{00000000-0005-0000-0000-00000D090000}"/>
    <cellStyle name="ปกติ 4 13" xfId="1614" xr:uid="{00000000-0005-0000-0000-00000E090000}"/>
    <cellStyle name="ปกติ 4 14" xfId="1615" xr:uid="{00000000-0005-0000-0000-00000F090000}"/>
    <cellStyle name="ปกติ 4 15" xfId="1616" xr:uid="{00000000-0005-0000-0000-000010090000}"/>
    <cellStyle name="ปกติ 4 16" xfId="1617" xr:uid="{00000000-0005-0000-0000-000011090000}"/>
    <cellStyle name="ปกติ 4 17" xfId="1618" xr:uid="{00000000-0005-0000-0000-000012090000}"/>
    <cellStyle name="ปกติ 4 18" xfId="1619" xr:uid="{00000000-0005-0000-0000-000013090000}"/>
    <cellStyle name="ปกติ 4 19" xfId="2438" xr:uid="{00000000-0005-0000-0000-000014090000}"/>
    <cellStyle name="ปกติ 4 2" xfId="1620" xr:uid="{00000000-0005-0000-0000-000015090000}"/>
    <cellStyle name="ปกติ 4 2 2" xfId="2439" xr:uid="{00000000-0005-0000-0000-000016090000}"/>
    <cellStyle name="ปกติ 4 3" xfId="1621" xr:uid="{00000000-0005-0000-0000-000017090000}"/>
    <cellStyle name="ปกติ 4 3 2" xfId="2440" xr:uid="{00000000-0005-0000-0000-000018090000}"/>
    <cellStyle name="ปกติ 4 4" xfId="1622" xr:uid="{00000000-0005-0000-0000-000019090000}"/>
    <cellStyle name="ปกติ 4 5" xfId="1623" xr:uid="{00000000-0005-0000-0000-00001A090000}"/>
    <cellStyle name="ปกติ 4 6" xfId="1624" xr:uid="{00000000-0005-0000-0000-00001B090000}"/>
    <cellStyle name="ปกติ 4 7" xfId="1625" xr:uid="{00000000-0005-0000-0000-00001C090000}"/>
    <cellStyle name="ปกติ 4 8" xfId="1626" xr:uid="{00000000-0005-0000-0000-00001D090000}"/>
    <cellStyle name="ปกติ 4 9" xfId="1627" xr:uid="{00000000-0005-0000-0000-00001E090000}"/>
    <cellStyle name="ปกติ 4_ASTC Q4'55" xfId="2441" xr:uid="{00000000-0005-0000-0000-00001F090000}"/>
    <cellStyle name="ปกติ 5" xfId="1628" xr:uid="{00000000-0005-0000-0000-000020090000}"/>
    <cellStyle name="ปกติ 5 2" xfId="1629" xr:uid="{00000000-0005-0000-0000-000021090000}"/>
    <cellStyle name="ปกติ 6" xfId="1630" xr:uid="{00000000-0005-0000-0000-000022090000}"/>
    <cellStyle name="ปกติ 6 2" xfId="1631" xr:uid="{00000000-0005-0000-0000-000023090000}"/>
    <cellStyle name="ปกติ 6 2 2" xfId="2444" xr:uid="{00000000-0005-0000-0000-000024090000}"/>
    <cellStyle name="ปกติ 6 2 3" xfId="2443" xr:uid="{00000000-0005-0000-0000-000025090000}"/>
    <cellStyle name="ปกติ 6 3" xfId="1632" xr:uid="{00000000-0005-0000-0000-000026090000}"/>
    <cellStyle name="ปกติ 6_AJE Y'56" xfId="2445" xr:uid="{00000000-0005-0000-0000-000027090000}"/>
    <cellStyle name="ปกติ 7" xfId="1633" xr:uid="{00000000-0005-0000-0000-000028090000}"/>
    <cellStyle name="ปกติ 7 10" xfId="1634" xr:uid="{00000000-0005-0000-0000-000029090000}"/>
    <cellStyle name="ปกติ 7 11" xfId="1635" xr:uid="{00000000-0005-0000-0000-00002A090000}"/>
    <cellStyle name="ปกติ 7 12" xfId="1636" xr:uid="{00000000-0005-0000-0000-00002B090000}"/>
    <cellStyle name="ปกติ 7 13" xfId="1637" xr:uid="{00000000-0005-0000-0000-00002C090000}"/>
    <cellStyle name="ปกติ 7 14" xfId="1638" xr:uid="{00000000-0005-0000-0000-00002D090000}"/>
    <cellStyle name="ปกติ 7 15" xfId="1639" xr:uid="{00000000-0005-0000-0000-00002E090000}"/>
    <cellStyle name="ปกติ 7 16" xfId="1640" xr:uid="{00000000-0005-0000-0000-00002F090000}"/>
    <cellStyle name="ปกติ 7 17" xfId="1641" xr:uid="{00000000-0005-0000-0000-000030090000}"/>
    <cellStyle name="ปกติ 7 18" xfId="1642" xr:uid="{00000000-0005-0000-0000-000031090000}"/>
    <cellStyle name="ปกติ 7 19" xfId="1643" xr:uid="{00000000-0005-0000-0000-000032090000}"/>
    <cellStyle name="ปกติ 7 2" xfId="1644" xr:uid="{00000000-0005-0000-0000-000033090000}"/>
    <cellStyle name="ปกติ 7 2 2" xfId="1645" xr:uid="{00000000-0005-0000-0000-000034090000}"/>
    <cellStyle name="ปกติ 7 2 3" xfId="1646" xr:uid="{00000000-0005-0000-0000-000035090000}"/>
    <cellStyle name="ปกติ 7 2 4" xfId="2447" xr:uid="{00000000-0005-0000-0000-000036090000}"/>
    <cellStyle name="ปกติ 7 20" xfId="1647" xr:uid="{00000000-0005-0000-0000-000037090000}"/>
    <cellStyle name="ปกติ 7 21" xfId="1648" xr:uid="{00000000-0005-0000-0000-000038090000}"/>
    <cellStyle name="ปกติ 7 22" xfId="1649" xr:uid="{00000000-0005-0000-0000-000039090000}"/>
    <cellStyle name="ปกติ 7 23" xfId="1650" xr:uid="{00000000-0005-0000-0000-00003A090000}"/>
    <cellStyle name="ปกติ 7 24" xfId="2446" xr:uid="{00000000-0005-0000-0000-00003B090000}"/>
    <cellStyle name="ปกติ 7 3" xfId="1651" xr:uid="{00000000-0005-0000-0000-00003C090000}"/>
    <cellStyle name="ปกติ 7 3 2" xfId="1652" xr:uid="{00000000-0005-0000-0000-00003D090000}"/>
    <cellStyle name="ปกติ 7 3 3" xfId="1653" xr:uid="{00000000-0005-0000-0000-00003E090000}"/>
    <cellStyle name="ปกติ 7 4" xfId="1654" xr:uid="{00000000-0005-0000-0000-00003F090000}"/>
    <cellStyle name="ปกติ 7 4 2" xfId="1655" xr:uid="{00000000-0005-0000-0000-000040090000}"/>
    <cellStyle name="ปกติ 7 4 3" xfId="1656" xr:uid="{00000000-0005-0000-0000-000041090000}"/>
    <cellStyle name="ปกติ 7 5" xfId="1657" xr:uid="{00000000-0005-0000-0000-000042090000}"/>
    <cellStyle name="ปกติ 7 5 2" xfId="1658" xr:uid="{00000000-0005-0000-0000-000043090000}"/>
    <cellStyle name="ปกติ 7 5 3" xfId="1659" xr:uid="{00000000-0005-0000-0000-000044090000}"/>
    <cellStyle name="ปกติ 7 6" xfId="1660" xr:uid="{00000000-0005-0000-0000-000045090000}"/>
    <cellStyle name="ปกติ 7 6 2" xfId="1661" xr:uid="{00000000-0005-0000-0000-000046090000}"/>
    <cellStyle name="ปกติ 7 6 3" xfId="1662" xr:uid="{00000000-0005-0000-0000-000047090000}"/>
    <cellStyle name="ปกติ 7 7" xfId="1663" xr:uid="{00000000-0005-0000-0000-000048090000}"/>
    <cellStyle name="ปกติ 7 7 2" xfId="1664" xr:uid="{00000000-0005-0000-0000-000049090000}"/>
    <cellStyle name="ปกติ 7 8" xfId="1665" xr:uid="{00000000-0005-0000-0000-00004A090000}"/>
    <cellStyle name="ปกติ 7 9" xfId="1666" xr:uid="{00000000-0005-0000-0000-00004B090000}"/>
    <cellStyle name="ปกติ 8" xfId="1667" xr:uid="{00000000-0005-0000-0000-00004C090000}"/>
    <cellStyle name="ปกติ 8 2" xfId="1668" xr:uid="{00000000-0005-0000-0000-00004D090000}"/>
    <cellStyle name="ปกติ 8 3" xfId="1669" xr:uid="{00000000-0005-0000-0000-00004E090000}"/>
    <cellStyle name="ปกติ 8 3 2" xfId="1670" xr:uid="{00000000-0005-0000-0000-00004F090000}"/>
    <cellStyle name="ปกติ 8 3 3" xfId="1671" xr:uid="{00000000-0005-0000-0000-000050090000}"/>
    <cellStyle name="ปกติ 8 4" xfId="1672" xr:uid="{00000000-0005-0000-0000-000051090000}"/>
    <cellStyle name="ปกติ 9" xfId="1673" xr:uid="{00000000-0005-0000-0000-000052090000}"/>
    <cellStyle name="ปกติ 9 2" xfId="1674" xr:uid="{00000000-0005-0000-0000-000053090000}"/>
    <cellStyle name="ปกติ 9 3" xfId="2448" xr:uid="{00000000-0005-0000-0000-000054090000}"/>
    <cellStyle name="ปกติ_99_สรุปรายการฝากปรับ" xfId="2449" xr:uid="{00000000-0005-0000-0000-000055090000}"/>
    <cellStyle name="ป้อนค่า 2" xfId="1675" xr:uid="{00000000-0005-0000-0000-000056090000}"/>
    <cellStyle name="ป้อนค่า 2 2" xfId="1676" xr:uid="{00000000-0005-0000-0000-000057090000}"/>
    <cellStyle name="ป้อนค่า 2 3" xfId="2450" xr:uid="{00000000-0005-0000-0000-000058090000}"/>
    <cellStyle name="ป้อนค่า 3" xfId="1677" xr:uid="{00000000-0005-0000-0000-000059090000}"/>
    <cellStyle name="ป้อนค่า 3 2" xfId="1678" xr:uid="{00000000-0005-0000-0000-00005A090000}"/>
    <cellStyle name="ป้อนค่า 4" xfId="1679" xr:uid="{00000000-0005-0000-0000-00005B090000}"/>
    <cellStyle name="ป้อนค่า 4 2" xfId="1680" xr:uid="{00000000-0005-0000-0000-00005C090000}"/>
    <cellStyle name="ป้อนค่า 5" xfId="1681" xr:uid="{00000000-0005-0000-0000-00005D090000}"/>
    <cellStyle name="ป้อนค่า 5 2" xfId="1682" xr:uid="{00000000-0005-0000-0000-00005E090000}"/>
    <cellStyle name="ป้อนค่า 6" xfId="1683" xr:uid="{00000000-0005-0000-0000-00005F090000}"/>
    <cellStyle name="ป้อนค่า 6 2" xfId="1684" xr:uid="{00000000-0005-0000-0000-000060090000}"/>
    <cellStyle name="ปานกลาง 2" xfId="1685" xr:uid="{00000000-0005-0000-0000-000061090000}"/>
    <cellStyle name="ปานกลาง 2 2" xfId="2451" xr:uid="{00000000-0005-0000-0000-000062090000}"/>
    <cellStyle name="ปานกลาง 3" xfId="1686" xr:uid="{00000000-0005-0000-0000-000063090000}"/>
    <cellStyle name="ปานกลาง 4" xfId="1687" xr:uid="{00000000-0005-0000-0000-000064090000}"/>
    <cellStyle name="ปานกลาง 5" xfId="1688" xr:uid="{00000000-0005-0000-0000-000065090000}"/>
    <cellStyle name="ปานกลาง 6" xfId="1689" xr:uid="{00000000-0005-0000-0000-000066090000}"/>
    <cellStyle name="ผลรวม 2" xfId="1690" xr:uid="{00000000-0005-0000-0000-000067090000}"/>
    <cellStyle name="ผลรวม 2 2" xfId="1691" xr:uid="{00000000-0005-0000-0000-000068090000}"/>
    <cellStyle name="ผลรวม 2 3" xfId="2485" xr:uid="{00000000-0005-0000-0000-000069090000}"/>
    <cellStyle name="ผลรวม 3" xfId="1692" xr:uid="{00000000-0005-0000-0000-00006A090000}"/>
    <cellStyle name="ผลรวม 3 2" xfId="1693" xr:uid="{00000000-0005-0000-0000-00006B090000}"/>
    <cellStyle name="ผลรวม 4" xfId="1694" xr:uid="{00000000-0005-0000-0000-00006C090000}"/>
    <cellStyle name="ผลรวม 4 2" xfId="1695" xr:uid="{00000000-0005-0000-0000-00006D090000}"/>
    <cellStyle name="ผลรวม 5" xfId="1696" xr:uid="{00000000-0005-0000-0000-00006E090000}"/>
    <cellStyle name="ผลรวม 5 2" xfId="1697" xr:uid="{00000000-0005-0000-0000-00006F090000}"/>
    <cellStyle name="ผลรวม 6" xfId="1698" xr:uid="{00000000-0005-0000-0000-000070090000}"/>
    <cellStyle name="ผลรวม 6 2" xfId="1699" xr:uid="{00000000-0005-0000-0000-000071090000}"/>
    <cellStyle name="ฤธถ [0]_0e82ylkxXsZu0YORaMwizTk2E" xfId="1700" xr:uid="{00000000-0005-0000-0000-000072090000}"/>
    <cellStyle name="ฤธถ_0e82ylkxXsZu0YORaMwizTk2E" xfId="1701" xr:uid="{00000000-0005-0000-0000-000073090000}"/>
    <cellStyle name="ล๋ศญ [0]_0e82ylkxXsZu0YORaMwizTk2E" xfId="1702" xr:uid="{00000000-0005-0000-0000-000074090000}"/>
    <cellStyle name="ล๋ศญ_0e82ylkxXsZu0YORaMwizTk2E" xfId="1703" xr:uid="{00000000-0005-0000-0000-000075090000}"/>
    <cellStyle name="ลักษณะ 1" xfId="1704" xr:uid="{00000000-0005-0000-0000-000076090000}"/>
    <cellStyle name="ลักษณะ 1 2" xfId="1705" xr:uid="{00000000-0005-0000-0000-000077090000}"/>
    <cellStyle name="วฅมุ_4ฟ๙ฝวภ๛" xfId="1706" xr:uid="{00000000-0005-0000-0000-000078090000}"/>
    <cellStyle name="ส่วนที่ถูกเน้น1 2" xfId="1707" xr:uid="{00000000-0005-0000-0000-000079090000}"/>
    <cellStyle name="ส่วนที่ถูกเน้น1 2 2" xfId="2487" xr:uid="{00000000-0005-0000-0000-00007A090000}"/>
    <cellStyle name="ส่วนที่ถูกเน้น1 3" xfId="1708" xr:uid="{00000000-0005-0000-0000-00007B090000}"/>
    <cellStyle name="ส่วนที่ถูกเน้น1 4" xfId="1709" xr:uid="{00000000-0005-0000-0000-00007C090000}"/>
    <cellStyle name="ส่วนที่ถูกเน้น1 5" xfId="1710" xr:uid="{00000000-0005-0000-0000-00007D090000}"/>
    <cellStyle name="ส่วนที่ถูกเน้น1 6" xfId="1711" xr:uid="{00000000-0005-0000-0000-00007E090000}"/>
    <cellStyle name="ส่วนที่ถูกเน้น2 2" xfId="1712" xr:uid="{00000000-0005-0000-0000-00007F090000}"/>
    <cellStyle name="ส่วนที่ถูกเน้น2 2 2" xfId="2488" xr:uid="{00000000-0005-0000-0000-000080090000}"/>
    <cellStyle name="ส่วนที่ถูกเน้น2 3" xfId="1713" xr:uid="{00000000-0005-0000-0000-000081090000}"/>
    <cellStyle name="ส่วนที่ถูกเน้น2 4" xfId="1714" xr:uid="{00000000-0005-0000-0000-000082090000}"/>
    <cellStyle name="ส่วนที่ถูกเน้น2 5" xfId="1715" xr:uid="{00000000-0005-0000-0000-000083090000}"/>
    <cellStyle name="ส่วนที่ถูกเน้น2 6" xfId="1716" xr:uid="{00000000-0005-0000-0000-000084090000}"/>
    <cellStyle name="ส่วนที่ถูกเน้น3 2" xfId="1717" xr:uid="{00000000-0005-0000-0000-000085090000}"/>
    <cellStyle name="ส่วนที่ถูกเน้น3 2 2" xfId="2489" xr:uid="{00000000-0005-0000-0000-000086090000}"/>
    <cellStyle name="ส่วนที่ถูกเน้น3 3" xfId="1718" xr:uid="{00000000-0005-0000-0000-000087090000}"/>
    <cellStyle name="ส่วนที่ถูกเน้น3 4" xfId="1719" xr:uid="{00000000-0005-0000-0000-000088090000}"/>
    <cellStyle name="ส่วนที่ถูกเน้น3 5" xfId="1720" xr:uid="{00000000-0005-0000-0000-000089090000}"/>
    <cellStyle name="ส่วนที่ถูกเน้น3 6" xfId="1721" xr:uid="{00000000-0005-0000-0000-00008A090000}"/>
    <cellStyle name="ส่วนที่ถูกเน้น4 2" xfId="1722" xr:uid="{00000000-0005-0000-0000-00008B090000}"/>
    <cellStyle name="ส่วนที่ถูกเน้น4 2 2" xfId="2490" xr:uid="{00000000-0005-0000-0000-00008C090000}"/>
    <cellStyle name="ส่วนที่ถูกเน้น4 3" xfId="1723" xr:uid="{00000000-0005-0000-0000-00008D090000}"/>
    <cellStyle name="ส่วนที่ถูกเน้น4 4" xfId="1724" xr:uid="{00000000-0005-0000-0000-00008E090000}"/>
    <cellStyle name="ส่วนที่ถูกเน้น4 5" xfId="1725" xr:uid="{00000000-0005-0000-0000-00008F090000}"/>
    <cellStyle name="ส่วนที่ถูกเน้น4 6" xfId="1726" xr:uid="{00000000-0005-0000-0000-000090090000}"/>
    <cellStyle name="ส่วนที่ถูกเน้น5 2" xfId="1727" xr:uid="{00000000-0005-0000-0000-000091090000}"/>
    <cellStyle name="ส่วนที่ถูกเน้น5 2 2" xfId="2491" xr:uid="{00000000-0005-0000-0000-000092090000}"/>
    <cellStyle name="ส่วนที่ถูกเน้น5 3" xfId="1728" xr:uid="{00000000-0005-0000-0000-000093090000}"/>
    <cellStyle name="ส่วนที่ถูกเน้น5 4" xfId="1729" xr:uid="{00000000-0005-0000-0000-000094090000}"/>
    <cellStyle name="ส่วนที่ถูกเน้น5 5" xfId="1730" xr:uid="{00000000-0005-0000-0000-000095090000}"/>
    <cellStyle name="ส่วนที่ถูกเน้น5 6" xfId="1731" xr:uid="{00000000-0005-0000-0000-000096090000}"/>
    <cellStyle name="ส่วนที่ถูกเน้น6 2" xfId="1732" xr:uid="{00000000-0005-0000-0000-000097090000}"/>
    <cellStyle name="ส่วนที่ถูกเน้น6 2 2" xfId="2492" xr:uid="{00000000-0005-0000-0000-000098090000}"/>
    <cellStyle name="ส่วนที่ถูกเน้น6 3" xfId="1733" xr:uid="{00000000-0005-0000-0000-000099090000}"/>
    <cellStyle name="ส่วนที่ถูกเน้น6 4" xfId="1734" xr:uid="{00000000-0005-0000-0000-00009A090000}"/>
    <cellStyle name="ส่วนที่ถูกเน้น6 5" xfId="1735" xr:uid="{00000000-0005-0000-0000-00009B090000}"/>
    <cellStyle name="ส่วนที่ถูกเน้น6 6" xfId="1736" xr:uid="{00000000-0005-0000-0000-00009C090000}"/>
    <cellStyle name="หมายเหตุ 2" xfId="1737" xr:uid="{00000000-0005-0000-0000-00009D090000}"/>
    <cellStyle name="หมายเหตุ 2 2" xfId="1738" xr:uid="{00000000-0005-0000-0000-00009E090000}"/>
    <cellStyle name="หมายเหตุ 2 3" xfId="2494" xr:uid="{00000000-0005-0000-0000-00009F090000}"/>
    <cellStyle name="หมายเหตุ 3" xfId="1739" xr:uid="{00000000-0005-0000-0000-0000A0090000}"/>
    <cellStyle name="หมายเหตุ 3 2" xfId="1740" xr:uid="{00000000-0005-0000-0000-0000A1090000}"/>
    <cellStyle name="หมายเหตุ 4" xfId="1741" xr:uid="{00000000-0005-0000-0000-0000A2090000}"/>
    <cellStyle name="หมายเหตุ 4 2" xfId="1742" xr:uid="{00000000-0005-0000-0000-0000A3090000}"/>
    <cellStyle name="หมายเหตุ 5" xfId="1743" xr:uid="{00000000-0005-0000-0000-0000A4090000}"/>
    <cellStyle name="หมายเหตุ 5 2" xfId="1744" xr:uid="{00000000-0005-0000-0000-0000A5090000}"/>
    <cellStyle name="หมายเหตุ 6" xfId="1745" xr:uid="{00000000-0005-0000-0000-0000A6090000}"/>
    <cellStyle name="หมายเหตุ 6 2" xfId="1746" xr:uid="{00000000-0005-0000-0000-0000A7090000}"/>
    <cellStyle name="หัวเรื่อง 1 2" xfId="1747" xr:uid="{00000000-0005-0000-0000-0000A8090000}"/>
    <cellStyle name="หัวเรื่อง 1 2 2" xfId="2495" xr:uid="{00000000-0005-0000-0000-0000A9090000}"/>
    <cellStyle name="หัวเรื่อง 1 3" xfId="1748" xr:uid="{00000000-0005-0000-0000-0000AA090000}"/>
    <cellStyle name="หัวเรื่อง 1 4" xfId="1749" xr:uid="{00000000-0005-0000-0000-0000AB090000}"/>
    <cellStyle name="หัวเรื่อง 1 5" xfId="1750" xr:uid="{00000000-0005-0000-0000-0000AC090000}"/>
    <cellStyle name="หัวเรื่อง 1 6" xfId="1751" xr:uid="{00000000-0005-0000-0000-0000AD090000}"/>
    <cellStyle name="หัวเรื่อง 2 2" xfId="1752" xr:uid="{00000000-0005-0000-0000-0000AE090000}"/>
    <cellStyle name="หัวเรื่อง 2 2 2" xfId="2496" xr:uid="{00000000-0005-0000-0000-0000AF090000}"/>
    <cellStyle name="หัวเรื่อง 2 3" xfId="1753" xr:uid="{00000000-0005-0000-0000-0000B0090000}"/>
    <cellStyle name="หัวเรื่อง 2 4" xfId="1754" xr:uid="{00000000-0005-0000-0000-0000B1090000}"/>
    <cellStyle name="หัวเรื่อง 2 5" xfId="1755" xr:uid="{00000000-0005-0000-0000-0000B2090000}"/>
    <cellStyle name="หัวเรื่อง 2 6" xfId="1756" xr:uid="{00000000-0005-0000-0000-0000B3090000}"/>
    <cellStyle name="หัวเรื่อง 3 2" xfId="1757" xr:uid="{00000000-0005-0000-0000-0000B4090000}"/>
    <cellStyle name="หัวเรื่อง 3 2 2" xfId="2497" xr:uid="{00000000-0005-0000-0000-0000B5090000}"/>
    <cellStyle name="หัวเรื่อง 3 3" xfId="1758" xr:uid="{00000000-0005-0000-0000-0000B6090000}"/>
    <cellStyle name="หัวเรื่อง 3 4" xfId="1759" xr:uid="{00000000-0005-0000-0000-0000B7090000}"/>
    <cellStyle name="หัวเรื่อง 3 5" xfId="1760" xr:uid="{00000000-0005-0000-0000-0000B8090000}"/>
    <cellStyle name="หัวเรื่อง 3 6" xfId="1761" xr:uid="{00000000-0005-0000-0000-0000B9090000}"/>
    <cellStyle name="หัวเรื่อง 4 2" xfId="1762" xr:uid="{00000000-0005-0000-0000-0000BA090000}"/>
    <cellStyle name="หัวเรื่อง 4 2 2" xfId="2498" xr:uid="{00000000-0005-0000-0000-0000BB090000}"/>
    <cellStyle name="หัวเรื่อง 4 3" xfId="1763" xr:uid="{00000000-0005-0000-0000-0000BC090000}"/>
    <cellStyle name="หัวเรื่อง 4 4" xfId="1764" xr:uid="{00000000-0005-0000-0000-0000BD090000}"/>
    <cellStyle name="หัวเรื่อง 4 5" xfId="1765" xr:uid="{00000000-0005-0000-0000-0000BE090000}"/>
    <cellStyle name="หัวเรื่อง 4 6" xfId="1766" xr:uid="{00000000-0005-0000-0000-0000BF090000}"/>
    <cellStyle name="표준_HWASHIN-FAX2-SEND2k1114" xfId="1767" xr:uid="{00000000-0005-0000-0000-0000C0090000}"/>
    <cellStyle name="一般_BHK STK FAS PROV SCH(5) 122004" xfId="2499" xr:uid="{00000000-0005-0000-0000-0000C1090000}"/>
    <cellStyle name="常规_200310应收账款" xfId="1768" xr:uid="{00000000-0005-0000-0000-0000C2090000}"/>
    <cellStyle name="未定義" xfId="2500" xr:uid="{00000000-0005-0000-0000-0000C3090000}"/>
    <cellStyle name="標準_FIXED ASSET" xfId="1769" xr:uid="{00000000-0005-0000-0000-0000C4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590"/>
  <sheetViews>
    <sheetView tabSelected="1" view="pageBreakPreview" zoomScale="85" zoomScaleNormal="85" zoomScaleSheetLayoutView="85" workbookViewId="0">
      <pane xSplit="4" topLeftCell="E1" activePane="topRight" state="frozen"/>
      <selection activeCell="A7" sqref="A7"/>
      <selection pane="topRight" activeCell="M76" sqref="M76"/>
    </sheetView>
  </sheetViews>
  <sheetFormatPr defaultColWidth="14.6640625" defaultRowHeight="21.75"/>
  <cols>
    <col min="1" max="3" width="1.5" style="1" customWidth="1"/>
    <col min="4" max="4" width="44.6640625" style="1" customWidth="1"/>
    <col min="5" max="5" width="10.5" style="1" customWidth="1"/>
    <col min="6" max="6" width="18.83203125" style="4" customWidth="1"/>
    <col min="7" max="7" width="0.83203125" style="1" customWidth="1"/>
    <col min="8" max="8" width="19.33203125" style="4" bestFit="1" customWidth="1"/>
    <col min="9" max="9" width="1" style="1" customWidth="1"/>
    <col min="10" max="10" width="1" style="4" customWidth="1"/>
    <col min="11" max="11" width="20" style="4" bestFit="1" customWidth="1"/>
    <col min="12" max="12" width="0.83203125" style="1" customWidth="1"/>
    <col min="13" max="13" width="18.83203125" style="80" customWidth="1"/>
    <col min="14" max="15" width="17.1640625" style="1" customWidth="1"/>
    <col min="16" max="16" width="22.5" style="4" customWidth="1"/>
    <col min="17" max="17" width="17.1640625" style="1" customWidth="1"/>
    <col min="18" max="18" width="13.83203125" style="1" customWidth="1"/>
    <col min="19" max="19" width="13.6640625" style="1" bestFit="1" customWidth="1"/>
    <col min="20" max="16384" width="14.6640625" style="1"/>
  </cols>
  <sheetData>
    <row r="1" spans="1:19">
      <c r="M1" s="80">
        <v>6</v>
      </c>
    </row>
    <row r="2" spans="1:19">
      <c r="A2" s="248" t="s">
        <v>76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9">
      <c r="A3" s="249" t="s">
        <v>39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9">
      <c r="A4" s="249" t="s">
        <v>163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9">
      <c r="A5" s="170"/>
      <c r="B5" s="170"/>
      <c r="C5" s="170"/>
      <c r="D5" s="170"/>
      <c r="E5" s="170"/>
      <c r="F5" s="72"/>
      <c r="G5" s="170"/>
      <c r="H5" s="114"/>
      <c r="I5" s="170"/>
      <c r="J5" s="114"/>
      <c r="K5" s="72"/>
      <c r="L5" s="170"/>
      <c r="M5" s="196" t="s">
        <v>164</v>
      </c>
    </row>
    <row r="6" spans="1:19" s="6" customFormat="1">
      <c r="A6" s="115"/>
      <c r="B6" s="116"/>
      <c r="C6" s="116"/>
      <c r="D6" s="116"/>
      <c r="E6" s="116"/>
      <c r="F6" s="251" t="s">
        <v>0</v>
      </c>
      <c r="G6" s="251"/>
      <c r="H6" s="251"/>
      <c r="I6" s="40"/>
      <c r="J6" s="117"/>
      <c r="K6" s="252" t="s">
        <v>26</v>
      </c>
      <c r="L6" s="252"/>
      <c r="M6" s="252"/>
      <c r="P6" s="26"/>
    </row>
    <row r="7" spans="1:19" s="6" customFormat="1">
      <c r="A7" s="86"/>
      <c r="B7" s="87"/>
      <c r="C7" s="87"/>
      <c r="D7" s="87"/>
      <c r="E7" s="119" t="s">
        <v>46</v>
      </c>
      <c r="F7" s="197" t="s">
        <v>165</v>
      </c>
      <c r="G7" s="121"/>
      <c r="H7" s="120" t="s">
        <v>144</v>
      </c>
      <c r="I7" s="174"/>
      <c r="J7" s="122"/>
      <c r="K7" s="204" t="s">
        <v>165</v>
      </c>
      <c r="L7" s="121"/>
      <c r="M7" s="120" t="s">
        <v>144</v>
      </c>
      <c r="P7" s="26"/>
    </row>
    <row r="8" spans="1:19" s="6" customFormat="1">
      <c r="A8" s="22"/>
      <c r="B8" s="91"/>
      <c r="C8" s="91"/>
      <c r="D8" s="91"/>
      <c r="E8" s="123"/>
      <c r="F8" s="124"/>
      <c r="G8" s="68"/>
      <c r="H8" s="125"/>
      <c r="I8" s="68"/>
      <c r="J8" s="125"/>
      <c r="K8" s="124"/>
      <c r="L8" s="68"/>
      <c r="M8" s="125"/>
      <c r="P8" s="26"/>
    </row>
    <row r="9" spans="1:19">
      <c r="A9" s="126"/>
      <c r="B9" s="126"/>
      <c r="D9" s="170" t="s">
        <v>93</v>
      </c>
      <c r="E9" s="3"/>
      <c r="J9" s="80"/>
      <c r="M9" s="114"/>
    </row>
    <row r="10" spans="1:19">
      <c r="A10" s="127" t="s">
        <v>94</v>
      </c>
      <c r="E10" s="128"/>
      <c r="F10" s="28"/>
      <c r="G10" s="29"/>
      <c r="H10" s="28"/>
      <c r="I10" s="80"/>
      <c r="J10" s="28"/>
      <c r="L10" s="80"/>
    </row>
    <row r="11" spans="1:19">
      <c r="B11" s="126" t="s">
        <v>12</v>
      </c>
      <c r="E11" s="177">
        <v>33.1</v>
      </c>
      <c r="F11" s="130">
        <v>28638064</v>
      </c>
      <c r="G11" s="131"/>
      <c r="H11" s="130">
        <v>47276345</v>
      </c>
      <c r="I11" s="132"/>
      <c r="J11" s="130"/>
      <c r="K11" s="130">
        <v>15135462</v>
      </c>
      <c r="L11" s="130"/>
      <c r="M11" s="130">
        <v>40662915</v>
      </c>
      <c r="N11" s="52"/>
      <c r="O11" s="80"/>
      <c r="Q11" s="80"/>
      <c r="S11" s="4"/>
    </row>
    <row r="12" spans="1:19">
      <c r="B12" s="1" t="s">
        <v>57</v>
      </c>
      <c r="E12" s="129">
        <v>7</v>
      </c>
      <c r="F12" s="133">
        <v>92490749</v>
      </c>
      <c r="G12" s="131"/>
      <c r="H12" s="133">
        <v>69220929</v>
      </c>
      <c r="I12" s="132"/>
      <c r="J12" s="133"/>
      <c r="K12" s="133">
        <v>45750396</v>
      </c>
      <c r="L12" s="130"/>
      <c r="M12" s="133">
        <v>28706040</v>
      </c>
      <c r="N12" s="52"/>
      <c r="O12" s="80"/>
      <c r="Q12" s="80"/>
      <c r="R12" s="80"/>
      <c r="S12" s="4"/>
    </row>
    <row r="13" spans="1:19">
      <c r="B13" s="1" t="s">
        <v>149</v>
      </c>
      <c r="E13" s="129">
        <v>8</v>
      </c>
      <c r="F13" s="133">
        <v>70285356</v>
      </c>
      <c r="G13" s="131"/>
      <c r="H13" s="133">
        <v>46781938</v>
      </c>
      <c r="I13" s="132"/>
      <c r="J13" s="133"/>
      <c r="K13" s="133">
        <v>41712492</v>
      </c>
      <c r="L13" s="130"/>
      <c r="M13" s="133">
        <v>33122908</v>
      </c>
      <c r="N13" s="52"/>
      <c r="O13" s="80"/>
      <c r="Q13" s="80"/>
      <c r="R13" s="80"/>
      <c r="S13" s="4"/>
    </row>
    <row r="14" spans="1:19">
      <c r="B14" s="1" t="s">
        <v>47</v>
      </c>
      <c r="E14" s="134">
        <v>9</v>
      </c>
      <c r="F14" s="133">
        <v>2672212</v>
      </c>
      <c r="G14" s="131"/>
      <c r="H14" s="133">
        <v>3193437</v>
      </c>
      <c r="I14" s="132"/>
      <c r="J14" s="133"/>
      <c r="K14" s="133">
        <v>2603736</v>
      </c>
      <c r="L14" s="130"/>
      <c r="M14" s="133">
        <v>1357180</v>
      </c>
      <c r="N14" s="52"/>
      <c r="O14" s="80"/>
      <c r="Q14" s="80"/>
      <c r="S14" s="4"/>
    </row>
    <row r="15" spans="1:19">
      <c r="B15" s="1" t="s">
        <v>74</v>
      </c>
      <c r="G15" s="131"/>
      <c r="H15" s="133"/>
      <c r="I15" s="132"/>
      <c r="J15" s="133"/>
      <c r="L15" s="130"/>
      <c r="M15" s="4"/>
      <c r="N15" s="52"/>
      <c r="O15" s="80"/>
      <c r="Q15" s="80"/>
      <c r="S15" s="4"/>
    </row>
    <row r="16" spans="1:19">
      <c r="C16" s="1" t="s">
        <v>150</v>
      </c>
      <c r="E16" s="129">
        <v>22</v>
      </c>
      <c r="F16" s="133">
        <v>1299403</v>
      </c>
      <c r="G16" s="131"/>
      <c r="H16" s="133">
        <v>1159308</v>
      </c>
      <c r="I16" s="132"/>
      <c r="J16" s="133"/>
      <c r="K16" s="133">
        <v>0</v>
      </c>
      <c r="L16" s="130"/>
      <c r="M16" s="133">
        <v>0</v>
      </c>
      <c r="N16" s="52"/>
      <c r="O16" s="80"/>
      <c r="Q16" s="80"/>
      <c r="S16" s="4"/>
    </row>
    <row r="17" spans="1:19">
      <c r="B17" s="1" t="s">
        <v>109</v>
      </c>
      <c r="E17" s="129">
        <v>10</v>
      </c>
      <c r="F17" s="4">
        <v>0</v>
      </c>
      <c r="G17" s="131"/>
      <c r="H17" s="133">
        <v>0</v>
      </c>
      <c r="I17" s="132"/>
      <c r="J17" s="133"/>
      <c r="K17" s="133">
        <v>0</v>
      </c>
      <c r="L17" s="130"/>
      <c r="M17" s="133">
        <v>0</v>
      </c>
      <c r="N17" s="52"/>
      <c r="O17" s="80"/>
      <c r="Q17" s="80"/>
      <c r="S17" s="4"/>
    </row>
    <row r="18" spans="1:19">
      <c r="B18" s="1" t="s">
        <v>95</v>
      </c>
      <c r="E18" s="135">
        <v>6.1</v>
      </c>
      <c r="F18" s="133">
        <v>0</v>
      </c>
      <c r="G18" s="131"/>
      <c r="H18" s="133">
        <v>0</v>
      </c>
      <c r="I18" s="132"/>
      <c r="J18" s="133"/>
      <c r="K18" s="133">
        <v>0</v>
      </c>
      <c r="L18" s="130"/>
      <c r="M18" s="133">
        <v>0</v>
      </c>
      <c r="N18" s="52"/>
      <c r="O18" s="80"/>
      <c r="Q18" s="80"/>
      <c r="S18" s="4"/>
    </row>
    <row r="19" spans="1:19">
      <c r="B19" s="1" t="s">
        <v>58</v>
      </c>
      <c r="E19" s="129">
        <v>11</v>
      </c>
      <c r="F19" s="133">
        <v>12271567</v>
      </c>
      <c r="G19" s="131"/>
      <c r="H19" s="133">
        <v>10541378</v>
      </c>
      <c r="I19" s="132"/>
      <c r="J19" s="133"/>
      <c r="K19" s="133">
        <v>9288361</v>
      </c>
      <c r="L19" s="130"/>
      <c r="M19" s="133">
        <v>7528787</v>
      </c>
      <c r="N19" s="52"/>
      <c r="O19" s="80"/>
      <c r="Q19" s="80"/>
      <c r="S19" s="4"/>
    </row>
    <row r="20" spans="1:19">
      <c r="B20" s="1" t="s">
        <v>48</v>
      </c>
      <c r="F20" s="133">
        <v>6267048</v>
      </c>
      <c r="G20" s="131"/>
      <c r="H20" s="133">
        <v>6297706</v>
      </c>
      <c r="I20" s="132"/>
      <c r="J20" s="133"/>
      <c r="K20" s="133">
        <v>3748813</v>
      </c>
      <c r="L20" s="130"/>
      <c r="M20" s="133">
        <v>3606217</v>
      </c>
      <c r="N20" s="52"/>
      <c r="O20" s="80"/>
      <c r="Q20" s="80"/>
      <c r="S20" s="4"/>
    </row>
    <row r="21" spans="1:19">
      <c r="B21" s="126"/>
      <c r="D21" s="104" t="s">
        <v>96</v>
      </c>
      <c r="E21" s="48"/>
      <c r="F21" s="136">
        <f>SUM(F11:F20)</f>
        <v>213924399</v>
      </c>
      <c r="G21" s="137"/>
      <c r="H21" s="136">
        <f>SUM(H11:H20)</f>
        <v>184471041</v>
      </c>
      <c r="I21" s="138"/>
      <c r="J21" s="139"/>
      <c r="K21" s="136">
        <f>SUM(K11:K20)</f>
        <v>118239260</v>
      </c>
      <c r="L21" s="72"/>
      <c r="M21" s="136">
        <f>SUM(M11:M20)</f>
        <v>114984047</v>
      </c>
      <c r="N21" s="52"/>
      <c r="O21" s="80"/>
      <c r="Q21" s="80"/>
      <c r="S21" s="4"/>
    </row>
    <row r="22" spans="1:19">
      <c r="A22" s="104" t="s">
        <v>13</v>
      </c>
      <c r="B22" s="126"/>
      <c r="E22" s="140"/>
      <c r="F22" s="133"/>
      <c r="G22" s="141"/>
      <c r="H22" s="133"/>
      <c r="I22" s="132"/>
      <c r="J22" s="133"/>
      <c r="K22" s="133"/>
      <c r="L22" s="130"/>
      <c r="M22" s="133"/>
      <c r="N22" s="52"/>
      <c r="O22" s="80"/>
      <c r="Q22" s="80"/>
      <c r="S22" s="4"/>
    </row>
    <row r="23" spans="1:19">
      <c r="B23" s="126" t="s">
        <v>97</v>
      </c>
      <c r="E23" s="129">
        <v>12</v>
      </c>
      <c r="F23" s="133">
        <v>4089375</v>
      </c>
      <c r="G23" s="131"/>
      <c r="H23" s="185">
        <v>8598510</v>
      </c>
      <c r="I23" s="132"/>
      <c r="J23" s="133"/>
      <c r="K23" s="133">
        <v>1296330</v>
      </c>
      <c r="L23" s="130"/>
      <c r="M23" s="133">
        <v>5836654</v>
      </c>
      <c r="N23" s="52"/>
      <c r="O23" s="80"/>
      <c r="Q23" s="80"/>
      <c r="S23" s="4"/>
    </row>
    <row r="24" spans="1:19">
      <c r="B24" s="126" t="s">
        <v>98</v>
      </c>
      <c r="E24" s="129">
        <v>13</v>
      </c>
      <c r="F24" s="133">
        <v>0</v>
      </c>
      <c r="G24" s="131"/>
      <c r="H24" s="133">
        <v>0</v>
      </c>
      <c r="I24" s="132"/>
      <c r="J24" s="133"/>
      <c r="K24" s="133">
        <v>79328543</v>
      </c>
      <c r="L24" s="130"/>
      <c r="M24" s="133">
        <v>79328543</v>
      </c>
      <c r="N24" s="52"/>
      <c r="O24" s="80"/>
      <c r="Q24" s="80"/>
      <c r="S24" s="4"/>
    </row>
    <row r="25" spans="1:19">
      <c r="B25" s="126" t="s">
        <v>182</v>
      </c>
      <c r="E25" s="129">
        <v>15</v>
      </c>
      <c r="F25" s="133">
        <v>100000</v>
      </c>
      <c r="G25" s="131"/>
      <c r="H25" s="133">
        <v>0</v>
      </c>
      <c r="I25" s="132"/>
      <c r="J25" s="133"/>
      <c r="K25" s="133">
        <v>0</v>
      </c>
      <c r="L25" s="130"/>
      <c r="M25" s="133">
        <v>0</v>
      </c>
      <c r="N25" s="52"/>
      <c r="O25" s="80"/>
      <c r="Q25" s="80"/>
      <c r="S25" s="4"/>
    </row>
    <row r="26" spans="1:19">
      <c r="B26" s="126" t="s">
        <v>190</v>
      </c>
      <c r="E26" s="177">
        <v>37.9</v>
      </c>
      <c r="F26" s="133">
        <v>5300000</v>
      </c>
      <c r="G26" s="131"/>
      <c r="H26" s="133">
        <v>0</v>
      </c>
      <c r="I26" s="132"/>
      <c r="J26" s="133"/>
      <c r="K26" s="133">
        <v>0</v>
      </c>
      <c r="L26" s="130"/>
      <c r="M26" s="133">
        <v>0</v>
      </c>
      <c r="N26" s="126"/>
      <c r="O26" s="80"/>
      <c r="Q26" s="80"/>
      <c r="S26" s="4"/>
    </row>
    <row r="27" spans="1:19">
      <c r="B27" s="126" t="s">
        <v>99</v>
      </c>
      <c r="E27" s="135">
        <v>6.1</v>
      </c>
      <c r="F27" s="133">
        <v>0</v>
      </c>
      <c r="G27" s="131"/>
      <c r="H27" s="133">
        <v>0</v>
      </c>
      <c r="I27" s="132"/>
      <c r="J27" s="133"/>
      <c r="K27" s="133">
        <v>0</v>
      </c>
      <c r="L27" s="130"/>
      <c r="M27" s="133">
        <v>0</v>
      </c>
      <c r="N27" s="52"/>
      <c r="O27" s="80"/>
      <c r="Q27" s="80"/>
      <c r="S27" s="4"/>
    </row>
    <row r="28" spans="1:19">
      <c r="B28" s="126" t="s">
        <v>100</v>
      </c>
      <c r="E28" s="129">
        <v>16</v>
      </c>
      <c r="F28" s="133">
        <v>38586948</v>
      </c>
      <c r="G28" s="131"/>
      <c r="H28" s="133">
        <v>38586948</v>
      </c>
      <c r="I28" s="132"/>
      <c r="J28" s="133"/>
      <c r="K28" s="133">
        <v>35562948</v>
      </c>
      <c r="L28" s="130"/>
      <c r="M28" s="133">
        <v>35562948</v>
      </c>
      <c r="N28" s="52"/>
      <c r="O28" s="80"/>
      <c r="Q28" s="80"/>
      <c r="S28" s="4"/>
    </row>
    <row r="29" spans="1:19">
      <c r="A29" s="126"/>
      <c r="B29" s="126" t="s">
        <v>101</v>
      </c>
      <c r="E29" s="129">
        <v>17</v>
      </c>
      <c r="F29" s="133">
        <v>243980336</v>
      </c>
      <c r="G29" s="131"/>
      <c r="H29" s="133">
        <v>313455063</v>
      </c>
      <c r="I29" s="132"/>
      <c r="J29" s="133"/>
      <c r="K29" s="133">
        <v>198610341</v>
      </c>
      <c r="L29" s="130"/>
      <c r="M29" s="133">
        <v>207869866</v>
      </c>
      <c r="N29" s="52"/>
      <c r="O29" s="80"/>
      <c r="Q29" s="80"/>
      <c r="S29" s="4"/>
    </row>
    <row r="30" spans="1:19">
      <c r="A30" s="126"/>
      <c r="B30" s="126" t="s">
        <v>92</v>
      </c>
      <c r="E30" s="129">
        <v>18</v>
      </c>
      <c r="F30" s="133">
        <v>0</v>
      </c>
      <c r="G30" s="131"/>
      <c r="H30" s="133">
        <v>4159562</v>
      </c>
      <c r="I30" s="132"/>
      <c r="J30" s="133"/>
      <c r="K30" s="130">
        <v>0</v>
      </c>
      <c r="L30" s="130"/>
      <c r="M30" s="133">
        <v>0</v>
      </c>
      <c r="N30" s="52"/>
      <c r="O30" s="80"/>
      <c r="Q30" s="80"/>
      <c r="S30" s="4"/>
    </row>
    <row r="31" spans="1:19">
      <c r="A31" s="126"/>
      <c r="B31" s="126" t="s">
        <v>102</v>
      </c>
      <c r="E31" s="129">
        <v>19</v>
      </c>
      <c r="F31" s="4">
        <v>2382456</v>
      </c>
      <c r="G31" s="131"/>
      <c r="H31" s="133">
        <v>2904677</v>
      </c>
      <c r="I31" s="132"/>
      <c r="J31" s="133"/>
      <c r="K31" s="133">
        <v>1142281</v>
      </c>
      <c r="L31" s="130"/>
      <c r="M31" s="133">
        <v>1473040</v>
      </c>
      <c r="N31" s="52"/>
      <c r="O31" s="80"/>
      <c r="Q31" s="80"/>
      <c r="S31" s="4"/>
    </row>
    <row r="32" spans="1:19">
      <c r="A32" s="126"/>
      <c r="B32" s="126" t="s">
        <v>114</v>
      </c>
      <c r="E32" s="129">
        <v>20</v>
      </c>
      <c r="F32" s="133">
        <v>0</v>
      </c>
      <c r="G32" s="131"/>
      <c r="H32" s="133">
        <v>0</v>
      </c>
      <c r="I32" s="132"/>
      <c r="J32" s="133"/>
      <c r="K32" s="130">
        <v>0</v>
      </c>
      <c r="L32" s="130"/>
      <c r="M32" s="133">
        <v>0</v>
      </c>
      <c r="N32" s="52"/>
      <c r="O32" s="80"/>
      <c r="Q32" s="80"/>
      <c r="S32" s="4"/>
    </row>
    <row r="33" spans="1:19">
      <c r="A33" s="126"/>
      <c r="B33" s="126" t="s">
        <v>110</v>
      </c>
      <c r="E33" s="129">
        <v>21</v>
      </c>
      <c r="F33" s="133">
        <v>1750913</v>
      </c>
      <c r="G33" s="131"/>
      <c r="H33" s="133">
        <v>3129745</v>
      </c>
      <c r="I33" s="132"/>
      <c r="J33" s="133"/>
      <c r="K33" s="130">
        <v>0</v>
      </c>
      <c r="L33" s="130"/>
      <c r="M33" s="133">
        <v>0</v>
      </c>
      <c r="N33" s="52"/>
      <c r="O33" s="80"/>
      <c r="Q33" s="80"/>
      <c r="S33" s="4"/>
    </row>
    <row r="34" spans="1:19">
      <c r="A34" s="126"/>
      <c r="B34" s="126" t="s">
        <v>103</v>
      </c>
      <c r="E34" s="129">
        <v>22</v>
      </c>
      <c r="F34" s="133">
        <v>25085559</v>
      </c>
      <c r="G34" s="131"/>
      <c r="H34" s="133">
        <v>26384962</v>
      </c>
      <c r="I34" s="132"/>
      <c r="J34" s="133"/>
      <c r="K34" s="130">
        <v>0</v>
      </c>
      <c r="L34" s="130"/>
      <c r="M34" s="133">
        <v>0</v>
      </c>
      <c r="N34" s="52"/>
      <c r="O34" s="80"/>
      <c r="Q34" s="80"/>
      <c r="S34" s="4"/>
    </row>
    <row r="35" spans="1:19">
      <c r="A35" s="126"/>
      <c r="B35" s="126" t="s">
        <v>81</v>
      </c>
      <c r="E35" s="129"/>
      <c r="F35" s="133">
        <v>21020660</v>
      </c>
      <c r="G35" s="131"/>
      <c r="H35" s="133">
        <v>26854659</v>
      </c>
      <c r="I35" s="132"/>
      <c r="J35" s="133"/>
      <c r="K35" s="133">
        <v>6264767</v>
      </c>
      <c r="L35" s="130"/>
      <c r="M35" s="133">
        <v>15919264</v>
      </c>
      <c r="N35" s="52"/>
      <c r="O35" s="80"/>
      <c r="Q35" s="80"/>
      <c r="S35" s="4"/>
    </row>
    <row r="36" spans="1:19">
      <c r="A36" s="126"/>
      <c r="B36" s="126" t="s">
        <v>16</v>
      </c>
      <c r="F36" s="133">
        <v>3167361</v>
      </c>
      <c r="G36" s="131"/>
      <c r="H36" s="133">
        <v>2350225</v>
      </c>
      <c r="I36" s="132"/>
      <c r="J36" s="133"/>
      <c r="K36" s="133">
        <v>2363298</v>
      </c>
      <c r="L36" s="130"/>
      <c r="M36" s="133">
        <v>1907690</v>
      </c>
      <c r="N36" s="52"/>
      <c r="O36" s="80"/>
      <c r="Q36" s="80"/>
      <c r="S36" s="4"/>
    </row>
    <row r="37" spans="1:19" s="104" customFormat="1">
      <c r="D37" s="104" t="s">
        <v>104</v>
      </c>
      <c r="E37" s="109"/>
      <c r="F37" s="136">
        <f>SUM(F23:F36)</f>
        <v>345463608</v>
      </c>
      <c r="G37" s="137"/>
      <c r="H37" s="136">
        <f>SUM(H23:H36)</f>
        <v>426424351</v>
      </c>
      <c r="I37" s="138"/>
      <c r="J37" s="139"/>
      <c r="K37" s="136">
        <f>SUM(K23:K36)</f>
        <v>324568508</v>
      </c>
      <c r="L37" s="72"/>
      <c r="M37" s="136">
        <f>SUM(M23:M36)</f>
        <v>347898005</v>
      </c>
      <c r="N37" s="52"/>
      <c r="O37" s="80"/>
      <c r="P37" s="102"/>
      <c r="Q37" s="80"/>
      <c r="S37" s="4"/>
    </row>
    <row r="38" spans="1:19" s="104" customFormat="1" ht="22.5" thickBot="1">
      <c r="D38" s="127" t="s">
        <v>105</v>
      </c>
      <c r="E38" s="109"/>
      <c r="F38" s="142">
        <f>+F21+F37</f>
        <v>559388007</v>
      </c>
      <c r="G38" s="137"/>
      <c r="H38" s="142">
        <f>+H21+H37</f>
        <v>610895392</v>
      </c>
      <c r="I38" s="138"/>
      <c r="J38" s="139"/>
      <c r="K38" s="142">
        <f>+K21+K37</f>
        <v>442807768</v>
      </c>
      <c r="L38" s="72"/>
      <c r="M38" s="142">
        <f>+M21+M37</f>
        <v>462882052</v>
      </c>
      <c r="N38" s="52"/>
      <c r="O38" s="80"/>
      <c r="P38" s="102"/>
      <c r="Q38" s="80"/>
      <c r="S38" s="4"/>
    </row>
    <row r="39" spans="1:19" s="3" customFormat="1" ht="22.5" thickTop="1">
      <c r="F39" s="28"/>
      <c r="G39" s="53"/>
      <c r="H39" s="28"/>
      <c r="I39" s="53"/>
      <c r="J39" s="28"/>
      <c r="K39" s="28"/>
      <c r="L39" s="53"/>
      <c r="M39" s="53"/>
      <c r="N39" s="52"/>
      <c r="P39" s="28"/>
      <c r="Q39" s="80"/>
      <c r="S39" s="4"/>
    </row>
    <row r="40" spans="1:19" s="3" customFormat="1">
      <c r="A40" s="247" t="s">
        <v>166</v>
      </c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52"/>
      <c r="P40" s="28"/>
      <c r="Q40" s="80"/>
      <c r="S40" s="4"/>
    </row>
    <row r="41" spans="1:19" s="3" customFormat="1" ht="15.95" customHeight="1">
      <c r="F41" s="28"/>
      <c r="G41" s="53"/>
      <c r="H41" s="28"/>
      <c r="I41" s="53"/>
      <c r="J41" s="28"/>
      <c r="K41" s="28"/>
      <c r="L41" s="53"/>
      <c r="M41" s="28"/>
      <c r="N41" s="52"/>
      <c r="P41" s="28"/>
      <c r="Q41" s="80"/>
      <c r="S41" s="4"/>
    </row>
    <row r="42" spans="1:19" s="3" customFormat="1">
      <c r="F42" s="28"/>
      <c r="G42" s="53"/>
      <c r="H42" s="28"/>
      <c r="I42" s="53"/>
      <c r="J42" s="28"/>
      <c r="K42" s="28"/>
      <c r="L42" s="53"/>
      <c r="M42" s="28"/>
      <c r="N42" s="52"/>
      <c r="P42" s="28"/>
      <c r="Q42" s="80"/>
      <c r="S42" s="4"/>
    </row>
    <row r="43" spans="1:19" s="3" customFormat="1">
      <c r="D43" s="246" t="s">
        <v>136</v>
      </c>
      <c r="E43" s="246"/>
      <c r="G43" s="178"/>
      <c r="H43" s="246" t="s">
        <v>137</v>
      </c>
      <c r="I43" s="246"/>
      <c r="J43" s="246"/>
      <c r="K43" s="246"/>
      <c r="L43" s="246"/>
      <c r="M43" s="246"/>
      <c r="N43" s="52"/>
      <c r="P43" s="28"/>
      <c r="Q43" s="80"/>
      <c r="S43" s="4"/>
    </row>
    <row r="44" spans="1:19" s="3" customFormat="1">
      <c r="D44" s="246" t="s">
        <v>138</v>
      </c>
      <c r="E44" s="246"/>
      <c r="F44" s="179"/>
      <c r="G44" s="179"/>
      <c r="H44" s="246" t="s">
        <v>139</v>
      </c>
      <c r="I44" s="246"/>
      <c r="J44" s="246"/>
      <c r="K44" s="246"/>
      <c r="L44" s="246"/>
      <c r="M44" s="246"/>
      <c r="N44" s="52"/>
      <c r="P44" s="28"/>
      <c r="Q44" s="80"/>
      <c r="S44" s="4"/>
    </row>
    <row r="45" spans="1:19" s="3" customFormat="1">
      <c r="F45" s="28"/>
      <c r="G45" s="28"/>
      <c r="H45" s="28"/>
      <c r="I45" s="28"/>
      <c r="J45" s="28"/>
      <c r="K45" s="28"/>
      <c r="L45" s="53"/>
      <c r="M45" s="28"/>
      <c r="N45" s="52"/>
      <c r="P45" s="28"/>
      <c r="Q45" s="80"/>
      <c r="S45" s="4"/>
    </row>
    <row r="46" spans="1:19" s="3" customFormat="1" ht="27.75" customHeight="1">
      <c r="A46" s="3" t="s">
        <v>131</v>
      </c>
      <c r="F46" s="28"/>
      <c r="G46" s="29"/>
      <c r="H46" s="28"/>
      <c r="I46" s="29"/>
      <c r="J46" s="28"/>
      <c r="K46" s="28"/>
      <c r="L46" s="29"/>
      <c r="M46" s="29"/>
      <c r="N46" s="52"/>
      <c r="P46" s="28"/>
      <c r="Q46" s="80"/>
      <c r="S46" s="4"/>
    </row>
    <row r="47" spans="1:19" s="3" customFormat="1">
      <c r="F47" s="28"/>
      <c r="G47" s="29"/>
      <c r="H47" s="28"/>
      <c r="I47" s="29"/>
      <c r="J47" s="28"/>
      <c r="K47" s="28"/>
      <c r="L47" s="29"/>
      <c r="M47" s="29">
        <v>7</v>
      </c>
      <c r="N47" s="52"/>
      <c r="P47" s="28"/>
      <c r="Q47" s="80"/>
      <c r="S47" s="4"/>
    </row>
    <row r="48" spans="1:19">
      <c r="A48" s="248" t="str">
        <f>A2</f>
        <v>บริษัท พีเออี (ประเทศไทย) จำกัด (มหาชน) และบริษัทย่อย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52"/>
      <c r="Q48" s="80"/>
      <c r="S48" s="4"/>
    </row>
    <row r="49" spans="1:21">
      <c r="A49" s="249" t="s">
        <v>40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52"/>
      <c r="Q49" s="80"/>
      <c r="S49" s="4"/>
    </row>
    <row r="50" spans="1:21">
      <c r="A50" s="249" t="s">
        <v>163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52"/>
      <c r="Q50" s="80"/>
      <c r="S50" s="4"/>
    </row>
    <row r="51" spans="1:21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72"/>
      <c r="L51" s="170"/>
      <c r="M51" s="196" t="s">
        <v>164</v>
      </c>
      <c r="N51" s="52"/>
      <c r="Q51" s="80"/>
      <c r="S51" s="4"/>
    </row>
    <row r="52" spans="1:21" s="6" customFormat="1">
      <c r="A52" s="115"/>
      <c r="B52" s="116"/>
      <c r="C52" s="116"/>
      <c r="D52" s="116"/>
      <c r="E52" s="116"/>
      <c r="F52" s="251" t="s">
        <v>0</v>
      </c>
      <c r="G52" s="251"/>
      <c r="H52" s="251"/>
      <c r="I52" s="251"/>
      <c r="J52" s="9"/>
      <c r="K52" s="252" t="s">
        <v>26</v>
      </c>
      <c r="L52" s="252"/>
      <c r="M52" s="252"/>
      <c r="N52" s="52"/>
      <c r="P52" s="26"/>
      <c r="Q52" s="80"/>
      <c r="S52" s="4"/>
    </row>
    <row r="53" spans="1:21" s="6" customFormat="1">
      <c r="A53" s="86"/>
      <c r="B53" s="87"/>
      <c r="C53" s="87"/>
      <c r="D53" s="87"/>
      <c r="E53" s="119" t="s">
        <v>46</v>
      </c>
      <c r="F53" s="143" t="str">
        <f>+F7</f>
        <v>31 ธันวาคม 2562</v>
      </c>
      <c r="G53" s="174"/>
      <c r="H53" s="122" t="str">
        <f>H7</f>
        <v>31 ธันวาคม 2561</v>
      </c>
      <c r="I53" s="174"/>
      <c r="J53" s="122"/>
      <c r="K53" s="143" t="str">
        <f>+K7</f>
        <v>31 ธันวาคม 2562</v>
      </c>
      <c r="L53" s="174"/>
      <c r="M53" s="122" t="str">
        <f>M7</f>
        <v>31 ธันวาคม 2561</v>
      </c>
      <c r="N53" s="52"/>
      <c r="P53" s="26"/>
      <c r="Q53" s="80"/>
      <c r="S53" s="4"/>
    </row>
    <row r="54" spans="1:21" s="6" customFormat="1">
      <c r="A54" s="22"/>
      <c r="B54" s="91"/>
      <c r="C54" s="91"/>
      <c r="D54" s="91"/>
      <c r="E54" s="123"/>
      <c r="F54" s="124"/>
      <c r="G54" s="68"/>
      <c r="H54" s="125"/>
      <c r="I54" s="68"/>
      <c r="J54" s="125"/>
      <c r="K54" s="124"/>
      <c r="L54" s="68"/>
      <c r="M54" s="125"/>
      <c r="N54" s="52"/>
      <c r="P54" s="26"/>
      <c r="Q54" s="80"/>
      <c r="S54" s="4"/>
    </row>
    <row r="55" spans="1:21">
      <c r="A55" s="126"/>
      <c r="B55" s="126"/>
      <c r="D55" s="170" t="s">
        <v>19</v>
      </c>
      <c r="E55" s="3"/>
      <c r="N55" s="52"/>
      <c r="Q55" s="80"/>
      <c r="S55" s="4"/>
    </row>
    <row r="56" spans="1:21">
      <c r="A56" s="127" t="s">
        <v>3</v>
      </c>
      <c r="E56" s="128"/>
      <c r="G56" s="3"/>
      <c r="H56" s="28"/>
      <c r="J56" s="28"/>
      <c r="N56" s="52"/>
      <c r="Q56" s="80"/>
      <c r="S56" s="4"/>
    </row>
    <row r="57" spans="1:21">
      <c r="A57" s="126"/>
      <c r="B57" s="1" t="s">
        <v>75</v>
      </c>
      <c r="E57" s="129">
        <v>23</v>
      </c>
      <c r="F57" s="4">
        <v>608079497</v>
      </c>
      <c r="G57" s="82"/>
      <c r="H57" s="4">
        <v>608079497</v>
      </c>
      <c r="I57" s="82"/>
      <c r="J57" s="82"/>
      <c r="K57" s="4">
        <v>566597667</v>
      </c>
      <c r="L57" s="82"/>
      <c r="M57" s="4">
        <v>566597667</v>
      </c>
      <c r="N57" s="52"/>
      <c r="O57" s="80"/>
      <c r="Q57" s="80"/>
      <c r="S57" s="4"/>
    </row>
    <row r="58" spans="1:21">
      <c r="A58" s="126"/>
      <c r="B58" s="1" t="s">
        <v>49</v>
      </c>
      <c r="E58" s="129">
        <v>24</v>
      </c>
      <c r="F58" s="130">
        <v>287914718</v>
      </c>
      <c r="G58" s="131"/>
      <c r="H58" s="130">
        <v>273963631</v>
      </c>
      <c r="I58" s="132"/>
      <c r="J58" s="144"/>
      <c r="K58" s="130">
        <v>250703995</v>
      </c>
      <c r="L58" s="132"/>
      <c r="M58" s="130">
        <v>231412192</v>
      </c>
      <c r="N58" s="52"/>
      <c r="O58" s="80"/>
      <c r="Q58" s="80"/>
      <c r="S58" s="4"/>
      <c r="U58" s="2">
        <v>313252</v>
      </c>
    </row>
    <row r="59" spans="1:21">
      <c r="B59" s="126" t="s">
        <v>50</v>
      </c>
      <c r="F59" s="130">
        <v>62647016</v>
      </c>
      <c r="G59" s="131"/>
      <c r="H59" s="130">
        <v>62522494</v>
      </c>
      <c r="I59" s="132"/>
      <c r="J59" s="144"/>
      <c r="K59" s="130">
        <v>62647016</v>
      </c>
      <c r="L59" s="132"/>
      <c r="M59" s="130">
        <v>62522494</v>
      </c>
      <c r="N59" s="52"/>
      <c r="O59" s="80"/>
      <c r="Q59" s="80"/>
      <c r="S59" s="4"/>
      <c r="U59" s="1">
        <v>71</v>
      </c>
    </row>
    <row r="60" spans="1:21">
      <c r="B60" s="126" t="s">
        <v>51</v>
      </c>
      <c r="E60" s="134">
        <v>25</v>
      </c>
      <c r="F60" s="133">
        <v>27045245</v>
      </c>
      <c r="G60" s="131"/>
      <c r="H60" s="133">
        <v>27262119</v>
      </c>
      <c r="I60" s="132"/>
      <c r="J60" s="131"/>
      <c r="K60" s="130">
        <v>27045245</v>
      </c>
      <c r="L60" s="132"/>
      <c r="M60" s="130">
        <v>27262120</v>
      </c>
      <c r="N60" s="52"/>
      <c r="O60" s="80"/>
      <c r="Q60" s="80"/>
      <c r="S60" s="4"/>
      <c r="U60" s="52">
        <f>U58-U59</f>
        <v>313181</v>
      </c>
    </row>
    <row r="61" spans="1:21">
      <c r="B61" s="126" t="s">
        <v>52</v>
      </c>
      <c r="E61" s="48"/>
      <c r="F61" s="133"/>
      <c r="G61" s="131"/>
      <c r="H61" s="133"/>
      <c r="I61" s="132"/>
      <c r="J61" s="144"/>
      <c r="K61" s="130"/>
      <c r="L61" s="132"/>
      <c r="M61" s="130"/>
      <c r="N61" s="52"/>
      <c r="O61" s="80"/>
      <c r="Q61" s="80"/>
      <c r="S61" s="4"/>
    </row>
    <row r="62" spans="1:21">
      <c r="C62" s="1" t="s">
        <v>53</v>
      </c>
      <c r="D62" s="126"/>
      <c r="E62" s="129">
        <v>27</v>
      </c>
      <c r="F62" s="133">
        <v>7392000</v>
      </c>
      <c r="G62" s="131"/>
      <c r="H62" s="133">
        <v>6012000</v>
      </c>
      <c r="I62" s="132"/>
      <c r="J62" s="144"/>
      <c r="K62" s="130">
        <v>0</v>
      </c>
      <c r="L62" s="132"/>
      <c r="M62" s="130">
        <v>0</v>
      </c>
      <c r="N62" s="52"/>
      <c r="O62" s="80"/>
      <c r="Q62" s="80"/>
      <c r="S62" s="4"/>
    </row>
    <row r="63" spans="1:21">
      <c r="C63" s="126" t="s">
        <v>54</v>
      </c>
      <c r="E63" s="129">
        <v>28</v>
      </c>
      <c r="F63" s="130">
        <v>675379</v>
      </c>
      <c r="G63" s="131"/>
      <c r="H63" s="133">
        <v>1210330</v>
      </c>
      <c r="I63" s="132"/>
      <c r="J63" s="131"/>
      <c r="K63" s="130">
        <v>0</v>
      </c>
      <c r="L63" s="132"/>
      <c r="M63" s="133">
        <v>191283</v>
      </c>
      <c r="N63" s="52"/>
      <c r="O63" s="80"/>
      <c r="Q63" s="80"/>
      <c r="R63" s="2"/>
      <c r="S63" s="4"/>
    </row>
    <row r="64" spans="1:21">
      <c r="B64" s="1" t="s">
        <v>67</v>
      </c>
      <c r="C64" s="126"/>
      <c r="E64" s="129">
        <v>26</v>
      </c>
      <c r="F64" s="4">
        <v>63434303</v>
      </c>
      <c r="G64" s="131"/>
      <c r="H64" s="130">
        <v>73434303</v>
      </c>
      <c r="I64" s="132"/>
      <c r="J64" s="144"/>
      <c r="K64" s="130">
        <v>27588886</v>
      </c>
      <c r="L64" s="132"/>
      <c r="M64" s="130">
        <v>27588886</v>
      </c>
      <c r="N64" s="52"/>
      <c r="O64" s="80"/>
      <c r="Q64" s="80"/>
      <c r="S64" s="4"/>
    </row>
    <row r="65" spans="1:19">
      <c r="B65" s="126" t="s">
        <v>129</v>
      </c>
      <c r="E65" s="135">
        <v>6.1</v>
      </c>
      <c r="F65" s="133">
        <v>11475000</v>
      </c>
      <c r="G65" s="131"/>
      <c r="H65" s="133">
        <v>11475000</v>
      </c>
      <c r="I65" s="132"/>
      <c r="J65" s="131"/>
      <c r="K65" s="130">
        <v>2625000</v>
      </c>
      <c r="L65" s="132"/>
      <c r="M65" s="130">
        <v>2625000</v>
      </c>
      <c r="N65" s="52"/>
      <c r="O65" s="80"/>
      <c r="Q65" s="80"/>
      <c r="S65" s="4"/>
    </row>
    <row r="66" spans="1:19">
      <c r="B66" s="126" t="s">
        <v>80</v>
      </c>
      <c r="E66" s="135"/>
      <c r="F66" s="133">
        <v>56828624</v>
      </c>
      <c r="G66" s="131"/>
      <c r="H66" s="133">
        <v>56828624</v>
      </c>
      <c r="I66" s="132"/>
      <c r="J66" s="144"/>
      <c r="K66" s="130">
        <v>56828624</v>
      </c>
      <c r="L66" s="132"/>
      <c r="M66" s="130">
        <v>56828624</v>
      </c>
      <c r="N66" s="52"/>
      <c r="O66" s="80"/>
      <c r="Q66" s="80"/>
      <c r="S66" s="4"/>
    </row>
    <row r="67" spans="1:19">
      <c r="B67" s="126" t="s">
        <v>4</v>
      </c>
      <c r="F67" s="130">
        <v>17482371</v>
      </c>
      <c r="G67" s="131"/>
      <c r="H67" s="130">
        <v>15421470</v>
      </c>
      <c r="I67" s="132"/>
      <c r="J67" s="144"/>
      <c r="K67" s="130">
        <v>11421540</v>
      </c>
      <c r="L67" s="132"/>
      <c r="M67" s="130">
        <v>9832048</v>
      </c>
      <c r="N67" s="52"/>
      <c r="O67" s="80"/>
      <c r="Q67" s="80"/>
      <c r="S67" s="4"/>
    </row>
    <row r="68" spans="1:19" s="104" customFormat="1">
      <c r="B68" s="127"/>
      <c r="D68" s="104" t="s">
        <v>5</v>
      </c>
      <c r="E68" s="145"/>
      <c r="F68" s="136">
        <f>SUM(F57:F67)</f>
        <v>1142974153</v>
      </c>
      <c r="G68" s="137"/>
      <c r="H68" s="136">
        <f>SUM(H57:H67)</f>
        <v>1136209468</v>
      </c>
      <c r="I68" s="138"/>
      <c r="J68" s="146"/>
      <c r="K68" s="136">
        <f>SUM(K57:K67)</f>
        <v>1005457973</v>
      </c>
      <c r="L68" s="138"/>
      <c r="M68" s="136">
        <f>SUM(M57:M67)</f>
        <v>984860314</v>
      </c>
      <c r="N68" s="52"/>
      <c r="O68" s="80"/>
      <c r="P68" s="4"/>
      <c r="Q68" s="80"/>
      <c r="R68" s="2"/>
      <c r="S68" s="4"/>
    </row>
    <row r="69" spans="1:19">
      <c r="A69" s="104" t="s">
        <v>14</v>
      </c>
      <c r="B69" s="126"/>
      <c r="E69" s="48"/>
      <c r="F69" s="133"/>
      <c r="G69" s="131"/>
      <c r="H69" s="133"/>
      <c r="I69" s="132"/>
      <c r="J69" s="131"/>
      <c r="K69" s="133"/>
      <c r="L69" s="132"/>
      <c r="M69" s="133"/>
      <c r="N69" s="52"/>
      <c r="O69" s="80"/>
      <c r="Q69" s="80"/>
      <c r="S69" s="4"/>
    </row>
    <row r="70" spans="1:19">
      <c r="A70" s="104"/>
      <c r="B70" s="126" t="s">
        <v>77</v>
      </c>
      <c r="E70" s="129">
        <v>27</v>
      </c>
      <c r="F70" s="133">
        <v>14053054</v>
      </c>
      <c r="G70" s="131"/>
      <c r="H70" s="133">
        <v>23228054</v>
      </c>
      <c r="I70" s="132"/>
      <c r="J70" s="131"/>
      <c r="K70" s="133">
        <v>0</v>
      </c>
      <c r="L70" s="132"/>
      <c r="M70" s="133">
        <v>0</v>
      </c>
      <c r="N70" s="52"/>
      <c r="O70" s="80"/>
      <c r="Q70" s="80"/>
      <c r="S70" s="4"/>
    </row>
    <row r="71" spans="1:19">
      <c r="B71" s="126" t="s">
        <v>54</v>
      </c>
      <c r="E71" s="129">
        <v>28</v>
      </c>
      <c r="F71" s="133">
        <v>1869485</v>
      </c>
      <c r="G71" s="131"/>
      <c r="H71" s="133">
        <v>838328</v>
      </c>
      <c r="I71" s="132"/>
      <c r="J71" s="131"/>
      <c r="K71" s="133">
        <v>0</v>
      </c>
      <c r="L71" s="132"/>
      <c r="M71" s="133">
        <v>0</v>
      </c>
      <c r="N71" s="52"/>
      <c r="O71" s="80"/>
      <c r="Q71" s="80"/>
      <c r="S71" s="4"/>
    </row>
    <row r="72" spans="1:19">
      <c r="B72" s="126" t="s">
        <v>111</v>
      </c>
      <c r="E72" s="129">
        <v>21</v>
      </c>
      <c r="F72" s="133">
        <v>15668</v>
      </c>
      <c r="G72" s="131"/>
      <c r="H72" s="133">
        <v>1423807</v>
      </c>
      <c r="I72" s="132"/>
      <c r="J72" s="131"/>
      <c r="K72" s="130">
        <v>0</v>
      </c>
      <c r="L72" s="132"/>
      <c r="M72" s="130">
        <v>0</v>
      </c>
      <c r="N72" s="52"/>
      <c r="O72" s="80"/>
      <c r="Q72" s="80"/>
      <c r="S72" s="4"/>
    </row>
    <row r="73" spans="1:19">
      <c r="A73" s="104"/>
      <c r="B73" s="1" t="s">
        <v>55</v>
      </c>
      <c r="E73" s="129">
        <v>29</v>
      </c>
      <c r="F73" s="133">
        <v>38943565</v>
      </c>
      <c r="G73" s="131"/>
      <c r="H73" s="133">
        <v>30679354</v>
      </c>
      <c r="I73" s="132"/>
      <c r="J73" s="131"/>
      <c r="K73" s="133">
        <v>26323207</v>
      </c>
      <c r="L73" s="132"/>
      <c r="M73" s="133">
        <v>19718550</v>
      </c>
      <c r="N73" s="52"/>
      <c r="O73" s="80"/>
      <c r="Q73" s="80"/>
      <c r="S73" s="4"/>
    </row>
    <row r="74" spans="1:19">
      <c r="A74" s="104"/>
      <c r="B74" s="1" t="s">
        <v>135</v>
      </c>
      <c r="E74" s="177">
        <v>38.1</v>
      </c>
      <c r="F74" s="133">
        <v>106305244</v>
      </c>
      <c r="G74" s="131"/>
      <c r="H74" s="133">
        <v>106305244</v>
      </c>
      <c r="I74" s="132"/>
      <c r="J74" s="131"/>
      <c r="K74" s="133">
        <v>106305243</v>
      </c>
      <c r="L74" s="132"/>
      <c r="M74" s="133">
        <v>106305244</v>
      </c>
      <c r="N74" s="52"/>
      <c r="O74" s="80"/>
      <c r="Q74" s="80"/>
      <c r="S74" s="4"/>
    </row>
    <row r="75" spans="1:19" s="104" customFormat="1">
      <c r="B75" s="127"/>
      <c r="D75" s="104" t="s">
        <v>15</v>
      </c>
      <c r="F75" s="136">
        <f>SUM(F70:F74)</f>
        <v>161187016</v>
      </c>
      <c r="G75" s="137"/>
      <c r="H75" s="136">
        <f>SUM(H70:H74)</f>
        <v>162474787</v>
      </c>
      <c r="I75" s="138"/>
      <c r="J75" s="146"/>
      <c r="K75" s="136">
        <f>SUM(K70:K74)</f>
        <v>132628450</v>
      </c>
      <c r="L75" s="138"/>
      <c r="M75" s="136">
        <f>SUM(M70:M74)</f>
        <v>126023794</v>
      </c>
      <c r="N75" s="52"/>
      <c r="O75" s="80"/>
      <c r="P75" s="4"/>
      <c r="Q75" s="80"/>
      <c r="S75" s="4"/>
    </row>
    <row r="76" spans="1:19" s="104" customFormat="1">
      <c r="B76" s="127"/>
      <c r="D76" s="104" t="s">
        <v>6</v>
      </c>
      <c r="E76" s="147"/>
      <c r="F76" s="136">
        <f>+F68+F75</f>
        <v>1304161169</v>
      </c>
      <c r="G76" s="137"/>
      <c r="H76" s="136">
        <f>+H68+H75</f>
        <v>1298684255</v>
      </c>
      <c r="I76" s="138"/>
      <c r="J76" s="146"/>
      <c r="K76" s="136">
        <f>+K68+K75</f>
        <v>1138086423</v>
      </c>
      <c r="L76" s="138"/>
      <c r="M76" s="136">
        <f>+M68+M75</f>
        <v>1110884108</v>
      </c>
      <c r="N76" s="52"/>
      <c r="O76" s="80"/>
      <c r="P76" s="4"/>
      <c r="Q76" s="80"/>
      <c r="S76" s="4"/>
    </row>
    <row r="77" spans="1:19" s="104" customFormat="1">
      <c r="B77" s="127"/>
      <c r="E77" s="147"/>
      <c r="F77" s="139"/>
      <c r="G77" s="137"/>
      <c r="H77" s="137"/>
      <c r="I77" s="138"/>
      <c r="J77" s="137"/>
      <c r="K77" s="139"/>
      <c r="L77" s="138"/>
      <c r="M77" s="139"/>
      <c r="N77" s="52"/>
      <c r="P77" s="102"/>
      <c r="Q77" s="80"/>
      <c r="S77" s="4"/>
    </row>
    <row r="78" spans="1:19" s="104" customFormat="1">
      <c r="B78" s="127"/>
      <c r="E78" s="147"/>
      <c r="F78" s="139"/>
      <c r="G78" s="139"/>
      <c r="H78" s="139"/>
      <c r="I78" s="139"/>
      <c r="J78" s="139"/>
      <c r="K78" s="139"/>
      <c r="L78" s="139"/>
      <c r="M78" s="139"/>
      <c r="N78" s="52"/>
      <c r="P78" s="102"/>
      <c r="Q78" s="80"/>
      <c r="S78" s="4"/>
    </row>
    <row r="79" spans="1:19" s="104" customFormat="1">
      <c r="B79" s="127"/>
      <c r="E79" s="147"/>
      <c r="F79" s="139"/>
      <c r="G79" s="137"/>
      <c r="H79" s="137"/>
      <c r="I79" s="137"/>
      <c r="J79" s="137"/>
      <c r="K79" s="139"/>
      <c r="L79" s="138"/>
      <c r="M79" s="137"/>
      <c r="N79" s="52"/>
      <c r="P79" s="102"/>
      <c r="Q79" s="80"/>
      <c r="S79" s="4"/>
    </row>
    <row r="80" spans="1:19" s="104" customFormat="1">
      <c r="B80" s="127"/>
      <c r="E80" s="147"/>
      <c r="F80" s="139"/>
      <c r="G80" s="137"/>
      <c r="H80" s="137"/>
      <c r="I80" s="137"/>
      <c r="J80" s="137"/>
      <c r="K80" s="139"/>
      <c r="L80" s="138"/>
      <c r="M80" s="137"/>
      <c r="N80" s="52"/>
      <c r="P80" s="102"/>
      <c r="Q80" s="80"/>
      <c r="S80" s="4"/>
    </row>
    <row r="81" spans="1:19" s="104" customFormat="1">
      <c r="B81" s="127"/>
      <c r="E81" s="147"/>
      <c r="F81" s="139"/>
      <c r="G81" s="137"/>
      <c r="H81" s="137"/>
      <c r="I81" s="138"/>
      <c r="J81" s="137"/>
      <c r="K81" s="139"/>
      <c r="L81" s="138"/>
      <c r="M81" s="137"/>
      <c r="N81" s="52"/>
      <c r="P81" s="102"/>
      <c r="Q81" s="80"/>
      <c r="S81" s="4"/>
    </row>
    <row r="82" spans="1:19" s="104" customFormat="1">
      <c r="B82" s="127"/>
      <c r="E82" s="147"/>
      <c r="F82" s="139"/>
      <c r="G82" s="137"/>
      <c r="H82" s="137"/>
      <c r="I82" s="138"/>
      <c r="J82" s="137"/>
      <c r="K82" s="139"/>
      <c r="L82" s="138"/>
      <c r="M82" s="137"/>
      <c r="N82" s="52"/>
      <c r="P82" s="102"/>
      <c r="Q82" s="80"/>
      <c r="S82" s="4"/>
    </row>
    <row r="83" spans="1:19" s="104" customFormat="1">
      <c r="B83" s="127"/>
      <c r="E83" s="147"/>
      <c r="F83" s="139"/>
      <c r="G83" s="137"/>
      <c r="H83" s="137"/>
      <c r="I83" s="138"/>
      <c r="J83" s="137"/>
      <c r="K83" s="139"/>
      <c r="L83" s="138"/>
      <c r="M83" s="137"/>
      <c r="N83" s="52"/>
      <c r="P83" s="102"/>
      <c r="Q83" s="80"/>
      <c r="S83" s="4"/>
    </row>
    <row r="84" spans="1:19" s="104" customFormat="1">
      <c r="A84" s="247" t="s">
        <v>166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52"/>
      <c r="P84" s="102"/>
      <c r="Q84" s="80"/>
      <c r="S84" s="4"/>
    </row>
    <row r="85" spans="1:19" s="104" customFormat="1">
      <c r="B85" s="127"/>
      <c r="E85" s="147"/>
      <c r="F85" s="139"/>
      <c r="G85" s="137"/>
      <c r="H85" s="137"/>
      <c r="I85" s="137"/>
      <c r="J85" s="137"/>
      <c r="K85" s="139"/>
      <c r="L85" s="138"/>
      <c r="M85" s="137"/>
      <c r="N85" s="52"/>
      <c r="P85" s="102"/>
      <c r="Q85" s="80"/>
      <c r="S85" s="4"/>
    </row>
    <row r="86" spans="1:19" s="104" customFormat="1">
      <c r="B86" s="127"/>
      <c r="E86" s="147"/>
      <c r="F86" s="139"/>
      <c r="G86" s="137"/>
      <c r="H86" s="137"/>
      <c r="I86" s="137"/>
      <c r="J86" s="137"/>
      <c r="K86" s="139"/>
      <c r="L86" s="138"/>
      <c r="M86" s="137"/>
      <c r="N86" s="52"/>
      <c r="P86" s="102"/>
      <c r="Q86" s="80"/>
      <c r="S86" s="4"/>
    </row>
    <row r="87" spans="1:19" s="104" customFormat="1">
      <c r="B87" s="127"/>
      <c r="D87" s="246" t="s">
        <v>136</v>
      </c>
      <c r="E87" s="246"/>
      <c r="F87" s="3"/>
      <c r="G87" s="178"/>
      <c r="H87" s="246" t="s">
        <v>137</v>
      </c>
      <c r="I87" s="246"/>
      <c r="J87" s="246"/>
      <c r="K87" s="246"/>
      <c r="L87" s="246"/>
      <c r="M87" s="246"/>
      <c r="N87" s="52"/>
      <c r="P87" s="102"/>
      <c r="Q87" s="80"/>
      <c r="S87" s="4"/>
    </row>
    <row r="88" spans="1:19" s="104" customFormat="1">
      <c r="B88" s="127"/>
      <c r="D88" s="246" t="s">
        <v>138</v>
      </c>
      <c r="E88" s="246"/>
      <c r="F88" s="179"/>
      <c r="G88" s="179"/>
      <c r="H88" s="246" t="s">
        <v>139</v>
      </c>
      <c r="I88" s="246"/>
      <c r="J88" s="246"/>
      <c r="K88" s="246"/>
      <c r="L88" s="246"/>
      <c r="M88" s="246"/>
      <c r="N88" s="52"/>
      <c r="P88" s="102"/>
      <c r="Q88" s="80"/>
      <c r="S88" s="4"/>
    </row>
    <row r="89" spans="1:19" s="104" customFormat="1">
      <c r="A89" s="3"/>
      <c r="B89" s="3"/>
      <c r="C89" s="3"/>
      <c r="D89" s="3"/>
      <c r="E89" s="3"/>
      <c r="F89" s="3"/>
      <c r="G89" s="3"/>
      <c r="H89" s="3"/>
      <c r="I89" s="3"/>
      <c r="J89" s="3"/>
      <c r="K89" s="28"/>
      <c r="L89" s="3"/>
      <c r="M89" s="3"/>
      <c r="N89" s="52"/>
      <c r="P89" s="102"/>
      <c r="Q89" s="80"/>
      <c r="S89" s="4"/>
    </row>
    <row r="90" spans="1:19" s="104" customFormat="1">
      <c r="B90" s="127"/>
      <c r="E90" s="147"/>
      <c r="F90" s="139"/>
      <c r="G90" s="137"/>
      <c r="H90" s="137"/>
      <c r="I90" s="137"/>
      <c r="J90" s="137"/>
      <c r="K90" s="139"/>
      <c r="L90" s="138"/>
      <c r="M90" s="137"/>
      <c r="N90" s="52"/>
      <c r="P90" s="102"/>
      <c r="Q90" s="80"/>
      <c r="S90" s="4"/>
    </row>
    <row r="91" spans="1:19" s="104" customFormat="1">
      <c r="A91" s="1" t="s">
        <v>131</v>
      </c>
      <c r="B91" s="3"/>
      <c r="E91" s="147"/>
      <c r="F91" s="139"/>
      <c r="G91" s="137"/>
      <c r="H91" s="137"/>
      <c r="I91" s="137"/>
      <c r="J91" s="137"/>
      <c r="K91" s="139"/>
      <c r="L91" s="138"/>
      <c r="M91" s="137"/>
      <c r="N91" s="52"/>
      <c r="P91" s="102"/>
      <c r="Q91" s="80"/>
      <c r="S91" s="4"/>
    </row>
    <row r="92" spans="1:19" s="104" customFormat="1">
      <c r="B92" s="1"/>
      <c r="E92" s="147"/>
      <c r="F92" s="139"/>
      <c r="G92" s="148"/>
      <c r="H92" s="139"/>
      <c r="I92" s="114"/>
      <c r="J92" s="139"/>
      <c r="K92" s="139"/>
      <c r="L92" s="138"/>
      <c r="M92" s="133">
        <v>8</v>
      </c>
      <c r="N92" s="52"/>
      <c r="P92" s="102"/>
      <c r="Q92" s="80"/>
      <c r="S92" s="4"/>
    </row>
    <row r="93" spans="1:19" s="104" customFormat="1">
      <c r="A93" s="248" t="str">
        <f>A48</f>
        <v>บริษัท พีเออี (ประเทศไทย) จำกัด (มหาชน) และบริษัทย่อย</v>
      </c>
      <c r="B93" s="248"/>
      <c r="C93" s="248"/>
      <c r="D93" s="248"/>
      <c r="E93" s="248"/>
      <c r="F93" s="248"/>
      <c r="G93" s="248"/>
      <c r="H93" s="248"/>
      <c r="I93" s="248"/>
      <c r="J93" s="248"/>
      <c r="K93" s="248"/>
      <c r="L93" s="248"/>
      <c r="M93" s="248"/>
      <c r="N93" s="52"/>
      <c r="P93" s="102"/>
      <c r="Q93" s="80"/>
      <c r="S93" s="4"/>
    </row>
    <row r="94" spans="1:19" s="104" customFormat="1">
      <c r="A94" s="249" t="s">
        <v>40</v>
      </c>
      <c r="B94" s="249"/>
      <c r="C94" s="249"/>
      <c r="D94" s="249"/>
      <c r="E94" s="249"/>
      <c r="F94" s="249"/>
      <c r="G94" s="249"/>
      <c r="H94" s="249"/>
      <c r="I94" s="249"/>
      <c r="J94" s="249"/>
      <c r="K94" s="249"/>
      <c r="L94" s="249"/>
      <c r="M94" s="249"/>
      <c r="N94" s="52"/>
      <c r="P94" s="102"/>
      <c r="Q94" s="80"/>
      <c r="S94" s="4"/>
    </row>
    <row r="95" spans="1:19" s="104" customFormat="1">
      <c r="A95" s="249" t="s">
        <v>163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49"/>
      <c r="N95" s="52"/>
      <c r="P95" s="102"/>
      <c r="Q95" s="80"/>
      <c r="S95" s="4"/>
    </row>
    <row r="96" spans="1:19" s="104" customForma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72"/>
      <c r="L96" s="170"/>
      <c r="M96" s="196" t="s">
        <v>164</v>
      </c>
      <c r="N96" s="52"/>
      <c r="P96" s="102"/>
      <c r="Q96" s="80"/>
      <c r="S96" s="4"/>
    </row>
    <row r="97" spans="1:19" s="104" customFormat="1">
      <c r="A97" s="115"/>
      <c r="B97" s="116"/>
      <c r="C97" s="116"/>
      <c r="D97" s="116"/>
      <c r="E97" s="116"/>
      <c r="F97" s="253" t="s">
        <v>0</v>
      </c>
      <c r="G97" s="253"/>
      <c r="H97" s="253"/>
      <c r="I97" s="118"/>
      <c r="J97" s="9"/>
      <c r="K97" s="250" t="s">
        <v>26</v>
      </c>
      <c r="L97" s="250"/>
      <c r="M97" s="250"/>
      <c r="N97" s="52"/>
      <c r="P97" s="102"/>
      <c r="Q97" s="80"/>
      <c r="S97" s="4"/>
    </row>
    <row r="98" spans="1:19" s="6" customFormat="1">
      <c r="A98" s="86"/>
      <c r="B98" s="87"/>
      <c r="C98" s="87"/>
      <c r="D98" s="87"/>
      <c r="E98" s="119" t="s">
        <v>46</v>
      </c>
      <c r="F98" s="143" t="str">
        <f>+F7</f>
        <v>31 ธันวาคม 2562</v>
      </c>
      <c r="G98" s="174"/>
      <c r="H98" s="122" t="str">
        <f>H53</f>
        <v>31 ธันวาคม 2561</v>
      </c>
      <c r="I98" s="174"/>
      <c r="J98" s="122"/>
      <c r="K98" s="143" t="str">
        <f>+K7</f>
        <v>31 ธันวาคม 2562</v>
      </c>
      <c r="L98" s="174"/>
      <c r="M98" s="122" t="str">
        <f>M53</f>
        <v>31 ธันวาคม 2561</v>
      </c>
      <c r="N98" s="52"/>
      <c r="P98" s="26"/>
      <c r="Q98" s="80"/>
      <c r="S98" s="4"/>
    </row>
    <row r="99" spans="1:19" s="6" customFormat="1">
      <c r="A99" s="22"/>
      <c r="B99" s="91"/>
      <c r="C99" s="91"/>
      <c r="D99" s="91"/>
      <c r="E99" s="123"/>
      <c r="F99" s="124"/>
      <c r="G99" s="68"/>
      <c r="H99" s="125"/>
      <c r="I99" s="68"/>
      <c r="J99" s="125"/>
      <c r="K99" s="124"/>
      <c r="L99" s="68"/>
      <c r="M99" s="125"/>
      <c r="N99" s="52"/>
      <c r="P99" s="26"/>
      <c r="Q99" s="80"/>
      <c r="S99" s="4"/>
    </row>
    <row r="100" spans="1:19">
      <c r="A100" s="104" t="s">
        <v>20</v>
      </c>
      <c r="E100" s="129"/>
      <c r="G100" s="53"/>
      <c r="L100" s="52"/>
      <c r="M100" s="4"/>
      <c r="N100" s="52"/>
      <c r="Q100" s="80"/>
      <c r="S100" s="4"/>
    </row>
    <row r="101" spans="1:19">
      <c r="B101" s="126" t="s">
        <v>7</v>
      </c>
      <c r="E101" s="103"/>
      <c r="G101" s="53"/>
      <c r="L101" s="52"/>
      <c r="M101" s="4"/>
      <c r="N101" s="52"/>
      <c r="Q101" s="80"/>
      <c r="S101" s="4"/>
    </row>
    <row r="102" spans="1:19">
      <c r="B102" s="126"/>
      <c r="C102" s="1" t="s">
        <v>10</v>
      </c>
      <c r="E102" s="103"/>
      <c r="G102" s="53"/>
      <c r="I102" s="80"/>
      <c r="L102" s="80"/>
      <c r="N102" s="52"/>
      <c r="Q102" s="80"/>
      <c r="S102" s="4"/>
    </row>
    <row r="103" spans="1:19">
      <c r="B103" s="126"/>
      <c r="D103" s="1" t="s">
        <v>73</v>
      </c>
      <c r="E103" s="140"/>
      <c r="F103" s="149">
        <v>8051717332</v>
      </c>
      <c r="G103" s="99"/>
      <c r="H103" s="149">
        <v>8051717332</v>
      </c>
      <c r="I103" s="4"/>
      <c r="K103" s="149">
        <v>8051717332</v>
      </c>
      <c r="L103" s="4"/>
      <c r="M103" s="149">
        <v>8051717332</v>
      </c>
      <c r="N103" s="52"/>
      <c r="Q103" s="80"/>
      <c r="S103" s="4"/>
    </row>
    <row r="104" spans="1:19">
      <c r="B104" s="126"/>
      <c r="C104" s="1" t="s">
        <v>68</v>
      </c>
      <c r="E104" s="140"/>
      <c r="F104" s="133"/>
      <c r="G104" s="131"/>
      <c r="H104" s="139"/>
      <c r="I104" s="72"/>
      <c r="J104" s="139"/>
      <c r="K104" s="139"/>
      <c r="L104" s="72"/>
      <c r="M104" s="139"/>
      <c r="N104" s="52"/>
      <c r="Q104" s="80"/>
      <c r="S104" s="4"/>
    </row>
    <row r="105" spans="1:19">
      <c r="B105" s="126"/>
      <c r="D105" s="1" t="s">
        <v>112</v>
      </c>
      <c r="E105" s="140"/>
      <c r="F105" s="133">
        <v>2770889766</v>
      </c>
      <c r="G105" s="131"/>
      <c r="H105" s="133">
        <v>2770889766</v>
      </c>
      <c r="I105" s="130"/>
      <c r="J105" s="133"/>
      <c r="K105" s="133">
        <f>+'12'!E20</f>
        <v>2770889766</v>
      </c>
      <c r="L105" s="130"/>
      <c r="M105" s="133">
        <v>2770889766</v>
      </c>
      <c r="N105" s="52"/>
      <c r="O105" s="80"/>
      <c r="Q105" s="80"/>
      <c r="S105" s="4"/>
    </row>
    <row r="106" spans="1:19">
      <c r="B106" s="126" t="s">
        <v>31</v>
      </c>
      <c r="E106" s="140"/>
      <c r="F106" s="130">
        <v>128893569</v>
      </c>
      <c r="G106" s="131"/>
      <c r="H106" s="133">
        <v>128893569</v>
      </c>
      <c r="I106" s="130"/>
      <c r="J106" s="133"/>
      <c r="K106" s="133">
        <v>128893569</v>
      </c>
      <c r="L106" s="133"/>
      <c r="M106" s="133">
        <v>128893569</v>
      </c>
      <c r="N106" s="52"/>
      <c r="O106" s="80"/>
      <c r="Q106" s="80"/>
      <c r="S106" s="4"/>
    </row>
    <row r="107" spans="1:19">
      <c r="B107" s="126" t="s">
        <v>17</v>
      </c>
      <c r="E107" s="103"/>
      <c r="F107" s="133">
        <v>-940360932</v>
      </c>
      <c r="G107" s="131"/>
      <c r="H107" s="130">
        <v>-940360932</v>
      </c>
      <c r="I107" s="130"/>
      <c r="J107" s="130"/>
      <c r="K107" s="130">
        <v>-940360932</v>
      </c>
      <c r="L107" s="130"/>
      <c r="M107" s="130">
        <v>-940360932</v>
      </c>
      <c r="N107" s="52"/>
      <c r="O107" s="80"/>
      <c r="Q107" s="80"/>
      <c r="S107" s="4"/>
    </row>
    <row r="108" spans="1:19">
      <c r="B108" s="126" t="s">
        <v>37</v>
      </c>
      <c r="E108" s="103"/>
      <c r="F108" s="133">
        <f>'11'!J23</f>
        <v>-2769005396</v>
      </c>
      <c r="G108" s="131"/>
      <c r="H108" s="133">
        <v>-2715677601</v>
      </c>
      <c r="I108" s="133"/>
      <c r="J108" s="133"/>
      <c r="K108" s="133">
        <f>'12'!K20</f>
        <v>-2654701058</v>
      </c>
      <c r="L108" s="133"/>
      <c r="M108" s="133">
        <v>-2607424459</v>
      </c>
      <c r="N108" s="52"/>
      <c r="O108" s="80"/>
      <c r="Q108" s="80"/>
      <c r="S108" s="4"/>
    </row>
    <row r="109" spans="1:19">
      <c r="B109" s="126" t="s">
        <v>69</v>
      </c>
      <c r="E109" s="140"/>
      <c r="F109" s="133">
        <v>67244887</v>
      </c>
      <c r="G109" s="131"/>
      <c r="H109" s="133">
        <v>67244887</v>
      </c>
      <c r="I109" s="133"/>
      <c r="J109" s="133"/>
      <c r="K109" s="133">
        <v>0</v>
      </c>
      <c r="L109" s="133"/>
      <c r="M109" s="133">
        <v>0</v>
      </c>
      <c r="N109" s="52"/>
      <c r="O109" s="80"/>
      <c r="Q109" s="80"/>
      <c r="S109" s="4"/>
    </row>
    <row r="110" spans="1:19" s="104" customFormat="1">
      <c r="D110" s="104" t="s">
        <v>33</v>
      </c>
      <c r="E110" s="109"/>
      <c r="F110" s="150">
        <f>SUM(F105:F109)</f>
        <v>-742338106</v>
      </c>
      <c r="G110" s="137"/>
      <c r="H110" s="150">
        <f>SUM(H105:H109)</f>
        <v>-689010311</v>
      </c>
      <c r="I110" s="133"/>
      <c r="J110" s="133"/>
      <c r="K110" s="150">
        <f>SUM(K105:K109)</f>
        <v>-695278655</v>
      </c>
      <c r="L110" s="133"/>
      <c r="M110" s="150">
        <f>SUM(M105:M109)</f>
        <v>-648002056</v>
      </c>
      <c r="N110" s="52"/>
      <c r="O110" s="80"/>
      <c r="P110" s="102"/>
      <c r="Q110" s="80"/>
      <c r="S110" s="4"/>
    </row>
    <row r="111" spans="1:19">
      <c r="B111" s="1" t="s">
        <v>41</v>
      </c>
      <c r="E111" s="103">
        <v>14</v>
      </c>
      <c r="F111" s="133">
        <f>'11'!R23</f>
        <v>-2435056</v>
      </c>
      <c r="G111" s="131"/>
      <c r="H111" s="133">
        <v>1221448</v>
      </c>
      <c r="I111" s="133"/>
      <c r="J111" s="133"/>
      <c r="K111" s="133">
        <v>0</v>
      </c>
      <c r="L111" s="133"/>
      <c r="M111" s="133">
        <v>0</v>
      </c>
      <c r="N111" s="52"/>
      <c r="O111" s="80"/>
      <c r="Q111" s="80"/>
      <c r="S111" s="4"/>
    </row>
    <row r="112" spans="1:19" s="104" customFormat="1">
      <c r="D112" s="104" t="s">
        <v>34</v>
      </c>
      <c r="E112" s="109"/>
      <c r="F112" s="150">
        <f>SUM(F110:F111)</f>
        <v>-744773162</v>
      </c>
      <c r="G112" s="137"/>
      <c r="H112" s="150">
        <f>SUM(H110:H111)</f>
        <v>-687788863</v>
      </c>
      <c r="I112" s="72"/>
      <c r="J112" s="139"/>
      <c r="K112" s="150">
        <f>SUM(K110:K111)</f>
        <v>-695278655</v>
      </c>
      <c r="L112" s="72"/>
      <c r="M112" s="150">
        <f>SUM(M110:M111)</f>
        <v>-648002056</v>
      </c>
      <c r="N112" s="52"/>
      <c r="O112" s="80"/>
      <c r="P112" s="102"/>
      <c r="Q112" s="80"/>
      <c r="S112" s="4"/>
    </row>
    <row r="113" spans="2:19" s="104" customFormat="1" ht="22.5" thickBot="1">
      <c r="B113" s="127"/>
      <c r="D113" s="104" t="s">
        <v>21</v>
      </c>
      <c r="E113" s="109"/>
      <c r="F113" s="151">
        <f>+F112+F76</f>
        <v>559388007</v>
      </c>
      <c r="G113" s="137"/>
      <c r="H113" s="151">
        <f>+H112+H76</f>
        <v>610895392</v>
      </c>
      <c r="I113" s="130"/>
      <c r="J113" s="133"/>
      <c r="K113" s="151">
        <f>+K112+K76</f>
        <v>442807768</v>
      </c>
      <c r="L113" s="130"/>
      <c r="M113" s="151">
        <f>+M112+M76</f>
        <v>462882052</v>
      </c>
      <c r="N113" s="52"/>
      <c r="O113" s="80"/>
      <c r="P113" s="102"/>
      <c r="Q113" s="80"/>
      <c r="S113" s="4"/>
    </row>
    <row r="114" spans="2:19" s="220" customFormat="1" ht="22.5" thickTop="1">
      <c r="B114" s="219"/>
      <c r="E114" s="221"/>
      <c r="F114" s="222"/>
      <c r="G114" s="223"/>
      <c r="H114" s="222"/>
      <c r="I114" s="224"/>
      <c r="J114" s="225"/>
      <c r="K114" s="222"/>
      <c r="L114" s="224"/>
      <c r="M114" s="222"/>
      <c r="N114" s="226"/>
      <c r="P114" s="227"/>
      <c r="Q114" s="213"/>
    </row>
    <row r="115" spans="2:19" s="220" customFormat="1">
      <c r="B115" s="219"/>
      <c r="E115" s="221"/>
      <c r="F115" s="228"/>
      <c r="G115" s="222"/>
      <c r="H115" s="228"/>
      <c r="I115" s="222"/>
      <c r="J115" s="222"/>
      <c r="K115" s="222"/>
      <c r="L115" s="222"/>
      <c r="M115" s="229"/>
      <c r="N115" s="226"/>
      <c r="P115" s="227"/>
      <c r="Q115" s="213"/>
    </row>
    <row r="116" spans="2:19" s="220" customFormat="1">
      <c r="B116" s="219"/>
      <c r="E116" s="221"/>
      <c r="F116" s="222"/>
      <c r="G116" s="222"/>
      <c r="H116" s="222"/>
      <c r="I116" s="222"/>
      <c r="J116" s="222"/>
      <c r="K116" s="222"/>
      <c r="L116" s="222"/>
      <c r="M116" s="222"/>
      <c r="N116" s="226"/>
      <c r="P116" s="227"/>
      <c r="Q116" s="213"/>
    </row>
    <row r="117" spans="2:19" s="220" customFormat="1">
      <c r="B117" s="219"/>
      <c r="E117" s="221"/>
      <c r="F117" s="222"/>
      <c r="G117" s="222"/>
      <c r="H117" s="222"/>
      <c r="I117" s="222"/>
      <c r="J117" s="222"/>
      <c r="K117" s="222"/>
      <c r="L117" s="222"/>
      <c r="M117" s="222"/>
      <c r="N117" s="226"/>
      <c r="P117" s="227"/>
      <c r="Q117" s="213"/>
    </row>
    <row r="118" spans="2:19" s="220" customFormat="1">
      <c r="B118" s="219"/>
      <c r="E118" s="221"/>
      <c r="F118" s="222"/>
      <c r="G118" s="223"/>
      <c r="H118" s="225"/>
      <c r="I118" s="224"/>
      <c r="J118" s="225"/>
      <c r="K118" s="225"/>
      <c r="L118" s="224"/>
      <c r="M118" s="225"/>
      <c r="N118" s="226"/>
      <c r="P118" s="227"/>
      <c r="Q118" s="213"/>
    </row>
    <row r="119" spans="2:19" s="104" customFormat="1">
      <c r="B119" s="127"/>
      <c r="E119" s="109"/>
      <c r="F119" s="152"/>
      <c r="G119" s="153"/>
      <c r="H119" s="154"/>
      <c r="I119" s="155"/>
      <c r="J119" s="154"/>
      <c r="K119" s="154"/>
      <c r="L119" s="155"/>
      <c r="M119" s="154"/>
      <c r="N119" s="52"/>
      <c r="P119" s="102"/>
      <c r="Q119" s="80"/>
    </row>
    <row r="120" spans="2:19" s="104" customFormat="1">
      <c r="B120" s="127"/>
      <c r="E120" s="109"/>
      <c r="F120" s="152"/>
      <c r="G120" s="153"/>
      <c r="H120" s="154"/>
      <c r="I120" s="155"/>
      <c r="J120" s="154"/>
      <c r="K120" s="154"/>
      <c r="L120" s="155"/>
      <c r="M120" s="154"/>
      <c r="N120" s="52"/>
      <c r="P120" s="102"/>
      <c r="Q120" s="80"/>
    </row>
    <row r="121" spans="2:19" s="104" customFormat="1">
      <c r="B121" s="127"/>
      <c r="E121" s="109"/>
      <c r="F121" s="152"/>
      <c r="G121" s="153"/>
      <c r="H121" s="154"/>
      <c r="I121" s="155"/>
      <c r="J121" s="154"/>
      <c r="K121" s="154"/>
      <c r="L121" s="155"/>
      <c r="M121" s="154"/>
      <c r="N121" s="52"/>
      <c r="P121" s="102"/>
      <c r="Q121" s="80"/>
    </row>
    <row r="122" spans="2:19" s="104" customFormat="1">
      <c r="B122" s="127"/>
      <c r="E122" s="109"/>
      <c r="F122" s="152"/>
      <c r="G122" s="153"/>
      <c r="H122" s="154"/>
      <c r="I122" s="155"/>
      <c r="J122" s="154"/>
      <c r="K122" s="154"/>
      <c r="L122" s="155"/>
      <c r="M122" s="154"/>
      <c r="N122" s="52"/>
      <c r="P122" s="102"/>
      <c r="Q122" s="80"/>
    </row>
    <row r="123" spans="2:19" s="104" customFormat="1">
      <c r="B123" s="127"/>
      <c r="E123" s="109"/>
      <c r="F123" s="152"/>
      <c r="G123" s="153"/>
      <c r="H123" s="154"/>
      <c r="I123" s="155"/>
      <c r="J123" s="154"/>
      <c r="K123" s="154"/>
      <c r="L123" s="155"/>
      <c r="M123" s="154"/>
      <c r="N123" s="52"/>
      <c r="P123" s="102"/>
      <c r="Q123" s="80"/>
    </row>
    <row r="124" spans="2:19" s="104" customFormat="1">
      <c r="B124" s="127"/>
      <c r="E124" s="109"/>
      <c r="F124" s="152"/>
      <c r="G124" s="153"/>
      <c r="H124" s="154"/>
      <c r="I124" s="155"/>
      <c r="J124" s="154"/>
      <c r="K124" s="154"/>
      <c r="L124" s="155"/>
      <c r="M124" s="154"/>
      <c r="N124" s="52"/>
      <c r="P124" s="102"/>
      <c r="Q124" s="80"/>
    </row>
    <row r="125" spans="2:19" s="104" customFormat="1">
      <c r="B125" s="127"/>
      <c r="E125" s="109"/>
      <c r="F125" s="152"/>
      <c r="G125" s="153"/>
      <c r="H125" s="154"/>
      <c r="I125" s="155"/>
      <c r="J125" s="154"/>
      <c r="K125" s="154"/>
      <c r="L125" s="155"/>
      <c r="M125" s="154"/>
      <c r="N125" s="52"/>
      <c r="P125" s="102"/>
      <c r="Q125" s="80"/>
    </row>
    <row r="126" spans="2:19" s="104" customFormat="1">
      <c r="B126" s="127"/>
      <c r="E126" s="109"/>
      <c r="F126" s="152"/>
      <c r="G126" s="153"/>
      <c r="H126" s="154"/>
      <c r="I126" s="155"/>
      <c r="J126" s="154"/>
      <c r="K126" s="154"/>
      <c r="L126" s="155"/>
      <c r="M126" s="154"/>
      <c r="N126" s="52"/>
      <c r="P126" s="102"/>
      <c r="Q126" s="80"/>
    </row>
    <row r="127" spans="2:19" s="104" customFormat="1">
      <c r="B127" s="127"/>
      <c r="E127" s="109"/>
      <c r="F127" s="152"/>
      <c r="G127" s="153"/>
      <c r="H127" s="154"/>
      <c r="I127" s="155"/>
      <c r="J127" s="154"/>
      <c r="K127" s="154"/>
      <c r="L127" s="155"/>
      <c r="M127" s="154"/>
      <c r="N127" s="52"/>
      <c r="P127" s="102"/>
      <c r="Q127" s="80"/>
    </row>
    <row r="128" spans="2:19" s="104" customFormat="1">
      <c r="B128" s="127"/>
      <c r="E128" s="109"/>
      <c r="F128" s="152"/>
      <c r="G128" s="153"/>
      <c r="H128" s="154"/>
      <c r="I128" s="155"/>
      <c r="J128" s="154"/>
      <c r="K128" s="154"/>
      <c r="L128" s="155"/>
      <c r="M128" s="154"/>
      <c r="N128" s="52"/>
      <c r="P128" s="102"/>
      <c r="Q128" s="80"/>
    </row>
    <row r="129" spans="1:18" s="104" customFormat="1">
      <c r="A129" s="247" t="s">
        <v>166</v>
      </c>
      <c r="B129" s="247"/>
      <c r="C129" s="247"/>
      <c r="D129" s="247"/>
      <c r="E129" s="247"/>
      <c r="F129" s="247"/>
      <c r="G129" s="247"/>
      <c r="H129" s="247"/>
      <c r="I129" s="247"/>
      <c r="J129" s="247"/>
      <c r="K129" s="247"/>
      <c r="L129" s="247"/>
      <c r="M129" s="247"/>
      <c r="N129" s="52"/>
      <c r="P129" s="102"/>
      <c r="Q129" s="80"/>
    </row>
    <row r="130" spans="1:18" s="104" customFormat="1">
      <c r="B130" s="127"/>
      <c r="E130" s="109"/>
      <c r="F130" s="152"/>
      <c r="G130" s="153"/>
      <c r="H130" s="154"/>
      <c r="I130" s="155"/>
      <c r="J130" s="154"/>
      <c r="K130" s="154"/>
      <c r="L130" s="155"/>
      <c r="M130" s="154"/>
      <c r="N130" s="52"/>
      <c r="P130" s="102"/>
      <c r="Q130" s="80"/>
    </row>
    <row r="131" spans="1:18" s="104" customFormat="1">
      <c r="B131" s="127"/>
      <c r="E131" s="109"/>
      <c r="F131" s="152"/>
      <c r="G131" s="153"/>
      <c r="H131" s="154"/>
      <c r="I131" s="155"/>
      <c r="J131" s="154"/>
      <c r="K131" s="154"/>
      <c r="L131" s="155"/>
      <c r="M131" s="154"/>
      <c r="N131" s="52"/>
      <c r="P131" s="102"/>
      <c r="Q131" s="80"/>
    </row>
    <row r="132" spans="1:18" s="104" customFormat="1">
      <c r="B132" s="127"/>
      <c r="D132" s="246" t="s">
        <v>136</v>
      </c>
      <c r="E132" s="246"/>
      <c r="F132" s="3"/>
      <c r="G132" s="178"/>
      <c r="H132" s="246" t="s">
        <v>137</v>
      </c>
      <c r="I132" s="246"/>
      <c r="J132" s="246"/>
      <c r="K132" s="246"/>
      <c r="L132" s="246"/>
      <c r="M132" s="246"/>
      <c r="N132" s="52"/>
      <c r="P132" s="102"/>
      <c r="Q132" s="80"/>
    </row>
    <row r="133" spans="1:18" s="104" customFormat="1">
      <c r="B133" s="127"/>
      <c r="D133" s="246" t="s">
        <v>138</v>
      </c>
      <c r="E133" s="246"/>
      <c r="F133" s="179"/>
      <c r="G133" s="179"/>
      <c r="H133" s="246" t="s">
        <v>139</v>
      </c>
      <c r="I133" s="246"/>
      <c r="J133" s="246"/>
      <c r="K133" s="246"/>
      <c r="L133" s="246"/>
      <c r="M133" s="246"/>
      <c r="N133" s="52"/>
      <c r="P133" s="102"/>
      <c r="Q133" s="80"/>
    </row>
    <row r="134" spans="1:18" s="104" customForma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28"/>
      <c r="L134" s="3"/>
      <c r="M134" s="3"/>
      <c r="N134" s="52"/>
      <c r="P134" s="102"/>
      <c r="Q134" s="80"/>
    </row>
    <row r="135" spans="1:18" s="104" customFormat="1">
      <c r="B135" s="127"/>
      <c r="E135" s="109"/>
      <c r="F135" s="152"/>
      <c r="G135" s="153"/>
      <c r="H135" s="154"/>
      <c r="I135" s="155"/>
      <c r="J135" s="154"/>
      <c r="K135" s="154"/>
      <c r="L135" s="155"/>
      <c r="M135" s="154"/>
      <c r="N135" s="52"/>
      <c r="P135" s="102"/>
      <c r="Q135" s="80"/>
    </row>
    <row r="136" spans="1:18" s="104" customFormat="1">
      <c r="A136" s="1" t="s">
        <v>131</v>
      </c>
      <c r="B136" s="3"/>
      <c r="E136" s="156"/>
      <c r="F136" s="152">
        <f>F38-F113</f>
        <v>0</v>
      </c>
      <c r="G136" s="160">
        <f>G38-G113</f>
        <v>0</v>
      </c>
      <c r="H136" s="160">
        <f>H38-H113</f>
        <v>0</v>
      </c>
      <c r="I136" s="161"/>
      <c r="J136" s="160"/>
      <c r="K136" s="152">
        <f>K113-K38</f>
        <v>0</v>
      </c>
      <c r="L136" s="161"/>
      <c r="M136" s="160">
        <f>M38-M113</f>
        <v>0</v>
      </c>
      <c r="N136" s="52"/>
      <c r="O136" s="157"/>
      <c r="P136" s="166"/>
      <c r="Q136" s="158"/>
      <c r="R136" s="157"/>
    </row>
    <row r="137" spans="1:18" s="104" customFormat="1">
      <c r="B137" s="127"/>
      <c r="E137" s="109"/>
      <c r="F137" s="139"/>
      <c r="G137" s="148"/>
      <c r="H137" s="148"/>
      <c r="I137" s="159"/>
      <c r="J137" s="148"/>
      <c r="K137" s="139"/>
      <c r="L137" s="159"/>
      <c r="M137" s="148"/>
      <c r="P137" s="102"/>
      <c r="Q137" s="80"/>
    </row>
    <row r="138" spans="1:18" s="104" customFormat="1">
      <c r="B138" s="127"/>
      <c r="E138" s="109"/>
      <c r="F138" s="139"/>
      <c r="G138" s="148"/>
      <c r="H138" s="148"/>
      <c r="I138" s="159"/>
      <c r="J138" s="148"/>
      <c r="K138" s="139"/>
      <c r="L138" s="159"/>
      <c r="M138" s="148"/>
      <c r="P138" s="102"/>
      <c r="Q138" s="80"/>
    </row>
    <row r="139" spans="1:18" s="104" customFormat="1">
      <c r="B139" s="127"/>
      <c r="E139" s="109"/>
      <c r="F139" s="139"/>
      <c r="G139" s="148"/>
      <c r="H139" s="148"/>
      <c r="I139" s="159"/>
      <c r="J139" s="148"/>
      <c r="K139" s="139"/>
      <c r="L139" s="159"/>
      <c r="M139" s="148"/>
      <c r="P139" s="102"/>
      <c r="Q139" s="80"/>
    </row>
    <row r="140" spans="1:18" s="104" customFormat="1">
      <c r="B140" s="127"/>
      <c r="E140" s="109"/>
      <c r="F140" s="139"/>
      <c r="G140" s="148"/>
      <c r="H140" s="148"/>
      <c r="I140" s="159"/>
      <c r="J140" s="148"/>
      <c r="K140" s="139"/>
      <c r="L140" s="159"/>
      <c r="M140" s="148"/>
      <c r="P140" s="102"/>
      <c r="Q140" s="80"/>
    </row>
    <row r="141" spans="1:18" s="104" customFormat="1">
      <c r="B141" s="127"/>
      <c r="E141" s="109"/>
      <c r="F141" s="139"/>
      <c r="G141" s="148"/>
      <c r="H141" s="148"/>
      <c r="I141" s="159"/>
      <c r="J141" s="148"/>
      <c r="K141" s="139"/>
      <c r="L141" s="159"/>
      <c r="M141" s="148"/>
      <c r="P141" s="102"/>
      <c r="Q141" s="80"/>
    </row>
    <row r="142" spans="1:18" s="104" customFormat="1">
      <c r="B142" s="127"/>
      <c r="E142" s="109"/>
      <c r="F142" s="139"/>
      <c r="G142" s="148"/>
      <c r="H142" s="148"/>
      <c r="I142" s="159"/>
      <c r="J142" s="148"/>
      <c r="K142" s="139"/>
      <c r="L142" s="159"/>
      <c r="M142" s="148"/>
      <c r="P142" s="102"/>
      <c r="Q142" s="80"/>
    </row>
    <row r="143" spans="1:18" s="104" customFormat="1">
      <c r="B143" s="127"/>
      <c r="E143" s="109"/>
      <c r="F143" s="139"/>
      <c r="G143" s="148"/>
      <c r="H143" s="148"/>
      <c r="I143" s="159"/>
      <c r="J143" s="148"/>
      <c r="K143" s="139"/>
      <c r="L143" s="159"/>
      <c r="M143" s="148"/>
      <c r="P143" s="102"/>
      <c r="Q143" s="80"/>
    </row>
    <row r="144" spans="1:18" s="104" customFormat="1">
      <c r="B144" s="127"/>
      <c r="E144" s="109"/>
      <c r="F144" s="139"/>
      <c r="G144" s="148"/>
      <c r="H144" s="148"/>
      <c r="I144" s="159"/>
      <c r="J144" s="148"/>
      <c r="K144" s="139"/>
      <c r="L144" s="159"/>
      <c r="M144" s="148"/>
      <c r="P144" s="102"/>
      <c r="Q144" s="80"/>
    </row>
    <row r="145" spans="1:17" s="104" customFormat="1">
      <c r="B145" s="127"/>
      <c r="E145" s="109"/>
      <c r="F145" s="139"/>
      <c r="G145" s="148"/>
      <c r="H145" s="148"/>
      <c r="I145" s="159"/>
      <c r="J145" s="148"/>
      <c r="K145" s="139"/>
      <c r="L145" s="159"/>
      <c r="M145" s="148"/>
      <c r="P145" s="102"/>
      <c r="Q145" s="80"/>
    </row>
    <row r="146" spans="1:17" s="104" customFormat="1">
      <c r="B146" s="127"/>
      <c r="E146" s="109"/>
      <c r="F146" s="139"/>
      <c r="G146" s="148"/>
      <c r="H146" s="148"/>
      <c r="I146" s="159"/>
      <c r="J146" s="148"/>
      <c r="K146" s="139"/>
      <c r="L146" s="159"/>
      <c r="M146" s="148"/>
      <c r="P146" s="102"/>
      <c r="Q146" s="80"/>
    </row>
    <row r="147" spans="1:17" s="104" customFormat="1">
      <c r="B147" s="127"/>
      <c r="E147" s="109"/>
      <c r="F147" s="139"/>
      <c r="G147" s="148"/>
      <c r="H147" s="148"/>
      <c r="I147" s="159"/>
      <c r="J147" s="148"/>
      <c r="K147" s="139"/>
      <c r="L147" s="159"/>
      <c r="M147" s="148"/>
      <c r="P147" s="102"/>
      <c r="Q147" s="80"/>
    </row>
    <row r="148" spans="1:17" s="104" customFormat="1">
      <c r="B148" s="127"/>
      <c r="E148" s="109"/>
      <c r="F148" s="139"/>
      <c r="G148" s="148"/>
      <c r="H148" s="148"/>
      <c r="I148" s="159"/>
      <c r="J148" s="148"/>
      <c r="K148" s="139"/>
      <c r="L148" s="159"/>
      <c r="M148" s="148"/>
      <c r="P148" s="102"/>
      <c r="Q148" s="80"/>
    </row>
    <row r="149" spans="1:17" s="104" customFormat="1">
      <c r="B149" s="127"/>
      <c r="E149" s="109"/>
      <c r="F149" s="139"/>
      <c r="G149" s="148"/>
      <c r="H149" s="148"/>
      <c r="I149" s="159"/>
      <c r="J149" s="148"/>
      <c r="K149" s="139"/>
      <c r="L149" s="159"/>
      <c r="M149" s="148"/>
      <c r="P149" s="102"/>
      <c r="Q149" s="80"/>
    </row>
    <row r="150" spans="1:17" s="104" customFormat="1">
      <c r="B150" s="127"/>
      <c r="E150" s="109"/>
      <c r="F150" s="139"/>
      <c r="G150" s="148"/>
      <c r="H150" s="148"/>
      <c r="I150" s="159"/>
      <c r="J150" s="148"/>
      <c r="K150" s="139"/>
      <c r="L150" s="159"/>
      <c r="M150" s="148"/>
      <c r="P150" s="102"/>
      <c r="Q150" s="80"/>
    </row>
    <row r="151" spans="1:17" s="104" customFormat="1">
      <c r="B151" s="127"/>
      <c r="E151" s="109"/>
      <c r="F151" s="139"/>
      <c r="G151" s="148"/>
      <c r="H151" s="148"/>
      <c r="I151" s="159"/>
      <c r="J151" s="148"/>
      <c r="K151" s="139"/>
      <c r="L151" s="159"/>
      <c r="M151" s="148"/>
      <c r="P151" s="102"/>
      <c r="Q151" s="80"/>
    </row>
    <row r="152" spans="1:17" s="104" customFormat="1">
      <c r="B152" s="127"/>
      <c r="E152" s="109"/>
      <c r="F152" s="139"/>
      <c r="G152" s="148"/>
      <c r="H152" s="148"/>
      <c r="I152" s="159"/>
      <c r="J152" s="148"/>
      <c r="K152" s="139"/>
      <c r="L152" s="159"/>
      <c r="M152" s="148"/>
      <c r="P152" s="102"/>
      <c r="Q152" s="80"/>
    </row>
    <row r="153" spans="1:17" s="104" customFormat="1">
      <c r="B153" s="127"/>
      <c r="E153" s="109"/>
      <c r="F153" s="139"/>
      <c r="G153" s="148"/>
      <c r="H153" s="148"/>
      <c r="I153" s="159"/>
      <c r="J153" s="148"/>
      <c r="K153" s="139"/>
      <c r="L153" s="159"/>
      <c r="M153" s="148"/>
      <c r="P153" s="102"/>
      <c r="Q153" s="80"/>
    </row>
    <row r="154" spans="1:17" s="104" customFormat="1">
      <c r="B154" s="127"/>
      <c r="E154" s="109"/>
      <c r="F154" s="139"/>
      <c r="G154" s="148"/>
      <c r="H154" s="148"/>
      <c r="I154" s="159"/>
      <c r="J154" s="148"/>
      <c r="K154" s="139"/>
      <c r="L154" s="159"/>
      <c r="M154" s="148"/>
      <c r="P154" s="102"/>
      <c r="Q154" s="80"/>
    </row>
    <row r="155" spans="1:17" s="104" customFormat="1">
      <c r="B155" s="127"/>
      <c r="E155" s="109"/>
      <c r="F155" s="139"/>
      <c r="G155" s="148"/>
      <c r="H155" s="148"/>
      <c r="I155" s="159"/>
      <c r="J155" s="148"/>
      <c r="K155" s="139"/>
      <c r="L155" s="159"/>
      <c r="M155" s="148"/>
      <c r="P155" s="102"/>
      <c r="Q155" s="80"/>
    </row>
    <row r="156" spans="1:17" s="104" customFormat="1">
      <c r="B156" s="127"/>
      <c r="E156" s="109"/>
      <c r="F156" s="139"/>
      <c r="G156" s="148"/>
      <c r="H156" s="148"/>
      <c r="I156" s="159"/>
      <c r="J156" s="148"/>
      <c r="K156" s="139"/>
      <c r="L156" s="159"/>
      <c r="M156" s="148"/>
      <c r="P156" s="102"/>
      <c r="Q156" s="80"/>
    </row>
    <row r="157" spans="1:17" s="104" customFormat="1">
      <c r="B157" s="127"/>
      <c r="E157" s="109"/>
      <c r="F157" s="139"/>
      <c r="G157" s="148"/>
      <c r="H157" s="148"/>
      <c r="I157" s="159"/>
      <c r="J157" s="148"/>
      <c r="K157" s="139"/>
      <c r="L157" s="159"/>
      <c r="M157" s="148"/>
      <c r="P157" s="102"/>
      <c r="Q157" s="80"/>
    </row>
    <row r="158" spans="1:17" s="104" customFormat="1">
      <c r="B158" s="127"/>
      <c r="E158" s="109"/>
      <c r="F158" s="139"/>
      <c r="G158" s="148"/>
      <c r="H158" s="148"/>
      <c r="I158" s="159"/>
      <c r="J158" s="148"/>
      <c r="K158" s="139"/>
      <c r="L158" s="159"/>
      <c r="M158" s="148"/>
      <c r="P158" s="102"/>
      <c r="Q158" s="80"/>
    </row>
    <row r="159" spans="1:17" s="104" customFormat="1">
      <c r="B159" s="127"/>
      <c r="E159" s="109"/>
      <c r="F159" s="139"/>
      <c r="G159" s="148"/>
      <c r="H159" s="148"/>
      <c r="I159" s="159"/>
      <c r="J159" s="148"/>
      <c r="K159" s="139"/>
      <c r="L159" s="159"/>
      <c r="M159" s="148"/>
      <c r="P159" s="102"/>
      <c r="Q159" s="80"/>
    </row>
    <row r="160" spans="1:17" s="104" customFormat="1">
      <c r="A160" s="3"/>
      <c r="B160" s="127"/>
      <c r="E160" s="109"/>
      <c r="F160" s="139"/>
      <c r="G160" s="148"/>
      <c r="H160" s="139"/>
      <c r="I160" s="114"/>
      <c r="J160" s="139"/>
      <c r="K160" s="139"/>
      <c r="L160" s="138"/>
      <c r="M160" s="139"/>
      <c r="P160" s="102"/>
    </row>
    <row r="161" spans="6:16" s="3" customFormat="1">
      <c r="F161" s="28"/>
      <c r="H161" s="28"/>
      <c r="J161" s="28"/>
      <c r="K161" s="28"/>
      <c r="M161" s="29"/>
      <c r="P161" s="28"/>
    </row>
    <row r="162" spans="6:16" s="53" customFormat="1" hidden="1">
      <c r="F162" s="28">
        <f>+F113-F38</f>
        <v>0</v>
      </c>
      <c r="G162" s="53">
        <f>+G113-G38</f>
        <v>0</v>
      </c>
      <c r="H162" s="28">
        <f>+H113-H38</f>
        <v>0</v>
      </c>
      <c r="I162" s="53">
        <f>+I113-I38</f>
        <v>0</v>
      </c>
      <c r="J162" s="28"/>
      <c r="K162" s="28">
        <f>+K113-K38</f>
        <v>0</v>
      </c>
      <c r="L162" s="53">
        <f>+L113-L38</f>
        <v>0</v>
      </c>
      <c r="M162" s="28">
        <f>+M113-M38</f>
        <v>0</v>
      </c>
      <c r="P162" s="28"/>
    </row>
    <row r="163" spans="6:16" s="3" customFormat="1" hidden="1">
      <c r="F163" s="28">
        <f>F68-F21</f>
        <v>929049754</v>
      </c>
      <c r="G163" s="28">
        <f>G68-G21</f>
        <v>0</v>
      </c>
      <c r="H163" s="28">
        <f>H68-H21</f>
        <v>951738427</v>
      </c>
      <c r="I163" s="28">
        <f>I68-I21</f>
        <v>0</v>
      </c>
      <c r="J163" s="28"/>
      <c r="K163" s="28">
        <f>K68-K21</f>
        <v>887218713</v>
      </c>
      <c r="L163" s="28">
        <f>L68-L21</f>
        <v>0</v>
      </c>
      <c r="M163" s="28">
        <f>M68-M21</f>
        <v>869876267</v>
      </c>
      <c r="P163" s="28"/>
    </row>
    <row r="164" spans="6:16" s="3" customFormat="1" hidden="1">
      <c r="F164" s="28">
        <f>F76/F112</f>
        <v>-1.7510850760221137</v>
      </c>
      <c r="G164" s="99" t="e">
        <f>G76/G112</f>
        <v>#DIV/0!</v>
      </c>
      <c r="H164" s="28">
        <f>H76/H112</f>
        <v>-1.8882019248398327</v>
      </c>
      <c r="I164" s="99" t="e">
        <f>I76/I112</f>
        <v>#DIV/0!</v>
      </c>
      <c r="J164" s="28"/>
      <c r="K164" s="28">
        <f>K76/K112</f>
        <v>-1.6368781276623543</v>
      </c>
      <c r="L164" s="99" t="e">
        <f>L76/L112</f>
        <v>#DIV/0!</v>
      </c>
      <c r="M164" s="28">
        <f>M76/M112</f>
        <v>-1.7143218878922817</v>
      </c>
      <c r="P164" s="28"/>
    </row>
    <row r="165" spans="6:16" s="3" customFormat="1">
      <c r="F165" s="28"/>
      <c r="G165" s="53"/>
      <c r="H165" s="28"/>
      <c r="I165" s="53"/>
      <c r="J165" s="28"/>
      <c r="K165" s="28"/>
      <c r="L165" s="53"/>
      <c r="M165" s="28"/>
      <c r="P165" s="28"/>
    </row>
    <row r="166" spans="6:16" s="3" customFormat="1">
      <c r="F166" s="28"/>
      <c r="H166" s="28"/>
      <c r="J166" s="28"/>
      <c r="K166" s="28"/>
      <c r="M166" s="29"/>
      <c r="P166" s="28"/>
    </row>
    <row r="167" spans="6:16" s="3" customFormat="1">
      <c r="F167" s="28"/>
      <c r="H167" s="28"/>
      <c r="J167" s="28"/>
      <c r="K167" s="28"/>
      <c r="M167" s="29"/>
      <c r="P167" s="28"/>
    </row>
    <row r="168" spans="6:16" s="3" customFormat="1">
      <c r="F168" s="28"/>
      <c r="H168" s="28"/>
      <c r="J168" s="28"/>
      <c r="K168" s="28"/>
      <c r="M168" s="29"/>
      <c r="P168" s="28"/>
    </row>
    <row r="169" spans="6:16" s="3" customFormat="1">
      <c r="F169" s="28"/>
      <c r="H169" s="28"/>
      <c r="J169" s="28"/>
      <c r="K169" s="28"/>
      <c r="M169" s="29"/>
      <c r="P169" s="28"/>
    </row>
    <row r="170" spans="6:16" s="3" customFormat="1">
      <c r="F170" s="28"/>
      <c r="H170" s="28"/>
      <c r="J170" s="28"/>
      <c r="K170" s="28"/>
      <c r="M170" s="29"/>
      <c r="P170" s="28"/>
    </row>
    <row r="171" spans="6:16" s="3" customFormat="1">
      <c r="F171" s="28"/>
      <c r="H171" s="28"/>
      <c r="J171" s="28"/>
      <c r="K171" s="28"/>
      <c r="M171" s="29"/>
      <c r="P171" s="28"/>
    </row>
    <row r="172" spans="6:16" s="3" customFormat="1">
      <c r="F172" s="28"/>
      <c r="H172" s="28"/>
      <c r="J172" s="28"/>
      <c r="K172" s="28"/>
      <c r="M172" s="29"/>
      <c r="P172" s="28"/>
    </row>
    <row r="173" spans="6:16" s="3" customFormat="1">
      <c r="F173" s="28"/>
      <c r="H173" s="28"/>
      <c r="J173" s="28"/>
      <c r="K173" s="28"/>
      <c r="M173" s="29"/>
      <c r="P173" s="28"/>
    </row>
    <row r="174" spans="6:16" s="3" customFormat="1">
      <c r="F174" s="28"/>
      <c r="H174" s="28"/>
      <c r="J174" s="28"/>
      <c r="K174" s="28"/>
      <c r="M174" s="29"/>
      <c r="P174" s="28"/>
    </row>
    <row r="175" spans="6:16" s="3" customFormat="1">
      <c r="F175" s="28"/>
      <c r="H175" s="28"/>
      <c r="J175" s="28"/>
      <c r="K175" s="28"/>
      <c r="M175" s="29"/>
      <c r="P175" s="28"/>
    </row>
    <row r="176" spans="6:16" s="3" customFormat="1">
      <c r="F176" s="28"/>
      <c r="H176" s="28"/>
      <c r="J176" s="28"/>
      <c r="K176" s="28"/>
      <c r="M176" s="29"/>
      <c r="P176" s="28"/>
    </row>
    <row r="177" spans="6:16" s="3" customFormat="1">
      <c r="F177" s="28"/>
      <c r="H177" s="28"/>
      <c r="J177" s="28"/>
      <c r="K177" s="28"/>
      <c r="M177" s="29"/>
      <c r="P177" s="28"/>
    </row>
    <row r="178" spans="6:16" s="3" customFormat="1">
      <c r="F178" s="28"/>
      <c r="H178" s="28"/>
      <c r="J178" s="28"/>
      <c r="K178" s="28"/>
      <c r="M178" s="29"/>
      <c r="P178" s="28"/>
    </row>
    <row r="179" spans="6:16" s="3" customFormat="1">
      <c r="F179" s="28"/>
      <c r="H179" s="28"/>
      <c r="J179" s="28"/>
      <c r="K179" s="28"/>
      <c r="M179" s="29"/>
      <c r="P179" s="28"/>
    </row>
    <row r="180" spans="6:16" s="3" customFormat="1">
      <c r="F180" s="28"/>
      <c r="H180" s="28"/>
      <c r="J180" s="28"/>
      <c r="K180" s="28"/>
      <c r="M180" s="29"/>
      <c r="P180" s="28"/>
    </row>
    <row r="181" spans="6:16" s="3" customFormat="1">
      <c r="F181" s="28"/>
      <c r="H181" s="28"/>
      <c r="J181" s="28"/>
      <c r="K181" s="28"/>
      <c r="M181" s="29"/>
      <c r="P181" s="28"/>
    </row>
    <row r="182" spans="6:16" s="3" customFormat="1">
      <c r="F182" s="28"/>
      <c r="H182" s="28"/>
      <c r="J182" s="28"/>
      <c r="K182" s="28"/>
      <c r="M182" s="29"/>
      <c r="P182" s="28"/>
    </row>
    <row r="183" spans="6:16" s="3" customFormat="1">
      <c r="F183" s="28"/>
      <c r="H183" s="28"/>
      <c r="J183" s="28"/>
      <c r="K183" s="28"/>
      <c r="M183" s="29"/>
      <c r="P183" s="28"/>
    </row>
    <row r="184" spans="6:16" s="3" customFormat="1">
      <c r="F184" s="28"/>
      <c r="H184" s="28"/>
      <c r="J184" s="28"/>
      <c r="K184" s="28"/>
      <c r="M184" s="29"/>
      <c r="P184" s="28"/>
    </row>
    <row r="185" spans="6:16" s="3" customFormat="1">
      <c r="F185" s="28"/>
      <c r="H185" s="28"/>
      <c r="J185" s="28"/>
      <c r="K185" s="28"/>
      <c r="M185" s="29"/>
      <c r="P185" s="28"/>
    </row>
    <row r="186" spans="6:16" s="3" customFormat="1">
      <c r="F186" s="28"/>
      <c r="H186" s="28"/>
      <c r="J186" s="28"/>
      <c r="K186" s="28"/>
      <c r="M186" s="29"/>
      <c r="P186" s="28"/>
    </row>
    <row r="187" spans="6:16" s="3" customFormat="1">
      <c r="F187" s="28"/>
      <c r="H187" s="28"/>
      <c r="J187" s="28"/>
      <c r="K187" s="28"/>
      <c r="M187" s="29"/>
      <c r="P187" s="28"/>
    </row>
    <row r="188" spans="6:16" s="3" customFormat="1">
      <c r="F188" s="28"/>
      <c r="H188" s="28"/>
      <c r="J188" s="28"/>
      <c r="K188" s="28"/>
      <c r="M188" s="29"/>
      <c r="P188" s="28"/>
    </row>
    <row r="189" spans="6:16" s="3" customFormat="1">
      <c r="F189" s="28"/>
      <c r="H189" s="28"/>
      <c r="J189" s="28"/>
      <c r="K189" s="28"/>
      <c r="M189" s="29"/>
      <c r="P189" s="28"/>
    </row>
    <row r="190" spans="6:16" s="3" customFormat="1">
      <c r="F190" s="28"/>
      <c r="H190" s="28"/>
      <c r="J190" s="28"/>
      <c r="K190" s="28"/>
      <c r="M190" s="29"/>
      <c r="P190" s="28"/>
    </row>
    <row r="191" spans="6:16" s="3" customFormat="1">
      <c r="F191" s="28"/>
      <c r="H191" s="28"/>
      <c r="J191" s="28"/>
      <c r="K191" s="28"/>
      <c r="M191" s="29"/>
      <c r="P191" s="28"/>
    </row>
    <row r="192" spans="6:16" s="3" customFormat="1">
      <c r="F192" s="28"/>
      <c r="H192" s="28"/>
      <c r="J192" s="28"/>
      <c r="K192" s="28"/>
      <c r="M192" s="29"/>
      <c r="P192" s="28"/>
    </row>
    <row r="193" spans="6:16" s="3" customFormat="1">
      <c r="F193" s="28"/>
      <c r="H193" s="28"/>
      <c r="J193" s="28"/>
      <c r="K193" s="28"/>
      <c r="M193" s="29"/>
      <c r="P193" s="28"/>
    </row>
    <row r="194" spans="6:16" s="3" customFormat="1">
      <c r="F194" s="28"/>
      <c r="H194" s="28"/>
      <c r="J194" s="28"/>
      <c r="K194" s="28"/>
      <c r="M194" s="29"/>
      <c r="P194" s="28"/>
    </row>
    <row r="195" spans="6:16" s="3" customFormat="1">
      <c r="F195" s="28"/>
      <c r="H195" s="28"/>
      <c r="J195" s="28"/>
      <c r="K195" s="28"/>
      <c r="M195" s="29"/>
      <c r="P195" s="28"/>
    </row>
    <row r="196" spans="6:16" s="3" customFormat="1">
      <c r="F196" s="28"/>
      <c r="H196" s="28"/>
      <c r="J196" s="28"/>
      <c r="K196" s="28"/>
      <c r="M196" s="29"/>
      <c r="P196" s="28"/>
    </row>
    <row r="197" spans="6:16" s="3" customFormat="1">
      <c r="F197" s="28"/>
      <c r="H197" s="28"/>
      <c r="J197" s="28"/>
      <c r="K197" s="28"/>
      <c r="M197" s="29"/>
      <c r="P197" s="28"/>
    </row>
    <row r="198" spans="6:16" s="3" customFormat="1">
      <c r="F198" s="28"/>
      <c r="H198" s="28"/>
      <c r="J198" s="28"/>
      <c r="K198" s="28"/>
      <c r="M198" s="29"/>
      <c r="P198" s="28"/>
    </row>
    <row r="199" spans="6:16" s="3" customFormat="1">
      <c r="F199" s="28"/>
      <c r="H199" s="28"/>
      <c r="J199" s="28"/>
      <c r="K199" s="28"/>
      <c r="M199" s="29"/>
      <c r="P199" s="28"/>
    </row>
    <row r="200" spans="6:16" s="3" customFormat="1">
      <c r="F200" s="28"/>
      <c r="H200" s="28"/>
      <c r="J200" s="28"/>
      <c r="K200" s="28"/>
      <c r="M200" s="29"/>
      <c r="P200" s="28"/>
    </row>
    <row r="201" spans="6:16" s="3" customFormat="1">
      <c r="F201" s="28"/>
      <c r="H201" s="28"/>
      <c r="J201" s="28"/>
      <c r="K201" s="28"/>
      <c r="M201" s="29"/>
      <c r="P201" s="28"/>
    </row>
    <row r="202" spans="6:16" s="3" customFormat="1">
      <c r="F202" s="28"/>
      <c r="H202" s="28"/>
      <c r="J202" s="28"/>
      <c r="K202" s="28"/>
      <c r="M202" s="29"/>
      <c r="P202" s="28"/>
    </row>
    <row r="203" spans="6:16" s="3" customFormat="1">
      <c r="F203" s="28"/>
      <c r="H203" s="28"/>
      <c r="J203" s="28"/>
      <c r="K203" s="28"/>
      <c r="M203" s="29"/>
      <c r="P203" s="28"/>
    </row>
    <row r="204" spans="6:16" s="3" customFormat="1">
      <c r="F204" s="28"/>
      <c r="H204" s="28"/>
      <c r="J204" s="28"/>
      <c r="K204" s="28"/>
      <c r="M204" s="29"/>
      <c r="P204" s="28"/>
    </row>
    <row r="205" spans="6:16" s="3" customFormat="1">
      <c r="F205" s="28"/>
      <c r="H205" s="28"/>
      <c r="J205" s="28"/>
      <c r="K205" s="28"/>
      <c r="M205" s="29"/>
      <c r="P205" s="28"/>
    </row>
    <row r="206" spans="6:16" s="3" customFormat="1">
      <c r="F206" s="28"/>
      <c r="H206" s="28"/>
      <c r="J206" s="28"/>
      <c r="K206" s="28"/>
      <c r="M206" s="29"/>
      <c r="P206" s="28"/>
    </row>
    <row r="207" spans="6:16" s="3" customFormat="1">
      <c r="F207" s="28"/>
      <c r="H207" s="28"/>
      <c r="J207" s="28"/>
      <c r="K207" s="28"/>
      <c r="M207" s="29"/>
      <c r="P207" s="28"/>
    </row>
    <row r="208" spans="6:16" s="3" customFormat="1">
      <c r="F208" s="28"/>
      <c r="H208" s="28"/>
      <c r="J208" s="28"/>
      <c r="K208" s="28"/>
      <c r="M208" s="29"/>
      <c r="P208" s="28"/>
    </row>
    <row r="209" spans="6:16" s="3" customFormat="1">
      <c r="F209" s="28"/>
      <c r="H209" s="28"/>
      <c r="J209" s="28"/>
      <c r="K209" s="28"/>
      <c r="M209" s="29"/>
      <c r="P209" s="28"/>
    </row>
    <row r="210" spans="6:16" s="3" customFormat="1">
      <c r="F210" s="28"/>
      <c r="H210" s="28"/>
      <c r="J210" s="28"/>
      <c r="K210" s="28"/>
      <c r="M210" s="29"/>
      <c r="P210" s="28"/>
    </row>
    <row r="211" spans="6:16" s="3" customFormat="1">
      <c r="F211" s="28"/>
      <c r="H211" s="28"/>
      <c r="J211" s="28"/>
      <c r="K211" s="28"/>
      <c r="M211" s="29"/>
      <c r="P211" s="28"/>
    </row>
    <row r="212" spans="6:16" s="3" customFormat="1">
      <c r="F212" s="28"/>
      <c r="H212" s="28"/>
      <c r="J212" s="28"/>
      <c r="K212" s="28"/>
      <c r="M212" s="29"/>
      <c r="P212" s="28"/>
    </row>
    <row r="213" spans="6:16" s="3" customFormat="1">
      <c r="F213" s="28"/>
      <c r="H213" s="28"/>
      <c r="J213" s="28"/>
      <c r="K213" s="28"/>
      <c r="M213" s="29"/>
      <c r="P213" s="28"/>
    </row>
    <row r="214" spans="6:16" s="3" customFormat="1">
      <c r="F214" s="28"/>
      <c r="H214" s="28"/>
      <c r="J214" s="28"/>
      <c r="K214" s="28"/>
      <c r="M214" s="29"/>
      <c r="P214" s="28"/>
    </row>
    <row r="215" spans="6:16" s="3" customFormat="1">
      <c r="F215" s="28"/>
      <c r="H215" s="28"/>
      <c r="J215" s="28"/>
      <c r="K215" s="28"/>
      <c r="M215" s="29"/>
      <c r="P215" s="28"/>
    </row>
    <row r="216" spans="6:16" s="3" customFormat="1">
      <c r="F216" s="28"/>
      <c r="H216" s="28"/>
      <c r="J216" s="28"/>
      <c r="K216" s="28"/>
      <c r="M216" s="29"/>
      <c r="P216" s="28"/>
    </row>
    <row r="217" spans="6:16" s="3" customFormat="1">
      <c r="F217" s="28"/>
      <c r="H217" s="28"/>
      <c r="J217" s="28"/>
      <c r="K217" s="28"/>
      <c r="M217" s="29"/>
      <c r="P217" s="28"/>
    </row>
    <row r="218" spans="6:16" s="3" customFormat="1">
      <c r="F218" s="28"/>
      <c r="H218" s="28"/>
      <c r="J218" s="28"/>
      <c r="K218" s="28"/>
      <c r="M218" s="29"/>
      <c r="P218" s="28"/>
    </row>
    <row r="219" spans="6:16" s="3" customFormat="1">
      <c r="F219" s="28"/>
      <c r="H219" s="28"/>
      <c r="J219" s="28"/>
      <c r="K219" s="28"/>
      <c r="M219" s="29"/>
      <c r="P219" s="28"/>
    </row>
    <row r="220" spans="6:16" s="3" customFormat="1">
      <c r="F220" s="28"/>
      <c r="H220" s="28"/>
      <c r="J220" s="28"/>
      <c r="K220" s="28"/>
      <c r="M220" s="29"/>
      <c r="P220" s="28"/>
    </row>
    <row r="221" spans="6:16" s="3" customFormat="1">
      <c r="F221" s="28"/>
      <c r="H221" s="28"/>
      <c r="J221" s="28"/>
      <c r="K221" s="28"/>
      <c r="M221" s="29"/>
      <c r="P221" s="28"/>
    </row>
    <row r="222" spans="6:16" s="3" customFormat="1">
      <c r="F222" s="28"/>
      <c r="H222" s="28"/>
      <c r="J222" s="28"/>
      <c r="K222" s="28"/>
      <c r="M222" s="29"/>
      <c r="P222" s="28"/>
    </row>
    <row r="223" spans="6:16" s="3" customFormat="1">
      <c r="F223" s="28"/>
      <c r="H223" s="28"/>
      <c r="J223" s="28"/>
      <c r="K223" s="28"/>
      <c r="M223" s="29"/>
      <c r="P223" s="28"/>
    </row>
    <row r="224" spans="6:16" s="3" customFormat="1">
      <c r="F224" s="28"/>
      <c r="H224" s="28"/>
      <c r="J224" s="28"/>
      <c r="K224" s="28"/>
      <c r="M224" s="29"/>
      <c r="P224" s="28"/>
    </row>
    <row r="225" spans="6:16" s="3" customFormat="1">
      <c r="F225" s="28"/>
      <c r="H225" s="28"/>
      <c r="J225" s="28"/>
      <c r="K225" s="28"/>
      <c r="M225" s="29"/>
      <c r="P225" s="28"/>
    </row>
    <row r="226" spans="6:16" s="3" customFormat="1">
      <c r="F226" s="28"/>
      <c r="H226" s="28"/>
      <c r="J226" s="28"/>
      <c r="K226" s="28"/>
      <c r="M226" s="29"/>
      <c r="P226" s="28"/>
    </row>
    <row r="227" spans="6:16" s="3" customFormat="1">
      <c r="F227" s="28"/>
      <c r="H227" s="28"/>
      <c r="J227" s="28"/>
      <c r="K227" s="28"/>
      <c r="M227" s="29"/>
      <c r="P227" s="28"/>
    </row>
    <row r="228" spans="6:16" s="3" customFormat="1">
      <c r="F228" s="28"/>
      <c r="H228" s="28"/>
      <c r="J228" s="28"/>
      <c r="K228" s="28"/>
      <c r="M228" s="29"/>
      <c r="P228" s="28"/>
    </row>
    <row r="229" spans="6:16" s="3" customFormat="1">
      <c r="F229" s="28"/>
      <c r="H229" s="28"/>
      <c r="J229" s="28"/>
      <c r="K229" s="28"/>
      <c r="M229" s="29"/>
      <c r="P229" s="28"/>
    </row>
    <row r="230" spans="6:16" s="3" customFormat="1">
      <c r="F230" s="28"/>
      <c r="H230" s="28"/>
      <c r="J230" s="28"/>
      <c r="K230" s="28"/>
      <c r="M230" s="29"/>
      <c r="P230" s="28"/>
    </row>
    <row r="231" spans="6:16" s="3" customFormat="1">
      <c r="F231" s="28"/>
      <c r="H231" s="28"/>
      <c r="J231" s="28"/>
      <c r="K231" s="28"/>
      <c r="M231" s="29"/>
      <c r="P231" s="28"/>
    </row>
    <row r="232" spans="6:16" s="3" customFormat="1">
      <c r="F232" s="28"/>
      <c r="H232" s="28"/>
      <c r="J232" s="28"/>
      <c r="K232" s="28"/>
      <c r="M232" s="29"/>
      <c r="P232" s="28"/>
    </row>
    <row r="233" spans="6:16" s="3" customFormat="1">
      <c r="F233" s="28"/>
      <c r="H233" s="28"/>
      <c r="J233" s="28"/>
      <c r="K233" s="28"/>
      <c r="M233" s="29"/>
      <c r="P233" s="28"/>
    </row>
    <row r="234" spans="6:16" s="3" customFormat="1">
      <c r="F234" s="28"/>
      <c r="H234" s="28"/>
      <c r="J234" s="28"/>
      <c r="K234" s="28"/>
      <c r="M234" s="29"/>
      <c r="P234" s="28"/>
    </row>
    <row r="235" spans="6:16" s="3" customFormat="1">
      <c r="F235" s="28"/>
      <c r="H235" s="28"/>
      <c r="J235" s="28"/>
      <c r="K235" s="28"/>
      <c r="M235" s="29"/>
      <c r="P235" s="28"/>
    </row>
    <row r="236" spans="6:16" s="3" customFormat="1">
      <c r="F236" s="28"/>
      <c r="H236" s="28"/>
      <c r="J236" s="28"/>
      <c r="K236" s="28"/>
      <c r="M236" s="29"/>
      <c r="P236" s="28"/>
    </row>
    <row r="237" spans="6:16" s="3" customFormat="1">
      <c r="F237" s="28"/>
      <c r="H237" s="28"/>
      <c r="J237" s="28"/>
      <c r="K237" s="28"/>
      <c r="M237" s="29"/>
      <c r="P237" s="28"/>
    </row>
    <row r="238" spans="6:16" s="3" customFormat="1">
      <c r="F238" s="28"/>
      <c r="H238" s="28"/>
      <c r="J238" s="28"/>
      <c r="K238" s="28"/>
      <c r="M238" s="29"/>
      <c r="P238" s="28"/>
    </row>
    <row r="239" spans="6:16" s="3" customFormat="1">
      <c r="F239" s="28"/>
      <c r="H239" s="28"/>
      <c r="J239" s="28"/>
      <c r="K239" s="28"/>
      <c r="M239" s="29"/>
      <c r="P239" s="28"/>
    </row>
    <row r="240" spans="6:16" s="3" customFormat="1">
      <c r="F240" s="28"/>
      <c r="H240" s="28"/>
      <c r="J240" s="28"/>
      <c r="K240" s="28"/>
      <c r="M240" s="29"/>
      <c r="P240" s="28"/>
    </row>
    <row r="241" spans="6:16" s="3" customFormat="1">
      <c r="F241" s="28"/>
      <c r="H241" s="28"/>
      <c r="J241" s="28"/>
      <c r="K241" s="28"/>
      <c r="M241" s="29"/>
      <c r="P241" s="28"/>
    </row>
    <row r="242" spans="6:16" s="3" customFormat="1">
      <c r="F242" s="28"/>
      <c r="H242" s="28"/>
      <c r="J242" s="28"/>
      <c r="K242" s="28"/>
      <c r="M242" s="29"/>
      <c r="P242" s="28"/>
    </row>
    <row r="243" spans="6:16" s="3" customFormat="1">
      <c r="F243" s="28"/>
      <c r="H243" s="28"/>
      <c r="J243" s="28"/>
      <c r="K243" s="28"/>
      <c r="M243" s="29"/>
      <c r="P243" s="28"/>
    </row>
    <row r="244" spans="6:16" s="3" customFormat="1">
      <c r="F244" s="28"/>
      <c r="H244" s="28"/>
      <c r="J244" s="28"/>
      <c r="K244" s="28"/>
      <c r="M244" s="29"/>
      <c r="P244" s="28"/>
    </row>
    <row r="245" spans="6:16" s="3" customFormat="1">
      <c r="F245" s="28"/>
      <c r="H245" s="28"/>
      <c r="J245" s="28"/>
      <c r="K245" s="28"/>
      <c r="M245" s="29"/>
      <c r="P245" s="28"/>
    </row>
    <row r="246" spans="6:16" s="3" customFormat="1">
      <c r="F246" s="28"/>
      <c r="H246" s="28"/>
      <c r="J246" s="28"/>
      <c r="K246" s="28"/>
      <c r="M246" s="29"/>
      <c r="P246" s="28"/>
    </row>
    <row r="247" spans="6:16" s="3" customFormat="1">
      <c r="F247" s="28"/>
      <c r="H247" s="28"/>
      <c r="J247" s="28"/>
      <c r="K247" s="28"/>
      <c r="M247" s="29"/>
      <c r="P247" s="28"/>
    </row>
    <row r="248" spans="6:16" s="3" customFormat="1">
      <c r="F248" s="28"/>
      <c r="H248" s="28"/>
      <c r="J248" s="28"/>
      <c r="K248" s="28"/>
      <c r="M248" s="29"/>
      <c r="P248" s="28"/>
    </row>
    <row r="249" spans="6:16" s="3" customFormat="1">
      <c r="F249" s="28"/>
      <c r="H249" s="28"/>
      <c r="J249" s="28"/>
      <c r="K249" s="28"/>
      <c r="M249" s="29"/>
      <c r="P249" s="28"/>
    </row>
    <row r="250" spans="6:16" s="3" customFormat="1">
      <c r="F250" s="28"/>
      <c r="H250" s="28"/>
      <c r="J250" s="28"/>
      <c r="K250" s="28"/>
      <c r="M250" s="29"/>
      <c r="P250" s="28"/>
    </row>
    <row r="251" spans="6:16" s="3" customFormat="1">
      <c r="F251" s="28"/>
      <c r="H251" s="28"/>
      <c r="J251" s="28"/>
      <c r="K251" s="28"/>
      <c r="M251" s="29"/>
      <c r="P251" s="28"/>
    </row>
    <row r="252" spans="6:16" s="3" customFormat="1">
      <c r="F252" s="28"/>
      <c r="H252" s="28"/>
      <c r="J252" s="28"/>
      <c r="K252" s="28"/>
      <c r="M252" s="29"/>
      <c r="P252" s="28"/>
    </row>
    <row r="253" spans="6:16" s="3" customFormat="1">
      <c r="F253" s="28"/>
      <c r="H253" s="28"/>
      <c r="J253" s="28"/>
      <c r="K253" s="28"/>
      <c r="M253" s="29"/>
      <c r="P253" s="28"/>
    </row>
    <row r="254" spans="6:16" s="3" customFormat="1">
      <c r="F254" s="28"/>
      <c r="H254" s="28"/>
      <c r="J254" s="28"/>
      <c r="K254" s="28"/>
      <c r="M254" s="29"/>
      <c r="P254" s="28"/>
    </row>
    <row r="255" spans="6:16" s="3" customFormat="1">
      <c r="F255" s="28"/>
      <c r="H255" s="28"/>
      <c r="J255" s="28"/>
      <c r="K255" s="28"/>
      <c r="M255" s="29"/>
      <c r="P255" s="28"/>
    </row>
    <row r="256" spans="6:16" s="3" customFormat="1">
      <c r="F256" s="28"/>
      <c r="H256" s="28"/>
      <c r="J256" s="28"/>
      <c r="K256" s="28"/>
      <c r="M256" s="29"/>
      <c r="P256" s="28"/>
    </row>
    <row r="257" spans="6:16" s="3" customFormat="1">
      <c r="F257" s="28"/>
      <c r="H257" s="28"/>
      <c r="J257" s="28"/>
      <c r="K257" s="28"/>
      <c r="M257" s="29"/>
      <c r="P257" s="28"/>
    </row>
    <row r="258" spans="6:16" s="3" customFormat="1">
      <c r="F258" s="28"/>
      <c r="H258" s="28"/>
      <c r="J258" s="28"/>
      <c r="K258" s="28"/>
      <c r="M258" s="29"/>
      <c r="P258" s="28"/>
    </row>
    <row r="259" spans="6:16" s="3" customFormat="1">
      <c r="F259" s="28"/>
      <c r="H259" s="28"/>
      <c r="J259" s="28"/>
      <c r="K259" s="28"/>
      <c r="M259" s="29"/>
      <c r="P259" s="28"/>
    </row>
    <row r="260" spans="6:16" s="3" customFormat="1">
      <c r="F260" s="28"/>
      <c r="H260" s="28"/>
      <c r="J260" s="28"/>
      <c r="K260" s="28"/>
      <c r="M260" s="29"/>
      <c r="P260" s="28"/>
    </row>
    <row r="261" spans="6:16" s="3" customFormat="1">
      <c r="F261" s="28"/>
      <c r="H261" s="28"/>
      <c r="J261" s="28"/>
      <c r="K261" s="28"/>
      <c r="M261" s="29"/>
      <c r="P261" s="28"/>
    </row>
    <row r="262" spans="6:16" s="3" customFormat="1">
      <c r="F262" s="28"/>
      <c r="H262" s="28"/>
      <c r="J262" s="28"/>
      <c r="K262" s="28"/>
      <c r="M262" s="29"/>
      <c r="P262" s="28"/>
    </row>
    <row r="263" spans="6:16" s="3" customFormat="1">
      <c r="F263" s="28"/>
      <c r="H263" s="28"/>
      <c r="J263" s="28"/>
      <c r="K263" s="28"/>
      <c r="M263" s="29"/>
      <c r="P263" s="28"/>
    </row>
    <row r="264" spans="6:16" s="3" customFormat="1">
      <c r="F264" s="28"/>
      <c r="H264" s="28"/>
      <c r="J264" s="28"/>
      <c r="K264" s="28"/>
      <c r="M264" s="29"/>
      <c r="P264" s="28"/>
    </row>
    <row r="265" spans="6:16" s="3" customFormat="1">
      <c r="F265" s="28"/>
      <c r="H265" s="28"/>
      <c r="J265" s="28"/>
      <c r="K265" s="28"/>
      <c r="M265" s="29"/>
      <c r="P265" s="28"/>
    </row>
    <row r="266" spans="6:16" s="3" customFormat="1">
      <c r="F266" s="28"/>
      <c r="H266" s="28"/>
      <c r="J266" s="28"/>
      <c r="K266" s="28"/>
      <c r="M266" s="29"/>
      <c r="P266" s="28"/>
    </row>
    <row r="267" spans="6:16" s="3" customFormat="1">
      <c r="F267" s="28"/>
      <c r="H267" s="28"/>
      <c r="J267" s="28"/>
      <c r="K267" s="28"/>
      <c r="M267" s="29"/>
      <c r="P267" s="28"/>
    </row>
    <row r="268" spans="6:16" s="3" customFormat="1">
      <c r="F268" s="28"/>
      <c r="H268" s="28"/>
      <c r="J268" s="28"/>
      <c r="K268" s="28"/>
      <c r="M268" s="29"/>
      <c r="P268" s="28"/>
    </row>
    <row r="269" spans="6:16" s="3" customFormat="1">
      <c r="F269" s="28"/>
      <c r="H269" s="28"/>
      <c r="J269" s="28"/>
      <c r="K269" s="28"/>
      <c r="M269" s="29"/>
      <c r="P269" s="28"/>
    </row>
    <row r="270" spans="6:16" s="3" customFormat="1">
      <c r="F270" s="28"/>
      <c r="H270" s="28"/>
      <c r="J270" s="28"/>
      <c r="K270" s="28"/>
      <c r="M270" s="29"/>
      <c r="P270" s="28"/>
    </row>
    <row r="271" spans="6:16" s="3" customFormat="1">
      <c r="F271" s="28"/>
      <c r="H271" s="28"/>
      <c r="J271" s="28"/>
      <c r="K271" s="28"/>
      <c r="M271" s="29"/>
      <c r="P271" s="28"/>
    </row>
    <row r="272" spans="6:16" s="3" customFormat="1">
      <c r="F272" s="28"/>
      <c r="H272" s="28"/>
      <c r="J272" s="28"/>
      <c r="K272" s="28"/>
      <c r="M272" s="29"/>
      <c r="P272" s="28"/>
    </row>
    <row r="273" spans="6:16" s="3" customFormat="1">
      <c r="F273" s="28"/>
      <c r="H273" s="28"/>
      <c r="J273" s="28"/>
      <c r="K273" s="28"/>
      <c r="M273" s="29"/>
      <c r="P273" s="28"/>
    </row>
    <row r="274" spans="6:16" s="3" customFormat="1">
      <c r="F274" s="28"/>
      <c r="H274" s="28"/>
      <c r="J274" s="28"/>
      <c r="K274" s="28"/>
      <c r="M274" s="29"/>
      <c r="P274" s="28"/>
    </row>
    <row r="275" spans="6:16" s="3" customFormat="1">
      <c r="F275" s="28"/>
      <c r="H275" s="28"/>
      <c r="J275" s="28"/>
      <c r="K275" s="28"/>
      <c r="M275" s="29"/>
      <c r="P275" s="28"/>
    </row>
    <row r="276" spans="6:16" s="3" customFormat="1">
      <c r="F276" s="28"/>
      <c r="H276" s="28"/>
      <c r="J276" s="28"/>
      <c r="K276" s="28"/>
      <c r="M276" s="29"/>
      <c r="P276" s="28"/>
    </row>
    <row r="277" spans="6:16" s="3" customFormat="1">
      <c r="F277" s="28"/>
      <c r="H277" s="28"/>
      <c r="J277" s="28"/>
      <c r="K277" s="28"/>
      <c r="M277" s="29"/>
      <c r="P277" s="28"/>
    </row>
    <row r="278" spans="6:16" s="3" customFormat="1">
      <c r="F278" s="28"/>
      <c r="H278" s="28"/>
      <c r="J278" s="28"/>
      <c r="K278" s="28"/>
      <c r="M278" s="29"/>
      <c r="P278" s="28"/>
    </row>
    <row r="279" spans="6:16" s="3" customFormat="1">
      <c r="F279" s="28"/>
      <c r="H279" s="28"/>
      <c r="J279" s="28"/>
      <c r="K279" s="28"/>
      <c r="M279" s="29"/>
      <c r="P279" s="28"/>
    </row>
    <row r="280" spans="6:16" s="3" customFormat="1">
      <c r="F280" s="28"/>
      <c r="H280" s="28"/>
      <c r="J280" s="28"/>
      <c r="K280" s="28"/>
      <c r="M280" s="29"/>
      <c r="P280" s="28"/>
    </row>
    <row r="281" spans="6:16" s="3" customFormat="1">
      <c r="F281" s="28"/>
      <c r="H281" s="28"/>
      <c r="J281" s="28"/>
      <c r="K281" s="28"/>
      <c r="M281" s="29"/>
      <c r="P281" s="28"/>
    </row>
    <row r="282" spans="6:16" s="3" customFormat="1">
      <c r="F282" s="28"/>
      <c r="H282" s="28"/>
      <c r="J282" s="28"/>
      <c r="K282" s="28"/>
      <c r="M282" s="29"/>
      <c r="P282" s="28"/>
    </row>
    <row r="283" spans="6:16" s="3" customFormat="1">
      <c r="F283" s="28"/>
      <c r="H283" s="28"/>
      <c r="J283" s="28"/>
      <c r="K283" s="28"/>
      <c r="M283" s="29"/>
      <c r="P283" s="28"/>
    </row>
    <row r="284" spans="6:16" s="3" customFormat="1">
      <c r="F284" s="28"/>
      <c r="H284" s="28"/>
      <c r="J284" s="28"/>
      <c r="K284" s="28"/>
      <c r="M284" s="29"/>
      <c r="P284" s="28"/>
    </row>
    <row r="285" spans="6:16" s="3" customFormat="1">
      <c r="F285" s="28"/>
      <c r="H285" s="28"/>
      <c r="J285" s="28"/>
      <c r="K285" s="28"/>
      <c r="M285" s="29"/>
      <c r="P285" s="28"/>
    </row>
    <row r="286" spans="6:16" s="3" customFormat="1">
      <c r="F286" s="28"/>
      <c r="H286" s="28"/>
      <c r="J286" s="28"/>
      <c r="K286" s="28"/>
      <c r="M286" s="29"/>
      <c r="P286" s="28"/>
    </row>
    <row r="287" spans="6:16" s="3" customFormat="1">
      <c r="F287" s="28"/>
      <c r="H287" s="28"/>
      <c r="J287" s="28"/>
      <c r="K287" s="28"/>
      <c r="M287" s="29"/>
      <c r="P287" s="28"/>
    </row>
    <row r="288" spans="6:16" s="3" customFormat="1">
      <c r="F288" s="28"/>
      <c r="H288" s="28"/>
      <c r="J288" s="28"/>
      <c r="K288" s="28"/>
      <c r="M288" s="29"/>
      <c r="P288" s="28"/>
    </row>
    <row r="289" spans="6:16" s="3" customFormat="1">
      <c r="F289" s="28"/>
      <c r="H289" s="28"/>
      <c r="J289" s="28"/>
      <c r="K289" s="28"/>
      <c r="M289" s="29"/>
      <c r="P289" s="28"/>
    </row>
    <row r="290" spans="6:16" s="3" customFormat="1">
      <c r="F290" s="28"/>
      <c r="H290" s="28"/>
      <c r="J290" s="28"/>
      <c r="K290" s="28"/>
      <c r="M290" s="29"/>
      <c r="P290" s="28"/>
    </row>
    <row r="291" spans="6:16" s="3" customFormat="1">
      <c r="F291" s="28"/>
      <c r="H291" s="28"/>
      <c r="J291" s="28"/>
      <c r="K291" s="28"/>
      <c r="M291" s="29"/>
      <c r="P291" s="28"/>
    </row>
    <row r="292" spans="6:16" s="3" customFormat="1">
      <c r="F292" s="28"/>
      <c r="H292" s="28"/>
      <c r="J292" s="28"/>
      <c r="K292" s="28"/>
      <c r="M292" s="29"/>
      <c r="P292" s="28"/>
    </row>
    <row r="293" spans="6:16" s="3" customFormat="1">
      <c r="F293" s="28"/>
      <c r="H293" s="28"/>
      <c r="J293" s="28"/>
      <c r="K293" s="28"/>
      <c r="M293" s="29"/>
      <c r="P293" s="28"/>
    </row>
    <row r="294" spans="6:16" s="3" customFormat="1">
      <c r="F294" s="28"/>
      <c r="H294" s="28"/>
      <c r="J294" s="28"/>
      <c r="K294" s="28"/>
      <c r="M294" s="29"/>
      <c r="P294" s="28"/>
    </row>
    <row r="295" spans="6:16" s="3" customFormat="1">
      <c r="F295" s="28"/>
      <c r="H295" s="28"/>
      <c r="J295" s="28"/>
      <c r="K295" s="28"/>
      <c r="M295" s="29"/>
      <c r="P295" s="28"/>
    </row>
    <row r="296" spans="6:16" s="3" customFormat="1">
      <c r="F296" s="28"/>
      <c r="H296" s="28"/>
      <c r="J296" s="28"/>
      <c r="K296" s="28"/>
      <c r="M296" s="29"/>
      <c r="P296" s="28"/>
    </row>
    <row r="297" spans="6:16" s="3" customFormat="1">
      <c r="F297" s="28"/>
      <c r="H297" s="28"/>
      <c r="J297" s="28"/>
      <c r="K297" s="28"/>
      <c r="M297" s="29"/>
      <c r="P297" s="28"/>
    </row>
    <row r="298" spans="6:16" s="3" customFormat="1">
      <c r="F298" s="28"/>
      <c r="H298" s="28"/>
      <c r="J298" s="28"/>
      <c r="K298" s="28"/>
      <c r="M298" s="29"/>
      <c r="P298" s="28"/>
    </row>
    <row r="299" spans="6:16" s="3" customFormat="1">
      <c r="F299" s="28"/>
      <c r="H299" s="28"/>
      <c r="J299" s="28"/>
      <c r="K299" s="28"/>
      <c r="M299" s="29"/>
      <c r="P299" s="28"/>
    </row>
    <row r="300" spans="6:16" s="3" customFormat="1">
      <c r="F300" s="28"/>
      <c r="H300" s="28"/>
      <c r="J300" s="28"/>
      <c r="K300" s="28"/>
      <c r="M300" s="29"/>
      <c r="P300" s="28"/>
    </row>
    <row r="301" spans="6:16" s="3" customFormat="1">
      <c r="F301" s="28"/>
      <c r="H301" s="28"/>
      <c r="J301" s="28"/>
      <c r="K301" s="28"/>
      <c r="M301" s="29"/>
      <c r="P301" s="28"/>
    </row>
    <row r="302" spans="6:16" s="3" customFormat="1">
      <c r="F302" s="28"/>
      <c r="H302" s="28"/>
      <c r="J302" s="28"/>
      <c r="K302" s="28"/>
      <c r="M302" s="29"/>
      <c r="P302" s="28"/>
    </row>
    <row r="303" spans="6:16" s="3" customFormat="1">
      <c r="F303" s="28"/>
      <c r="H303" s="28"/>
      <c r="J303" s="28"/>
      <c r="K303" s="28"/>
      <c r="M303" s="29"/>
      <c r="P303" s="28"/>
    </row>
    <row r="304" spans="6:16" s="3" customFormat="1">
      <c r="F304" s="28"/>
      <c r="H304" s="28"/>
      <c r="J304" s="28"/>
      <c r="K304" s="28"/>
      <c r="M304" s="29"/>
      <c r="P304" s="28"/>
    </row>
    <row r="305" spans="6:16" s="3" customFormat="1">
      <c r="F305" s="28"/>
      <c r="H305" s="28"/>
      <c r="J305" s="28"/>
      <c r="K305" s="28"/>
      <c r="M305" s="29"/>
      <c r="P305" s="28"/>
    </row>
    <row r="306" spans="6:16" s="3" customFormat="1">
      <c r="F306" s="28"/>
      <c r="H306" s="28"/>
      <c r="J306" s="28"/>
      <c r="K306" s="28"/>
      <c r="M306" s="29"/>
      <c r="P306" s="28"/>
    </row>
    <row r="307" spans="6:16" s="3" customFormat="1">
      <c r="F307" s="28"/>
      <c r="H307" s="28"/>
      <c r="J307" s="28"/>
      <c r="K307" s="28"/>
      <c r="M307" s="29"/>
      <c r="P307" s="28"/>
    </row>
    <row r="308" spans="6:16" s="3" customFormat="1">
      <c r="F308" s="28"/>
      <c r="H308" s="28"/>
      <c r="J308" s="28"/>
      <c r="K308" s="28"/>
      <c r="M308" s="29"/>
      <c r="P308" s="28"/>
    </row>
    <row r="309" spans="6:16" s="3" customFormat="1">
      <c r="F309" s="28"/>
      <c r="H309" s="28"/>
      <c r="J309" s="28"/>
      <c r="K309" s="28"/>
      <c r="M309" s="29"/>
      <c r="P309" s="28"/>
    </row>
    <row r="310" spans="6:16" s="3" customFormat="1">
      <c r="F310" s="28"/>
      <c r="H310" s="28"/>
      <c r="J310" s="28"/>
      <c r="K310" s="28"/>
      <c r="M310" s="29"/>
      <c r="P310" s="28"/>
    </row>
    <row r="311" spans="6:16" s="3" customFormat="1">
      <c r="F311" s="28"/>
      <c r="H311" s="28"/>
      <c r="J311" s="28"/>
      <c r="K311" s="28"/>
      <c r="M311" s="29"/>
      <c r="P311" s="28"/>
    </row>
    <row r="312" spans="6:16" s="3" customFormat="1">
      <c r="F312" s="28"/>
      <c r="H312" s="28"/>
      <c r="J312" s="28"/>
      <c r="K312" s="28"/>
      <c r="M312" s="29"/>
      <c r="P312" s="28"/>
    </row>
    <row r="313" spans="6:16" s="3" customFormat="1">
      <c r="F313" s="28"/>
      <c r="H313" s="28"/>
      <c r="J313" s="28"/>
      <c r="K313" s="28"/>
      <c r="M313" s="29"/>
      <c r="P313" s="28"/>
    </row>
    <row r="314" spans="6:16" s="3" customFormat="1">
      <c r="F314" s="28"/>
      <c r="H314" s="28"/>
      <c r="J314" s="28"/>
      <c r="K314" s="28"/>
      <c r="M314" s="29"/>
      <c r="P314" s="28"/>
    </row>
    <row r="315" spans="6:16" s="3" customFormat="1">
      <c r="F315" s="28"/>
      <c r="H315" s="28"/>
      <c r="J315" s="28"/>
      <c r="K315" s="28"/>
      <c r="M315" s="29"/>
      <c r="P315" s="28"/>
    </row>
    <row r="316" spans="6:16" s="3" customFormat="1">
      <c r="F316" s="28"/>
      <c r="H316" s="28"/>
      <c r="J316" s="28"/>
      <c r="K316" s="28"/>
      <c r="M316" s="29"/>
      <c r="P316" s="28"/>
    </row>
    <row r="317" spans="6:16" s="3" customFormat="1">
      <c r="F317" s="28"/>
      <c r="H317" s="28"/>
      <c r="J317" s="28"/>
      <c r="K317" s="28"/>
      <c r="M317" s="29"/>
      <c r="P317" s="28"/>
    </row>
    <row r="318" spans="6:16" s="3" customFormat="1">
      <c r="F318" s="28"/>
      <c r="H318" s="28"/>
      <c r="J318" s="28"/>
      <c r="K318" s="28"/>
      <c r="M318" s="29"/>
      <c r="P318" s="28"/>
    </row>
    <row r="319" spans="6:16" s="3" customFormat="1">
      <c r="F319" s="28"/>
      <c r="H319" s="28"/>
      <c r="J319" s="28"/>
      <c r="K319" s="28"/>
      <c r="M319" s="29"/>
      <c r="P319" s="28"/>
    </row>
    <row r="320" spans="6:16" s="3" customFormat="1">
      <c r="F320" s="28"/>
      <c r="H320" s="28"/>
      <c r="J320" s="28"/>
      <c r="K320" s="28"/>
      <c r="M320" s="29"/>
      <c r="P320" s="28"/>
    </row>
    <row r="321" spans="6:16" s="3" customFormat="1">
      <c r="F321" s="28"/>
      <c r="H321" s="28"/>
      <c r="J321" s="28"/>
      <c r="K321" s="28"/>
      <c r="M321" s="29"/>
      <c r="P321" s="28"/>
    </row>
    <row r="322" spans="6:16" s="3" customFormat="1">
      <c r="F322" s="28"/>
      <c r="H322" s="28"/>
      <c r="J322" s="28"/>
      <c r="K322" s="28"/>
      <c r="M322" s="29"/>
      <c r="P322" s="28"/>
    </row>
    <row r="323" spans="6:16" s="3" customFormat="1">
      <c r="F323" s="28"/>
      <c r="H323" s="28"/>
      <c r="J323" s="28"/>
      <c r="K323" s="28"/>
      <c r="M323" s="29"/>
      <c r="P323" s="28"/>
    </row>
    <row r="324" spans="6:16" s="3" customFormat="1">
      <c r="F324" s="28"/>
      <c r="H324" s="28"/>
      <c r="J324" s="28"/>
      <c r="K324" s="28"/>
      <c r="M324" s="29"/>
      <c r="P324" s="28"/>
    </row>
    <row r="325" spans="6:16" s="3" customFormat="1">
      <c r="F325" s="28"/>
      <c r="H325" s="28"/>
      <c r="J325" s="28"/>
      <c r="K325" s="28"/>
      <c r="M325" s="29"/>
      <c r="P325" s="28"/>
    </row>
    <row r="326" spans="6:16" s="3" customFormat="1">
      <c r="F326" s="28"/>
      <c r="H326" s="28"/>
      <c r="J326" s="28"/>
      <c r="K326" s="28"/>
      <c r="M326" s="29"/>
      <c r="P326" s="28"/>
    </row>
    <row r="327" spans="6:16" s="3" customFormat="1">
      <c r="F327" s="28"/>
      <c r="H327" s="28"/>
      <c r="J327" s="28"/>
      <c r="K327" s="28"/>
      <c r="M327" s="29"/>
      <c r="P327" s="28"/>
    </row>
    <row r="328" spans="6:16" s="3" customFormat="1">
      <c r="F328" s="28"/>
      <c r="H328" s="28"/>
      <c r="J328" s="28"/>
      <c r="K328" s="28"/>
      <c r="M328" s="29"/>
      <c r="P328" s="28"/>
    </row>
    <row r="329" spans="6:16" s="3" customFormat="1">
      <c r="F329" s="28"/>
      <c r="H329" s="28"/>
      <c r="J329" s="28"/>
      <c r="K329" s="28"/>
      <c r="M329" s="29"/>
      <c r="P329" s="28"/>
    </row>
    <row r="330" spans="6:16" s="3" customFormat="1">
      <c r="F330" s="28"/>
      <c r="H330" s="28"/>
      <c r="J330" s="28"/>
      <c r="K330" s="28"/>
      <c r="M330" s="29"/>
      <c r="P330" s="28"/>
    </row>
    <row r="331" spans="6:16" s="3" customFormat="1">
      <c r="F331" s="28"/>
      <c r="H331" s="28"/>
      <c r="J331" s="28"/>
      <c r="K331" s="28"/>
      <c r="M331" s="29"/>
      <c r="P331" s="28"/>
    </row>
    <row r="332" spans="6:16" s="3" customFormat="1">
      <c r="F332" s="28"/>
      <c r="H332" s="28"/>
      <c r="J332" s="28"/>
      <c r="K332" s="28"/>
      <c r="M332" s="29"/>
      <c r="P332" s="28"/>
    </row>
    <row r="333" spans="6:16" s="3" customFormat="1">
      <c r="F333" s="28"/>
      <c r="H333" s="28"/>
      <c r="J333" s="28"/>
      <c r="K333" s="28"/>
      <c r="M333" s="29"/>
      <c r="P333" s="28"/>
    </row>
    <row r="334" spans="6:16" s="3" customFormat="1">
      <c r="F334" s="28"/>
      <c r="H334" s="28"/>
      <c r="J334" s="28"/>
      <c r="K334" s="28"/>
      <c r="M334" s="29"/>
      <c r="P334" s="28"/>
    </row>
    <row r="335" spans="6:16" s="3" customFormat="1">
      <c r="F335" s="28"/>
      <c r="H335" s="28"/>
      <c r="J335" s="28"/>
      <c r="K335" s="28"/>
      <c r="M335" s="29"/>
      <c r="P335" s="28"/>
    </row>
    <row r="336" spans="6:16" s="3" customFormat="1">
      <c r="F336" s="28"/>
      <c r="H336" s="28"/>
      <c r="J336" s="28"/>
      <c r="K336" s="28"/>
      <c r="M336" s="29"/>
      <c r="P336" s="28"/>
    </row>
    <row r="337" spans="6:16" s="3" customFormat="1">
      <c r="F337" s="28"/>
      <c r="H337" s="28"/>
      <c r="J337" s="28"/>
      <c r="K337" s="28"/>
      <c r="M337" s="29"/>
      <c r="P337" s="28"/>
    </row>
    <row r="338" spans="6:16" s="3" customFormat="1">
      <c r="F338" s="28"/>
      <c r="H338" s="28"/>
      <c r="J338" s="28"/>
      <c r="K338" s="28"/>
      <c r="M338" s="29"/>
      <c r="P338" s="28"/>
    </row>
    <row r="339" spans="6:16" s="3" customFormat="1">
      <c r="F339" s="28"/>
      <c r="H339" s="28"/>
      <c r="J339" s="28"/>
      <c r="K339" s="28"/>
      <c r="M339" s="29"/>
      <c r="P339" s="28"/>
    </row>
    <row r="340" spans="6:16" s="3" customFormat="1">
      <c r="F340" s="28"/>
      <c r="H340" s="28"/>
      <c r="J340" s="28"/>
      <c r="K340" s="28"/>
      <c r="M340" s="29"/>
      <c r="P340" s="28"/>
    </row>
    <row r="341" spans="6:16" s="3" customFormat="1">
      <c r="F341" s="28"/>
      <c r="H341" s="28"/>
      <c r="J341" s="28"/>
      <c r="K341" s="28"/>
      <c r="M341" s="29"/>
      <c r="P341" s="28"/>
    </row>
    <row r="342" spans="6:16" s="3" customFormat="1">
      <c r="F342" s="28"/>
      <c r="H342" s="28"/>
      <c r="J342" s="28"/>
      <c r="K342" s="28"/>
      <c r="M342" s="29"/>
      <c r="P342" s="28"/>
    </row>
    <row r="343" spans="6:16" s="3" customFormat="1">
      <c r="F343" s="28"/>
      <c r="H343" s="28"/>
      <c r="J343" s="28"/>
      <c r="K343" s="28"/>
      <c r="M343" s="29"/>
      <c r="P343" s="28"/>
    </row>
    <row r="344" spans="6:16" s="3" customFormat="1">
      <c r="F344" s="28"/>
      <c r="H344" s="28"/>
      <c r="J344" s="28"/>
      <c r="K344" s="28"/>
      <c r="M344" s="29"/>
      <c r="P344" s="28"/>
    </row>
    <row r="345" spans="6:16" s="3" customFormat="1">
      <c r="F345" s="28"/>
      <c r="H345" s="28"/>
      <c r="J345" s="28"/>
      <c r="K345" s="28"/>
      <c r="M345" s="29"/>
      <c r="P345" s="28"/>
    </row>
    <row r="346" spans="6:16" s="3" customFormat="1">
      <c r="F346" s="28"/>
      <c r="H346" s="28"/>
      <c r="J346" s="28"/>
      <c r="K346" s="28"/>
      <c r="M346" s="29"/>
      <c r="P346" s="28"/>
    </row>
    <row r="347" spans="6:16" s="3" customFormat="1">
      <c r="F347" s="28"/>
      <c r="H347" s="28"/>
      <c r="J347" s="28"/>
      <c r="K347" s="28"/>
      <c r="M347" s="29"/>
      <c r="P347" s="28"/>
    </row>
    <row r="348" spans="6:16" s="3" customFormat="1">
      <c r="F348" s="28"/>
      <c r="H348" s="28"/>
      <c r="J348" s="28"/>
      <c r="K348" s="28"/>
      <c r="M348" s="29"/>
      <c r="P348" s="28"/>
    </row>
    <row r="349" spans="6:16" s="3" customFormat="1">
      <c r="F349" s="28"/>
      <c r="H349" s="28"/>
      <c r="J349" s="28"/>
      <c r="K349" s="28"/>
      <c r="M349" s="29"/>
      <c r="P349" s="28"/>
    </row>
    <row r="350" spans="6:16" s="3" customFormat="1">
      <c r="F350" s="28"/>
      <c r="H350" s="28"/>
      <c r="J350" s="28"/>
      <c r="K350" s="28"/>
      <c r="M350" s="29"/>
      <c r="P350" s="28"/>
    </row>
    <row r="351" spans="6:16" s="3" customFormat="1">
      <c r="F351" s="28"/>
      <c r="H351" s="28"/>
      <c r="J351" s="28"/>
      <c r="K351" s="28"/>
      <c r="M351" s="29"/>
      <c r="P351" s="28"/>
    </row>
    <row r="352" spans="6:16" s="3" customFormat="1">
      <c r="F352" s="28"/>
      <c r="H352" s="28"/>
      <c r="J352" s="28"/>
      <c r="K352" s="28"/>
      <c r="M352" s="29"/>
      <c r="P352" s="28"/>
    </row>
    <row r="353" spans="6:16" s="3" customFormat="1">
      <c r="F353" s="28"/>
      <c r="H353" s="28"/>
      <c r="J353" s="28"/>
      <c r="K353" s="28"/>
      <c r="M353" s="29"/>
      <c r="P353" s="28"/>
    </row>
    <row r="354" spans="6:16" s="3" customFormat="1">
      <c r="F354" s="28"/>
      <c r="H354" s="28"/>
      <c r="J354" s="28"/>
      <c r="K354" s="28"/>
      <c r="M354" s="29"/>
      <c r="P354" s="28"/>
    </row>
    <row r="355" spans="6:16" s="3" customFormat="1">
      <c r="F355" s="28"/>
      <c r="H355" s="28"/>
      <c r="J355" s="28"/>
      <c r="K355" s="28"/>
      <c r="M355" s="29"/>
      <c r="P355" s="28"/>
    </row>
    <row r="356" spans="6:16" s="3" customFormat="1">
      <c r="F356" s="28"/>
      <c r="H356" s="28"/>
      <c r="J356" s="28"/>
      <c r="K356" s="28"/>
      <c r="M356" s="29"/>
      <c r="P356" s="28"/>
    </row>
    <row r="357" spans="6:16" s="3" customFormat="1">
      <c r="F357" s="28"/>
      <c r="H357" s="28"/>
      <c r="J357" s="28"/>
      <c r="K357" s="28"/>
      <c r="M357" s="29"/>
      <c r="P357" s="28"/>
    </row>
    <row r="358" spans="6:16" s="3" customFormat="1">
      <c r="F358" s="28"/>
      <c r="H358" s="28"/>
      <c r="J358" s="28"/>
      <c r="K358" s="28"/>
      <c r="M358" s="29"/>
      <c r="P358" s="28"/>
    </row>
    <row r="359" spans="6:16" s="3" customFormat="1">
      <c r="F359" s="28"/>
      <c r="H359" s="28"/>
      <c r="J359" s="28"/>
      <c r="K359" s="28"/>
      <c r="M359" s="29"/>
      <c r="P359" s="28"/>
    </row>
    <row r="360" spans="6:16" s="3" customFormat="1">
      <c r="F360" s="28"/>
      <c r="H360" s="28"/>
      <c r="J360" s="28"/>
      <c r="K360" s="28"/>
      <c r="M360" s="29"/>
      <c r="P360" s="28"/>
    </row>
    <row r="361" spans="6:16" s="3" customFormat="1">
      <c r="F361" s="28"/>
      <c r="H361" s="28"/>
      <c r="J361" s="28"/>
      <c r="K361" s="28"/>
      <c r="M361" s="29"/>
      <c r="P361" s="28"/>
    </row>
    <row r="362" spans="6:16" s="3" customFormat="1">
      <c r="F362" s="28"/>
      <c r="H362" s="28"/>
      <c r="J362" s="28"/>
      <c r="K362" s="28"/>
      <c r="M362" s="29"/>
      <c r="P362" s="28"/>
    </row>
    <row r="363" spans="6:16" s="3" customFormat="1">
      <c r="F363" s="28"/>
      <c r="H363" s="28"/>
      <c r="J363" s="28"/>
      <c r="K363" s="28"/>
      <c r="M363" s="29"/>
      <c r="P363" s="28"/>
    </row>
    <row r="364" spans="6:16" s="3" customFormat="1">
      <c r="F364" s="28"/>
      <c r="H364" s="28"/>
      <c r="J364" s="28"/>
      <c r="K364" s="28"/>
      <c r="M364" s="29"/>
      <c r="P364" s="28"/>
    </row>
    <row r="365" spans="6:16" s="3" customFormat="1">
      <c r="F365" s="28"/>
      <c r="H365" s="28"/>
      <c r="J365" s="28"/>
      <c r="K365" s="28"/>
      <c r="M365" s="29"/>
      <c r="P365" s="28"/>
    </row>
    <row r="366" spans="6:16" s="3" customFormat="1">
      <c r="F366" s="28"/>
      <c r="H366" s="28"/>
      <c r="J366" s="28"/>
      <c r="K366" s="28"/>
      <c r="M366" s="29"/>
      <c r="P366" s="28"/>
    </row>
    <row r="367" spans="6:16" s="3" customFormat="1">
      <c r="F367" s="28"/>
      <c r="H367" s="28"/>
      <c r="J367" s="28"/>
      <c r="K367" s="28"/>
      <c r="M367" s="29"/>
      <c r="P367" s="28"/>
    </row>
    <row r="368" spans="6:16" s="3" customFormat="1">
      <c r="F368" s="28"/>
      <c r="H368" s="28"/>
      <c r="J368" s="28"/>
      <c r="K368" s="28"/>
      <c r="M368" s="29"/>
      <c r="P368" s="28"/>
    </row>
    <row r="369" spans="6:16" s="3" customFormat="1">
      <c r="F369" s="28"/>
      <c r="H369" s="28"/>
      <c r="J369" s="28"/>
      <c r="K369" s="28"/>
      <c r="M369" s="29"/>
      <c r="P369" s="28"/>
    </row>
    <row r="370" spans="6:16" s="3" customFormat="1">
      <c r="F370" s="28"/>
      <c r="H370" s="28"/>
      <c r="J370" s="28"/>
      <c r="K370" s="28"/>
      <c r="M370" s="29"/>
      <c r="P370" s="28"/>
    </row>
    <row r="371" spans="6:16" s="3" customFormat="1">
      <c r="F371" s="28"/>
      <c r="H371" s="28"/>
      <c r="J371" s="28"/>
      <c r="K371" s="28"/>
      <c r="M371" s="29"/>
      <c r="P371" s="28"/>
    </row>
    <row r="372" spans="6:16" s="3" customFormat="1">
      <c r="F372" s="28"/>
      <c r="H372" s="28"/>
      <c r="J372" s="28"/>
      <c r="K372" s="28"/>
      <c r="M372" s="29"/>
      <c r="P372" s="28"/>
    </row>
    <row r="373" spans="6:16" s="3" customFormat="1">
      <c r="F373" s="28"/>
      <c r="H373" s="28"/>
      <c r="J373" s="28"/>
      <c r="K373" s="28"/>
      <c r="M373" s="29"/>
      <c r="P373" s="28"/>
    </row>
    <row r="374" spans="6:16" s="3" customFormat="1">
      <c r="F374" s="28"/>
      <c r="H374" s="28"/>
      <c r="J374" s="28"/>
      <c r="K374" s="28"/>
      <c r="M374" s="29"/>
      <c r="P374" s="28"/>
    </row>
    <row r="375" spans="6:16" s="3" customFormat="1">
      <c r="F375" s="28"/>
      <c r="H375" s="28"/>
      <c r="J375" s="28"/>
      <c r="K375" s="28"/>
      <c r="M375" s="29"/>
      <c r="P375" s="28"/>
    </row>
    <row r="376" spans="6:16" s="3" customFormat="1">
      <c r="F376" s="28"/>
      <c r="H376" s="28"/>
      <c r="J376" s="28"/>
      <c r="K376" s="28"/>
      <c r="M376" s="29"/>
      <c r="P376" s="28"/>
    </row>
    <row r="377" spans="6:16" s="3" customFormat="1">
      <c r="F377" s="28"/>
      <c r="H377" s="28"/>
      <c r="J377" s="28"/>
      <c r="K377" s="28"/>
      <c r="M377" s="29"/>
      <c r="P377" s="28"/>
    </row>
    <row r="378" spans="6:16" s="3" customFormat="1">
      <c r="F378" s="28"/>
      <c r="H378" s="28"/>
      <c r="J378" s="28"/>
      <c r="K378" s="28"/>
      <c r="M378" s="29"/>
      <c r="P378" s="28"/>
    </row>
    <row r="379" spans="6:16" s="3" customFormat="1">
      <c r="F379" s="28"/>
      <c r="H379" s="28"/>
      <c r="J379" s="28"/>
      <c r="K379" s="28"/>
      <c r="M379" s="29"/>
      <c r="P379" s="28"/>
    </row>
    <row r="380" spans="6:16" s="3" customFormat="1">
      <c r="F380" s="28"/>
      <c r="H380" s="28"/>
      <c r="J380" s="28"/>
      <c r="K380" s="28"/>
      <c r="M380" s="29"/>
      <c r="P380" s="28"/>
    </row>
    <row r="381" spans="6:16" s="3" customFormat="1">
      <c r="F381" s="28"/>
      <c r="H381" s="28"/>
      <c r="J381" s="28"/>
      <c r="K381" s="28"/>
      <c r="M381" s="29"/>
      <c r="P381" s="28"/>
    </row>
    <row r="382" spans="6:16" s="3" customFormat="1">
      <c r="F382" s="28"/>
      <c r="H382" s="28"/>
      <c r="J382" s="28"/>
      <c r="K382" s="28"/>
      <c r="M382" s="29"/>
      <c r="P382" s="28"/>
    </row>
    <row r="383" spans="6:16" s="3" customFormat="1">
      <c r="F383" s="28"/>
      <c r="H383" s="28"/>
      <c r="J383" s="28"/>
      <c r="K383" s="28"/>
      <c r="M383" s="29"/>
      <c r="P383" s="28"/>
    </row>
    <row r="384" spans="6:16" s="3" customFormat="1">
      <c r="F384" s="28"/>
      <c r="H384" s="28"/>
      <c r="J384" s="28"/>
      <c r="K384" s="28"/>
      <c r="M384" s="29"/>
      <c r="P384" s="28"/>
    </row>
    <row r="385" spans="6:16" s="3" customFormat="1">
      <c r="F385" s="28"/>
      <c r="H385" s="28"/>
      <c r="J385" s="28"/>
      <c r="K385" s="28"/>
      <c r="M385" s="29"/>
      <c r="P385" s="28"/>
    </row>
    <row r="386" spans="6:16" s="3" customFormat="1">
      <c r="F386" s="28"/>
      <c r="H386" s="28"/>
      <c r="J386" s="28"/>
      <c r="K386" s="28"/>
      <c r="M386" s="29"/>
      <c r="P386" s="28"/>
    </row>
    <row r="387" spans="6:16" s="3" customFormat="1">
      <c r="F387" s="28"/>
      <c r="H387" s="28"/>
      <c r="J387" s="28"/>
      <c r="K387" s="28"/>
      <c r="M387" s="29"/>
      <c r="P387" s="28"/>
    </row>
    <row r="388" spans="6:16" s="3" customFormat="1">
      <c r="F388" s="28"/>
      <c r="H388" s="28"/>
      <c r="J388" s="28"/>
      <c r="K388" s="28"/>
      <c r="M388" s="29"/>
      <c r="P388" s="28"/>
    </row>
    <row r="389" spans="6:16" s="3" customFormat="1">
      <c r="F389" s="28"/>
      <c r="H389" s="28"/>
      <c r="J389" s="28"/>
      <c r="K389" s="28"/>
      <c r="M389" s="29"/>
      <c r="P389" s="28"/>
    </row>
    <row r="390" spans="6:16" s="3" customFormat="1">
      <c r="F390" s="28"/>
      <c r="H390" s="28"/>
      <c r="J390" s="28"/>
      <c r="K390" s="28"/>
      <c r="M390" s="29"/>
      <c r="P390" s="28"/>
    </row>
    <row r="391" spans="6:16" s="3" customFormat="1">
      <c r="F391" s="28"/>
      <c r="H391" s="28"/>
      <c r="J391" s="28"/>
      <c r="K391" s="28"/>
      <c r="M391" s="29"/>
      <c r="P391" s="28"/>
    </row>
    <row r="392" spans="6:16" s="3" customFormat="1">
      <c r="F392" s="28"/>
      <c r="H392" s="28"/>
      <c r="J392" s="28"/>
      <c r="K392" s="28"/>
      <c r="M392" s="29"/>
      <c r="P392" s="28"/>
    </row>
    <row r="393" spans="6:16" s="3" customFormat="1">
      <c r="F393" s="28"/>
      <c r="H393" s="28"/>
      <c r="J393" s="28"/>
      <c r="K393" s="28"/>
      <c r="M393" s="29"/>
      <c r="P393" s="28"/>
    </row>
    <row r="394" spans="6:16" s="3" customFormat="1">
      <c r="F394" s="28"/>
      <c r="H394" s="28"/>
      <c r="J394" s="28"/>
      <c r="K394" s="28"/>
      <c r="M394" s="29"/>
      <c r="P394" s="28"/>
    </row>
    <row r="395" spans="6:16" s="3" customFormat="1">
      <c r="F395" s="28"/>
      <c r="H395" s="28"/>
      <c r="J395" s="28"/>
      <c r="K395" s="28"/>
      <c r="M395" s="29"/>
      <c r="P395" s="28"/>
    </row>
    <row r="396" spans="6:16" s="3" customFormat="1">
      <c r="F396" s="28"/>
      <c r="H396" s="28"/>
      <c r="J396" s="28"/>
      <c r="K396" s="28"/>
      <c r="M396" s="29"/>
      <c r="P396" s="28"/>
    </row>
    <row r="397" spans="6:16" s="3" customFormat="1">
      <c r="F397" s="28"/>
      <c r="H397" s="28"/>
      <c r="J397" s="28"/>
      <c r="K397" s="28"/>
      <c r="M397" s="29"/>
      <c r="P397" s="28"/>
    </row>
    <row r="398" spans="6:16" s="3" customFormat="1">
      <c r="F398" s="28"/>
      <c r="H398" s="28"/>
      <c r="J398" s="28"/>
      <c r="K398" s="28"/>
      <c r="M398" s="29"/>
      <c r="P398" s="28"/>
    </row>
    <row r="399" spans="6:16" s="3" customFormat="1">
      <c r="F399" s="28"/>
      <c r="H399" s="28"/>
      <c r="J399" s="28"/>
      <c r="K399" s="28"/>
      <c r="M399" s="29"/>
      <c r="P399" s="28"/>
    </row>
    <row r="400" spans="6:16" s="3" customFormat="1">
      <c r="F400" s="28"/>
      <c r="H400" s="28"/>
      <c r="J400" s="28"/>
      <c r="K400" s="28"/>
      <c r="M400" s="29"/>
      <c r="P400" s="28"/>
    </row>
    <row r="401" spans="6:16" s="3" customFormat="1">
      <c r="F401" s="28"/>
      <c r="H401" s="28"/>
      <c r="J401" s="28"/>
      <c r="K401" s="28"/>
      <c r="M401" s="29"/>
      <c r="P401" s="28"/>
    </row>
    <row r="402" spans="6:16" s="3" customFormat="1">
      <c r="F402" s="28"/>
      <c r="H402" s="28"/>
      <c r="J402" s="28"/>
      <c r="K402" s="28"/>
      <c r="M402" s="29"/>
      <c r="P402" s="28"/>
    </row>
    <row r="403" spans="6:16" s="3" customFormat="1">
      <c r="F403" s="28"/>
      <c r="H403" s="28"/>
      <c r="J403" s="28"/>
      <c r="K403" s="28"/>
      <c r="M403" s="29"/>
      <c r="P403" s="28"/>
    </row>
    <row r="404" spans="6:16" s="3" customFormat="1">
      <c r="F404" s="28"/>
      <c r="H404" s="28"/>
      <c r="J404" s="28"/>
      <c r="K404" s="28"/>
      <c r="M404" s="29"/>
      <c r="P404" s="28"/>
    </row>
    <row r="405" spans="6:16" s="3" customFormat="1">
      <c r="F405" s="28"/>
      <c r="H405" s="28"/>
      <c r="J405" s="28"/>
      <c r="K405" s="28"/>
      <c r="M405" s="29"/>
      <c r="P405" s="28"/>
    </row>
    <row r="406" spans="6:16" s="3" customFormat="1">
      <c r="F406" s="28"/>
      <c r="H406" s="28"/>
      <c r="J406" s="28"/>
      <c r="K406" s="28"/>
      <c r="M406" s="29"/>
      <c r="P406" s="28"/>
    </row>
    <row r="407" spans="6:16" s="3" customFormat="1">
      <c r="F407" s="28"/>
      <c r="H407" s="28"/>
      <c r="J407" s="28"/>
      <c r="K407" s="28"/>
      <c r="M407" s="29"/>
      <c r="P407" s="28"/>
    </row>
    <row r="408" spans="6:16" s="3" customFormat="1">
      <c r="F408" s="28"/>
      <c r="H408" s="28"/>
      <c r="J408" s="28"/>
      <c r="K408" s="28"/>
      <c r="M408" s="29"/>
      <c r="P408" s="28"/>
    </row>
    <row r="409" spans="6:16" s="3" customFormat="1">
      <c r="F409" s="28"/>
      <c r="H409" s="28"/>
      <c r="J409" s="28"/>
      <c r="K409" s="28"/>
      <c r="M409" s="29"/>
      <c r="P409" s="28"/>
    </row>
    <row r="410" spans="6:16" s="3" customFormat="1">
      <c r="F410" s="28"/>
      <c r="H410" s="28"/>
      <c r="J410" s="28"/>
      <c r="K410" s="28"/>
      <c r="M410" s="29"/>
      <c r="P410" s="28"/>
    </row>
    <row r="411" spans="6:16" s="3" customFormat="1">
      <c r="F411" s="28"/>
      <c r="H411" s="28"/>
      <c r="J411" s="28"/>
      <c r="K411" s="28"/>
      <c r="M411" s="29"/>
      <c r="P411" s="28"/>
    </row>
    <row r="412" spans="6:16" s="3" customFormat="1">
      <c r="F412" s="28"/>
      <c r="H412" s="28"/>
      <c r="J412" s="28"/>
      <c r="K412" s="28"/>
      <c r="M412" s="29"/>
      <c r="P412" s="28"/>
    </row>
    <row r="413" spans="6:16" s="3" customFormat="1">
      <c r="F413" s="28"/>
      <c r="H413" s="28"/>
      <c r="J413" s="28"/>
      <c r="K413" s="28"/>
      <c r="M413" s="29"/>
      <c r="P413" s="28"/>
    </row>
    <row r="414" spans="6:16" s="3" customFormat="1">
      <c r="F414" s="28"/>
      <c r="H414" s="28"/>
      <c r="J414" s="28"/>
      <c r="K414" s="28"/>
      <c r="M414" s="29"/>
      <c r="P414" s="28"/>
    </row>
    <row r="415" spans="6:16" s="3" customFormat="1">
      <c r="F415" s="28"/>
      <c r="H415" s="28"/>
      <c r="J415" s="28"/>
      <c r="K415" s="28"/>
      <c r="M415" s="29"/>
      <c r="P415" s="28"/>
    </row>
    <row r="416" spans="6:16" s="3" customFormat="1">
      <c r="F416" s="28"/>
      <c r="H416" s="28"/>
      <c r="J416" s="28"/>
      <c r="K416" s="28"/>
      <c r="M416" s="29"/>
      <c r="P416" s="28"/>
    </row>
    <row r="417" spans="6:16" s="3" customFormat="1">
      <c r="F417" s="28"/>
      <c r="H417" s="28"/>
      <c r="J417" s="28"/>
      <c r="K417" s="28"/>
      <c r="M417" s="29"/>
      <c r="P417" s="28"/>
    </row>
    <row r="418" spans="6:16" s="3" customFormat="1">
      <c r="F418" s="28"/>
      <c r="H418" s="28"/>
      <c r="J418" s="28"/>
      <c r="K418" s="28"/>
      <c r="M418" s="29"/>
      <c r="P418" s="28"/>
    </row>
    <row r="419" spans="6:16" s="3" customFormat="1">
      <c r="F419" s="28"/>
      <c r="H419" s="28"/>
      <c r="J419" s="28"/>
      <c r="K419" s="28"/>
      <c r="M419" s="29"/>
      <c r="P419" s="28"/>
    </row>
    <row r="420" spans="6:16" s="3" customFormat="1">
      <c r="F420" s="28"/>
      <c r="H420" s="28"/>
      <c r="J420" s="28"/>
      <c r="K420" s="28"/>
      <c r="M420" s="29"/>
      <c r="P420" s="28"/>
    </row>
    <row r="421" spans="6:16" s="3" customFormat="1">
      <c r="F421" s="28"/>
      <c r="H421" s="28"/>
      <c r="J421" s="28"/>
      <c r="K421" s="28"/>
      <c r="M421" s="29"/>
      <c r="P421" s="28"/>
    </row>
    <row r="422" spans="6:16" s="3" customFormat="1">
      <c r="F422" s="28"/>
      <c r="H422" s="28"/>
      <c r="J422" s="28"/>
      <c r="K422" s="28"/>
      <c r="M422" s="29"/>
      <c r="P422" s="28"/>
    </row>
    <row r="423" spans="6:16" s="3" customFormat="1">
      <c r="F423" s="28"/>
      <c r="H423" s="28"/>
      <c r="J423" s="28"/>
      <c r="K423" s="28"/>
      <c r="M423" s="29"/>
      <c r="P423" s="28"/>
    </row>
    <row r="424" spans="6:16" s="3" customFormat="1">
      <c r="F424" s="28"/>
      <c r="H424" s="28"/>
      <c r="J424" s="28"/>
      <c r="K424" s="28"/>
      <c r="M424" s="29"/>
      <c r="P424" s="28"/>
    </row>
    <row r="425" spans="6:16" s="3" customFormat="1">
      <c r="F425" s="28"/>
      <c r="H425" s="28"/>
      <c r="J425" s="28"/>
      <c r="K425" s="28"/>
      <c r="M425" s="29"/>
      <c r="P425" s="28"/>
    </row>
    <row r="426" spans="6:16" s="3" customFormat="1">
      <c r="F426" s="28"/>
      <c r="H426" s="28"/>
      <c r="J426" s="28"/>
      <c r="K426" s="28"/>
      <c r="M426" s="29"/>
      <c r="P426" s="28"/>
    </row>
    <row r="427" spans="6:16" s="3" customFormat="1">
      <c r="F427" s="28"/>
      <c r="H427" s="28"/>
      <c r="J427" s="28"/>
      <c r="K427" s="28"/>
      <c r="M427" s="29"/>
      <c r="P427" s="28"/>
    </row>
    <row r="428" spans="6:16" s="3" customFormat="1">
      <c r="F428" s="28"/>
      <c r="H428" s="28"/>
      <c r="J428" s="28"/>
      <c r="K428" s="28"/>
      <c r="M428" s="29"/>
      <c r="P428" s="28"/>
    </row>
    <row r="429" spans="6:16" s="3" customFormat="1">
      <c r="F429" s="28"/>
      <c r="H429" s="28"/>
      <c r="J429" s="28"/>
      <c r="K429" s="28"/>
      <c r="M429" s="29"/>
      <c r="P429" s="28"/>
    </row>
    <row r="430" spans="6:16" s="3" customFormat="1">
      <c r="F430" s="28"/>
      <c r="H430" s="28"/>
      <c r="J430" s="28"/>
      <c r="K430" s="28"/>
      <c r="M430" s="29"/>
      <c r="P430" s="28"/>
    </row>
    <row r="431" spans="6:16" s="3" customFormat="1">
      <c r="F431" s="28"/>
      <c r="H431" s="28"/>
      <c r="J431" s="28"/>
      <c r="K431" s="28"/>
      <c r="M431" s="29"/>
      <c r="P431" s="28"/>
    </row>
    <row r="432" spans="6:16" s="3" customFormat="1">
      <c r="F432" s="28"/>
      <c r="H432" s="28"/>
      <c r="J432" s="28"/>
      <c r="K432" s="28"/>
      <c r="M432" s="29"/>
      <c r="P432" s="28"/>
    </row>
    <row r="433" spans="6:16" s="3" customFormat="1">
      <c r="F433" s="28"/>
      <c r="H433" s="28"/>
      <c r="J433" s="28"/>
      <c r="K433" s="28"/>
      <c r="M433" s="29"/>
      <c r="P433" s="28"/>
    </row>
    <row r="434" spans="6:16" s="3" customFormat="1">
      <c r="F434" s="28"/>
      <c r="H434" s="28"/>
      <c r="J434" s="28"/>
      <c r="K434" s="28"/>
      <c r="M434" s="29"/>
      <c r="P434" s="28"/>
    </row>
    <row r="435" spans="6:16" s="3" customFormat="1">
      <c r="F435" s="28"/>
      <c r="H435" s="28"/>
      <c r="J435" s="28"/>
      <c r="K435" s="28"/>
      <c r="M435" s="29"/>
      <c r="P435" s="28"/>
    </row>
    <row r="436" spans="6:16" s="3" customFormat="1">
      <c r="F436" s="28"/>
      <c r="H436" s="28"/>
      <c r="J436" s="28"/>
      <c r="K436" s="28"/>
      <c r="M436" s="29"/>
      <c r="P436" s="28"/>
    </row>
    <row r="437" spans="6:16" s="3" customFormat="1">
      <c r="F437" s="28"/>
      <c r="H437" s="28"/>
      <c r="J437" s="28"/>
      <c r="K437" s="28"/>
      <c r="M437" s="29"/>
      <c r="P437" s="28"/>
    </row>
    <row r="438" spans="6:16" s="3" customFormat="1">
      <c r="F438" s="28"/>
      <c r="H438" s="28"/>
      <c r="J438" s="28"/>
      <c r="K438" s="28"/>
      <c r="M438" s="29"/>
      <c r="P438" s="28"/>
    </row>
    <row r="439" spans="6:16" s="3" customFormat="1">
      <c r="F439" s="28"/>
      <c r="H439" s="28"/>
      <c r="J439" s="28"/>
      <c r="K439" s="28"/>
      <c r="M439" s="29"/>
      <c r="P439" s="28"/>
    </row>
    <row r="440" spans="6:16" s="3" customFormat="1">
      <c r="F440" s="28"/>
      <c r="H440" s="28"/>
      <c r="J440" s="28"/>
      <c r="K440" s="28"/>
      <c r="M440" s="29"/>
      <c r="P440" s="28"/>
    </row>
    <row r="441" spans="6:16" s="3" customFormat="1">
      <c r="F441" s="28"/>
      <c r="H441" s="28"/>
      <c r="J441" s="28"/>
      <c r="K441" s="28"/>
      <c r="M441" s="29"/>
      <c r="P441" s="28"/>
    </row>
    <row r="442" spans="6:16" s="3" customFormat="1">
      <c r="F442" s="28"/>
      <c r="H442" s="28"/>
      <c r="J442" s="28"/>
      <c r="K442" s="28"/>
      <c r="M442" s="29"/>
      <c r="P442" s="28"/>
    </row>
    <row r="443" spans="6:16" s="3" customFormat="1">
      <c r="F443" s="28"/>
      <c r="H443" s="28"/>
      <c r="J443" s="28"/>
      <c r="K443" s="28"/>
      <c r="M443" s="29"/>
      <c r="P443" s="28"/>
    </row>
    <row r="444" spans="6:16" s="3" customFormat="1">
      <c r="F444" s="28"/>
      <c r="H444" s="28"/>
      <c r="J444" s="28"/>
      <c r="K444" s="28"/>
      <c r="M444" s="29"/>
      <c r="P444" s="28"/>
    </row>
    <row r="445" spans="6:16" s="3" customFormat="1">
      <c r="F445" s="28"/>
      <c r="H445" s="28"/>
      <c r="J445" s="28"/>
      <c r="K445" s="28"/>
      <c r="M445" s="29"/>
      <c r="P445" s="28"/>
    </row>
    <row r="446" spans="6:16" s="3" customFormat="1">
      <c r="F446" s="28"/>
      <c r="H446" s="28"/>
      <c r="J446" s="28"/>
      <c r="K446" s="28"/>
      <c r="M446" s="29"/>
      <c r="P446" s="28"/>
    </row>
    <row r="447" spans="6:16" s="3" customFormat="1">
      <c r="F447" s="28"/>
      <c r="H447" s="28"/>
      <c r="J447" s="28"/>
      <c r="K447" s="28"/>
      <c r="M447" s="29"/>
      <c r="P447" s="28"/>
    </row>
    <row r="448" spans="6:16" s="3" customFormat="1">
      <c r="F448" s="28"/>
      <c r="H448" s="28"/>
      <c r="J448" s="28"/>
      <c r="K448" s="28"/>
      <c r="M448" s="29"/>
      <c r="P448" s="28"/>
    </row>
    <row r="449" spans="6:16" s="3" customFormat="1">
      <c r="F449" s="28"/>
      <c r="H449" s="28"/>
      <c r="J449" s="28"/>
      <c r="K449" s="28"/>
      <c r="M449" s="29"/>
      <c r="P449" s="28"/>
    </row>
    <row r="450" spans="6:16" s="3" customFormat="1">
      <c r="F450" s="28"/>
      <c r="H450" s="28"/>
      <c r="J450" s="28"/>
      <c r="K450" s="28"/>
      <c r="M450" s="29"/>
      <c r="P450" s="28"/>
    </row>
    <row r="451" spans="6:16" s="3" customFormat="1">
      <c r="F451" s="28"/>
      <c r="H451" s="28"/>
      <c r="J451" s="28"/>
      <c r="K451" s="28"/>
      <c r="M451" s="29"/>
      <c r="P451" s="28"/>
    </row>
    <row r="452" spans="6:16" s="3" customFormat="1">
      <c r="F452" s="28"/>
      <c r="H452" s="28"/>
      <c r="J452" s="28"/>
      <c r="K452" s="28"/>
      <c r="M452" s="29"/>
      <c r="P452" s="28"/>
    </row>
    <row r="453" spans="6:16" s="3" customFormat="1">
      <c r="F453" s="28"/>
      <c r="H453" s="28"/>
      <c r="J453" s="28"/>
      <c r="K453" s="28"/>
      <c r="M453" s="29"/>
      <c r="P453" s="28"/>
    </row>
    <row r="454" spans="6:16" s="3" customFormat="1">
      <c r="F454" s="28"/>
      <c r="H454" s="28"/>
      <c r="J454" s="28"/>
      <c r="K454" s="28"/>
      <c r="M454" s="29"/>
      <c r="P454" s="28"/>
    </row>
    <row r="455" spans="6:16" s="3" customFormat="1">
      <c r="F455" s="28"/>
      <c r="H455" s="28"/>
      <c r="J455" s="28"/>
      <c r="K455" s="28"/>
      <c r="M455" s="29"/>
      <c r="P455" s="28"/>
    </row>
    <row r="456" spans="6:16" s="3" customFormat="1">
      <c r="F456" s="28"/>
      <c r="H456" s="28"/>
      <c r="J456" s="28"/>
      <c r="K456" s="28"/>
      <c r="M456" s="29"/>
      <c r="P456" s="28"/>
    </row>
    <row r="457" spans="6:16" s="3" customFormat="1">
      <c r="F457" s="28"/>
      <c r="H457" s="28"/>
      <c r="J457" s="28"/>
      <c r="K457" s="28"/>
      <c r="M457" s="29"/>
      <c r="P457" s="28"/>
    </row>
    <row r="458" spans="6:16" s="3" customFormat="1">
      <c r="F458" s="28"/>
      <c r="H458" s="28"/>
      <c r="J458" s="28"/>
      <c r="K458" s="28"/>
      <c r="M458" s="29"/>
      <c r="P458" s="28"/>
    </row>
    <row r="459" spans="6:16" s="3" customFormat="1">
      <c r="F459" s="28"/>
      <c r="H459" s="28"/>
      <c r="J459" s="28"/>
      <c r="K459" s="28"/>
      <c r="M459" s="29"/>
      <c r="P459" s="28"/>
    </row>
    <row r="460" spans="6:16" s="3" customFormat="1">
      <c r="F460" s="28"/>
      <c r="H460" s="28"/>
      <c r="J460" s="28"/>
      <c r="K460" s="28"/>
      <c r="M460" s="29"/>
      <c r="P460" s="28"/>
    </row>
    <row r="461" spans="6:16" s="3" customFormat="1">
      <c r="F461" s="28"/>
      <c r="H461" s="28"/>
      <c r="J461" s="28"/>
      <c r="K461" s="28"/>
      <c r="M461" s="29"/>
      <c r="P461" s="28"/>
    </row>
    <row r="462" spans="6:16" s="3" customFormat="1">
      <c r="F462" s="28"/>
      <c r="H462" s="28"/>
      <c r="J462" s="28"/>
      <c r="K462" s="28"/>
      <c r="M462" s="29"/>
      <c r="P462" s="28"/>
    </row>
    <row r="463" spans="6:16" s="3" customFormat="1">
      <c r="F463" s="28"/>
      <c r="H463" s="28"/>
      <c r="J463" s="28"/>
      <c r="K463" s="28"/>
      <c r="M463" s="29"/>
      <c r="P463" s="28"/>
    </row>
    <row r="464" spans="6:16" s="3" customFormat="1">
      <c r="F464" s="28"/>
      <c r="H464" s="28"/>
      <c r="J464" s="28"/>
      <c r="K464" s="28"/>
      <c r="M464" s="29"/>
      <c r="P464" s="28"/>
    </row>
    <row r="465" spans="6:16" s="3" customFormat="1">
      <c r="F465" s="28"/>
      <c r="H465" s="28"/>
      <c r="J465" s="28"/>
      <c r="K465" s="28"/>
      <c r="M465" s="29"/>
      <c r="P465" s="28"/>
    </row>
    <row r="466" spans="6:16" s="3" customFormat="1">
      <c r="F466" s="28"/>
      <c r="H466" s="28"/>
      <c r="J466" s="28"/>
      <c r="K466" s="28"/>
      <c r="M466" s="29"/>
      <c r="P466" s="28"/>
    </row>
    <row r="467" spans="6:16" s="3" customFormat="1">
      <c r="F467" s="28"/>
      <c r="H467" s="28"/>
      <c r="J467" s="28"/>
      <c r="K467" s="28"/>
      <c r="M467" s="29"/>
      <c r="P467" s="28"/>
    </row>
    <row r="468" spans="6:16" s="3" customFormat="1">
      <c r="F468" s="28"/>
      <c r="H468" s="28"/>
      <c r="J468" s="28"/>
      <c r="K468" s="28"/>
      <c r="M468" s="29"/>
      <c r="P468" s="28"/>
    </row>
    <row r="469" spans="6:16" s="3" customFormat="1">
      <c r="F469" s="28"/>
      <c r="H469" s="28"/>
      <c r="J469" s="28"/>
      <c r="K469" s="28"/>
      <c r="M469" s="29"/>
      <c r="P469" s="28"/>
    </row>
    <row r="470" spans="6:16" s="3" customFormat="1">
      <c r="F470" s="28"/>
      <c r="H470" s="28"/>
      <c r="J470" s="28"/>
      <c r="K470" s="28"/>
      <c r="M470" s="29"/>
      <c r="P470" s="28"/>
    </row>
    <row r="471" spans="6:16" s="3" customFormat="1">
      <c r="F471" s="28"/>
      <c r="H471" s="28"/>
      <c r="J471" s="28"/>
      <c r="K471" s="28"/>
      <c r="M471" s="29"/>
      <c r="P471" s="28"/>
    </row>
    <row r="472" spans="6:16" s="3" customFormat="1">
      <c r="F472" s="28"/>
      <c r="H472" s="28"/>
      <c r="J472" s="28"/>
      <c r="K472" s="28"/>
      <c r="M472" s="29"/>
      <c r="P472" s="28"/>
    </row>
    <row r="473" spans="6:16" s="3" customFormat="1">
      <c r="F473" s="28"/>
      <c r="H473" s="28"/>
      <c r="J473" s="28"/>
      <c r="K473" s="28"/>
      <c r="M473" s="29"/>
      <c r="P473" s="28"/>
    </row>
    <row r="474" spans="6:16" s="3" customFormat="1">
      <c r="F474" s="28"/>
      <c r="H474" s="28"/>
      <c r="J474" s="28"/>
      <c r="K474" s="28"/>
      <c r="M474" s="29"/>
      <c r="P474" s="28"/>
    </row>
    <row r="475" spans="6:16" s="3" customFormat="1">
      <c r="F475" s="28"/>
      <c r="H475" s="28"/>
      <c r="J475" s="28"/>
      <c r="K475" s="28"/>
      <c r="M475" s="29"/>
      <c r="P475" s="28"/>
    </row>
    <row r="476" spans="6:16" s="3" customFormat="1">
      <c r="F476" s="28"/>
      <c r="H476" s="28"/>
      <c r="J476" s="28"/>
      <c r="K476" s="28"/>
      <c r="M476" s="29"/>
      <c r="P476" s="28"/>
    </row>
    <row r="477" spans="6:16" s="3" customFormat="1">
      <c r="F477" s="28"/>
      <c r="H477" s="28"/>
      <c r="J477" s="28"/>
      <c r="K477" s="28"/>
      <c r="M477" s="29"/>
      <c r="P477" s="28"/>
    </row>
    <row r="478" spans="6:16" s="3" customFormat="1">
      <c r="F478" s="28"/>
      <c r="H478" s="28"/>
      <c r="J478" s="28"/>
      <c r="K478" s="28"/>
      <c r="M478" s="29"/>
      <c r="P478" s="28"/>
    </row>
    <row r="479" spans="6:16" s="3" customFormat="1">
      <c r="F479" s="28"/>
      <c r="H479" s="28"/>
      <c r="J479" s="28"/>
      <c r="K479" s="28"/>
      <c r="M479" s="29"/>
      <c r="P479" s="28"/>
    </row>
    <row r="480" spans="6:16" s="3" customFormat="1">
      <c r="F480" s="28"/>
      <c r="H480" s="28"/>
      <c r="J480" s="28"/>
      <c r="K480" s="28"/>
      <c r="M480" s="29"/>
      <c r="P480" s="28"/>
    </row>
    <row r="481" spans="6:16" s="3" customFormat="1">
      <c r="F481" s="28"/>
      <c r="H481" s="28"/>
      <c r="J481" s="28"/>
      <c r="K481" s="28"/>
      <c r="M481" s="29"/>
      <c r="P481" s="28"/>
    </row>
    <row r="482" spans="6:16" s="3" customFormat="1">
      <c r="F482" s="28"/>
      <c r="H482" s="28"/>
      <c r="J482" s="28"/>
      <c r="K482" s="28"/>
      <c r="M482" s="29"/>
      <c r="P482" s="28"/>
    </row>
    <row r="483" spans="6:16" s="3" customFormat="1">
      <c r="F483" s="28"/>
      <c r="H483" s="28"/>
      <c r="J483" s="28"/>
      <c r="K483" s="28"/>
      <c r="M483" s="29"/>
      <c r="P483" s="28"/>
    </row>
    <row r="484" spans="6:16" s="3" customFormat="1">
      <c r="F484" s="28"/>
      <c r="H484" s="28"/>
      <c r="J484" s="28"/>
      <c r="K484" s="28"/>
      <c r="M484" s="29"/>
      <c r="P484" s="28"/>
    </row>
    <row r="485" spans="6:16" s="3" customFormat="1">
      <c r="F485" s="28"/>
      <c r="H485" s="28"/>
      <c r="J485" s="28"/>
      <c r="K485" s="28"/>
      <c r="M485" s="29"/>
      <c r="P485" s="28"/>
    </row>
    <row r="486" spans="6:16" s="3" customFormat="1">
      <c r="F486" s="28"/>
      <c r="H486" s="28"/>
      <c r="J486" s="28"/>
      <c r="K486" s="28"/>
      <c r="M486" s="29"/>
      <c r="P486" s="28"/>
    </row>
    <row r="487" spans="6:16" s="3" customFormat="1">
      <c r="F487" s="28"/>
      <c r="H487" s="28"/>
      <c r="J487" s="28"/>
      <c r="K487" s="28"/>
      <c r="M487" s="29"/>
      <c r="P487" s="28"/>
    </row>
    <row r="488" spans="6:16" s="3" customFormat="1">
      <c r="F488" s="28"/>
      <c r="H488" s="28"/>
      <c r="J488" s="28"/>
      <c r="K488" s="28"/>
      <c r="M488" s="29"/>
      <c r="P488" s="28"/>
    </row>
    <row r="489" spans="6:16" s="3" customFormat="1">
      <c r="F489" s="28"/>
      <c r="H489" s="28"/>
      <c r="J489" s="28"/>
      <c r="K489" s="28"/>
      <c r="M489" s="29"/>
      <c r="P489" s="28"/>
    </row>
    <row r="490" spans="6:16" s="3" customFormat="1">
      <c r="F490" s="28"/>
      <c r="H490" s="28"/>
      <c r="J490" s="28"/>
      <c r="K490" s="28"/>
      <c r="M490" s="29"/>
      <c r="P490" s="28"/>
    </row>
    <row r="491" spans="6:16" s="3" customFormat="1">
      <c r="F491" s="28"/>
      <c r="H491" s="28"/>
      <c r="J491" s="28"/>
      <c r="K491" s="28"/>
      <c r="M491" s="29"/>
      <c r="P491" s="28"/>
    </row>
    <row r="492" spans="6:16" s="3" customFormat="1">
      <c r="F492" s="28"/>
      <c r="H492" s="28"/>
      <c r="J492" s="28"/>
      <c r="K492" s="28"/>
      <c r="M492" s="29"/>
      <c r="P492" s="28"/>
    </row>
    <row r="493" spans="6:16" s="3" customFormat="1">
      <c r="F493" s="28"/>
      <c r="H493" s="28"/>
      <c r="J493" s="28"/>
      <c r="K493" s="28"/>
      <c r="M493" s="29"/>
      <c r="P493" s="28"/>
    </row>
    <row r="494" spans="6:16" s="3" customFormat="1">
      <c r="F494" s="28"/>
      <c r="H494" s="28"/>
      <c r="J494" s="28"/>
      <c r="K494" s="28"/>
      <c r="M494" s="29"/>
      <c r="P494" s="28"/>
    </row>
    <row r="495" spans="6:16" s="3" customFormat="1">
      <c r="F495" s="28"/>
      <c r="H495" s="28"/>
      <c r="J495" s="28"/>
      <c r="K495" s="28"/>
      <c r="M495" s="29"/>
      <c r="P495" s="28"/>
    </row>
    <row r="496" spans="6:16" s="3" customFormat="1">
      <c r="F496" s="28"/>
      <c r="H496" s="28"/>
      <c r="J496" s="28"/>
      <c r="K496" s="28"/>
      <c r="M496" s="29"/>
      <c r="P496" s="28"/>
    </row>
    <row r="497" spans="6:16" s="3" customFormat="1">
      <c r="F497" s="28"/>
      <c r="H497" s="28"/>
      <c r="J497" s="28"/>
      <c r="K497" s="28"/>
      <c r="M497" s="29"/>
      <c r="P497" s="28"/>
    </row>
    <row r="498" spans="6:16" s="3" customFormat="1">
      <c r="F498" s="28"/>
      <c r="H498" s="28"/>
      <c r="J498" s="28"/>
      <c r="K498" s="28"/>
      <c r="M498" s="29"/>
      <c r="P498" s="28"/>
    </row>
    <row r="499" spans="6:16" s="3" customFormat="1">
      <c r="F499" s="28"/>
      <c r="H499" s="28"/>
      <c r="J499" s="28"/>
      <c r="K499" s="28"/>
      <c r="M499" s="29"/>
      <c r="P499" s="28"/>
    </row>
    <row r="500" spans="6:16" s="3" customFormat="1">
      <c r="F500" s="28"/>
      <c r="H500" s="28"/>
      <c r="J500" s="28"/>
      <c r="K500" s="28"/>
      <c r="M500" s="29"/>
      <c r="P500" s="28"/>
    </row>
    <row r="501" spans="6:16" s="3" customFormat="1">
      <c r="F501" s="28"/>
      <c r="H501" s="28"/>
      <c r="J501" s="28"/>
      <c r="K501" s="28"/>
      <c r="M501" s="29"/>
      <c r="P501" s="28"/>
    </row>
    <row r="502" spans="6:16" s="3" customFormat="1">
      <c r="F502" s="28"/>
      <c r="H502" s="28"/>
      <c r="J502" s="28"/>
      <c r="K502" s="28"/>
      <c r="M502" s="29"/>
      <c r="P502" s="28"/>
    </row>
    <row r="503" spans="6:16" s="3" customFormat="1">
      <c r="F503" s="28"/>
      <c r="H503" s="28"/>
      <c r="J503" s="28"/>
      <c r="K503" s="28"/>
      <c r="M503" s="29"/>
      <c r="P503" s="28"/>
    </row>
    <row r="504" spans="6:16" s="3" customFormat="1">
      <c r="F504" s="28"/>
      <c r="H504" s="28"/>
      <c r="J504" s="28"/>
      <c r="K504" s="28"/>
      <c r="M504" s="29"/>
      <c r="P504" s="28"/>
    </row>
    <row r="505" spans="6:16" s="3" customFormat="1">
      <c r="F505" s="28"/>
      <c r="H505" s="28"/>
      <c r="J505" s="28"/>
      <c r="K505" s="28"/>
      <c r="M505" s="29"/>
      <c r="P505" s="28"/>
    </row>
    <row r="506" spans="6:16" s="3" customFormat="1">
      <c r="F506" s="28"/>
      <c r="H506" s="28"/>
      <c r="J506" s="28"/>
      <c r="K506" s="28"/>
      <c r="M506" s="29"/>
      <c r="P506" s="28"/>
    </row>
    <row r="507" spans="6:16" s="3" customFormat="1">
      <c r="F507" s="28"/>
      <c r="H507" s="28"/>
      <c r="J507" s="28"/>
      <c r="K507" s="28"/>
      <c r="M507" s="29"/>
      <c r="P507" s="28"/>
    </row>
    <row r="508" spans="6:16" s="3" customFormat="1">
      <c r="F508" s="28"/>
      <c r="H508" s="28"/>
      <c r="J508" s="28"/>
      <c r="K508" s="28"/>
      <c r="M508" s="29"/>
      <c r="P508" s="28"/>
    </row>
    <row r="509" spans="6:16" s="3" customFormat="1">
      <c r="F509" s="28"/>
      <c r="H509" s="28"/>
      <c r="J509" s="28"/>
      <c r="K509" s="28"/>
      <c r="M509" s="29"/>
      <c r="P509" s="28"/>
    </row>
    <row r="510" spans="6:16" s="3" customFormat="1">
      <c r="F510" s="28"/>
      <c r="H510" s="28"/>
      <c r="J510" s="28"/>
      <c r="K510" s="28"/>
      <c r="M510" s="29"/>
      <c r="P510" s="28"/>
    </row>
    <row r="511" spans="6:16" s="3" customFormat="1">
      <c r="F511" s="28"/>
      <c r="H511" s="28"/>
      <c r="J511" s="28"/>
      <c r="K511" s="28"/>
      <c r="M511" s="29"/>
      <c r="P511" s="28"/>
    </row>
    <row r="512" spans="6:16" s="3" customFormat="1">
      <c r="F512" s="28"/>
      <c r="H512" s="28"/>
      <c r="J512" s="28"/>
      <c r="K512" s="28"/>
      <c r="M512" s="29"/>
      <c r="P512" s="28"/>
    </row>
    <row r="513" spans="6:16" s="3" customFormat="1">
      <c r="F513" s="28"/>
      <c r="H513" s="28"/>
      <c r="J513" s="28"/>
      <c r="K513" s="28"/>
      <c r="M513" s="29"/>
      <c r="P513" s="28"/>
    </row>
    <row r="514" spans="6:16" s="3" customFormat="1">
      <c r="F514" s="28"/>
      <c r="H514" s="28"/>
      <c r="J514" s="28"/>
      <c r="K514" s="28"/>
      <c r="M514" s="29"/>
      <c r="P514" s="28"/>
    </row>
    <row r="515" spans="6:16" s="3" customFormat="1">
      <c r="F515" s="28"/>
      <c r="H515" s="28"/>
      <c r="J515" s="28"/>
      <c r="K515" s="28"/>
      <c r="M515" s="29"/>
      <c r="P515" s="28"/>
    </row>
    <row r="516" spans="6:16" s="3" customFormat="1">
      <c r="F516" s="28"/>
      <c r="H516" s="28"/>
      <c r="J516" s="28"/>
      <c r="K516" s="28"/>
      <c r="M516" s="29"/>
      <c r="P516" s="28"/>
    </row>
    <row r="517" spans="6:16" s="3" customFormat="1">
      <c r="F517" s="28"/>
      <c r="H517" s="28"/>
      <c r="J517" s="28"/>
      <c r="K517" s="28"/>
      <c r="M517" s="29"/>
      <c r="P517" s="28"/>
    </row>
    <row r="518" spans="6:16" s="3" customFormat="1">
      <c r="F518" s="28"/>
      <c r="H518" s="28"/>
      <c r="J518" s="28"/>
      <c r="K518" s="28"/>
      <c r="M518" s="29"/>
      <c r="P518" s="28"/>
    </row>
    <row r="519" spans="6:16" s="3" customFormat="1">
      <c r="F519" s="28"/>
      <c r="H519" s="28"/>
      <c r="J519" s="28"/>
      <c r="K519" s="28"/>
      <c r="M519" s="29"/>
      <c r="P519" s="28"/>
    </row>
    <row r="520" spans="6:16" s="3" customFormat="1">
      <c r="F520" s="28"/>
      <c r="H520" s="28"/>
      <c r="J520" s="28"/>
      <c r="K520" s="28"/>
      <c r="M520" s="29"/>
      <c r="P520" s="28"/>
    </row>
    <row r="521" spans="6:16" s="3" customFormat="1">
      <c r="F521" s="28"/>
      <c r="H521" s="28"/>
      <c r="J521" s="28"/>
      <c r="K521" s="28"/>
      <c r="M521" s="29"/>
      <c r="P521" s="28"/>
    </row>
    <row r="522" spans="6:16" s="3" customFormat="1">
      <c r="F522" s="28"/>
      <c r="H522" s="28"/>
      <c r="J522" s="28"/>
      <c r="K522" s="28"/>
      <c r="M522" s="29"/>
      <c r="P522" s="28"/>
    </row>
    <row r="523" spans="6:16" s="3" customFormat="1">
      <c r="F523" s="28"/>
      <c r="H523" s="28"/>
      <c r="J523" s="28"/>
      <c r="K523" s="28"/>
      <c r="M523" s="29"/>
      <c r="P523" s="28"/>
    </row>
    <row r="524" spans="6:16" s="3" customFormat="1">
      <c r="F524" s="28"/>
      <c r="H524" s="28"/>
      <c r="J524" s="28"/>
      <c r="K524" s="28"/>
      <c r="M524" s="29"/>
      <c r="P524" s="28"/>
    </row>
    <row r="525" spans="6:16" s="3" customFormat="1">
      <c r="F525" s="28"/>
      <c r="H525" s="28"/>
      <c r="J525" s="28"/>
      <c r="K525" s="28"/>
      <c r="M525" s="29"/>
      <c r="P525" s="28"/>
    </row>
    <row r="526" spans="6:16" s="3" customFormat="1">
      <c r="F526" s="28"/>
      <c r="H526" s="28"/>
      <c r="J526" s="28"/>
      <c r="K526" s="28"/>
      <c r="M526" s="29"/>
      <c r="P526" s="28"/>
    </row>
    <row r="527" spans="6:16" s="3" customFormat="1">
      <c r="F527" s="28"/>
      <c r="H527" s="28"/>
      <c r="J527" s="28"/>
      <c r="K527" s="28"/>
      <c r="M527" s="29"/>
      <c r="P527" s="28"/>
    </row>
    <row r="528" spans="6:16" s="3" customFormat="1">
      <c r="F528" s="28"/>
      <c r="H528" s="28"/>
      <c r="J528" s="28"/>
      <c r="K528" s="28"/>
      <c r="M528" s="29"/>
      <c r="P528" s="28"/>
    </row>
    <row r="529" spans="6:16" s="3" customFormat="1">
      <c r="F529" s="28"/>
      <c r="H529" s="28"/>
      <c r="J529" s="28"/>
      <c r="K529" s="28"/>
      <c r="M529" s="29"/>
      <c r="P529" s="28"/>
    </row>
    <row r="530" spans="6:16" s="3" customFormat="1">
      <c r="F530" s="28"/>
      <c r="H530" s="28"/>
      <c r="J530" s="28"/>
      <c r="K530" s="28"/>
      <c r="M530" s="29"/>
      <c r="P530" s="28"/>
    </row>
    <row r="531" spans="6:16" s="3" customFormat="1">
      <c r="F531" s="28"/>
      <c r="H531" s="28"/>
      <c r="J531" s="28"/>
      <c r="K531" s="28"/>
      <c r="M531" s="29"/>
      <c r="P531" s="28"/>
    </row>
    <row r="532" spans="6:16" s="3" customFormat="1">
      <c r="F532" s="28"/>
      <c r="H532" s="28"/>
      <c r="J532" s="28"/>
      <c r="K532" s="28"/>
      <c r="M532" s="29"/>
      <c r="P532" s="28"/>
    </row>
    <row r="533" spans="6:16" s="3" customFormat="1">
      <c r="F533" s="28"/>
      <c r="H533" s="28"/>
      <c r="J533" s="28"/>
      <c r="K533" s="28"/>
      <c r="M533" s="29"/>
      <c r="P533" s="28"/>
    </row>
    <row r="534" spans="6:16" s="3" customFormat="1">
      <c r="F534" s="28"/>
      <c r="H534" s="28"/>
      <c r="J534" s="28"/>
      <c r="K534" s="28"/>
      <c r="M534" s="29"/>
      <c r="P534" s="28"/>
    </row>
    <row r="535" spans="6:16" s="3" customFormat="1">
      <c r="F535" s="28"/>
      <c r="H535" s="28"/>
      <c r="J535" s="28"/>
      <c r="K535" s="28"/>
      <c r="M535" s="29"/>
      <c r="P535" s="28"/>
    </row>
    <row r="536" spans="6:16" s="3" customFormat="1">
      <c r="F536" s="28"/>
      <c r="H536" s="28"/>
      <c r="J536" s="28"/>
      <c r="K536" s="28"/>
      <c r="M536" s="29"/>
      <c r="P536" s="28"/>
    </row>
    <row r="537" spans="6:16" s="3" customFormat="1">
      <c r="F537" s="28"/>
      <c r="H537" s="28"/>
      <c r="J537" s="28"/>
      <c r="K537" s="28"/>
      <c r="M537" s="29"/>
      <c r="P537" s="28"/>
    </row>
    <row r="538" spans="6:16" s="3" customFormat="1">
      <c r="F538" s="28"/>
      <c r="H538" s="28"/>
      <c r="J538" s="28"/>
      <c r="K538" s="28"/>
      <c r="M538" s="29"/>
      <c r="P538" s="28"/>
    </row>
    <row r="539" spans="6:16" s="3" customFormat="1">
      <c r="F539" s="28"/>
      <c r="H539" s="28"/>
      <c r="J539" s="28"/>
      <c r="K539" s="28"/>
      <c r="M539" s="29"/>
      <c r="P539" s="28"/>
    </row>
    <row r="540" spans="6:16" s="3" customFormat="1">
      <c r="F540" s="28"/>
      <c r="H540" s="28"/>
      <c r="J540" s="28"/>
      <c r="K540" s="28"/>
      <c r="M540" s="29"/>
      <c r="P540" s="28"/>
    </row>
    <row r="541" spans="6:16" s="3" customFormat="1">
      <c r="F541" s="28"/>
      <c r="H541" s="28"/>
      <c r="J541" s="28"/>
      <c r="K541" s="28"/>
      <c r="M541" s="29"/>
      <c r="P541" s="28"/>
    </row>
    <row r="542" spans="6:16" s="3" customFormat="1">
      <c r="F542" s="28"/>
      <c r="H542" s="28"/>
      <c r="J542" s="28"/>
      <c r="K542" s="28"/>
      <c r="M542" s="29"/>
      <c r="P542" s="28"/>
    </row>
    <row r="543" spans="6:16" s="3" customFormat="1">
      <c r="F543" s="28"/>
      <c r="H543" s="28"/>
      <c r="J543" s="28"/>
      <c r="K543" s="28"/>
      <c r="M543" s="29"/>
      <c r="P543" s="28"/>
    </row>
    <row r="544" spans="6:16" s="3" customFormat="1">
      <c r="F544" s="28"/>
      <c r="H544" s="28"/>
      <c r="J544" s="28"/>
      <c r="K544" s="28"/>
      <c r="M544" s="29"/>
      <c r="P544" s="28"/>
    </row>
    <row r="545" spans="6:16" s="3" customFormat="1">
      <c r="F545" s="28"/>
      <c r="H545" s="28"/>
      <c r="J545" s="28"/>
      <c r="K545" s="28"/>
      <c r="M545" s="29"/>
      <c r="P545" s="28"/>
    </row>
    <row r="546" spans="6:16" s="3" customFormat="1">
      <c r="F546" s="28"/>
      <c r="H546" s="28"/>
      <c r="J546" s="28"/>
      <c r="K546" s="28"/>
      <c r="M546" s="29"/>
      <c r="P546" s="28"/>
    </row>
    <row r="547" spans="6:16" s="3" customFormat="1">
      <c r="F547" s="28"/>
      <c r="H547" s="28"/>
      <c r="J547" s="28"/>
      <c r="K547" s="28"/>
      <c r="M547" s="29"/>
      <c r="P547" s="28"/>
    </row>
    <row r="548" spans="6:16" s="3" customFormat="1">
      <c r="F548" s="28"/>
      <c r="H548" s="28"/>
      <c r="J548" s="28"/>
      <c r="K548" s="28"/>
      <c r="M548" s="29"/>
      <c r="P548" s="28"/>
    </row>
    <row r="549" spans="6:16" s="3" customFormat="1">
      <c r="F549" s="28"/>
      <c r="H549" s="28"/>
      <c r="J549" s="28"/>
      <c r="K549" s="28"/>
      <c r="M549" s="29"/>
      <c r="P549" s="28"/>
    </row>
    <row r="550" spans="6:16" s="3" customFormat="1">
      <c r="F550" s="28"/>
      <c r="H550" s="28"/>
      <c r="J550" s="28"/>
      <c r="K550" s="28"/>
      <c r="M550" s="29"/>
      <c r="P550" s="28"/>
    </row>
    <row r="551" spans="6:16" s="3" customFormat="1">
      <c r="F551" s="28"/>
      <c r="H551" s="28"/>
      <c r="J551" s="28"/>
      <c r="K551" s="28"/>
      <c r="M551" s="29"/>
      <c r="P551" s="28"/>
    </row>
    <row r="552" spans="6:16" s="3" customFormat="1">
      <c r="F552" s="28"/>
      <c r="H552" s="28"/>
      <c r="J552" s="28"/>
      <c r="K552" s="28"/>
      <c r="M552" s="29"/>
      <c r="P552" s="28"/>
    </row>
    <row r="553" spans="6:16" s="3" customFormat="1">
      <c r="F553" s="28"/>
      <c r="H553" s="28"/>
      <c r="J553" s="28"/>
      <c r="K553" s="28"/>
      <c r="M553" s="29"/>
      <c r="P553" s="28"/>
    </row>
    <row r="554" spans="6:16" s="3" customFormat="1">
      <c r="F554" s="28"/>
      <c r="H554" s="28"/>
      <c r="J554" s="28"/>
      <c r="K554" s="28"/>
      <c r="M554" s="29"/>
      <c r="P554" s="28"/>
    </row>
    <row r="555" spans="6:16" s="3" customFormat="1">
      <c r="F555" s="28"/>
      <c r="H555" s="28"/>
      <c r="J555" s="28"/>
      <c r="K555" s="28"/>
      <c r="M555" s="29"/>
      <c r="P555" s="28"/>
    </row>
    <row r="556" spans="6:16" s="3" customFormat="1">
      <c r="F556" s="28"/>
      <c r="H556" s="28"/>
      <c r="J556" s="28"/>
      <c r="K556" s="28"/>
      <c r="M556" s="29"/>
      <c r="P556" s="28"/>
    </row>
    <row r="557" spans="6:16" s="3" customFormat="1">
      <c r="F557" s="28"/>
      <c r="H557" s="28"/>
      <c r="J557" s="28"/>
      <c r="K557" s="28"/>
      <c r="M557" s="29"/>
      <c r="P557" s="28"/>
    </row>
    <row r="558" spans="6:16" s="3" customFormat="1">
      <c r="F558" s="28"/>
      <c r="H558" s="28"/>
      <c r="J558" s="28"/>
      <c r="K558" s="28"/>
      <c r="M558" s="29"/>
      <c r="P558" s="28"/>
    </row>
    <row r="559" spans="6:16" s="3" customFormat="1">
      <c r="F559" s="28"/>
      <c r="H559" s="28"/>
      <c r="J559" s="28"/>
      <c r="K559" s="28"/>
      <c r="M559" s="29"/>
      <c r="P559" s="28"/>
    </row>
    <row r="560" spans="6:16" s="3" customFormat="1">
      <c r="F560" s="28"/>
      <c r="H560" s="28"/>
      <c r="J560" s="28"/>
      <c r="K560" s="28"/>
      <c r="M560" s="29"/>
      <c r="P560" s="28"/>
    </row>
    <row r="561" spans="6:16" s="3" customFormat="1">
      <c r="F561" s="28"/>
      <c r="H561" s="28"/>
      <c r="J561" s="28"/>
      <c r="K561" s="28"/>
      <c r="M561" s="29"/>
      <c r="P561" s="28"/>
    </row>
    <row r="562" spans="6:16" s="3" customFormat="1">
      <c r="F562" s="28"/>
      <c r="H562" s="28"/>
      <c r="J562" s="28"/>
      <c r="K562" s="28"/>
      <c r="M562" s="29"/>
      <c r="P562" s="28"/>
    </row>
    <row r="563" spans="6:16" s="3" customFormat="1">
      <c r="F563" s="28"/>
      <c r="H563" s="28"/>
      <c r="J563" s="28"/>
      <c r="K563" s="28"/>
      <c r="M563" s="29"/>
      <c r="P563" s="28"/>
    </row>
    <row r="564" spans="6:16" s="3" customFormat="1">
      <c r="F564" s="28"/>
      <c r="H564" s="28"/>
      <c r="J564" s="28"/>
      <c r="K564" s="28"/>
      <c r="M564" s="29"/>
      <c r="P564" s="28"/>
    </row>
    <row r="565" spans="6:16" s="3" customFormat="1">
      <c r="F565" s="28"/>
      <c r="H565" s="28"/>
      <c r="J565" s="28"/>
      <c r="K565" s="28"/>
      <c r="M565" s="29"/>
      <c r="P565" s="28"/>
    </row>
    <row r="566" spans="6:16" s="3" customFormat="1">
      <c r="F566" s="28"/>
      <c r="H566" s="28"/>
      <c r="J566" s="28"/>
      <c r="K566" s="28"/>
      <c r="M566" s="29"/>
      <c r="P566" s="28"/>
    </row>
    <row r="567" spans="6:16" s="3" customFormat="1">
      <c r="F567" s="28"/>
      <c r="H567" s="28"/>
      <c r="J567" s="28"/>
      <c r="K567" s="28"/>
      <c r="M567" s="29"/>
      <c r="P567" s="28"/>
    </row>
    <row r="568" spans="6:16" s="3" customFormat="1">
      <c r="F568" s="28"/>
      <c r="H568" s="28"/>
      <c r="J568" s="28"/>
      <c r="K568" s="28"/>
      <c r="M568" s="29"/>
      <c r="P568" s="28"/>
    </row>
    <row r="569" spans="6:16" s="3" customFormat="1">
      <c r="F569" s="28"/>
      <c r="H569" s="28"/>
      <c r="J569" s="28"/>
      <c r="K569" s="28"/>
      <c r="M569" s="29"/>
      <c r="P569" s="28"/>
    </row>
    <row r="570" spans="6:16" s="3" customFormat="1">
      <c r="F570" s="28"/>
      <c r="H570" s="28"/>
      <c r="J570" s="28"/>
      <c r="K570" s="28"/>
      <c r="M570" s="29"/>
      <c r="P570" s="28"/>
    </row>
    <row r="571" spans="6:16" s="3" customFormat="1">
      <c r="F571" s="28"/>
      <c r="H571" s="28"/>
      <c r="J571" s="28"/>
      <c r="K571" s="28"/>
      <c r="M571" s="29"/>
      <c r="P571" s="28"/>
    </row>
    <row r="572" spans="6:16" s="3" customFormat="1">
      <c r="F572" s="28"/>
      <c r="H572" s="28"/>
      <c r="J572" s="28"/>
      <c r="K572" s="28"/>
      <c r="M572" s="29"/>
      <c r="P572" s="28"/>
    </row>
    <row r="573" spans="6:16" s="3" customFormat="1">
      <c r="F573" s="28"/>
      <c r="H573" s="28"/>
      <c r="J573" s="28"/>
      <c r="K573" s="28"/>
      <c r="M573" s="29"/>
      <c r="P573" s="28"/>
    </row>
    <row r="574" spans="6:16" s="3" customFormat="1">
      <c r="F574" s="28"/>
      <c r="H574" s="28"/>
      <c r="J574" s="28"/>
      <c r="K574" s="28"/>
      <c r="M574" s="29"/>
      <c r="P574" s="28"/>
    </row>
    <row r="575" spans="6:16" s="3" customFormat="1">
      <c r="F575" s="28"/>
      <c r="H575" s="28"/>
      <c r="J575" s="28"/>
      <c r="K575" s="28"/>
      <c r="M575" s="29"/>
      <c r="P575" s="28"/>
    </row>
    <row r="576" spans="6:16" s="3" customFormat="1">
      <c r="F576" s="28"/>
      <c r="H576" s="28"/>
      <c r="J576" s="28"/>
      <c r="K576" s="28"/>
      <c r="M576" s="29"/>
      <c r="P576" s="28"/>
    </row>
    <row r="577" spans="6:16" s="3" customFormat="1">
      <c r="F577" s="28"/>
      <c r="H577" s="28"/>
      <c r="J577" s="28"/>
      <c r="K577" s="28"/>
      <c r="M577" s="29"/>
      <c r="P577" s="28"/>
    </row>
    <row r="578" spans="6:16" s="3" customFormat="1">
      <c r="F578" s="28"/>
      <c r="H578" s="28"/>
      <c r="J578" s="28"/>
      <c r="K578" s="28"/>
      <c r="M578" s="29"/>
      <c r="P578" s="28"/>
    </row>
    <row r="579" spans="6:16" s="3" customFormat="1">
      <c r="F579" s="28"/>
      <c r="H579" s="28"/>
      <c r="J579" s="28"/>
      <c r="K579" s="28"/>
      <c r="M579" s="29"/>
      <c r="P579" s="28"/>
    </row>
    <row r="580" spans="6:16" s="3" customFormat="1">
      <c r="F580" s="28"/>
      <c r="H580" s="28"/>
      <c r="J580" s="28"/>
      <c r="K580" s="28"/>
      <c r="M580" s="29"/>
      <c r="P580" s="28"/>
    </row>
    <row r="581" spans="6:16" s="3" customFormat="1">
      <c r="F581" s="28"/>
      <c r="H581" s="28"/>
      <c r="J581" s="28"/>
      <c r="K581" s="28"/>
      <c r="M581" s="29"/>
      <c r="P581" s="28"/>
    </row>
    <row r="582" spans="6:16" s="3" customFormat="1">
      <c r="F582" s="28"/>
      <c r="H582" s="28"/>
      <c r="J582" s="28"/>
      <c r="K582" s="28"/>
      <c r="M582" s="29"/>
      <c r="P582" s="28"/>
    </row>
    <row r="583" spans="6:16" s="3" customFormat="1">
      <c r="F583" s="28"/>
      <c r="H583" s="28"/>
      <c r="J583" s="28"/>
      <c r="K583" s="28"/>
      <c r="M583" s="29"/>
      <c r="P583" s="28"/>
    </row>
    <row r="584" spans="6:16" s="3" customFormat="1">
      <c r="F584" s="28"/>
      <c r="H584" s="28"/>
      <c r="J584" s="28"/>
      <c r="K584" s="28"/>
      <c r="M584" s="29"/>
      <c r="P584" s="28"/>
    </row>
    <row r="585" spans="6:16" s="3" customFormat="1">
      <c r="F585" s="28"/>
      <c r="H585" s="28"/>
      <c r="J585" s="28"/>
      <c r="K585" s="28"/>
      <c r="M585" s="29"/>
      <c r="P585" s="28"/>
    </row>
    <row r="586" spans="6:16" s="3" customFormat="1">
      <c r="F586" s="28"/>
      <c r="H586" s="28"/>
      <c r="J586" s="28"/>
      <c r="K586" s="28"/>
      <c r="M586" s="29"/>
      <c r="P586" s="28"/>
    </row>
    <row r="587" spans="6:16" s="3" customFormat="1">
      <c r="F587" s="28"/>
      <c r="H587" s="28"/>
      <c r="J587" s="28"/>
      <c r="K587" s="28"/>
      <c r="M587" s="29"/>
      <c r="P587" s="28"/>
    </row>
    <row r="588" spans="6:16" s="3" customFormat="1">
      <c r="F588" s="28"/>
      <c r="H588" s="28"/>
      <c r="J588" s="28"/>
      <c r="K588" s="28"/>
      <c r="M588" s="29"/>
      <c r="P588" s="28"/>
    </row>
    <row r="589" spans="6:16" s="3" customFormat="1">
      <c r="F589" s="28"/>
      <c r="H589" s="28"/>
      <c r="J589" s="28"/>
      <c r="K589" s="28"/>
      <c r="M589" s="29"/>
      <c r="P589" s="28"/>
    </row>
    <row r="590" spans="6:16" s="3" customFormat="1">
      <c r="F590" s="28"/>
      <c r="H590" s="28"/>
      <c r="J590" s="28"/>
      <c r="K590" s="28"/>
      <c r="M590" s="29"/>
      <c r="P590" s="28"/>
    </row>
  </sheetData>
  <mergeCells count="30">
    <mergeCell ref="A4:M4"/>
    <mergeCell ref="A50:M50"/>
    <mergeCell ref="A40:M40"/>
    <mergeCell ref="A84:M84"/>
    <mergeCell ref="A95:M95"/>
    <mergeCell ref="A2:M2"/>
    <mergeCell ref="A3:M3"/>
    <mergeCell ref="A48:M48"/>
    <mergeCell ref="K97:M97"/>
    <mergeCell ref="F6:H6"/>
    <mergeCell ref="K6:M6"/>
    <mergeCell ref="F97:H97"/>
    <mergeCell ref="A93:M93"/>
    <mergeCell ref="A94:M94"/>
    <mergeCell ref="K52:M52"/>
    <mergeCell ref="F52:I52"/>
    <mergeCell ref="A49:M49"/>
    <mergeCell ref="D43:E43"/>
    <mergeCell ref="D44:E44"/>
    <mergeCell ref="H43:M43"/>
    <mergeCell ref="H44:M44"/>
    <mergeCell ref="D133:E133"/>
    <mergeCell ref="H133:M133"/>
    <mergeCell ref="D87:E87"/>
    <mergeCell ref="H87:M87"/>
    <mergeCell ref="D88:E88"/>
    <mergeCell ref="H88:M88"/>
    <mergeCell ref="D132:E132"/>
    <mergeCell ref="H132:M132"/>
    <mergeCell ref="A129:M129"/>
  </mergeCells>
  <phoneticPr fontId="3" type="noConversion"/>
  <pageMargins left="0.43307086614173201" right="0.23622047244094499" top="0.47244094488188998" bottom="0.196850393700787" header="0.39370078740157499" footer="0.31496062992126"/>
  <pageSetup paperSize="9" scale="80" firstPageNumber="4" fitToHeight="3" orientation="portrait" useFirstPageNumber="1" r:id="rId1"/>
  <headerFooter alignWithMargins="0"/>
  <rowBreaks count="2" manualBreakCount="2">
    <brk id="46" max="12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4"/>
  <sheetViews>
    <sheetView showWhiteSpace="0" topLeftCell="A19" zoomScaleNormal="100" zoomScaleSheetLayoutView="100" workbookViewId="0">
      <selection activeCell="I66" sqref="I66"/>
    </sheetView>
  </sheetViews>
  <sheetFormatPr defaultColWidth="14.6640625" defaultRowHeight="23.1" customHeight="1"/>
  <cols>
    <col min="1" max="3" width="1.6640625" style="1" customWidth="1"/>
    <col min="4" max="4" width="17.1640625" style="1" customWidth="1"/>
    <col min="5" max="5" width="35.6640625" style="1" customWidth="1"/>
    <col min="6" max="6" width="11" style="1" customWidth="1"/>
    <col min="7" max="7" width="18.6640625" style="2" customWidth="1"/>
    <col min="8" max="8" width="0.83203125" style="1" customWidth="1"/>
    <col min="9" max="9" width="17.6640625" style="82" customWidth="1"/>
    <col min="10" max="10" width="0.83203125" style="52" customWidth="1"/>
    <col min="11" max="11" width="18.6640625" style="80" customWidth="1"/>
    <col min="12" max="12" width="0.83203125" style="52" customWidth="1"/>
    <col min="13" max="13" width="18.6640625" style="52" customWidth="1"/>
    <col min="14" max="14" width="19.83203125" style="1" customWidth="1"/>
    <col min="15" max="15" width="18.5" style="1" bestFit="1" customWidth="1"/>
    <col min="16" max="16" width="19" style="2" bestFit="1" customWidth="1"/>
    <col min="17" max="18" width="18.1640625" style="1" bestFit="1" customWidth="1"/>
    <col min="19" max="16384" width="14.6640625" style="1"/>
  </cols>
  <sheetData>
    <row r="1" spans="1:18" ht="23.25" customHeight="1">
      <c r="M1" s="80">
        <v>9</v>
      </c>
    </row>
    <row r="2" spans="1:18" ht="23.25" customHeight="1">
      <c r="A2" s="254" t="s">
        <v>76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8" ht="23.25" customHeight="1">
      <c r="A3" s="254" t="s">
        <v>45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8" ht="23.25" customHeight="1">
      <c r="A4" s="257" t="s">
        <v>167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8" ht="23.25" customHeight="1">
      <c r="A5" s="172"/>
      <c r="B5" s="172"/>
      <c r="C5" s="172"/>
      <c r="D5" s="172"/>
      <c r="E5" s="172"/>
      <c r="F5" s="172"/>
      <c r="G5" s="83"/>
      <c r="H5" s="172"/>
      <c r="I5" s="84"/>
      <c r="J5" s="84"/>
      <c r="K5" s="200"/>
      <c r="L5" s="84"/>
      <c r="M5" s="85" t="s">
        <v>164</v>
      </c>
    </row>
    <row r="6" spans="1:18" ht="23.25" customHeight="1">
      <c r="A6" s="171"/>
      <c r="B6" s="171"/>
      <c r="C6" s="171"/>
      <c r="D6" s="171"/>
      <c r="E6" s="171"/>
      <c r="F6" s="171"/>
      <c r="G6" s="250" t="s">
        <v>0</v>
      </c>
      <c r="H6" s="250"/>
      <c r="I6" s="250"/>
      <c r="J6" s="173"/>
      <c r="K6" s="255" t="s">
        <v>26</v>
      </c>
      <c r="L6" s="255"/>
      <c r="M6" s="255"/>
    </row>
    <row r="7" spans="1:18" ht="23.25" customHeight="1">
      <c r="A7" s="86"/>
      <c r="B7" s="87"/>
      <c r="C7" s="87"/>
      <c r="D7" s="87"/>
      <c r="E7" s="87"/>
      <c r="F7" s="14" t="s">
        <v>46</v>
      </c>
      <c r="G7" s="88" t="s">
        <v>145</v>
      </c>
      <c r="H7" s="13"/>
      <c r="I7" s="89" t="s">
        <v>133</v>
      </c>
      <c r="J7" s="90"/>
      <c r="K7" s="201" t="s">
        <v>145</v>
      </c>
      <c r="L7" s="90"/>
      <c r="M7" s="89" t="s">
        <v>133</v>
      </c>
    </row>
    <row r="8" spans="1:18" ht="9.9499999999999993" customHeight="1">
      <c r="A8" s="22"/>
      <c r="B8" s="91"/>
      <c r="C8" s="91"/>
      <c r="D8" s="91"/>
      <c r="E8" s="91"/>
      <c r="F8" s="69"/>
      <c r="G8" s="92"/>
      <c r="H8" s="44"/>
      <c r="I8" s="93"/>
      <c r="J8" s="79"/>
      <c r="K8" s="202"/>
      <c r="L8" s="79"/>
      <c r="M8" s="93"/>
    </row>
    <row r="9" spans="1:18" ht="23.25" customHeight="1">
      <c r="A9" s="6"/>
      <c r="B9" s="6" t="s">
        <v>115</v>
      </c>
      <c r="C9" s="6"/>
      <c r="D9" s="6"/>
      <c r="E9" s="6"/>
      <c r="F9" s="94"/>
      <c r="G9" s="95"/>
      <c r="H9" s="27"/>
      <c r="I9" s="95"/>
      <c r="J9" s="27"/>
      <c r="K9" s="95"/>
      <c r="L9" s="27"/>
      <c r="M9" s="95"/>
      <c r="O9" s="2"/>
      <c r="Q9" s="2"/>
      <c r="R9" s="2"/>
    </row>
    <row r="10" spans="1:18" ht="23.25" customHeight="1">
      <c r="A10" s="6"/>
      <c r="C10" s="6" t="s">
        <v>200</v>
      </c>
      <c r="D10" s="6"/>
      <c r="E10" s="6"/>
      <c r="F10" s="6"/>
      <c r="G10" s="95">
        <v>394988039</v>
      </c>
      <c r="H10" s="27"/>
      <c r="I10" s="95">
        <v>339152905</v>
      </c>
      <c r="J10" s="27"/>
      <c r="K10" s="95">
        <v>210014061</v>
      </c>
      <c r="L10" s="27"/>
      <c r="M10" s="95">
        <v>186114035</v>
      </c>
      <c r="N10" s="80"/>
    </row>
    <row r="11" spans="1:18" ht="23.25" customHeight="1">
      <c r="A11" s="6"/>
      <c r="C11" s="6" t="s">
        <v>116</v>
      </c>
      <c r="D11" s="6"/>
      <c r="E11" s="6"/>
      <c r="F11" s="6"/>
      <c r="G11" s="95">
        <v>7111721</v>
      </c>
      <c r="H11" s="27"/>
      <c r="I11" s="95">
        <v>8336094</v>
      </c>
      <c r="J11" s="27"/>
      <c r="K11" s="95">
        <v>0</v>
      </c>
      <c r="L11" s="27"/>
      <c r="M11" s="95">
        <v>0</v>
      </c>
      <c r="O11" s="52"/>
    </row>
    <row r="12" spans="1:18" ht="23.25" customHeight="1">
      <c r="A12" s="6"/>
      <c r="B12" s="6"/>
      <c r="C12" s="6"/>
      <c r="D12" s="6" t="s">
        <v>161</v>
      </c>
      <c r="E12" s="6"/>
      <c r="F12" s="94"/>
      <c r="G12" s="96">
        <f>SUM(G9:G11)</f>
        <v>402099760</v>
      </c>
      <c r="H12" s="27"/>
      <c r="I12" s="96">
        <f>SUM(I9:I11)</f>
        <v>347488999</v>
      </c>
      <c r="J12" s="27"/>
      <c r="K12" s="96">
        <f>SUM(K9:K11)</f>
        <v>210014061</v>
      </c>
      <c r="L12" s="27"/>
      <c r="M12" s="96">
        <f>SUM(M9:M11)</f>
        <v>186114035</v>
      </c>
      <c r="O12" s="52"/>
      <c r="P12" s="52"/>
      <c r="Q12" s="52"/>
      <c r="R12" s="52"/>
    </row>
    <row r="13" spans="1:18" ht="9.9499999999999993" customHeight="1">
      <c r="A13" s="6"/>
      <c r="B13" s="6"/>
      <c r="C13" s="6"/>
      <c r="D13" s="6"/>
      <c r="E13" s="6"/>
      <c r="F13" s="94"/>
      <c r="G13" s="95"/>
      <c r="H13" s="27"/>
      <c r="I13" s="95"/>
      <c r="J13" s="27"/>
      <c r="K13" s="95"/>
      <c r="L13" s="27"/>
      <c r="M13" s="95"/>
    </row>
    <row r="14" spans="1:18" ht="23.25" customHeight="1">
      <c r="B14" s="6" t="s">
        <v>186</v>
      </c>
      <c r="C14" s="6"/>
      <c r="D14" s="6"/>
      <c r="E14" s="6"/>
      <c r="F14" s="82"/>
      <c r="G14" s="28"/>
      <c r="H14" s="4"/>
      <c r="I14" s="28"/>
      <c r="J14" s="28"/>
      <c r="K14" s="28"/>
      <c r="L14" s="28"/>
      <c r="M14" s="28"/>
    </row>
    <row r="15" spans="1:18" ht="23.25" customHeight="1">
      <c r="C15" s="6" t="s">
        <v>201</v>
      </c>
      <c r="D15" s="6"/>
      <c r="E15" s="6"/>
      <c r="F15" s="82"/>
      <c r="G15" s="28">
        <f>-340611153</f>
        <v>-340611153</v>
      </c>
      <c r="H15" s="4"/>
      <c r="I15" s="28">
        <v>-316766442</v>
      </c>
      <c r="J15" s="28"/>
      <c r="K15" s="28">
        <v>-192000157</v>
      </c>
      <c r="L15" s="28"/>
      <c r="M15" s="28">
        <v>-171718463</v>
      </c>
      <c r="O15" s="80"/>
    </row>
    <row r="16" spans="1:18" ht="23.25" customHeight="1">
      <c r="C16" s="6" t="s">
        <v>187</v>
      </c>
      <c r="D16" s="6"/>
      <c r="E16" s="6"/>
      <c r="F16" s="82"/>
      <c r="G16" s="28">
        <f>-10818097</f>
        <v>-10818097</v>
      </c>
      <c r="H16" s="4"/>
      <c r="I16" s="28">
        <v>-11754695</v>
      </c>
      <c r="J16" s="28"/>
      <c r="K16" s="28">
        <v>0</v>
      </c>
      <c r="L16" s="28"/>
      <c r="M16" s="28">
        <v>0</v>
      </c>
      <c r="O16" s="52"/>
    </row>
    <row r="17" spans="1:16" ht="23.25" customHeight="1">
      <c r="B17" s="6"/>
      <c r="C17" s="6"/>
      <c r="D17" s="6" t="s">
        <v>162</v>
      </c>
      <c r="E17" s="6"/>
      <c r="F17" s="82"/>
      <c r="G17" s="97">
        <f>SUM(G14:G16)</f>
        <v>-351429250</v>
      </c>
      <c r="H17" s="4"/>
      <c r="I17" s="97">
        <f>SUM(I14:I16)</f>
        <v>-328521137</v>
      </c>
      <c r="J17" s="28"/>
      <c r="K17" s="97">
        <f>SUM(K14:K16)</f>
        <v>-192000157</v>
      </c>
      <c r="L17" s="28"/>
      <c r="M17" s="97">
        <f>SUM(M14:M16)</f>
        <v>-171718463</v>
      </c>
    </row>
    <row r="18" spans="1:16" ht="9.9499999999999993" customHeight="1">
      <c r="B18" s="6"/>
      <c r="C18" s="6"/>
      <c r="D18" s="6"/>
      <c r="E18" s="6"/>
      <c r="F18" s="82"/>
      <c r="G18" s="28"/>
      <c r="H18" s="4"/>
      <c r="I18" s="28"/>
      <c r="J18" s="28"/>
      <c r="K18" s="28"/>
      <c r="L18" s="28"/>
      <c r="M18" s="28"/>
    </row>
    <row r="19" spans="1:16" ht="23.25" customHeight="1">
      <c r="B19" s="32" t="s">
        <v>188</v>
      </c>
      <c r="C19" s="6"/>
      <c r="D19" s="6"/>
      <c r="E19" s="6"/>
      <c r="F19" s="82"/>
      <c r="G19" s="4">
        <f>+G12+G17</f>
        <v>50670510</v>
      </c>
      <c r="H19" s="4"/>
      <c r="I19" s="4">
        <f>+I12+I17</f>
        <v>18967862</v>
      </c>
      <c r="J19" s="4"/>
      <c r="K19" s="4">
        <f>+K12+K17</f>
        <v>18013904</v>
      </c>
      <c r="L19" s="4"/>
      <c r="M19" s="4">
        <f>+M12+M17</f>
        <v>14395572</v>
      </c>
    </row>
    <row r="20" spans="1:16" ht="23.25" customHeight="1">
      <c r="B20" s="6" t="s">
        <v>1</v>
      </c>
      <c r="C20" s="6"/>
      <c r="D20" s="6"/>
      <c r="E20" s="6"/>
      <c r="F20" s="82"/>
      <c r="G20" s="28">
        <v>4578348</v>
      </c>
      <c r="H20" s="28"/>
      <c r="I20" s="28">
        <v>3111262</v>
      </c>
      <c r="J20" s="28"/>
      <c r="K20" s="28">
        <v>5477758</v>
      </c>
      <c r="L20" s="28"/>
      <c r="M20" s="28">
        <v>5684004</v>
      </c>
      <c r="N20" s="80"/>
    </row>
    <row r="21" spans="1:16" ht="23.25" customHeight="1">
      <c r="B21" s="6" t="s">
        <v>177</v>
      </c>
      <c r="C21" s="6"/>
      <c r="D21" s="6"/>
      <c r="E21" s="6"/>
      <c r="F21" s="82"/>
      <c r="G21" s="28">
        <v>0</v>
      </c>
      <c r="H21" s="28"/>
      <c r="I21" s="28">
        <v>1203185</v>
      </c>
      <c r="J21" s="28"/>
      <c r="K21" s="28">
        <v>0</v>
      </c>
      <c r="L21" s="28"/>
      <c r="M21" s="28">
        <v>1203185</v>
      </c>
      <c r="N21" s="213"/>
    </row>
    <row r="22" spans="1:16" ht="23.25" customHeight="1">
      <c r="B22" s="6" t="s">
        <v>178</v>
      </c>
      <c r="C22" s="6"/>
      <c r="D22" s="6"/>
      <c r="E22" s="6"/>
      <c r="F22" s="82"/>
      <c r="G22" s="4">
        <f>-951084</f>
        <v>-951084</v>
      </c>
      <c r="H22" s="28"/>
      <c r="I22" s="28">
        <v>-1636012</v>
      </c>
      <c r="J22" s="28"/>
      <c r="K22" s="4">
        <f>-520110</f>
        <v>-520110</v>
      </c>
      <c r="L22" s="28"/>
      <c r="M22" s="28">
        <v>-1320210</v>
      </c>
      <c r="N22" s="213"/>
    </row>
    <row r="23" spans="1:16" ht="23.25" customHeight="1">
      <c r="B23" s="6" t="s">
        <v>147</v>
      </c>
      <c r="C23" s="6"/>
      <c r="D23" s="6"/>
      <c r="E23" s="6"/>
      <c r="F23" s="82"/>
      <c r="G23" s="4">
        <f>-631842</f>
        <v>-631842</v>
      </c>
      <c r="H23" s="4"/>
      <c r="I23" s="4">
        <v>-1217656</v>
      </c>
      <c r="J23" s="4"/>
      <c r="K23" s="4">
        <f>-292510</f>
        <v>-292510</v>
      </c>
      <c r="L23" s="4"/>
      <c r="M23" s="4">
        <v>-642426</v>
      </c>
      <c r="N23" s="213"/>
    </row>
    <row r="24" spans="1:16" ht="23.25" customHeight="1">
      <c r="B24" s="6" t="s">
        <v>189</v>
      </c>
      <c r="C24" s="6"/>
      <c r="D24" s="6"/>
      <c r="E24" s="6"/>
      <c r="F24" s="82"/>
      <c r="G24" s="28">
        <f>-4389602</f>
        <v>-4389602</v>
      </c>
      <c r="H24" s="4"/>
      <c r="I24" s="4">
        <v>-1376000</v>
      </c>
      <c r="J24" s="4"/>
      <c r="K24" s="4">
        <f>-6448678</f>
        <v>-6448678</v>
      </c>
      <c r="L24" s="4"/>
      <c r="M24" s="28">
        <v>0</v>
      </c>
      <c r="N24" s="213"/>
    </row>
    <row r="25" spans="1:16" ht="23.1" customHeight="1">
      <c r="B25" s="1" t="s">
        <v>153</v>
      </c>
      <c r="F25" s="205">
        <v>18</v>
      </c>
      <c r="G25" s="4">
        <f>-4159562</f>
        <v>-4159562</v>
      </c>
      <c r="I25" s="28">
        <v>0</v>
      </c>
      <c r="K25" s="28">
        <v>0</v>
      </c>
      <c r="M25" s="52">
        <v>0</v>
      </c>
      <c r="N25" s="214"/>
      <c r="O25" s="80"/>
    </row>
    <row r="26" spans="1:16" ht="23.25" customHeight="1">
      <c r="B26" s="6" t="s">
        <v>32</v>
      </c>
      <c r="C26" s="6"/>
      <c r="D26" s="6"/>
      <c r="E26" s="6"/>
      <c r="F26" s="82"/>
      <c r="G26" s="4">
        <f>-99743389</f>
        <v>-99743389</v>
      </c>
      <c r="H26" s="4"/>
      <c r="I26" s="4">
        <v>-86614830</v>
      </c>
      <c r="J26" s="4"/>
      <c r="K26" s="4">
        <f>-63337826</f>
        <v>-63337826</v>
      </c>
      <c r="L26" s="4"/>
      <c r="M26" s="4">
        <v>-58648743</v>
      </c>
      <c r="N26" s="213"/>
      <c r="O26" s="4"/>
    </row>
    <row r="27" spans="1:16" ht="23.25" hidden="1" customHeight="1">
      <c r="B27" s="6" t="s">
        <v>151</v>
      </c>
      <c r="C27" s="6"/>
      <c r="D27" s="6"/>
      <c r="E27" s="6"/>
      <c r="F27" s="82"/>
      <c r="G27" s="4">
        <v>0</v>
      </c>
      <c r="H27" s="4"/>
      <c r="I27" s="4"/>
      <c r="J27" s="4"/>
      <c r="K27" s="4"/>
      <c r="L27" s="4"/>
      <c r="M27" s="4">
        <v>0</v>
      </c>
      <c r="N27" s="213"/>
    </row>
    <row r="28" spans="1:16" s="3" customFormat="1" ht="23.25" customHeight="1">
      <c r="B28" s="98" t="s">
        <v>35</v>
      </c>
      <c r="C28" s="22"/>
      <c r="D28" s="22"/>
      <c r="E28" s="22"/>
      <c r="F28" s="99"/>
      <c r="G28" s="30">
        <f>-2963212</f>
        <v>-2963212</v>
      </c>
      <c r="H28" s="28"/>
      <c r="I28" s="30">
        <v>-123371543</v>
      </c>
      <c r="J28" s="28"/>
      <c r="K28" s="30">
        <f>-169137</f>
        <v>-169137</v>
      </c>
      <c r="L28" s="28"/>
      <c r="M28" s="30">
        <v>-117872601</v>
      </c>
      <c r="N28" s="213"/>
      <c r="O28" s="29"/>
      <c r="P28" s="53"/>
    </row>
    <row r="29" spans="1:16" ht="23.25" customHeight="1">
      <c r="B29" s="100" t="s">
        <v>158</v>
      </c>
      <c r="C29" s="20"/>
      <c r="D29" s="20"/>
      <c r="E29" s="20"/>
      <c r="F29" s="101"/>
      <c r="G29" s="102">
        <f>SUM(G19:G28)</f>
        <v>-57589833</v>
      </c>
      <c r="H29" s="102"/>
      <c r="I29" s="102">
        <f>SUM(I19:I28)</f>
        <v>-190933732</v>
      </c>
      <c r="J29" s="102"/>
      <c r="K29" s="102">
        <f>SUM(K19:K28)</f>
        <v>-47276599</v>
      </c>
      <c r="L29" s="102"/>
      <c r="M29" s="102">
        <f>SUM(M19:M28)</f>
        <v>-157201219</v>
      </c>
      <c r="N29" s="80"/>
      <c r="O29" s="80"/>
    </row>
    <row r="30" spans="1:16" ht="23.25" customHeight="1">
      <c r="B30" s="32" t="s">
        <v>154</v>
      </c>
      <c r="C30" s="44"/>
      <c r="D30" s="44"/>
      <c r="E30" s="44"/>
      <c r="F30" s="103">
        <v>31</v>
      </c>
      <c r="G30" s="30">
        <v>605534</v>
      </c>
      <c r="H30" s="4"/>
      <c r="I30" s="30">
        <v>-107992</v>
      </c>
      <c r="J30" s="4"/>
      <c r="K30" s="30">
        <v>0</v>
      </c>
      <c r="L30" s="4"/>
      <c r="M30" s="30">
        <v>0</v>
      </c>
      <c r="O30" s="80"/>
    </row>
    <row r="31" spans="1:16" ht="23.25" customHeight="1">
      <c r="A31" s="104"/>
      <c r="B31" s="105" t="s">
        <v>169</v>
      </c>
      <c r="C31" s="44"/>
      <c r="D31" s="44"/>
      <c r="E31" s="44"/>
      <c r="F31" s="44"/>
      <c r="G31" s="43">
        <f>SUM(G29:G30)</f>
        <v>-56984299</v>
      </c>
      <c r="H31" s="102"/>
      <c r="I31" s="43">
        <f>SUM(I29:I30)</f>
        <v>-191041724</v>
      </c>
      <c r="J31" s="102"/>
      <c r="K31" s="43">
        <f>SUM(K29:K30)</f>
        <v>-47276599</v>
      </c>
      <c r="L31" s="102"/>
      <c r="M31" s="43">
        <f>SUM(M29:M30)</f>
        <v>-157201219</v>
      </c>
      <c r="N31" s="212"/>
      <c r="O31" s="80"/>
    </row>
    <row r="32" spans="1:16" ht="9.9499999999999993" customHeight="1">
      <c r="A32" s="104"/>
      <c r="B32" s="105"/>
      <c r="C32" s="44"/>
      <c r="D32" s="44"/>
      <c r="E32" s="44"/>
      <c r="F32" s="44"/>
      <c r="G32" s="106"/>
      <c r="H32" s="102"/>
      <c r="I32" s="106"/>
      <c r="J32" s="102"/>
      <c r="K32" s="106"/>
      <c r="L32" s="102"/>
      <c r="M32" s="106"/>
      <c r="N32" s="212"/>
    </row>
    <row r="33" spans="1:14" ht="21.75">
      <c r="A33" s="104"/>
      <c r="B33" s="105"/>
      <c r="C33" s="44"/>
      <c r="D33" s="44"/>
      <c r="E33" s="44"/>
      <c r="F33" s="44"/>
      <c r="G33" s="106"/>
      <c r="H33" s="102"/>
      <c r="I33" s="106"/>
      <c r="J33" s="102"/>
      <c r="K33" s="106"/>
      <c r="L33" s="102"/>
      <c r="M33" s="36"/>
    </row>
    <row r="34" spans="1:14" ht="21.75">
      <c r="A34" s="104"/>
      <c r="B34" s="105"/>
      <c r="C34" s="44"/>
      <c r="D34" s="44"/>
      <c r="E34" s="44"/>
      <c r="F34" s="44"/>
      <c r="G34" s="106"/>
      <c r="H34" s="102"/>
      <c r="I34" s="106"/>
      <c r="J34" s="102"/>
      <c r="K34" s="106"/>
      <c r="L34" s="102"/>
      <c r="M34" s="106"/>
      <c r="N34" s="212"/>
    </row>
    <row r="35" spans="1:14" ht="21.75">
      <c r="A35" s="104"/>
      <c r="B35" s="105"/>
      <c r="C35" s="44"/>
      <c r="D35" s="44"/>
      <c r="E35" s="44"/>
      <c r="F35" s="44"/>
      <c r="G35" s="106"/>
      <c r="H35" s="102"/>
      <c r="I35" s="106"/>
      <c r="J35" s="102"/>
      <c r="K35" s="106"/>
      <c r="L35" s="102"/>
      <c r="M35" s="106"/>
    </row>
    <row r="36" spans="1:14" ht="21.75">
      <c r="A36" s="104"/>
      <c r="B36" s="105"/>
      <c r="C36" s="44"/>
      <c r="D36" s="44"/>
      <c r="E36" s="44"/>
      <c r="F36" s="44"/>
      <c r="G36" s="106"/>
      <c r="H36" s="102"/>
      <c r="I36" s="106"/>
      <c r="J36" s="102"/>
      <c r="K36" s="106"/>
      <c r="L36" s="102"/>
      <c r="M36" s="106"/>
    </row>
    <row r="37" spans="1:14" ht="21.75">
      <c r="A37" s="104"/>
      <c r="B37" s="105"/>
      <c r="C37" s="44"/>
      <c r="D37" s="44"/>
      <c r="E37" s="44"/>
      <c r="F37" s="44"/>
      <c r="G37" s="106"/>
      <c r="H37" s="102"/>
      <c r="I37" s="106"/>
      <c r="J37" s="102"/>
      <c r="K37" s="106"/>
      <c r="L37" s="102"/>
      <c r="M37" s="106"/>
    </row>
    <row r="38" spans="1:14" ht="21.95" customHeight="1">
      <c r="A38" s="256" t="s">
        <v>166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</row>
    <row r="39" spans="1:14" ht="21.75">
      <c r="A39" s="104"/>
      <c r="B39" s="105"/>
      <c r="C39" s="44"/>
      <c r="D39" s="44"/>
      <c r="E39" s="44"/>
      <c r="F39" s="44"/>
      <c r="G39" s="106"/>
      <c r="H39" s="102"/>
      <c r="I39" s="106"/>
      <c r="J39" s="102"/>
      <c r="K39" s="106"/>
      <c r="L39" s="102"/>
      <c r="M39" s="106"/>
    </row>
    <row r="40" spans="1:14" ht="21.75">
      <c r="A40" s="104"/>
      <c r="B40" s="105"/>
      <c r="C40" s="44"/>
      <c r="D40" s="44"/>
      <c r="E40" s="44"/>
      <c r="F40" s="44"/>
      <c r="G40" s="106"/>
      <c r="H40" s="102"/>
      <c r="I40" s="106"/>
      <c r="J40" s="102"/>
      <c r="K40" s="106"/>
      <c r="L40" s="102"/>
      <c r="M40" s="106"/>
    </row>
    <row r="41" spans="1:14" ht="23.25" customHeight="1">
      <c r="B41" s="98"/>
      <c r="C41" s="22"/>
      <c r="D41" s="246" t="s">
        <v>136</v>
      </c>
      <c r="E41" s="246"/>
      <c r="F41" s="246"/>
      <c r="G41" s="178"/>
      <c r="H41" s="246" t="s">
        <v>137</v>
      </c>
      <c r="I41" s="246"/>
      <c r="J41" s="246"/>
      <c r="K41" s="246"/>
      <c r="L41" s="246"/>
      <c r="M41" s="246"/>
    </row>
    <row r="42" spans="1:14" ht="23.25" customHeight="1">
      <c r="A42" s="3"/>
      <c r="B42" s="3"/>
      <c r="C42" s="3"/>
      <c r="D42" s="246" t="s">
        <v>138</v>
      </c>
      <c r="E42" s="246"/>
      <c r="F42" s="246"/>
      <c r="G42" s="179"/>
      <c r="H42" s="246" t="s">
        <v>139</v>
      </c>
      <c r="I42" s="246"/>
      <c r="J42" s="246"/>
      <c r="K42" s="246"/>
      <c r="L42" s="246"/>
      <c r="M42" s="246"/>
    </row>
    <row r="43" spans="1:14" ht="21.75">
      <c r="A43" s="3"/>
      <c r="B43" s="3"/>
      <c r="C43" s="3"/>
      <c r="D43" s="3"/>
      <c r="E43" s="3"/>
      <c r="F43" s="3"/>
      <c r="G43" s="3"/>
      <c r="H43" s="3"/>
      <c r="I43" s="3"/>
      <c r="J43" s="3"/>
      <c r="K43" s="29"/>
      <c r="L43" s="3"/>
      <c r="M43" s="3"/>
    </row>
    <row r="44" spans="1:14" ht="21.75">
      <c r="B44" s="105"/>
      <c r="C44" s="44"/>
      <c r="D44" s="44"/>
      <c r="E44" s="44"/>
      <c r="F44" s="44"/>
      <c r="G44" s="106"/>
      <c r="H44" s="102"/>
      <c r="I44" s="106"/>
      <c r="J44" s="102"/>
      <c r="K44" s="106"/>
      <c r="L44" s="102"/>
      <c r="M44" s="106"/>
    </row>
    <row r="45" spans="1:14" ht="23.25" customHeight="1">
      <c r="A45" s="1" t="s">
        <v>131</v>
      </c>
      <c r="C45" s="22"/>
      <c r="D45" s="22"/>
      <c r="E45" s="22"/>
      <c r="F45" s="22"/>
      <c r="H45" s="2"/>
      <c r="J45" s="82"/>
      <c r="K45" s="4"/>
      <c r="L45" s="82"/>
      <c r="M45" s="82"/>
    </row>
    <row r="46" spans="1:14" ht="23.25" customHeight="1">
      <c r="M46" s="80">
        <v>10</v>
      </c>
    </row>
    <row r="47" spans="1:14" ht="23.25" customHeight="1">
      <c r="A47" s="254" t="s">
        <v>76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</row>
    <row r="48" spans="1:14" ht="23.25" customHeight="1">
      <c r="A48" s="254" t="s">
        <v>45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</row>
    <row r="49" spans="1:16" ht="23.25" customHeight="1">
      <c r="A49" s="254" t="str">
        <f>A4</f>
        <v>สำหรับปีสิ้นสุดวันที่ 31 ธันวาคม 2562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</row>
    <row r="50" spans="1:16" ht="23.25" customHeight="1">
      <c r="A50" s="172"/>
      <c r="B50" s="172"/>
      <c r="C50" s="172"/>
      <c r="D50" s="172"/>
      <c r="E50" s="172"/>
      <c r="F50" s="172"/>
      <c r="G50" s="83"/>
      <c r="H50" s="172"/>
      <c r="I50" s="84"/>
      <c r="J50" s="84"/>
      <c r="K50" s="200"/>
      <c r="L50" s="84"/>
      <c r="M50" s="85" t="s">
        <v>164</v>
      </c>
    </row>
    <row r="51" spans="1:16" ht="23.25" customHeight="1">
      <c r="A51" s="171"/>
      <c r="B51" s="171"/>
      <c r="C51" s="171"/>
      <c r="D51" s="171"/>
      <c r="E51" s="171"/>
      <c r="F51" s="171"/>
      <c r="G51" s="250" t="s">
        <v>0</v>
      </c>
      <c r="H51" s="250"/>
      <c r="I51" s="250"/>
      <c r="J51" s="173"/>
      <c r="K51" s="255" t="s">
        <v>26</v>
      </c>
      <c r="L51" s="255"/>
      <c r="M51" s="255"/>
    </row>
    <row r="52" spans="1:16" ht="23.25" customHeight="1">
      <c r="A52" s="86"/>
      <c r="B52" s="87"/>
      <c r="C52" s="87"/>
      <c r="D52" s="87"/>
      <c r="E52" s="87"/>
      <c r="F52" s="14" t="s">
        <v>46</v>
      </c>
      <c r="G52" s="88" t="s">
        <v>145</v>
      </c>
      <c r="H52" s="13"/>
      <c r="I52" s="89" t="s">
        <v>133</v>
      </c>
      <c r="J52" s="90"/>
      <c r="K52" s="201" t="s">
        <v>145</v>
      </c>
      <c r="L52" s="90"/>
      <c r="M52" s="89" t="s">
        <v>133</v>
      </c>
    </row>
    <row r="53" spans="1:16" ht="15" customHeight="1">
      <c r="A53" s="22"/>
      <c r="B53" s="91"/>
      <c r="C53" s="91"/>
      <c r="D53" s="91"/>
      <c r="E53" s="91"/>
      <c r="F53" s="69"/>
      <c r="G53" s="92"/>
      <c r="H53" s="44"/>
      <c r="I53" s="93"/>
      <c r="J53" s="79"/>
      <c r="K53" s="202"/>
      <c r="L53" s="79"/>
      <c r="M53" s="93"/>
    </row>
    <row r="54" spans="1:16" ht="23.25" customHeight="1">
      <c r="A54" s="104"/>
      <c r="B54" s="105" t="s">
        <v>169</v>
      </c>
      <c r="C54" s="44"/>
      <c r="D54" s="44"/>
      <c r="E54" s="44"/>
      <c r="F54" s="44"/>
      <c r="G54" s="106">
        <f>G31</f>
        <v>-56984299</v>
      </c>
      <c r="H54" s="106"/>
      <c r="I54" s="106">
        <f>I31</f>
        <v>-191041724</v>
      </c>
      <c r="J54" s="106"/>
      <c r="K54" s="106">
        <f>K31</f>
        <v>-47276599</v>
      </c>
      <c r="L54" s="106"/>
      <c r="M54" s="106">
        <f>M31</f>
        <v>-157201219</v>
      </c>
    </row>
    <row r="55" spans="1:16" ht="9.9499999999999993" customHeight="1">
      <c r="A55" s="104"/>
      <c r="B55" s="105"/>
      <c r="C55" s="44"/>
      <c r="D55" s="44"/>
      <c r="E55" s="44"/>
      <c r="F55" s="44"/>
      <c r="G55" s="106"/>
      <c r="H55" s="106"/>
      <c r="I55" s="106"/>
      <c r="J55" s="106"/>
      <c r="K55" s="106"/>
      <c r="L55" s="106"/>
      <c r="M55" s="106"/>
    </row>
    <row r="56" spans="1:16" ht="23.25" customHeight="1">
      <c r="A56" s="104"/>
      <c r="B56" s="231" t="s">
        <v>199</v>
      </c>
      <c r="C56" s="44"/>
      <c r="D56" s="44"/>
      <c r="E56" s="44"/>
      <c r="F56" s="44"/>
      <c r="G56" s="106"/>
      <c r="H56" s="106"/>
      <c r="I56" s="106"/>
      <c r="J56" s="106"/>
      <c r="K56" s="106"/>
      <c r="L56" s="106"/>
      <c r="M56" s="106"/>
    </row>
    <row r="57" spans="1:16" s="230" customFormat="1" ht="21.75">
      <c r="B57" s="231" t="s">
        <v>194</v>
      </c>
      <c r="C57" s="232"/>
      <c r="D57" s="232"/>
      <c r="E57" s="233"/>
      <c r="F57" s="234"/>
      <c r="G57" s="235"/>
      <c r="H57" s="235"/>
      <c r="I57" s="235"/>
      <c r="J57" s="235"/>
      <c r="K57" s="235"/>
      <c r="L57" s="235"/>
      <c r="M57" s="235"/>
      <c r="P57" s="236"/>
    </row>
    <row r="58" spans="1:16" s="230" customFormat="1" ht="21.75">
      <c r="C58" s="233" t="s">
        <v>195</v>
      </c>
      <c r="D58" s="233"/>
      <c r="E58" s="233"/>
      <c r="F58" s="234">
        <v>29</v>
      </c>
      <c r="G58" s="235">
        <v>0</v>
      </c>
      <c r="H58" s="235"/>
      <c r="I58" s="237">
        <v>1827800</v>
      </c>
      <c r="J58" s="235"/>
      <c r="K58" s="235">
        <v>0</v>
      </c>
      <c r="L58" s="235"/>
      <c r="M58" s="235">
        <v>0</v>
      </c>
      <c r="P58" s="236"/>
    </row>
    <row r="59" spans="1:16" s="230" customFormat="1" ht="21.75">
      <c r="C59" s="233" t="s">
        <v>196</v>
      </c>
      <c r="D59" s="233"/>
      <c r="E59" s="233"/>
      <c r="F59" s="234">
        <v>31</v>
      </c>
      <c r="G59" s="238">
        <v>0</v>
      </c>
      <c r="H59" s="235"/>
      <c r="I59" s="238">
        <v>0</v>
      </c>
      <c r="J59" s="235"/>
      <c r="K59" s="238">
        <v>0</v>
      </c>
      <c r="L59" s="235"/>
      <c r="M59" s="238">
        <v>0</v>
      </c>
      <c r="P59" s="236"/>
    </row>
    <row r="60" spans="1:16" s="231" customFormat="1" ht="21.75">
      <c r="B60" s="231" t="s">
        <v>197</v>
      </c>
      <c r="C60" s="232"/>
      <c r="D60" s="232"/>
      <c r="E60" s="232"/>
      <c r="F60" s="239"/>
      <c r="G60" s="240"/>
      <c r="H60" s="240"/>
      <c r="I60" s="240"/>
      <c r="J60" s="240"/>
      <c r="K60" s="240"/>
      <c r="L60" s="240"/>
      <c r="M60" s="240"/>
      <c r="P60" s="241"/>
    </row>
    <row r="61" spans="1:16" s="231" customFormat="1" ht="21.75">
      <c r="C61" s="232" t="s">
        <v>198</v>
      </c>
      <c r="D61" s="232"/>
      <c r="E61" s="232"/>
      <c r="F61" s="239"/>
      <c r="G61" s="242">
        <f>SUM(G58:G60)</f>
        <v>0</v>
      </c>
      <c r="H61" s="240"/>
      <c r="I61" s="238">
        <f>SUM(I58:I60)</f>
        <v>1827800</v>
      </c>
      <c r="J61" s="240"/>
      <c r="K61" s="242">
        <f>SUM(K58:K60)</f>
        <v>0</v>
      </c>
      <c r="L61" s="240"/>
      <c r="M61" s="242">
        <f>SUM(M58:M60)</f>
        <v>0</v>
      </c>
      <c r="P61" s="241"/>
    </row>
    <row r="62" spans="1:16" s="230" customFormat="1" ht="9.9499999999999993" customHeight="1">
      <c r="C62" s="233"/>
      <c r="D62" s="233"/>
      <c r="E62" s="233"/>
      <c r="F62" s="234"/>
      <c r="G62" s="235"/>
      <c r="H62" s="235"/>
      <c r="I62" s="235"/>
      <c r="J62" s="235"/>
      <c r="K62" s="235"/>
      <c r="L62" s="235"/>
      <c r="M62" s="235"/>
      <c r="P62" s="236"/>
    </row>
    <row r="63" spans="1:16" s="231" customFormat="1" ht="21.75">
      <c r="B63" s="231" t="s">
        <v>202</v>
      </c>
      <c r="C63" s="232"/>
      <c r="D63" s="232"/>
      <c r="E63" s="232"/>
      <c r="F63" s="243"/>
      <c r="G63" s="244">
        <f>G61</f>
        <v>0</v>
      </c>
      <c r="H63" s="244"/>
      <c r="I63" s="245">
        <f>I61</f>
        <v>1827800</v>
      </c>
      <c r="J63" s="244"/>
      <c r="K63" s="244">
        <f>K61</f>
        <v>0</v>
      </c>
      <c r="L63" s="244"/>
      <c r="M63" s="244">
        <f>M61</f>
        <v>0</v>
      </c>
      <c r="P63" s="241"/>
    </row>
    <row r="64" spans="1:16" s="231" customFormat="1" ht="9.9499999999999993" customHeight="1">
      <c r="C64" s="232"/>
      <c r="D64" s="232"/>
      <c r="E64" s="232"/>
      <c r="F64" s="243"/>
      <c r="G64" s="240"/>
      <c r="H64" s="240"/>
      <c r="I64" s="240"/>
      <c r="J64" s="240"/>
      <c r="K64" s="240"/>
      <c r="L64" s="240"/>
      <c r="M64" s="240"/>
      <c r="P64" s="241"/>
    </row>
    <row r="65" spans="2:16" s="104" customFormat="1" ht="22.5" thickBot="1">
      <c r="B65" s="100" t="s">
        <v>168</v>
      </c>
      <c r="C65" s="44"/>
      <c r="D65" s="44"/>
      <c r="E65" s="20"/>
      <c r="F65" s="101"/>
      <c r="G65" s="192">
        <f>G54+G63</f>
        <v>-56984299</v>
      </c>
      <c r="H65" s="106"/>
      <c r="I65" s="192">
        <f>I54+I63</f>
        <v>-189213924</v>
      </c>
      <c r="J65" s="106"/>
      <c r="K65" s="192">
        <f>K54+K63</f>
        <v>-47276599</v>
      </c>
      <c r="L65" s="106"/>
      <c r="M65" s="192">
        <f>M54+M63</f>
        <v>-157201219</v>
      </c>
      <c r="O65" s="107"/>
      <c r="P65" s="108"/>
    </row>
    <row r="66" spans="2:16" ht="9.9499999999999993" customHeight="1" thickTop="1">
      <c r="B66" s="6"/>
      <c r="C66" s="6"/>
      <c r="D66" s="6"/>
      <c r="E66" s="6"/>
      <c r="F66" s="82"/>
      <c r="G66" s="4"/>
      <c r="H66" s="4"/>
      <c r="I66" s="4"/>
      <c r="J66" s="4"/>
      <c r="K66" s="4"/>
      <c r="L66" s="4"/>
      <c r="M66" s="4"/>
    </row>
    <row r="67" spans="2:16" ht="23.25" customHeight="1">
      <c r="B67" s="20" t="s">
        <v>184</v>
      </c>
      <c r="C67" s="6"/>
      <c r="D67" s="6"/>
      <c r="E67" s="6"/>
      <c r="F67" s="82"/>
      <c r="G67" s="4"/>
      <c r="H67" s="4"/>
      <c r="I67" s="4"/>
      <c r="J67" s="4"/>
      <c r="K67" s="110"/>
      <c r="L67" s="4"/>
      <c r="M67" s="110"/>
    </row>
    <row r="68" spans="2:16" ht="23.25" customHeight="1">
      <c r="B68" s="6"/>
      <c r="C68" s="6" t="s">
        <v>27</v>
      </c>
      <c r="D68" s="6"/>
      <c r="E68" s="6"/>
      <c r="F68" s="82"/>
      <c r="G68" s="4">
        <f>G54-G69</f>
        <v>-53327795</v>
      </c>
      <c r="H68" s="4"/>
      <c r="I68" s="4">
        <v>-179730183</v>
      </c>
      <c r="J68" s="4"/>
      <c r="K68" s="4">
        <f>K54</f>
        <v>-47276599</v>
      </c>
      <c r="L68" s="4"/>
      <c r="M68" s="4">
        <f>M54</f>
        <v>-157201219</v>
      </c>
    </row>
    <row r="69" spans="2:16" ht="23.25" customHeight="1">
      <c r="B69" s="6"/>
      <c r="C69" s="6" t="s">
        <v>41</v>
      </c>
      <c r="D69" s="6"/>
      <c r="E69" s="6"/>
      <c r="F69" s="82"/>
      <c r="G69" s="4">
        <v>-3656504</v>
      </c>
      <c r="H69" s="4"/>
      <c r="I69" s="4">
        <v>-11311541</v>
      </c>
      <c r="J69" s="4"/>
      <c r="K69" s="4">
        <v>0</v>
      </c>
      <c r="L69" s="4"/>
      <c r="M69" s="4">
        <v>0</v>
      </c>
    </row>
    <row r="70" spans="2:16" ht="23.25" customHeight="1" thickBot="1">
      <c r="B70" s="6"/>
      <c r="C70" s="6"/>
      <c r="D70" s="6"/>
      <c r="E70" s="6"/>
      <c r="F70" s="82"/>
      <c r="G70" s="192">
        <f>SUM(G68:G69)</f>
        <v>-56984299</v>
      </c>
      <c r="H70" s="102"/>
      <c r="I70" s="192">
        <f>SUM(I68:I69)</f>
        <v>-191041724</v>
      </c>
      <c r="J70" s="102"/>
      <c r="K70" s="192">
        <f>SUM(K68:K69)</f>
        <v>-47276599</v>
      </c>
      <c r="L70" s="102"/>
      <c r="M70" s="192">
        <f>SUM(M68:M69)</f>
        <v>-157201219</v>
      </c>
    </row>
    <row r="71" spans="2:16" ht="15" customHeight="1" thickTop="1">
      <c r="B71" s="6"/>
      <c r="C71" s="6"/>
      <c r="D71" s="6"/>
      <c r="E71" s="6"/>
      <c r="F71" s="82"/>
      <c r="G71" s="203">
        <f t="shared" ref="G71:M71" si="0">G54-G70</f>
        <v>0</v>
      </c>
      <c r="H71" s="203">
        <f t="shared" si="0"/>
        <v>0</v>
      </c>
      <c r="I71" s="203">
        <f t="shared" si="0"/>
        <v>0</v>
      </c>
      <c r="J71" s="203">
        <f t="shared" si="0"/>
        <v>0</v>
      </c>
      <c r="K71" s="203">
        <f t="shared" si="0"/>
        <v>0</v>
      </c>
      <c r="L71" s="203">
        <f t="shared" si="0"/>
        <v>0</v>
      </c>
      <c r="M71" s="203">
        <f t="shared" si="0"/>
        <v>0</v>
      </c>
    </row>
    <row r="72" spans="2:16" s="104" customFormat="1" ht="23.25" customHeight="1">
      <c r="B72" s="104" t="s">
        <v>185</v>
      </c>
      <c r="G72" s="102"/>
      <c r="H72" s="102"/>
      <c r="I72" s="102"/>
      <c r="J72" s="102"/>
      <c r="K72" s="102"/>
      <c r="L72" s="102"/>
      <c r="M72" s="102"/>
      <c r="P72" s="108"/>
    </row>
    <row r="73" spans="2:16" ht="23.25" customHeight="1">
      <c r="C73" s="6" t="s">
        <v>27</v>
      </c>
      <c r="G73" s="4">
        <f>G65-G74</f>
        <v>-53327795</v>
      </c>
      <c r="H73" s="4"/>
      <c r="I73" s="4">
        <f>I65-I74</f>
        <v>-178411974</v>
      </c>
      <c r="J73" s="4"/>
      <c r="K73" s="4">
        <f>K65</f>
        <v>-47276599</v>
      </c>
      <c r="L73" s="4"/>
      <c r="M73" s="4">
        <f>M65</f>
        <v>-157201219</v>
      </c>
    </row>
    <row r="74" spans="2:16" ht="23.25" customHeight="1">
      <c r="B74" s="98"/>
      <c r="C74" s="6" t="s">
        <v>41</v>
      </c>
      <c r="D74" s="22"/>
      <c r="E74" s="22"/>
      <c r="F74" s="22"/>
      <c r="G74" s="4">
        <v>-3656504</v>
      </c>
      <c r="H74" s="4"/>
      <c r="I74" s="4">
        <v>-10801950</v>
      </c>
      <c r="J74" s="4"/>
      <c r="K74" s="4">
        <v>0</v>
      </c>
      <c r="L74" s="4"/>
      <c r="M74" s="4">
        <v>0</v>
      </c>
      <c r="O74" s="52"/>
    </row>
    <row r="75" spans="2:16" ht="23.25" customHeight="1" thickBot="1">
      <c r="F75" s="82"/>
      <c r="G75" s="192">
        <f>SUM(G73:G74)</f>
        <v>-56984299</v>
      </c>
      <c r="H75" s="102"/>
      <c r="I75" s="192">
        <f>SUM(I73:I74)</f>
        <v>-189213924</v>
      </c>
      <c r="J75" s="102"/>
      <c r="K75" s="192">
        <f>SUM(K73:K74)</f>
        <v>-47276599</v>
      </c>
      <c r="L75" s="102"/>
      <c r="M75" s="192">
        <f>SUM(M73:M74)</f>
        <v>-157201219</v>
      </c>
      <c r="O75" s="52"/>
    </row>
    <row r="76" spans="2:16" s="163" customFormat="1" ht="20.100000000000001" customHeight="1" thickTop="1">
      <c r="B76" s="181"/>
      <c r="C76" s="181"/>
      <c r="D76" s="181"/>
      <c r="E76" s="181"/>
      <c r="F76" s="162"/>
      <c r="G76" s="203">
        <f>G65-G75</f>
        <v>0</v>
      </c>
      <c r="H76" s="203">
        <f t="shared" ref="H76:M76" si="1">H65-H75</f>
        <v>0</v>
      </c>
      <c r="I76" s="203">
        <f t="shared" si="1"/>
        <v>0</v>
      </c>
      <c r="J76" s="203">
        <f t="shared" si="1"/>
        <v>0</v>
      </c>
      <c r="K76" s="203">
        <f t="shared" si="1"/>
        <v>0</v>
      </c>
      <c r="L76" s="203">
        <f t="shared" si="1"/>
        <v>0</v>
      </c>
      <c r="M76" s="203">
        <f t="shared" si="1"/>
        <v>0</v>
      </c>
      <c r="P76" s="76"/>
    </row>
    <row r="77" spans="2:16" ht="23.25" customHeight="1">
      <c r="B77" s="6" t="s">
        <v>106</v>
      </c>
      <c r="C77" s="6"/>
      <c r="D77" s="6"/>
      <c r="E77" s="6"/>
      <c r="F77" s="111">
        <v>30</v>
      </c>
      <c r="G77" s="76"/>
      <c r="H77" s="76"/>
      <c r="I77" s="76"/>
      <c r="J77" s="162"/>
      <c r="K77" s="203"/>
      <c r="L77" s="162"/>
      <c r="M77" s="162"/>
      <c r="N77" s="163"/>
    </row>
    <row r="78" spans="2:16" ht="23.25" customHeight="1">
      <c r="B78" s="98"/>
      <c r="C78" s="22" t="s">
        <v>27</v>
      </c>
      <c r="D78" s="22"/>
      <c r="E78" s="22"/>
      <c r="G78" s="112">
        <f>G68/'6-8'!F105</f>
        <v>-1.9245729532208319E-2</v>
      </c>
      <c r="H78" s="112">
        <f>H68/'6-8'!H105</f>
        <v>0</v>
      </c>
      <c r="I78" s="112">
        <f>I68/'6-8'!H105</f>
        <v>-6.4863707392970316E-2</v>
      </c>
      <c r="J78" s="112" t="e">
        <f>J68/'6-8'!J105</f>
        <v>#DIV/0!</v>
      </c>
      <c r="K78" s="112">
        <f>K68/'6-8'!K105</f>
        <v>-1.7061883724175549E-2</v>
      </c>
      <c r="L78" s="112" t="e">
        <f>L68/'6-8'!L105</f>
        <v>#DIV/0!</v>
      </c>
      <c r="M78" s="112">
        <f>M68/'6-8'!M105</f>
        <v>-5.6733119061222158E-2</v>
      </c>
    </row>
    <row r="79" spans="2:16" ht="23.25" customHeight="1">
      <c r="B79" s="98"/>
      <c r="C79" s="22"/>
      <c r="D79" s="22"/>
      <c r="E79" s="22"/>
      <c r="G79" s="112"/>
      <c r="H79" s="112"/>
      <c r="I79" s="112"/>
      <c r="J79" s="82"/>
      <c r="K79" s="4"/>
      <c r="L79" s="82"/>
      <c r="M79" s="112"/>
    </row>
    <row r="80" spans="2:16" ht="23.25" customHeight="1">
      <c r="B80" s="98"/>
      <c r="C80" s="22"/>
      <c r="D80" s="22"/>
      <c r="E80" s="22"/>
      <c r="H80" s="112"/>
      <c r="J80" s="82"/>
      <c r="K80" s="4"/>
      <c r="L80" s="82"/>
      <c r="M80" s="82"/>
    </row>
    <row r="81" spans="1:13" ht="23.25" customHeight="1">
      <c r="B81" s="98"/>
      <c r="C81" s="22"/>
      <c r="D81" s="22"/>
      <c r="E81" s="22"/>
      <c r="H81" s="112"/>
      <c r="J81" s="82"/>
      <c r="K81" s="4"/>
      <c r="L81" s="82"/>
      <c r="M81" s="82"/>
    </row>
    <row r="82" spans="1:13" ht="23.25" customHeight="1">
      <c r="B82" s="98"/>
      <c r="C82" s="22"/>
      <c r="D82" s="22"/>
      <c r="E82" s="22"/>
      <c r="H82" s="112"/>
      <c r="J82" s="82"/>
      <c r="K82" s="4"/>
      <c r="L82" s="82"/>
      <c r="M82" s="82"/>
    </row>
    <row r="83" spans="1:13" ht="23.25" customHeight="1">
      <c r="B83" s="98"/>
      <c r="C83" s="22"/>
      <c r="D83" s="22"/>
      <c r="E83" s="22"/>
      <c r="H83" s="112"/>
      <c r="J83" s="82"/>
      <c r="K83" s="4"/>
      <c r="L83" s="82"/>
      <c r="M83" s="82"/>
    </row>
    <row r="84" spans="1:13" ht="23.25" customHeight="1">
      <c r="A84" s="256" t="s">
        <v>166</v>
      </c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</row>
    <row r="85" spans="1:13" ht="23.25" customHeight="1">
      <c r="B85" s="98"/>
      <c r="C85" s="22"/>
      <c r="D85" s="22"/>
      <c r="E85" s="22"/>
      <c r="H85" s="112"/>
      <c r="J85" s="82"/>
      <c r="K85" s="4"/>
      <c r="L85" s="82"/>
      <c r="M85" s="82"/>
    </row>
    <row r="86" spans="1:13" ht="23.25" customHeight="1">
      <c r="B86" s="98"/>
      <c r="C86" s="22"/>
      <c r="D86" s="22"/>
      <c r="E86" s="22"/>
      <c r="H86" s="112"/>
      <c r="J86" s="82"/>
      <c r="K86" s="4"/>
      <c r="L86" s="82"/>
      <c r="M86" s="82"/>
    </row>
    <row r="87" spans="1:13" ht="23.25" customHeight="1">
      <c r="B87" s="98"/>
      <c r="C87" s="22"/>
      <c r="D87" s="246" t="s">
        <v>136</v>
      </c>
      <c r="E87" s="246"/>
      <c r="F87" s="246"/>
      <c r="G87" s="178"/>
      <c r="H87" s="246" t="s">
        <v>137</v>
      </c>
      <c r="I87" s="246"/>
      <c r="J87" s="246"/>
      <c r="K87" s="246"/>
      <c r="L87" s="246"/>
      <c r="M87" s="246"/>
    </row>
    <row r="88" spans="1:13" ht="23.25" customHeight="1">
      <c r="A88" s="3"/>
      <c r="B88" s="3"/>
      <c r="C88" s="3"/>
      <c r="D88" s="246" t="s">
        <v>138</v>
      </c>
      <c r="E88" s="246"/>
      <c r="F88" s="246"/>
      <c r="G88" s="179"/>
      <c r="H88" s="246" t="s">
        <v>139</v>
      </c>
      <c r="I88" s="246"/>
      <c r="J88" s="246"/>
      <c r="K88" s="246"/>
      <c r="L88" s="246"/>
      <c r="M88" s="246"/>
    </row>
    <row r="89" spans="1:13" ht="23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29"/>
      <c r="L89" s="3"/>
      <c r="M89" s="3"/>
    </row>
    <row r="90" spans="1:13" ht="23.25" customHeight="1">
      <c r="C90" s="22"/>
      <c r="D90" s="22"/>
      <c r="E90" s="22"/>
      <c r="H90" s="112"/>
      <c r="J90" s="82"/>
      <c r="K90" s="4"/>
      <c r="L90" s="82"/>
      <c r="M90" s="113"/>
    </row>
    <row r="91" spans="1:13" ht="23.25" customHeight="1">
      <c r="A91" s="1" t="s">
        <v>131</v>
      </c>
      <c r="B91" s="3"/>
      <c r="C91" s="22"/>
      <c r="D91" s="22"/>
      <c r="E91" s="22"/>
      <c r="F91" s="22"/>
      <c r="H91" s="2"/>
      <c r="J91" s="82"/>
      <c r="K91" s="4"/>
      <c r="L91" s="82"/>
      <c r="M91" s="82"/>
    </row>
    <row r="92" spans="1:13" ht="23.1" customHeight="1">
      <c r="F92" s="82"/>
      <c r="H92" s="82"/>
      <c r="J92" s="82"/>
      <c r="K92" s="4"/>
      <c r="L92" s="82"/>
      <c r="M92" s="82"/>
    </row>
    <row r="93" spans="1:13" ht="23.1" customHeight="1">
      <c r="F93" s="82"/>
      <c r="H93" s="82"/>
      <c r="J93" s="82"/>
      <c r="K93" s="4"/>
      <c r="L93" s="82"/>
      <c r="M93" s="82"/>
    </row>
    <row r="94" spans="1:13" ht="23.1" customHeight="1">
      <c r="F94" s="82"/>
      <c r="H94" s="82"/>
      <c r="J94" s="82"/>
      <c r="K94" s="4"/>
      <c r="L94" s="82"/>
      <c r="M94" s="82"/>
    </row>
    <row r="95" spans="1:13" ht="23.1" customHeight="1">
      <c r="F95" s="82"/>
      <c r="H95" s="82"/>
      <c r="J95" s="82"/>
      <c r="K95" s="4"/>
      <c r="L95" s="82"/>
      <c r="M95" s="82"/>
    </row>
    <row r="96" spans="1:13" ht="23.1" customHeight="1">
      <c r="F96" s="82"/>
      <c r="H96" s="82"/>
      <c r="J96" s="82"/>
      <c r="K96" s="4"/>
      <c r="L96" s="82"/>
      <c r="M96" s="82"/>
    </row>
    <row r="97" spans="6:13" ht="23.1" customHeight="1">
      <c r="F97" s="82"/>
      <c r="H97" s="82"/>
      <c r="J97" s="82"/>
      <c r="K97" s="4"/>
      <c r="L97" s="82"/>
      <c r="M97" s="82"/>
    </row>
    <row r="98" spans="6:13" ht="23.1" customHeight="1">
      <c r="F98" s="82"/>
      <c r="H98" s="82"/>
      <c r="J98" s="82"/>
      <c r="K98" s="4"/>
      <c r="L98" s="82"/>
      <c r="M98" s="82"/>
    </row>
    <row r="99" spans="6:13" ht="23.1" customHeight="1">
      <c r="F99" s="82"/>
      <c r="H99" s="82"/>
      <c r="J99" s="82"/>
      <c r="K99" s="4"/>
      <c r="L99" s="82"/>
      <c r="M99" s="82"/>
    </row>
    <row r="100" spans="6:13" ht="23.1" customHeight="1">
      <c r="F100" s="82"/>
      <c r="H100" s="82"/>
      <c r="J100" s="82"/>
      <c r="K100" s="4"/>
      <c r="L100" s="82"/>
      <c r="M100" s="82"/>
    </row>
    <row r="101" spans="6:13" ht="23.1" customHeight="1">
      <c r="F101" s="82"/>
      <c r="H101" s="82"/>
      <c r="J101" s="82"/>
      <c r="K101" s="4"/>
      <c r="L101" s="82"/>
      <c r="M101" s="82"/>
    </row>
    <row r="102" spans="6:13" ht="23.1" customHeight="1">
      <c r="F102" s="82"/>
      <c r="H102" s="82"/>
      <c r="J102" s="82"/>
      <c r="K102" s="4"/>
      <c r="L102" s="82"/>
      <c r="M102" s="82"/>
    </row>
    <row r="103" spans="6:13" ht="23.1" customHeight="1">
      <c r="F103" s="82"/>
      <c r="H103" s="82"/>
      <c r="J103" s="82"/>
      <c r="K103" s="4"/>
      <c r="L103" s="82"/>
      <c r="M103" s="82"/>
    </row>
    <row r="104" spans="6:13" ht="23.1" customHeight="1">
      <c r="F104" s="82"/>
      <c r="H104" s="82"/>
      <c r="J104" s="82"/>
      <c r="K104" s="4"/>
      <c r="L104" s="82"/>
      <c r="M104" s="82"/>
    </row>
    <row r="105" spans="6:13" ht="23.1" customHeight="1">
      <c r="F105" s="82"/>
      <c r="H105" s="82"/>
      <c r="J105" s="82"/>
      <c r="K105" s="4"/>
      <c r="L105" s="82"/>
      <c r="M105" s="82"/>
    </row>
    <row r="106" spans="6:13" ht="23.1" customHeight="1">
      <c r="F106" s="82"/>
      <c r="H106" s="82"/>
      <c r="J106" s="82"/>
      <c r="K106" s="4"/>
      <c r="L106" s="82"/>
      <c r="M106" s="82"/>
    </row>
    <row r="107" spans="6:13" ht="23.1" customHeight="1">
      <c r="F107" s="82"/>
      <c r="H107" s="82"/>
      <c r="J107" s="82"/>
      <c r="K107" s="4"/>
      <c r="L107" s="82"/>
      <c r="M107" s="82"/>
    </row>
    <row r="108" spans="6:13" ht="23.1" customHeight="1">
      <c r="F108" s="82"/>
      <c r="H108" s="82"/>
      <c r="J108" s="82"/>
      <c r="K108" s="4"/>
      <c r="L108" s="82"/>
      <c r="M108" s="82"/>
    </row>
    <row r="109" spans="6:13" ht="23.1" customHeight="1">
      <c r="F109" s="82"/>
      <c r="H109" s="82"/>
      <c r="J109" s="82"/>
      <c r="K109" s="4"/>
      <c r="L109" s="82"/>
      <c r="M109" s="82"/>
    </row>
    <row r="110" spans="6:13" ht="23.1" customHeight="1">
      <c r="F110" s="82"/>
      <c r="H110" s="82"/>
      <c r="J110" s="82"/>
      <c r="K110" s="4"/>
      <c r="L110" s="82"/>
      <c r="M110" s="82"/>
    </row>
    <row r="111" spans="6:13" ht="23.1" customHeight="1">
      <c r="F111" s="82"/>
      <c r="H111" s="82"/>
      <c r="J111" s="82"/>
      <c r="K111" s="4"/>
      <c r="L111" s="82"/>
      <c r="M111" s="82"/>
    </row>
    <row r="112" spans="6:13" ht="23.1" customHeight="1">
      <c r="F112" s="82"/>
      <c r="H112" s="82"/>
      <c r="J112" s="82"/>
      <c r="K112" s="4"/>
      <c r="L112" s="82"/>
      <c r="M112" s="82"/>
    </row>
    <row r="113" spans="6:13" ht="23.1" customHeight="1">
      <c r="F113" s="82"/>
      <c r="H113" s="82"/>
      <c r="J113" s="82"/>
      <c r="K113" s="4"/>
      <c r="L113" s="82"/>
      <c r="M113" s="82"/>
    </row>
    <row r="114" spans="6:13" ht="23.1" customHeight="1">
      <c r="F114" s="82"/>
      <c r="H114" s="82"/>
      <c r="J114" s="82"/>
      <c r="K114" s="4"/>
      <c r="L114" s="82"/>
      <c r="M114" s="82"/>
    </row>
    <row r="115" spans="6:13" ht="23.1" customHeight="1">
      <c r="F115" s="82"/>
      <c r="H115" s="82"/>
      <c r="J115" s="82"/>
      <c r="K115" s="4"/>
      <c r="L115" s="82"/>
      <c r="M115" s="82"/>
    </row>
    <row r="116" spans="6:13" ht="23.1" customHeight="1">
      <c r="F116" s="82"/>
      <c r="H116" s="82"/>
      <c r="J116" s="82"/>
      <c r="K116" s="4"/>
      <c r="L116" s="82"/>
      <c r="M116" s="82"/>
    </row>
    <row r="117" spans="6:13" ht="23.1" customHeight="1">
      <c r="F117" s="82"/>
      <c r="H117" s="82"/>
      <c r="J117" s="82"/>
      <c r="K117" s="4"/>
      <c r="L117" s="82"/>
      <c r="M117" s="82"/>
    </row>
    <row r="118" spans="6:13" ht="23.1" customHeight="1">
      <c r="F118" s="82"/>
      <c r="H118" s="82"/>
      <c r="J118" s="82"/>
      <c r="K118" s="4"/>
      <c r="L118" s="82"/>
      <c r="M118" s="82"/>
    </row>
    <row r="119" spans="6:13" ht="23.1" customHeight="1">
      <c r="F119" s="82"/>
      <c r="H119" s="82"/>
      <c r="J119" s="82"/>
      <c r="K119" s="4"/>
      <c r="L119" s="82"/>
      <c r="M119" s="82"/>
    </row>
    <row r="120" spans="6:13" ht="23.1" customHeight="1">
      <c r="F120" s="82"/>
      <c r="H120" s="82"/>
      <c r="J120" s="82"/>
      <c r="K120" s="4"/>
      <c r="L120" s="82"/>
      <c r="M120" s="82"/>
    </row>
    <row r="121" spans="6:13" ht="23.1" customHeight="1">
      <c r="F121" s="82"/>
      <c r="H121" s="82"/>
      <c r="J121" s="82"/>
      <c r="K121" s="4"/>
      <c r="L121" s="82"/>
      <c r="M121" s="82"/>
    </row>
    <row r="122" spans="6:13" ht="23.1" customHeight="1">
      <c r="F122" s="82"/>
      <c r="H122" s="82"/>
      <c r="J122" s="82"/>
      <c r="K122" s="4"/>
      <c r="L122" s="82"/>
      <c r="M122" s="82"/>
    </row>
    <row r="123" spans="6:13" ht="23.1" customHeight="1">
      <c r="F123" s="82"/>
      <c r="H123" s="82"/>
      <c r="J123" s="82"/>
      <c r="K123" s="4"/>
      <c r="L123" s="82"/>
      <c r="M123" s="82"/>
    </row>
    <row r="124" spans="6:13" ht="23.1" customHeight="1">
      <c r="F124" s="82"/>
      <c r="H124" s="82"/>
      <c r="J124" s="82"/>
      <c r="K124" s="4"/>
      <c r="L124" s="82"/>
      <c r="M124" s="82"/>
    </row>
    <row r="125" spans="6:13" ht="23.1" customHeight="1">
      <c r="F125" s="82"/>
      <c r="H125" s="82"/>
      <c r="J125" s="82"/>
      <c r="K125" s="4"/>
      <c r="L125" s="82"/>
      <c r="M125" s="82"/>
    </row>
    <row r="126" spans="6:13" ht="23.1" customHeight="1">
      <c r="F126" s="82"/>
      <c r="H126" s="82"/>
      <c r="J126" s="82"/>
      <c r="K126" s="4"/>
      <c r="L126" s="82"/>
      <c r="M126" s="82"/>
    </row>
    <row r="127" spans="6:13" ht="23.1" customHeight="1">
      <c r="F127" s="82"/>
      <c r="H127" s="82"/>
      <c r="J127" s="82"/>
      <c r="K127" s="4"/>
      <c r="L127" s="82"/>
      <c r="M127" s="82"/>
    </row>
    <row r="128" spans="6:13" ht="23.1" customHeight="1">
      <c r="F128" s="82"/>
      <c r="H128" s="82"/>
      <c r="J128" s="82"/>
      <c r="K128" s="4"/>
      <c r="L128" s="82"/>
      <c r="M128" s="82"/>
    </row>
    <row r="129" spans="6:13" ht="23.1" customHeight="1">
      <c r="F129" s="82"/>
      <c r="H129" s="82"/>
      <c r="J129" s="82"/>
      <c r="K129" s="4"/>
      <c r="L129" s="82"/>
      <c r="M129" s="82"/>
    </row>
    <row r="130" spans="6:13" ht="23.1" customHeight="1">
      <c r="F130" s="82"/>
      <c r="H130" s="82"/>
      <c r="J130" s="82"/>
      <c r="K130" s="4"/>
      <c r="L130" s="82"/>
      <c r="M130" s="82"/>
    </row>
    <row r="131" spans="6:13" ht="23.1" customHeight="1">
      <c r="F131" s="82"/>
      <c r="H131" s="82"/>
      <c r="J131" s="82"/>
      <c r="K131" s="4"/>
      <c r="L131" s="82"/>
      <c r="M131" s="82"/>
    </row>
    <row r="132" spans="6:13" ht="23.1" customHeight="1">
      <c r="F132" s="82"/>
      <c r="H132" s="82"/>
      <c r="J132" s="82"/>
      <c r="K132" s="4"/>
      <c r="L132" s="82"/>
      <c r="M132" s="82"/>
    </row>
    <row r="133" spans="6:13" ht="23.1" customHeight="1">
      <c r="F133" s="82"/>
      <c r="H133" s="82"/>
      <c r="J133" s="82"/>
      <c r="K133" s="4"/>
      <c r="L133" s="82"/>
      <c r="M133" s="82"/>
    </row>
    <row r="134" spans="6:13" ht="23.1" customHeight="1">
      <c r="F134" s="82"/>
      <c r="H134" s="82"/>
      <c r="J134" s="82"/>
      <c r="K134" s="4"/>
      <c r="L134" s="82"/>
      <c r="M134" s="82"/>
    </row>
    <row r="135" spans="6:13" ht="23.1" customHeight="1">
      <c r="F135" s="82"/>
      <c r="H135" s="82"/>
      <c r="J135" s="82"/>
      <c r="K135" s="4"/>
      <c r="L135" s="82"/>
      <c r="M135" s="82"/>
    </row>
    <row r="136" spans="6:13" ht="23.1" customHeight="1">
      <c r="F136" s="82"/>
      <c r="H136" s="82"/>
      <c r="J136" s="82"/>
      <c r="K136" s="4"/>
      <c r="L136" s="82"/>
      <c r="M136" s="82"/>
    </row>
    <row r="137" spans="6:13" ht="23.1" customHeight="1">
      <c r="F137" s="82"/>
      <c r="H137" s="82"/>
      <c r="J137" s="82"/>
      <c r="K137" s="4"/>
      <c r="L137" s="82"/>
      <c r="M137" s="82"/>
    </row>
    <row r="138" spans="6:13" ht="23.1" customHeight="1">
      <c r="F138" s="82"/>
      <c r="H138" s="82"/>
      <c r="J138" s="82"/>
      <c r="K138" s="4"/>
      <c r="L138" s="82"/>
      <c r="M138" s="82"/>
    </row>
    <row r="139" spans="6:13" ht="23.1" customHeight="1">
      <c r="F139" s="82"/>
      <c r="H139" s="82"/>
      <c r="J139" s="82"/>
      <c r="K139" s="4"/>
      <c r="L139" s="82"/>
      <c r="M139" s="82"/>
    </row>
    <row r="140" spans="6:13" ht="23.1" customHeight="1">
      <c r="F140" s="82"/>
      <c r="H140" s="82"/>
      <c r="J140" s="82"/>
      <c r="K140" s="4"/>
      <c r="L140" s="82"/>
      <c r="M140" s="82"/>
    </row>
    <row r="141" spans="6:13" ht="23.1" customHeight="1">
      <c r="F141" s="82"/>
      <c r="H141" s="82"/>
      <c r="J141" s="82"/>
      <c r="K141" s="4"/>
      <c r="L141" s="82"/>
      <c r="M141" s="82"/>
    </row>
    <row r="142" spans="6:13" ht="23.1" customHeight="1">
      <c r="F142" s="82"/>
      <c r="H142" s="82"/>
      <c r="J142" s="82"/>
      <c r="K142" s="4"/>
      <c r="L142" s="82"/>
      <c r="M142" s="82"/>
    </row>
    <row r="143" spans="6:13" ht="23.1" customHeight="1">
      <c r="F143" s="82"/>
      <c r="H143" s="82"/>
      <c r="J143" s="82"/>
      <c r="K143" s="4"/>
      <c r="L143" s="82"/>
      <c r="M143" s="82"/>
    </row>
    <row r="144" spans="6:13" ht="23.1" customHeight="1">
      <c r="F144" s="82"/>
      <c r="H144" s="82"/>
      <c r="J144" s="82"/>
      <c r="K144" s="4"/>
      <c r="L144" s="82"/>
      <c r="M144" s="82"/>
    </row>
    <row r="145" spans="6:13" ht="23.1" customHeight="1">
      <c r="F145" s="82"/>
      <c r="H145" s="82"/>
      <c r="J145" s="82"/>
      <c r="K145" s="4"/>
      <c r="L145" s="82"/>
      <c r="M145" s="82"/>
    </row>
    <row r="146" spans="6:13" ht="23.1" customHeight="1">
      <c r="F146" s="82"/>
      <c r="H146" s="82"/>
      <c r="J146" s="82"/>
      <c r="K146" s="4"/>
      <c r="L146" s="82"/>
      <c r="M146" s="82"/>
    </row>
    <row r="147" spans="6:13" ht="23.1" customHeight="1">
      <c r="F147" s="82"/>
      <c r="H147" s="82"/>
      <c r="J147" s="82"/>
      <c r="K147" s="4"/>
      <c r="L147" s="82"/>
      <c r="M147" s="82"/>
    </row>
    <row r="148" spans="6:13" ht="23.1" customHeight="1">
      <c r="F148" s="82"/>
      <c r="H148" s="82"/>
      <c r="J148" s="82"/>
      <c r="K148" s="4"/>
      <c r="L148" s="82"/>
      <c r="M148" s="82"/>
    </row>
    <row r="149" spans="6:13" ht="23.1" customHeight="1">
      <c r="F149" s="82"/>
      <c r="H149" s="82"/>
      <c r="J149" s="82"/>
      <c r="K149" s="4"/>
      <c r="L149" s="82"/>
      <c r="M149" s="82"/>
    </row>
    <row r="150" spans="6:13" ht="23.1" customHeight="1">
      <c r="F150" s="82"/>
      <c r="H150" s="82"/>
      <c r="J150" s="82"/>
      <c r="K150" s="4"/>
      <c r="L150" s="82"/>
      <c r="M150" s="82"/>
    </row>
    <row r="151" spans="6:13" ht="23.1" customHeight="1">
      <c r="F151" s="82"/>
      <c r="H151" s="82"/>
      <c r="J151" s="82"/>
      <c r="K151" s="4"/>
      <c r="L151" s="82"/>
      <c r="M151" s="82"/>
    </row>
    <row r="152" spans="6:13" ht="23.1" customHeight="1">
      <c r="F152" s="82"/>
      <c r="H152" s="82"/>
      <c r="J152" s="82"/>
      <c r="K152" s="4"/>
      <c r="L152" s="82"/>
      <c r="M152" s="82"/>
    </row>
    <row r="153" spans="6:13" ht="23.1" customHeight="1">
      <c r="F153" s="82"/>
      <c r="H153" s="82"/>
      <c r="J153" s="82"/>
      <c r="K153" s="4"/>
      <c r="L153" s="82"/>
      <c r="M153" s="82"/>
    </row>
    <row r="154" spans="6:13" ht="23.1" customHeight="1">
      <c r="F154" s="82"/>
      <c r="H154" s="82"/>
      <c r="J154" s="82"/>
      <c r="K154" s="4"/>
      <c r="L154" s="82"/>
      <c r="M154" s="82"/>
    </row>
    <row r="155" spans="6:13" ht="23.1" customHeight="1">
      <c r="F155" s="82"/>
      <c r="H155" s="82"/>
      <c r="J155" s="82"/>
      <c r="K155" s="4"/>
      <c r="L155" s="82"/>
      <c r="M155" s="82"/>
    </row>
    <row r="156" spans="6:13" ht="23.1" customHeight="1">
      <c r="F156" s="82"/>
      <c r="H156" s="82"/>
      <c r="J156" s="82"/>
      <c r="K156" s="4"/>
      <c r="L156" s="82"/>
      <c r="M156" s="82"/>
    </row>
    <row r="157" spans="6:13" ht="23.1" customHeight="1">
      <c r="F157" s="82"/>
      <c r="H157" s="82"/>
      <c r="J157" s="82"/>
      <c r="K157" s="4"/>
      <c r="L157" s="82"/>
      <c r="M157" s="82"/>
    </row>
    <row r="158" spans="6:13" ht="23.1" customHeight="1">
      <c r="F158" s="82"/>
      <c r="H158" s="82"/>
      <c r="J158" s="82"/>
      <c r="K158" s="4"/>
      <c r="L158" s="82"/>
      <c r="M158" s="82"/>
    </row>
    <row r="159" spans="6:13" ht="23.1" customHeight="1">
      <c r="F159" s="82"/>
      <c r="H159" s="82"/>
      <c r="J159" s="82"/>
      <c r="K159" s="4"/>
      <c r="L159" s="82"/>
      <c r="M159" s="82"/>
    </row>
    <row r="160" spans="6:13" ht="23.1" customHeight="1">
      <c r="F160" s="82"/>
      <c r="H160" s="82"/>
      <c r="J160" s="82"/>
      <c r="K160" s="4"/>
      <c r="L160" s="82"/>
      <c r="M160" s="82"/>
    </row>
    <row r="161" spans="6:13" ht="23.1" customHeight="1">
      <c r="F161" s="82"/>
      <c r="H161" s="82"/>
      <c r="J161" s="82"/>
      <c r="K161" s="4"/>
      <c r="L161" s="82"/>
      <c r="M161" s="82"/>
    </row>
    <row r="162" spans="6:13" ht="23.1" customHeight="1">
      <c r="F162" s="82"/>
      <c r="H162" s="82"/>
      <c r="J162" s="82"/>
      <c r="K162" s="4"/>
      <c r="L162" s="82"/>
      <c r="M162" s="82"/>
    </row>
    <row r="163" spans="6:13" ht="23.1" customHeight="1">
      <c r="F163" s="82"/>
      <c r="H163" s="82"/>
      <c r="J163" s="82"/>
      <c r="K163" s="4"/>
      <c r="L163" s="82"/>
      <c r="M163" s="82"/>
    </row>
    <row r="164" spans="6:13" ht="23.1" customHeight="1">
      <c r="F164" s="82"/>
      <c r="H164" s="82"/>
      <c r="J164" s="82"/>
      <c r="K164" s="4"/>
      <c r="L164" s="82"/>
      <c r="M164" s="82"/>
    </row>
    <row r="165" spans="6:13" ht="23.1" customHeight="1">
      <c r="F165" s="82"/>
      <c r="H165" s="82"/>
      <c r="J165" s="82"/>
      <c r="K165" s="4"/>
      <c r="L165" s="82"/>
      <c r="M165" s="82"/>
    </row>
    <row r="166" spans="6:13" ht="23.1" customHeight="1">
      <c r="F166" s="82"/>
      <c r="H166" s="82"/>
      <c r="J166" s="82"/>
      <c r="K166" s="4"/>
      <c r="L166" s="82"/>
      <c r="M166" s="82"/>
    </row>
    <row r="167" spans="6:13" ht="23.1" customHeight="1">
      <c r="F167" s="82"/>
      <c r="H167" s="82"/>
      <c r="J167" s="82"/>
      <c r="K167" s="4"/>
      <c r="L167" s="82"/>
      <c r="M167" s="82"/>
    </row>
    <row r="168" spans="6:13" ht="23.1" customHeight="1">
      <c r="F168" s="82"/>
      <c r="H168" s="82"/>
      <c r="J168" s="82"/>
      <c r="K168" s="4"/>
      <c r="L168" s="82"/>
      <c r="M168" s="82"/>
    </row>
    <row r="169" spans="6:13" ht="23.1" customHeight="1">
      <c r="F169" s="82"/>
      <c r="H169" s="82"/>
      <c r="J169" s="82"/>
      <c r="K169" s="4"/>
      <c r="L169" s="82"/>
      <c r="M169" s="82"/>
    </row>
    <row r="170" spans="6:13" ht="23.1" customHeight="1">
      <c r="F170" s="82"/>
      <c r="H170" s="82"/>
      <c r="J170" s="82"/>
      <c r="K170" s="4"/>
      <c r="L170" s="82"/>
      <c r="M170" s="82"/>
    </row>
    <row r="171" spans="6:13" ht="23.1" customHeight="1">
      <c r="F171" s="82"/>
      <c r="H171" s="82"/>
      <c r="J171" s="82"/>
      <c r="K171" s="4"/>
      <c r="L171" s="82"/>
      <c r="M171" s="82"/>
    </row>
    <row r="172" spans="6:13" ht="23.1" customHeight="1">
      <c r="F172" s="82"/>
      <c r="H172" s="82"/>
      <c r="J172" s="82"/>
      <c r="K172" s="4"/>
      <c r="L172" s="82"/>
      <c r="M172" s="82"/>
    </row>
    <row r="173" spans="6:13" ht="23.1" customHeight="1">
      <c r="F173" s="82"/>
      <c r="H173" s="82"/>
      <c r="J173" s="82"/>
      <c r="K173" s="4"/>
      <c r="L173" s="82"/>
      <c r="M173" s="82"/>
    </row>
    <row r="174" spans="6:13" ht="23.1" customHeight="1">
      <c r="F174" s="82"/>
      <c r="H174" s="82"/>
      <c r="J174" s="82"/>
      <c r="K174" s="4"/>
      <c r="L174" s="82"/>
      <c r="M174" s="82"/>
    </row>
    <row r="175" spans="6:13" ht="23.1" customHeight="1">
      <c r="F175" s="82"/>
      <c r="H175" s="82"/>
      <c r="J175" s="82"/>
      <c r="K175" s="4"/>
      <c r="L175" s="82"/>
      <c r="M175" s="82"/>
    </row>
    <row r="176" spans="6:13" ht="23.1" customHeight="1">
      <c r="F176" s="82"/>
      <c r="H176" s="82"/>
      <c r="J176" s="82"/>
      <c r="K176" s="4"/>
      <c r="L176" s="82"/>
      <c r="M176" s="82"/>
    </row>
    <row r="177" spans="6:13" ht="23.1" customHeight="1">
      <c r="F177" s="82"/>
      <c r="H177" s="82"/>
      <c r="J177" s="82"/>
      <c r="K177" s="4"/>
      <c r="L177" s="82"/>
      <c r="M177" s="82"/>
    </row>
    <row r="178" spans="6:13" ht="23.1" customHeight="1">
      <c r="F178" s="82"/>
      <c r="H178" s="82"/>
      <c r="J178" s="82"/>
      <c r="K178" s="4"/>
      <c r="L178" s="82"/>
      <c r="M178" s="82"/>
    </row>
    <row r="179" spans="6:13" ht="23.1" customHeight="1">
      <c r="F179" s="82"/>
      <c r="H179" s="82"/>
      <c r="J179" s="82"/>
      <c r="K179" s="4"/>
      <c r="L179" s="82"/>
      <c r="M179" s="82"/>
    </row>
    <row r="180" spans="6:13" ht="23.1" customHeight="1">
      <c r="F180" s="82"/>
      <c r="H180" s="82"/>
      <c r="J180" s="82"/>
      <c r="K180" s="4"/>
      <c r="L180" s="82"/>
      <c r="M180" s="82"/>
    </row>
    <row r="181" spans="6:13" ht="23.1" customHeight="1">
      <c r="F181" s="82"/>
      <c r="H181" s="82"/>
      <c r="J181" s="82"/>
      <c r="K181" s="4"/>
      <c r="L181" s="82"/>
      <c r="M181" s="82"/>
    </row>
    <row r="182" spans="6:13" ht="23.1" customHeight="1">
      <c r="F182" s="82"/>
      <c r="H182" s="82"/>
      <c r="J182" s="82"/>
      <c r="K182" s="4"/>
      <c r="L182" s="82"/>
      <c r="M182" s="82"/>
    </row>
    <row r="183" spans="6:13" ht="23.1" customHeight="1">
      <c r="F183" s="82"/>
      <c r="H183" s="82"/>
      <c r="J183" s="82"/>
      <c r="K183" s="4"/>
      <c r="L183" s="82"/>
      <c r="M183" s="82"/>
    </row>
    <row r="184" spans="6:13" ht="23.1" customHeight="1">
      <c r="F184" s="82"/>
      <c r="H184" s="82"/>
      <c r="J184" s="82"/>
      <c r="K184" s="4"/>
      <c r="L184" s="82"/>
      <c r="M184" s="82"/>
    </row>
    <row r="185" spans="6:13" ht="23.1" customHeight="1">
      <c r="F185" s="82"/>
      <c r="H185" s="82"/>
      <c r="J185" s="82"/>
      <c r="K185" s="4"/>
      <c r="L185" s="82"/>
      <c r="M185" s="82"/>
    </row>
    <row r="186" spans="6:13" ht="23.1" customHeight="1">
      <c r="F186" s="82"/>
      <c r="H186" s="82"/>
      <c r="J186" s="82"/>
      <c r="K186" s="4"/>
      <c r="L186" s="82"/>
      <c r="M186" s="82"/>
    </row>
    <row r="187" spans="6:13" ht="23.1" customHeight="1">
      <c r="F187" s="82"/>
      <c r="H187" s="82"/>
      <c r="J187" s="82"/>
      <c r="K187" s="4"/>
      <c r="L187" s="82"/>
      <c r="M187" s="82"/>
    </row>
    <row r="188" spans="6:13" ht="23.1" customHeight="1">
      <c r="F188" s="82"/>
      <c r="H188" s="82"/>
      <c r="J188" s="82"/>
      <c r="K188" s="4"/>
      <c r="L188" s="82"/>
      <c r="M188" s="82"/>
    </row>
    <row r="189" spans="6:13" ht="23.1" customHeight="1">
      <c r="F189" s="82"/>
      <c r="H189" s="82"/>
      <c r="J189" s="82"/>
      <c r="K189" s="4"/>
      <c r="L189" s="82"/>
      <c r="M189" s="82"/>
    </row>
    <row r="190" spans="6:13" ht="23.1" customHeight="1">
      <c r="F190" s="82"/>
      <c r="H190" s="82"/>
      <c r="J190" s="82"/>
      <c r="K190" s="4"/>
      <c r="L190" s="82"/>
      <c r="M190" s="82"/>
    </row>
    <row r="191" spans="6:13" ht="23.1" customHeight="1">
      <c r="F191" s="82"/>
      <c r="H191" s="82"/>
      <c r="J191" s="82"/>
      <c r="K191" s="4"/>
      <c r="L191" s="82"/>
      <c r="M191" s="82"/>
    </row>
    <row r="192" spans="6:13" ht="23.1" customHeight="1">
      <c r="F192" s="82"/>
      <c r="H192" s="82"/>
      <c r="J192" s="82"/>
      <c r="K192" s="4"/>
      <c r="L192" s="82"/>
      <c r="M192" s="82"/>
    </row>
    <row r="193" spans="6:13" ht="23.1" customHeight="1">
      <c r="F193" s="82"/>
      <c r="H193" s="82"/>
      <c r="J193" s="82"/>
      <c r="K193" s="4"/>
      <c r="L193" s="82"/>
      <c r="M193" s="82"/>
    </row>
    <row r="194" spans="6:13" ht="23.1" customHeight="1">
      <c r="F194" s="82"/>
      <c r="H194" s="82"/>
      <c r="J194" s="82"/>
      <c r="K194" s="4"/>
      <c r="L194" s="82"/>
      <c r="M194" s="82"/>
    </row>
    <row r="195" spans="6:13" ht="23.1" customHeight="1">
      <c r="F195" s="82"/>
      <c r="H195" s="82"/>
      <c r="J195" s="82"/>
      <c r="K195" s="4"/>
      <c r="L195" s="82"/>
      <c r="M195" s="82"/>
    </row>
    <row r="196" spans="6:13" ht="23.1" customHeight="1">
      <c r="F196" s="82"/>
      <c r="H196" s="82"/>
      <c r="J196" s="82"/>
      <c r="K196" s="4"/>
      <c r="L196" s="82"/>
      <c r="M196" s="82"/>
    </row>
    <row r="197" spans="6:13" ht="23.1" customHeight="1">
      <c r="F197" s="82"/>
      <c r="H197" s="82"/>
      <c r="J197" s="82"/>
      <c r="K197" s="4"/>
      <c r="L197" s="82"/>
      <c r="M197" s="82"/>
    </row>
    <row r="198" spans="6:13" ht="23.1" customHeight="1">
      <c r="F198" s="82"/>
      <c r="H198" s="82"/>
      <c r="J198" s="82"/>
      <c r="K198" s="4"/>
      <c r="L198" s="82"/>
      <c r="M198" s="82"/>
    </row>
    <row r="199" spans="6:13" ht="23.1" customHeight="1">
      <c r="F199" s="82"/>
      <c r="H199" s="82"/>
      <c r="J199" s="82"/>
      <c r="K199" s="4"/>
      <c r="L199" s="82"/>
      <c r="M199" s="82"/>
    </row>
    <row r="200" spans="6:13" ht="23.1" customHeight="1">
      <c r="F200" s="82"/>
      <c r="H200" s="82"/>
      <c r="J200" s="82"/>
      <c r="K200" s="4"/>
      <c r="L200" s="82"/>
      <c r="M200" s="82"/>
    </row>
    <row r="201" spans="6:13" ht="23.1" customHeight="1">
      <c r="F201" s="82"/>
      <c r="H201" s="82"/>
      <c r="J201" s="82"/>
      <c r="K201" s="4"/>
      <c r="L201" s="82"/>
      <c r="M201" s="82"/>
    </row>
    <row r="202" spans="6:13" ht="23.1" customHeight="1">
      <c r="F202" s="82"/>
      <c r="H202" s="82"/>
      <c r="J202" s="82"/>
      <c r="K202" s="4"/>
      <c r="L202" s="82"/>
      <c r="M202" s="82"/>
    </row>
    <row r="203" spans="6:13" ht="23.1" customHeight="1">
      <c r="F203" s="82"/>
      <c r="H203" s="82"/>
      <c r="J203" s="82"/>
      <c r="K203" s="4"/>
      <c r="L203" s="82"/>
      <c r="M203" s="82"/>
    </row>
    <row r="204" spans="6:13" ht="23.1" customHeight="1">
      <c r="F204" s="82"/>
      <c r="H204" s="82"/>
      <c r="J204" s="82"/>
      <c r="K204" s="4"/>
      <c r="L204" s="82"/>
      <c r="M204" s="82"/>
    </row>
  </sheetData>
  <mergeCells count="20">
    <mergeCell ref="A38:M38"/>
    <mergeCell ref="A84:M84"/>
    <mergeCell ref="A2:M2"/>
    <mergeCell ref="A3:M3"/>
    <mergeCell ref="A4:M4"/>
    <mergeCell ref="G6:I6"/>
    <mergeCell ref="K6:M6"/>
    <mergeCell ref="D41:F41"/>
    <mergeCell ref="H41:M41"/>
    <mergeCell ref="D42:F42"/>
    <mergeCell ref="H42:M42"/>
    <mergeCell ref="A47:M47"/>
    <mergeCell ref="H88:M88"/>
    <mergeCell ref="D88:F88"/>
    <mergeCell ref="D87:F87"/>
    <mergeCell ref="A48:M48"/>
    <mergeCell ref="A49:M49"/>
    <mergeCell ref="G51:I51"/>
    <mergeCell ref="K51:M51"/>
    <mergeCell ref="H87:M87"/>
  </mergeCells>
  <pageMargins left="0.43307086614173201" right="0.23622047244094499" top="0.47244094488188998" bottom="0.196850393700787" header="0.39370078740157499" footer="0.31496062992126"/>
  <pageSetup paperSize="9" scale="80" firstPageNumber="4" fitToHeight="2" orientation="portrait" useFirstPageNumber="1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54"/>
  <sheetViews>
    <sheetView view="pageBreakPreview" topLeftCell="A19" zoomScale="85" zoomScaleNormal="100" zoomScaleSheetLayoutView="85" workbookViewId="0">
      <selection activeCell="L21" sqref="L21"/>
    </sheetView>
  </sheetViews>
  <sheetFormatPr defaultColWidth="10.6640625" defaultRowHeight="21.75"/>
  <cols>
    <col min="1" max="1" width="1.83203125" style="1" customWidth="1"/>
    <col min="2" max="2" width="37.1640625" style="1" customWidth="1"/>
    <col min="3" max="3" width="10.83203125" style="1" customWidth="1"/>
    <col min="4" max="4" width="16.1640625" style="1" customWidth="1"/>
    <col min="5" max="5" width="0.83203125" style="1" customWidth="1"/>
    <col min="6" max="6" width="16.1640625" style="1" customWidth="1"/>
    <col min="7" max="7" width="0.83203125" style="1" customWidth="1"/>
    <col min="8" max="8" width="16.1640625" style="1" customWidth="1"/>
    <col min="9" max="9" width="0.6640625" style="1" customWidth="1"/>
    <col min="10" max="10" width="17.6640625" style="1" bestFit="1" customWidth="1"/>
    <col min="11" max="11" width="0.83203125" style="1" customWidth="1"/>
    <col min="12" max="12" width="20" style="1" customWidth="1"/>
    <col min="13" max="13" width="1.1640625" style="1" customWidth="1"/>
    <col min="14" max="14" width="17.1640625" style="1" customWidth="1"/>
    <col min="15" max="15" width="0.83203125" style="1" customWidth="1"/>
    <col min="16" max="16" width="16.5" style="1" customWidth="1"/>
    <col min="17" max="17" width="0.83203125" style="1" customWidth="1"/>
    <col min="18" max="18" width="16.33203125" style="1" customWidth="1"/>
    <col min="19" max="19" width="1" style="1" customWidth="1"/>
    <col min="20" max="20" width="17.33203125" style="1" customWidth="1"/>
    <col min="21" max="21" width="16.1640625" style="2" customWidth="1"/>
    <col min="22" max="22" width="18.33203125" style="1" customWidth="1"/>
    <col min="23" max="23" width="16.6640625" style="1" bestFit="1" customWidth="1"/>
    <col min="24" max="16384" width="10.6640625" style="1"/>
  </cols>
  <sheetData>
    <row r="1" spans="1:27" s="6" customFormat="1">
      <c r="A1" s="258" t="s">
        <v>76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7"/>
    </row>
    <row r="2" spans="1:27" s="6" customFormat="1">
      <c r="A2" s="258" t="s">
        <v>43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7"/>
    </row>
    <row r="3" spans="1:27" s="6" customFormat="1">
      <c r="A3" s="258" t="str">
        <f>'9-10'!A4:M4</f>
        <v>สำหรับปีสิ้นสุดวันที่ 31 ธันวาคม 2562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7"/>
    </row>
    <row r="4" spans="1:27" s="6" customFormat="1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8" t="s">
        <v>164</v>
      </c>
      <c r="U4" s="7"/>
    </row>
    <row r="5" spans="1:27" s="6" customFormat="1">
      <c r="A5" s="44"/>
      <c r="B5" s="44"/>
      <c r="C5" s="44"/>
      <c r="D5" s="259" t="s">
        <v>0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7"/>
    </row>
    <row r="6" spans="1:27" s="6" customFormat="1">
      <c r="A6" s="44"/>
      <c r="B6" s="44"/>
      <c r="C6" s="44"/>
      <c r="D6" s="259" t="s">
        <v>63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68"/>
      <c r="R6" s="68"/>
      <c r="S6" s="68"/>
      <c r="T6" s="68"/>
      <c r="U6" s="7"/>
    </row>
    <row r="7" spans="1:27" s="6" customFormat="1">
      <c r="A7" s="44"/>
      <c r="B7" s="44"/>
      <c r="C7" s="44"/>
      <c r="D7" s="68"/>
      <c r="E7" s="68"/>
      <c r="F7" s="68"/>
      <c r="G7" s="68"/>
      <c r="H7" s="68"/>
      <c r="I7" s="68"/>
      <c r="J7" s="68"/>
      <c r="K7" s="68"/>
      <c r="L7" s="117" t="s">
        <v>69</v>
      </c>
      <c r="M7" s="117"/>
      <c r="N7" s="117"/>
      <c r="O7" s="68"/>
      <c r="P7" s="68"/>
      <c r="Q7" s="68"/>
      <c r="R7" s="68"/>
      <c r="S7" s="68"/>
      <c r="T7" s="68"/>
      <c r="U7" s="7"/>
    </row>
    <row r="8" spans="1:27" s="22" customFormat="1">
      <c r="A8" s="69"/>
      <c r="B8" s="69"/>
      <c r="C8" s="69"/>
      <c r="D8" s="68"/>
      <c r="E8" s="68"/>
      <c r="F8" s="68"/>
      <c r="G8" s="68"/>
      <c r="H8" s="68"/>
      <c r="I8" s="68"/>
      <c r="K8" s="68"/>
      <c r="L8" s="68" t="s">
        <v>82</v>
      </c>
      <c r="M8" s="68"/>
      <c r="N8" s="68" t="s">
        <v>11</v>
      </c>
      <c r="O8" s="44"/>
      <c r="P8" s="68" t="s">
        <v>11</v>
      </c>
      <c r="Q8" s="68"/>
      <c r="R8" s="68" t="s">
        <v>65</v>
      </c>
      <c r="S8" s="68"/>
      <c r="T8" s="68"/>
      <c r="U8" s="75"/>
    </row>
    <row r="9" spans="1:27" s="22" customFormat="1">
      <c r="A9" s="69"/>
      <c r="B9" s="69"/>
      <c r="C9" s="69"/>
      <c r="D9" s="68"/>
      <c r="E9" s="68"/>
      <c r="F9" s="68"/>
      <c r="G9" s="68"/>
      <c r="H9" s="68"/>
      <c r="I9" s="68"/>
      <c r="K9" s="68"/>
      <c r="L9" s="218" t="s">
        <v>83</v>
      </c>
      <c r="M9" s="68"/>
      <c r="N9" s="68" t="s">
        <v>84</v>
      </c>
      <c r="O9" s="44"/>
      <c r="P9" s="68" t="s">
        <v>85</v>
      </c>
      <c r="Q9" s="68"/>
      <c r="R9" s="217" t="s">
        <v>66</v>
      </c>
      <c r="S9" s="68"/>
      <c r="T9" s="68" t="s">
        <v>11</v>
      </c>
      <c r="U9" s="75"/>
    </row>
    <row r="10" spans="1:27" s="6" customFormat="1">
      <c r="A10" s="69"/>
      <c r="B10" s="69"/>
      <c r="C10" s="69"/>
      <c r="D10" s="68" t="s">
        <v>30</v>
      </c>
      <c r="E10" s="68"/>
      <c r="F10" s="68" t="s">
        <v>36</v>
      </c>
      <c r="G10" s="68"/>
      <c r="H10" s="68" t="s">
        <v>23</v>
      </c>
      <c r="I10" s="68"/>
      <c r="J10" s="68" t="s">
        <v>38</v>
      </c>
      <c r="K10" s="68"/>
      <c r="L10" s="68" t="s">
        <v>86</v>
      </c>
      <c r="M10" s="68"/>
      <c r="N10" s="68" t="s">
        <v>87</v>
      </c>
      <c r="O10" s="44"/>
      <c r="P10" s="68" t="s">
        <v>88</v>
      </c>
      <c r="Q10" s="68"/>
      <c r="R10" s="70" t="s">
        <v>89</v>
      </c>
      <c r="S10" s="68"/>
      <c r="T10" s="70" t="s">
        <v>85</v>
      </c>
      <c r="U10" s="7"/>
    </row>
    <row r="11" spans="1:27" s="6" customFormat="1">
      <c r="A11" s="14"/>
      <c r="B11" s="14"/>
      <c r="C11" s="14"/>
      <c r="D11" s="218" t="s">
        <v>78</v>
      </c>
      <c r="E11" s="218"/>
      <c r="F11" s="218" t="s">
        <v>18</v>
      </c>
      <c r="G11" s="218"/>
      <c r="H11" s="56" t="s">
        <v>18</v>
      </c>
      <c r="I11" s="56"/>
      <c r="J11" s="218" t="s">
        <v>22</v>
      </c>
      <c r="K11" s="56"/>
      <c r="L11" s="218" t="s">
        <v>90</v>
      </c>
      <c r="M11" s="218"/>
      <c r="N11" s="218" t="s">
        <v>88</v>
      </c>
      <c r="O11" s="71"/>
      <c r="P11" s="56" t="s">
        <v>64</v>
      </c>
      <c r="Q11" s="56"/>
      <c r="R11" s="56" t="s">
        <v>91</v>
      </c>
      <c r="S11" s="57"/>
      <c r="T11" s="56" t="s">
        <v>88</v>
      </c>
      <c r="U11" s="7"/>
    </row>
    <row r="12" spans="1:27" s="6" customFormat="1" ht="9.9499999999999993" customHeight="1">
      <c r="A12" s="21"/>
      <c r="B12" s="21"/>
      <c r="C12" s="21"/>
      <c r="D12" s="72"/>
      <c r="E12" s="72"/>
      <c r="F12" s="72"/>
      <c r="G12" s="27"/>
      <c r="H12" s="72"/>
      <c r="I12" s="72"/>
      <c r="J12" s="72"/>
      <c r="K12" s="72"/>
      <c r="L12" s="72"/>
      <c r="M12" s="72"/>
      <c r="N12" s="72"/>
      <c r="O12" s="73"/>
      <c r="P12" s="65"/>
      <c r="Q12" s="193"/>
      <c r="R12" s="72"/>
      <c r="S12" s="73"/>
      <c r="T12" s="72"/>
      <c r="U12" s="7"/>
    </row>
    <row r="13" spans="1:27" s="44" customFormat="1">
      <c r="A13" s="62" t="s">
        <v>134</v>
      </c>
      <c r="B13" s="62"/>
      <c r="C13" s="62"/>
      <c r="D13" s="193">
        <v>2770889766</v>
      </c>
      <c r="E13" s="37"/>
      <c r="F13" s="193">
        <v>128893569</v>
      </c>
      <c r="G13" s="37"/>
      <c r="H13" s="193">
        <v>-940360932</v>
      </c>
      <c r="I13" s="193"/>
      <c r="J13" s="193">
        <v>-2537265627</v>
      </c>
      <c r="K13" s="193"/>
      <c r="L13" s="193">
        <v>67244887</v>
      </c>
      <c r="M13" s="193"/>
      <c r="N13" s="193">
        <v>67244887</v>
      </c>
      <c r="O13" s="193"/>
      <c r="P13" s="193">
        <v>-510598337</v>
      </c>
      <c r="Q13" s="193"/>
      <c r="R13" s="193">
        <v>12023398</v>
      </c>
      <c r="S13" s="193"/>
      <c r="T13" s="193">
        <v>-498574939</v>
      </c>
      <c r="U13" s="75"/>
    </row>
    <row r="14" spans="1:27" s="22" customFormat="1">
      <c r="A14" s="62" t="s">
        <v>168</v>
      </c>
      <c r="B14" s="62"/>
      <c r="C14" s="63"/>
      <c r="D14" s="65"/>
      <c r="E14" s="27"/>
      <c r="F14" s="65"/>
      <c r="G14" s="27"/>
      <c r="H14" s="65"/>
      <c r="I14" s="65"/>
      <c r="J14" s="65"/>
      <c r="K14" s="65"/>
      <c r="L14" s="65"/>
      <c r="M14" s="65"/>
      <c r="N14" s="193"/>
      <c r="O14" s="65"/>
      <c r="P14" s="193"/>
      <c r="Q14" s="65"/>
      <c r="R14" s="65"/>
      <c r="S14" s="65"/>
      <c r="T14" s="193">
        <f t="shared" ref="T14:T16" si="0">P14+R14</f>
        <v>0</v>
      </c>
      <c r="U14" s="75"/>
    </row>
    <row r="15" spans="1:27" s="6" customFormat="1">
      <c r="B15" s="22" t="s">
        <v>169</v>
      </c>
      <c r="C15" s="22"/>
      <c r="D15" s="65">
        <v>0</v>
      </c>
      <c r="E15" s="27"/>
      <c r="F15" s="27">
        <v>0</v>
      </c>
      <c r="G15" s="27"/>
      <c r="H15" s="65">
        <v>0</v>
      </c>
      <c r="I15" s="65"/>
      <c r="J15" s="65">
        <v>-179730183</v>
      </c>
      <c r="K15" s="65"/>
      <c r="L15" s="65">
        <v>0</v>
      </c>
      <c r="M15" s="65"/>
      <c r="N15" s="193">
        <v>0</v>
      </c>
      <c r="O15" s="65"/>
      <c r="P15" s="65">
        <v>-179730183</v>
      </c>
      <c r="Q15" s="65"/>
      <c r="R15" s="65">
        <v>-11311541</v>
      </c>
      <c r="S15" s="65"/>
      <c r="T15" s="65">
        <f>P15+R15</f>
        <v>-191041724</v>
      </c>
      <c r="U15" s="75"/>
      <c r="V15" s="22"/>
      <c r="W15" s="176"/>
      <c r="X15" s="176"/>
      <c r="Y15" s="22"/>
      <c r="Z15" s="22"/>
      <c r="AA15" s="22"/>
    </row>
    <row r="16" spans="1:27" s="6" customFormat="1">
      <c r="B16" s="22" t="s">
        <v>170</v>
      </c>
      <c r="C16" s="22"/>
      <c r="D16" s="65">
        <v>0</v>
      </c>
      <c r="E16" s="27"/>
      <c r="F16" s="27">
        <v>0</v>
      </c>
      <c r="G16" s="27"/>
      <c r="H16" s="65">
        <v>0</v>
      </c>
      <c r="I16" s="65"/>
      <c r="J16" s="65">
        <v>1318209</v>
      </c>
      <c r="K16" s="65"/>
      <c r="L16" s="65">
        <v>0</v>
      </c>
      <c r="M16" s="65"/>
      <c r="N16" s="193">
        <v>0</v>
      </c>
      <c r="O16" s="65"/>
      <c r="P16" s="65">
        <v>1318209</v>
      </c>
      <c r="Q16" s="65"/>
      <c r="R16" s="65">
        <v>509591</v>
      </c>
      <c r="S16" s="65"/>
      <c r="T16" s="193">
        <f t="shared" si="0"/>
        <v>1827800</v>
      </c>
      <c r="U16" s="75"/>
      <c r="V16" s="22"/>
      <c r="W16" s="176"/>
      <c r="X16" s="176"/>
      <c r="Y16" s="22"/>
      <c r="Z16" s="22"/>
      <c r="AA16" s="22"/>
    </row>
    <row r="17" spans="1:27" s="20" customFormat="1">
      <c r="A17" s="44" t="s">
        <v>171</v>
      </c>
      <c r="B17" s="44"/>
      <c r="C17" s="44"/>
      <c r="D17" s="215">
        <f>SUM(D15:D16)</f>
        <v>0</v>
      </c>
      <c r="E17" s="40"/>
      <c r="F17" s="215">
        <f>SUM(F15:F16)</f>
        <v>0</v>
      </c>
      <c r="G17" s="40"/>
      <c r="H17" s="215">
        <f>SUM(H15:H16)</f>
        <v>0</v>
      </c>
      <c r="I17" s="215"/>
      <c r="J17" s="215">
        <f>SUM(J15:J16)</f>
        <v>-178411974</v>
      </c>
      <c r="K17" s="215"/>
      <c r="L17" s="215">
        <f>SUM(L15:L16)</f>
        <v>0</v>
      </c>
      <c r="M17" s="215"/>
      <c r="N17" s="215">
        <f>SUM(N15:N16)</f>
        <v>0</v>
      </c>
      <c r="O17" s="215"/>
      <c r="P17" s="215">
        <f>SUM(P15:P16)</f>
        <v>-178411974</v>
      </c>
      <c r="Q17" s="215"/>
      <c r="R17" s="215">
        <f>SUM(R15:R16)</f>
        <v>-10801950</v>
      </c>
      <c r="S17" s="215"/>
      <c r="T17" s="215">
        <f>SUM(T15:T16)</f>
        <v>-189213924</v>
      </c>
      <c r="U17" s="78"/>
      <c r="V17" s="61"/>
      <c r="W17" s="44"/>
      <c r="X17" s="44"/>
      <c r="Y17" s="44"/>
      <c r="Z17" s="44"/>
      <c r="AA17" s="44"/>
    </row>
    <row r="18" spans="1:27" s="20" customFormat="1">
      <c r="A18" s="44" t="s">
        <v>172</v>
      </c>
      <c r="B18" s="44"/>
      <c r="C18" s="44"/>
      <c r="D18" s="216">
        <f>D13+D17</f>
        <v>2770889766</v>
      </c>
      <c r="E18" s="118"/>
      <c r="F18" s="216">
        <f>F13+F17</f>
        <v>128893569</v>
      </c>
      <c r="G18" s="118"/>
      <c r="H18" s="216">
        <f>H13+H17</f>
        <v>-940360932</v>
      </c>
      <c r="I18" s="216"/>
      <c r="J18" s="216">
        <f>J13+J17</f>
        <v>-2715677601</v>
      </c>
      <c r="K18" s="216"/>
      <c r="L18" s="216">
        <f>L13+L17</f>
        <v>67244887</v>
      </c>
      <c r="M18" s="216"/>
      <c r="N18" s="216">
        <f>N13+N17</f>
        <v>67244887</v>
      </c>
      <c r="O18" s="216"/>
      <c r="P18" s="216">
        <f>P13+P17</f>
        <v>-689010311</v>
      </c>
      <c r="Q18" s="216"/>
      <c r="R18" s="216">
        <f>R13+R17</f>
        <v>1221448</v>
      </c>
      <c r="S18" s="216"/>
      <c r="T18" s="216">
        <f>T13+T17</f>
        <v>-687788863</v>
      </c>
      <c r="U18" s="75"/>
      <c r="V18" s="61"/>
      <c r="W18" s="44"/>
      <c r="X18" s="44"/>
      <c r="Y18" s="44"/>
      <c r="Z18" s="44"/>
      <c r="AA18" s="44"/>
    </row>
    <row r="19" spans="1:27" s="22" customFormat="1">
      <c r="A19" s="62" t="s">
        <v>168</v>
      </c>
      <c r="B19" s="62"/>
      <c r="C19" s="63"/>
      <c r="D19" s="65"/>
      <c r="E19" s="27"/>
      <c r="F19" s="65"/>
      <c r="G19" s="27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27"/>
      <c r="U19" s="75"/>
    </row>
    <row r="20" spans="1:27" s="6" customFormat="1">
      <c r="B20" s="22" t="s">
        <v>169</v>
      </c>
      <c r="C20" s="22"/>
      <c r="D20" s="65">
        <v>0</v>
      </c>
      <c r="E20" s="27"/>
      <c r="F20" s="27">
        <v>0</v>
      </c>
      <c r="G20" s="27"/>
      <c r="H20" s="65">
        <v>0</v>
      </c>
      <c r="I20" s="65"/>
      <c r="J20" s="65">
        <f>'9-10'!G73</f>
        <v>-53327795</v>
      </c>
      <c r="K20" s="65"/>
      <c r="L20" s="65">
        <v>0</v>
      </c>
      <c r="M20" s="65"/>
      <c r="N20" s="65">
        <v>0</v>
      </c>
      <c r="O20" s="65"/>
      <c r="P20" s="65">
        <f>SUM(D20:O20)</f>
        <v>-53327795</v>
      </c>
      <c r="Q20" s="65"/>
      <c r="R20" s="65">
        <v>-3656504</v>
      </c>
      <c r="S20" s="65"/>
      <c r="T20" s="27">
        <f>SUM(P20:S20)</f>
        <v>-56984299</v>
      </c>
      <c r="U20" s="75"/>
      <c r="V20" s="75"/>
      <c r="W20" s="22"/>
      <c r="X20" s="22"/>
      <c r="Y20" s="22"/>
      <c r="Z20" s="22"/>
      <c r="AA20" s="22"/>
    </row>
    <row r="21" spans="1:27" s="6" customFormat="1">
      <c r="B21" s="22" t="s">
        <v>170</v>
      </c>
      <c r="C21" s="22"/>
      <c r="D21" s="65">
        <v>0</v>
      </c>
      <c r="E21" s="27"/>
      <c r="F21" s="27">
        <v>0</v>
      </c>
      <c r="G21" s="27"/>
      <c r="H21" s="65">
        <v>0</v>
      </c>
      <c r="I21" s="65"/>
      <c r="J21" s="65">
        <v>0</v>
      </c>
      <c r="K21" s="65"/>
      <c r="L21" s="65">
        <v>0</v>
      </c>
      <c r="M21" s="65"/>
      <c r="N21" s="65">
        <v>0</v>
      </c>
      <c r="O21" s="65"/>
      <c r="P21" s="65">
        <f>SUM(D21:O21)</f>
        <v>0</v>
      </c>
      <c r="Q21" s="65"/>
      <c r="R21" s="65">
        <v>0</v>
      </c>
      <c r="S21" s="65"/>
      <c r="T21" s="27">
        <f>SUM(P21:S21)</f>
        <v>0</v>
      </c>
      <c r="U21" s="75"/>
      <c r="V21" s="22"/>
      <c r="W21" s="22"/>
      <c r="X21" s="22"/>
      <c r="Y21" s="22"/>
      <c r="Z21" s="22"/>
      <c r="AA21" s="22"/>
    </row>
    <row r="22" spans="1:27" s="20" customFormat="1">
      <c r="A22" s="44" t="s">
        <v>171</v>
      </c>
      <c r="B22" s="44"/>
      <c r="C22" s="44"/>
      <c r="D22" s="215">
        <f>SUM(D20:D21)</f>
        <v>0</v>
      </c>
      <c r="E22" s="40"/>
      <c r="F22" s="215">
        <f>SUM(F20:F21)</f>
        <v>0</v>
      </c>
      <c r="G22" s="40"/>
      <c r="H22" s="215">
        <f>SUM(H20:H21)</f>
        <v>0</v>
      </c>
      <c r="I22" s="215"/>
      <c r="J22" s="215">
        <f>SUM(J20:J21)</f>
        <v>-53327795</v>
      </c>
      <c r="K22" s="215"/>
      <c r="L22" s="215">
        <f>SUM(L20:L21)</f>
        <v>0</v>
      </c>
      <c r="M22" s="215"/>
      <c r="N22" s="215">
        <f>SUM(N20:N21)</f>
        <v>0</v>
      </c>
      <c r="O22" s="215"/>
      <c r="P22" s="215">
        <f>SUM(P20:P21)</f>
        <v>-53327795</v>
      </c>
      <c r="Q22" s="215"/>
      <c r="R22" s="215">
        <f>SUM(R20:R21)</f>
        <v>-3656504</v>
      </c>
      <c r="S22" s="215"/>
      <c r="T22" s="215">
        <f>SUM(T20:T21)</f>
        <v>-56984299</v>
      </c>
      <c r="U22" s="78"/>
      <c r="V22" s="44"/>
      <c r="W22" s="44"/>
      <c r="X22" s="44"/>
      <c r="Y22" s="44"/>
      <c r="Z22" s="44"/>
      <c r="AA22" s="44"/>
    </row>
    <row r="23" spans="1:27" s="20" customFormat="1" ht="22.5" thickBot="1">
      <c r="A23" s="44" t="s">
        <v>173</v>
      </c>
      <c r="B23" s="44"/>
      <c r="C23" s="44"/>
      <c r="D23" s="66">
        <f>D18+D22</f>
        <v>2770889766</v>
      </c>
      <c r="E23" s="74"/>
      <c r="F23" s="66">
        <f>F18+F22</f>
        <v>128893569</v>
      </c>
      <c r="G23" s="74"/>
      <c r="H23" s="66">
        <f>H18+H22</f>
        <v>-940360932</v>
      </c>
      <c r="I23" s="66"/>
      <c r="J23" s="66">
        <f>J18+J22</f>
        <v>-2769005396</v>
      </c>
      <c r="K23" s="66"/>
      <c r="L23" s="66">
        <f>L18+L22</f>
        <v>67244887</v>
      </c>
      <c r="M23" s="66"/>
      <c r="N23" s="66">
        <f>N18+N22</f>
        <v>67244887</v>
      </c>
      <c r="O23" s="66"/>
      <c r="P23" s="66">
        <f>P18+P22</f>
        <v>-742338106</v>
      </c>
      <c r="Q23" s="66"/>
      <c r="R23" s="66">
        <f>R18+R22</f>
        <v>-2435056</v>
      </c>
      <c r="S23" s="66"/>
      <c r="T23" s="66">
        <f>T18+T22</f>
        <v>-744773162</v>
      </c>
      <c r="U23" s="75">
        <f>'6-8'!F112-T23</f>
        <v>0</v>
      </c>
      <c r="V23" s="44"/>
      <c r="W23" s="44"/>
      <c r="X23" s="44"/>
      <c r="Y23" s="44"/>
      <c r="Z23" s="44"/>
      <c r="AA23" s="44"/>
    </row>
    <row r="24" spans="1:27" s="20" customFormat="1" ht="22.5" thickTop="1">
      <c r="A24" s="44"/>
      <c r="B24" s="44"/>
      <c r="C24" s="44"/>
      <c r="D24" s="193"/>
      <c r="E24" s="37"/>
      <c r="F24" s="193"/>
      <c r="G24" s="37"/>
      <c r="H24" s="193"/>
      <c r="I24" s="193"/>
      <c r="J24" s="191">
        <f>'6-8'!F108-J23</f>
        <v>0</v>
      </c>
      <c r="K24" s="191"/>
      <c r="L24" s="191"/>
      <c r="M24" s="191"/>
      <c r="N24" s="191"/>
      <c r="O24" s="191"/>
      <c r="P24" s="191"/>
      <c r="Q24" s="191"/>
      <c r="R24" s="191">
        <f>'6-8'!F111-R23</f>
        <v>0</v>
      </c>
      <c r="S24" s="191"/>
      <c r="T24" s="191">
        <f>'6-8'!F112-T23</f>
        <v>0</v>
      </c>
      <c r="U24" s="75"/>
      <c r="V24" s="44"/>
      <c r="W24" s="44"/>
      <c r="X24" s="44"/>
      <c r="Y24" s="44"/>
      <c r="Z24" s="44"/>
      <c r="AA24" s="44"/>
    </row>
    <row r="25" spans="1:27" s="20" customFormat="1">
      <c r="A25" s="44"/>
      <c r="B25" s="44"/>
      <c r="C25" s="44"/>
      <c r="D25" s="193"/>
      <c r="E25" s="37"/>
      <c r="F25" s="37"/>
      <c r="G25" s="37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36"/>
      <c r="U25" s="75"/>
      <c r="V25" s="44"/>
      <c r="W25" s="44"/>
      <c r="X25" s="44"/>
      <c r="Y25" s="44"/>
      <c r="Z25" s="44"/>
      <c r="AA25" s="44"/>
    </row>
    <row r="26" spans="1:27" s="20" customFormat="1">
      <c r="A26" s="260" t="s">
        <v>174</v>
      </c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75"/>
      <c r="V26" s="44"/>
      <c r="W26" s="44"/>
      <c r="X26" s="44"/>
      <c r="Y26" s="44"/>
      <c r="Z26" s="44"/>
      <c r="AA26" s="44"/>
    </row>
    <row r="27" spans="1:27" s="20" customFormat="1">
      <c r="A27" s="6"/>
      <c r="B27" s="6"/>
      <c r="C27" s="44"/>
      <c r="D27" s="193"/>
      <c r="E27" s="37"/>
      <c r="F27" s="37"/>
      <c r="G27" s="37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U27" s="75"/>
      <c r="V27" s="44"/>
      <c r="W27" s="44"/>
      <c r="X27" s="44"/>
      <c r="Y27" s="44"/>
      <c r="Z27" s="44"/>
      <c r="AA27" s="44"/>
    </row>
    <row r="28" spans="1:27">
      <c r="C28" s="246" t="s">
        <v>136</v>
      </c>
      <c r="D28" s="246"/>
      <c r="E28" s="246"/>
      <c r="F28" s="246"/>
      <c r="G28" s="246"/>
      <c r="H28" s="246"/>
      <c r="L28" s="246" t="s">
        <v>137</v>
      </c>
      <c r="M28" s="246"/>
      <c r="N28" s="246"/>
      <c r="O28" s="246"/>
      <c r="P28" s="246"/>
      <c r="Q28" s="246"/>
      <c r="R28" s="246"/>
      <c r="T28" s="2"/>
    </row>
    <row r="29" spans="1:27" s="20" customFormat="1">
      <c r="A29" s="44"/>
      <c r="B29" s="44"/>
      <c r="C29" s="246" t="s">
        <v>138</v>
      </c>
      <c r="D29" s="246"/>
      <c r="E29" s="246"/>
      <c r="F29" s="246"/>
      <c r="G29" s="246"/>
      <c r="H29" s="246"/>
      <c r="I29" s="77"/>
      <c r="J29" s="77"/>
      <c r="K29" s="77"/>
      <c r="L29" s="246" t="s">
        <v>139</v>
      </c>
      <c r="M29" s="246"/>
      <c r="N29" s="246"/>
      <c r="O29" s="246"/>
      <c r="P29" s="246"/>
      <c r="Q29" s="246"/>
      <c r="R29" s="246"/>
      <c r="S29" s="77"/>
      <c r="T29" s="78"/>
      <c r="U29" s="75"/>
      <c r="V29" s="79"/>
      <c r="W29" s="44"/>
      <c r="X29" s="44"/>
      <c r="Y29" s="44"/>
      <c r="Z29" s="44"/>
      <c r="AA29" s="44"/>
    </row>
    <row r="30" spans="1:27">
      <c r="C30" s="6"/>
      <c r="T30" s="52"/>
      <c r="V30" s="52"/>
    </row>
    <row r="31" spans="1:27">
      <c r="A31" s="1" t="s">
        <v>131</v>
      </c>
      <c r="T31" s="67">
        <v>11</v>
      </c>
    </row>
    <row r="33" spans="1:27" s="6" customFormat="1">
      <c r="A33" s="22"/>
      <c r="B33" s="22"/>
      <c r="C33" s="22"/>
      <c r="D33" s="65"/>
      <c r="E33" s="27"/>
      <c r="F33" s="27"/>
      <c r="G33" s="27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27"/>
      <c r="U33" s="75"/>
      <c r="V33" s="22"/>
      <c r="W33" s="22"/>
      <c r="X33" s="22"/>
      <c r="Y33" s="22"/>
      <c r="Z33" s="22"/>
      <c r="AA33" s="22"/>
    </row>
    <row r="34" spans="1:27" s="6" customFormat="1">
      <c r="A34" s="22"/>
      <c r="B34" s="22"/>
      <c r="C34" s="22"/>
      <c r="D34" s="65"/>
      <c r="E34" s="27"/>
      <c r="F34" s="27"/>
      <c r="G34" s="27"/>
      <c r="H34" s="65"/>
      <c r="I34" s="65"/>
      <c r="J34" s="65"/>
      <c r="K34" s="65"/>
      <c r="L34" s="81"/>
      <c r="M34" s="81"/>
      <c r="N34" s="81"/>
      <c r="O34" s="65"/>
      <c r="P34" s="81"/>
      <c r="Q34" s="81"/>
      <c r="R34" s="81"/>
      <c r="S34" s="65"/>
      <c r="T34" s="75"/>
      <c r="U34" s="75"/>
      <c r="V34" s="22"/>
      <c r="W34" s="22"/>
      <c r="X34" s="22"/>
      <c r="Y34" s="22"/>
      <c r="Z34" s="22"/>
      <c r="AA34" s="22"/>
    </row>
    <row r="35" spans="1:27" s="6" customFormat="1">
      <c r="A35" s="22"/>
      <c r="B35" s="22"/>
      <c r="C35" s="22"/>
      <c r="D35" s="65"/>
      <c r="E35" s="27"/>
      <c r="F35" s="27"/>
      <c r="G35" s="27"/>
      <c r="H35" s="65"/>
      <c r="I35" s="65"/>
      <c r="J35" s="65"/>
      <c r="K35" s="65"/>
      <c r="L35" s="81"/>
      <c r="M35" s="81"/>
      <c r="N35" s="81"/>
      <c r="O35" s="65"/>
      <c r="P35" s="81"/>
      <c r="Q35" s="81"/>
      <c r="R35" s="81"/>
      <c r="S35" s="65"/>
      <c r="T35" s="75"/>
      <c r="U35" s="75"/>
      <c r="V35" s="22"/>
      <c r="W35" s="22"/>
      <c r="X35" s="22"/>
      <c r="Y35" s="22"/>
      <c r="Z35" s="22"/>
      <c r="AA35" s="22"/>
    </row>
    <row r="36" spans="1:27" s="6" customFormat="1">
      <c r="A36" s="22"/>
      <c r="B36" s="22"/>
      <c r="C36" s="22"/>
      <c r="D36" s="65"/>
      <c r="E36" s="27"/>
      <c r="F36" s="27"/>
      <c r="G36" s="27"/>
      <c r="H36" s="65"/>
      <c r="I36" s="65"/>
      <c r="J36" s="65"/>
      <c r="K36" s="65"/>
      <c r="L36" s="81"/>
      <c r="M36" s="81"/>
      <c r="N36" s="81"/>
      <c r="O36" s="65"/>
      <c r="P36" s="81"/>
      <c r="Q36" s="81"/>
      <c r="R36" s="81"/>
      <c r="S36" s="65"/>
      <c r="T36" s="75"/>
      <c r="U36" s="75"/>
      <c r="V36" s="22"/>
      <c r="W36" s="22"/>
      <c r="X36" s="22"/>
      <c r="Y36" s="22"/>
      <c r="Z36" s="22"/>
      <c r="AA36" s="22"/>
    </row>
    <row r="37" spans="1:27" s="6" customFormat="1">
      <c r="A37" s="22"/>
      <c r="B37" s="22"/>
      <c r="C37" s="22"/>
      <c r="D37" s="65"/>
      <c r="E37" s="27"/>
      <c r="F37" s="27"/>
      <c r="G37" s="27"/>
      <c r="H37" s="65"/>
      <c r="I37" s="65"/>
      <c r="J37" s="65"/>
      <c r="K37" s="65"/>
      <c r="L37" s="81"/>
      <c r="M37" s="81"/>
      <c r="N37" s="81"/>
      <c r="O37" s="65"/>
      <c r="P37" s="81"/>
      <c r="Q37" s="81"/>
      <c r="R37" s="81"/>
      <c r="S37" s="65"/>
      <c r="T37" s="75"/>
      <c r="U37" s="75"/>
      <c r="V37" s="22"/>
      <c r="W37" s="22"/>
      <c r="X37" s="22"/>
      <c r="Y37" s="22"/>
      <c r="Z37" s="22"/>
      <c r="AA37" s="22"/>
    </row>
    <row r="38" spans="1:27" s="6" customFormat="1">
      <c r="A38" s="22"/>
      <c r="B38" s="22"/>
      <c r="C38" s="22"/>
      <c r="D38" s="65"/>
      <c r="E38" s="27"/>
      <c r="F38" s="27"/>
      <c r="G38" s="27"/>
      <c r="H38" s="65"/>
      <c r="I38" s="65"/>
      <c r="J38" s="65"/>
      <c r="K38" s="65"/>
      <c r="L38" s="81"/>
      <c r="M38" s="81"/>
      <c r="N38" s="81"/>
      <c r="O38" s="65"/>
      <c r="P38" s="81"/>
      <c r="Q38" s="81"/>
      <c r="R38" s="81"/>
      <c r="S38" s="65"/>
      <c r="T38" s="75"/>
      <c r="U38" s="75"/>
      <c r="V38" s="22"/>
      <c r="W38" s="22"/>
      <c r="X38" s="22"/>
      <c r="Y38" s="22"/>
      <c r="Z38" s="22"/>
      <c r="AA38" s="22"/>
    </row>
    <row r="39" spans="1:27" s="6" customFormat="1">
      <c r="A39" s="22"/>
      <c r="B39" s="22"/>
      <c r="C39" s="22"/>
      <c r="D39" s="65"/>
      <c r="E39" s="27"/>
      <c r="F39" s="27"/>
      <c r="G39" s="27"/>
      <c r="H39" s="65"/>
      <c r="I39" s="65"/>
      <c r="J39" s="65"/>
      <c r="K39" s="65"/>
      <c r="L39" s="81"/>
      <c r="M39" s="81"/>
      <c r="N39" s="81"/>
      <c r="O39" s="65"/>
      <c r="P39" s="81"/>
      <c r="Q39" s="81"/>
      <c r="R39" s="81"/>
      <c r="S39" s="65"/>
      <c r="T39" s="75"/>
      <c r="U39" s="75"/>
      <c r="V39" s="22"/>
      <c r="W39" s="22"/>
      <c r="X39" s="22"/>
      <c r="Y39" s="22"/>
      <c r="Z39" s="22"/>
      <c r="AA39" s="22"/>
    </row>
    <row r="40" spans="1:27" s="6" customFormat="1">
      <c r="A40" s="22"/>
      <c r="B40" s="22"/>
      <c r="C40" s="22"/>
      <c r="D40" s="65"/>
      <c r="E40" s="27"/>
      <c r="F40" s="27"/>
      <c r="G40" s="27"/>
      <c r="H40" s="65"/>
      <c r="I40" s="65"/>
      <c r="J40" s="65"/>
      <c r="K40" s="65"/>
      <c r="L40" s="81"/>
      <c r="M40" s="81"/>
      <c r="N40" s="81"/>
      <c r="O40" s="65"/>
      <c r="P40" s="81"/>
      <c r="Q40" s="81"/>
      <c r="R40" s="81"/>
      <c r="S40" s="65"/>
      <c r="T40" s="75"/>
      <c r="U40" s="75"/>
      <c r="V40" s="22"/>
      <c r="W40" s="22"/>
      <c r="X40" s="22"/>
      <c r="Y40" s="22"/>
      <c r="Z40" s="22"/>
      <c r="AA40" s="22"/>
    </row>
    <row r="41" spans="1:27" s="6" customFormat="1">
      <c r="A41" s="22"/>
      <c r="B41" s="22"/>
      <c r="C41" s="22"/>
      <c r="D41" s="65"/>
      <c r="E41" s="27"/>
      <c r="F41" s="27"/>
      <c r="G41" s="27"/>
      <c r="H41" s="65"/>
      <c r="I41" s="65"/>
      <c r="J41" s="65"/>
      <c r="K41" s="65"/>
      <c r="L41" s="81"/>
      <c r="M41" s="81"/>
      <c r="N41" s="81"/>
      <c r="O41" s="65"/>
      <c r="P41" s="81"/>
      <c r="Q41" s="81"/>
      <c r="R41" s="81"/>
      <c r="S41" s="65"/>
      <c r="T41" s="75"/>
      <c r="U41" s="75"/>
      <c r="V41" s="22"/>
      <c r="W41" s="22"/>
      <c r="X41" s="22"/>
      <c r="Y41" s="22"/>
      <c r="Z41" s="22"/>
      <c r="AA41" s="22"/>
    </row>
    <row r="42" spans="1:27" s="6" customFormat="1">
      <c r="A42" s="22"/>
      <c r="B42" s="22"/>
      <c r="C42" s="22"/>
      <c r="D42" s="65"/>
      <c r="E42" s="27"/>
      <c r="F42" s="27"/>
      <c r="G42" s="27"/>
      <c r="H42" s="65"/>
      <c r="I42" s="65"/>
      <c r="J42" s="65"/>
      <c r="K42" s="65"/>
      <c r="L42" s="81"/>
      <c r="M42" s="81"/>
      <c r="N42" s="81"/>
      <c r="O42" s="65"/>
      <c r="P42" s="81"/>
      <c r="Q42" s="81"/>
      <c r="R42" s="81"/>
      <c r="S42" s="65"/>
      <c r="T42" s="75"/>
      <c r="U42" s="75"/>
      <c r="V42" s="22"/>
      <c r="W42" s="22"/>
      <c r="X42" s="22"/>
      <c r="Y42" s="22"/>
      <c r="Z42" s="22"/>
      <c r="AA42" s="22"/>
    </row>
    <row r="43" spans="1:27" s="6" customFormat="1">
      <c r="A43" s="22"/>
      <c r="B43" s="22"/>
      <c r="C43" s="22"/>
      <c r="D43" s="65"/>
      <c r="E43" s="27"/>
      <c r="F43" s="27"/>
      <c r="G43" s="27"/>
      <c r="H43" s="65"/>
      <c r="I43" s="65"/>
      <c r="J43" s="65"/>
      <c r="K43" s="65"/>
      <c r="L43" s="81"/>
      <c r="M43" s="81"/>
      <c r="N43" s="81"/>
      <c r="O43" s="65"/>
      <c r="P43" s="81"/>
      <c r="Q43" s="81"/>
      <c r="R43" s="81"/>
      <c r="S43" s="65"/>
      <c r="T43" s="75"/>
      <c r="U43" s="75"/>
      <c r="V43" s="22"/>
      <c r="W43" s="22"/>
      <c r="X43" s="22"/>
      <c r="Y43" s="22"/>
      <c r="Z43" s="22"/>
      <c r="AA43" s="22"/>
    </row>
    <row r="44" spans="1:27" s="6" customFormat="1">
      <c r="A44" s="22"/>
      <c r="B44" s="22"/>
      <c r="C44" s="22"/>
      <c r="D44" s="65"/>
      <c r="E44" s="27"/>
      <c r="F44" s="27"/>
      <c r="G44" s="27"/>
      <c r="H44" s="65"/>
      <c r="I44" s="65"/>
      <c r="J44" s="65"/>
      <c r="K44" s="65"/>
      <c r="L44" s="81"/>
      <c r="M44" s="81"/>
      <c r="N44" s="81"/>
      <c r="O44" s="65"/>
      <c r="P44" s="81"/>
      <c r="Q44" s="81"/>
      <c r="R44" s="81"/>
      <c r="S44" s="65"/>
      <c r="T44" s="75"/>
      <c r="U44" s="75"/>
      <c r="V44" s="22"/>
      <c r="W44" s="22"/>
      <c r="X44" s="22"/>
      <c r="Y44" s="22"/>
      <c r="Z44" s="22"/>
      <c r="AA44" s="22"/>
    </row>
    <row r="45" spans="1:27" s="6" customFormat="1">
      <c r="A45" s="22"/>
      <c r="B45" s="22"/>
      <c r="C45" s="22"/>
      <c r="D45" s="65"/>
      <c r="E45" s="27"/>
      <c r="F45" s="27"/>
      <c r="G45" s="27"/>
      <c r="H45" s="65"/>
      <c r="I45" s="65"/>
      <c r="J45" s="65"/>
      <c r="K45" s="65"/>
      <c r="L45" s="81"/>
      <c r="M45" s="81"/>
      <c r="N45" s="81"/>
      <c r="O45" s="65"/>
      <c r="P45" s="81"/>
      <c r="Q45" s="81"/>
      <c r="R45" s="81"/>
      <c r="S45" s="65"/>
      <c r="T45" s="75"/>
      <c r="U45" s="75"/>
      <c r="V45" s="22"/>
      <c r="W45" s="22"/>
      <c r="X45" s="22"/>
      <c r="Y45" s="22"/>
      <c r="Z45" s="22"/>
      <c r="AA45" s="22"/>
    </row>
    <row r="46" spans="1:27" s="6" customFormat="1">
      <c r="A46" s="22"/>
      <c r="B46" s="22"/>
      <c r="C46" s="22"/>
      <c r="D46" s="65"/>
      <c r="E46" s="27"/>
      <c r="F46" s="27"/>
      <c r="G46" s="27"/>
      <c r="H46" s="65"/>
      <c r="I46" s="65"/>
      <c r="J46" s="65"/>
      <c r="K46" s="65"/>
      <c r="L46" s="81"/>
      <c r="M46" s="81"/>
      <c r="N46" s="81"/>
      <c r="O46" s="65"/>
      <c r="P46" s="81"/>
      <c r="Q46" s="81"/>
      <c r="R46" s="81"/>
      <c r="S46" s="65"/>
      <c r="T46" s="75"/>
      <c r="U46" s="75"/>
      <c r="V46" s="22"/>
      <c r="W46" s="22"/>
      <c r="X46" s="22"/>
      <c r="Y46" s="22"/>
      <c r="Z46" s="22"/>
      <c r="AA46" s="22"/>
    </row>
    <row r="47" spans="1:27" s="6" customFormat="1">
      <c r="A47" s="22"/>
      <c r="B47" s="22"/>
      <c r="C47" s="22"/>
      <c r="D47" s="65"/>
      <c r="E47" s="27"/>
      <c r="F47" s="27"/>
      <c r="G47" s="27"/>
      <c r="H47" s="65"/>
      <c r="I47" s="65"/>
      <c r="J47" s="65"/>
      <c r="K47" s="65"/>
      <c r="L47" s="81"/>
      <c r="M47" s="81"/>
      <c r="N47" s="81"/>
      <c r="O47" s="65"/>
      <c r="P47" s="81"/>
      <c r="Q47" s="81"/>
      <c r="R47" s="81"/>
      <c r="S47" s="65"/>
      <c r="T47" s="27"/>
      <c r="U47" s="75"/>
      <c r="V47" s="22"/>
      <c r="W47" s="22"/>
      <c r="X47" s="22"/>
      <c r="Y47" s="22"/>
      <c r="Z47" s="22"/>
      <c r="AA47" s="22"/>
    </row>
    <row r="48" spans="1:27" s="6" customFormat="1">
      <c r="A48" s="22"/>
      <c r="B48" s="22"/>
      <c r="C48" s="22"/>
      <c r="D48" s="65"/>
      <c r="E48" s="27"/>
      <c r="F48" s="27"/>
      <c r="G48" s="27"/>
      <c r="H48" s="65"/>
      <c r="I48" s="65"/>
      <c r="J48" s="65"/>
      <c r="K48" s="65"/>
      <c r="L48" s="65"/>
      <c r="M48" s="65"/>
      <c r="N48" s="65"/>
      <c r="O48" s="65"/>
      <c r="P48" s="81"/>
      <c r="Q48" s="81"/>
      <c r="R48" s="81"/>
      <c r="S48" s="65"/>
      <c r="T48" s="27"/>
      <c r="U48" s="75"/>
      <c r="V48" s="22"/>
      <c r="W48" s="22"/>
      <c r="X48" s="22"/>
      <c r="Y48" s="22"/>
      <c r="Z48" s="22"/>
      <c r="AA48" s="22"/>
    </row>
    <row r="49" spans="1:27" s="6" customFormat="1">
      <c r="A49" s="22"/>
      <c r="B49" s="22"/>
      <c r="C49" s="22"/>
      <c r="D49" s="65"/>
      <c r="E49" s="27"/>
      <c r="F49" s="27"/>
      <c r="G49" s="27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27"/>
      <c r="U49" s="75"/>
      <c r="V49" s="22"/>
      <c r="W49" s="22"/>
      <c r="X49" s="22"/>
      <c r="Y49" s="22"/>
      <c r="Z49" s="22"/>
      <c r="AA49" s="22"/>
    </row>
    <row r="50" spans="1:27" s="6" customFormat="1">
      <c r="A50" s="22"/>
      <c r="B50" s="22"/>
      <c r="C50" s="22"/>
      <c r="D50" s="65"/>
      <c r="E50" s="27"/>
      <c r="F50" s="27"/>
      <c r="G50" s="27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27"/>
      <c r="U50" s="75"/>
      <c r="V50" s="22"/>
      <c r="W50" s="22"/>
      <c r="X50" s="22"/>
      <c r="Y50" s="22"/>
      <c r="Z50" s="22"/>
      <c r="AA50" s="22"/>
    </row>
    <row r="51" spans="1:27" s="6" customFormat="1">
      <c r="A51" s="22"/>
      <c r="B51" s="22"/>
      <c r="C51" s="22"/>
      <c r="D51" s="65"/>
      <c r="E51" s="27"/>
      <c r="F51" s="27"/>
      <c r="G51" s="27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27"/>
      <c r="U51" s="75"/>
      <c r="V51" s="22"/>
      <c r="W51" s="22"/>
      <c r="X51" s="22"/>
      <c r="Y51" s="22"/>
      <c r="Z51" s="22"/>
      <c r="AA51" s="22"/>
    </row>
    <row r="52" spans="1:27" s="6" customFormat="1">
      <c r="A52" s="22"/>
      <c r="B52" s="22"/>
      <c r="C52" s="22"/>
      <c r="D52" s="65"/>
      <c r="E52" s="27"/>
      <c r="F52" s="27"/>
      <c r="G52" s="27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27"/>
      <c r="U52" s="75"/>
      <c r="V52" s="22"/>
      <c r="W52" s="22"/>
      <c r="X52" s="22"/>
      <c r="Y52" s="22"/>
      <c r="Z52" s="22"/>
      <c r="AA52" s="22"/>
    </row>
    <row r="53" spans="1:27" s="6" customFormat="1">
      <c r="A53" s="22"/>
      <c r="B53" s="22"/>
      <c r="C53" s="22"/>
      <c r="D53" s="65"/>
      <c r="E53" s="27"/>
      <c r="F53" s="27"/>
      <c r="G53" s="27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27"/>
      <c r="U53" s="75"/>
      <c r="V53" s="22"/>
      <c r="W53" s="22"/>
      <c r="X53" s="22"/>
      <c r="Y53" s="22"/>
      <c r="Z53" s="22"/>
      <c r="AA53" s="22"/>
    </row>
    <row r="54" spans="1:27" s="6" customFormat="1"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7"/>
    </row>
  </sheetData>
  <mergeCells count="10">
    <mergeCell ref="A1:T1"/>
    <mergeCell ref="A2:T2"/>
    <mergeCell ref="A3:T3"/>
    <mergeCell ref="D5:T5"/>
    <mergeCell ref="C29:H29"/>
    <mergeCell ref="C28:H28"/>
    <mergeCell ref="L29:R29"/>
    <mergeCell ref="L28:R28"/>
    <mergeCell ref="D6:P6"/>
    <mergeCell ref="A26:T26"/>
  </mergeCells>
  <pageMargins left="0.43307086614173201" right="0.23622047244094499" top="0.47244094488188998" bottom="0.196850393700787" header="0.39370078740157499" footer="0.31496062992126"/>
  <pageSetup paperSize="9" scale="80" firstPageNumber="4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T151"/>
  <sheetViews>
    <sheetView view="pageBreakPreview" topLeftCell="A16" zoomScale="77" zoomScaleNormal="85" zoomScaleSheetLayoutView="77" workbookViewId="0">
      <selection activeCell="E35" sqref="E35"/>
    </sheetView>
  </sheetViews>
  <sheetFormatPr defaultColWidth="9.33203125" defaultRowHeight="21.75"/>
  <cols>
    <col min="1" max="1" width="1.83203125" style="32" customWidth="1"/>
    <col min="2" max="2" width="68" style="32" customWidth="1"/>
    <col min="3" max="3" width="13" style="32" customWidth="1"/>
    <col min="4" max="4" width="1.33203125" style="32" customWidth="1"/>
    <col min="5" max="5" width="23" style="32" customWidth="1"/>
    <col min="6" max="6" width="1.33203125" style="32" customWidth="1"/>
    <col min="7" max="7" width="23" style="32" customWidth="1"/>
    <col min="8" max="8" width="1.33203125" style="32" customWidth="1"/>
    <col min="9" max="9" width="23" style="32" customWidth="1"/>
    <col min="10" max="10" width="1.33203125" style="32" customWidth="1"/>
    <col min="11" max="11" width="23" style="32" customWidth="1"/>
    <col min="12" max="12" width="1.33203125" style="32" customWidth="1"/>
    <col min="13" max="13" width="23" style="32" customWidth="1"/>
    <col min="14" max="14" width="16.5" style="32" customWidth="1"/>
    <col min="15" max="16384" width="9.33203125" style="32"/>
  </cols>
  <sheetData>
    <row r="2" spans="1:19" s="6" customFormat="1">
      <c r="A2" s="258" t="s">
        <v>76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19" s="6" customFormat="1">
      <c r="A3" s="258" t="s">
        <v>43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9" s="6" customFormat="1">
      <c r="A4" s="258" t="str">
        <f>'11'!A3:S3</f>
        <v>สำหรับปีสิ้นสุดวันที่ 31 ธันวาคม 2562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19" s="6" customFormat="1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8" t="s">
        <v>164</v>
      </c>
    </row>
    <row r="6" spans="1:19" s="3" customFormat="1">
      <c r="A6" s="54"/>
      <c r="B6" s="54"/>
      <c r="C6" s="54"/>
      <c r="D6" s="54"/>
      <c r="E6" s="262" t="s">
        <v>26</v>
      </c>
      <c r="F6" s="262"/>
      <c r="G6" s="262"/>
      <c r="H6" s="262"/>
      <c r="I6" s="262"/>
      <c r="J6" s="262"/>
      <c r="K6" s="262"/>
      <c r="L6" s="262"/>
      <c r="M6" s="262"/>
    </row>
    <row r="7" spans="1:19" s="6" customFormat="1">
      <c r="A7" s="11"/>
      <c r="B7" s="11"/>
      <c r="C7" s="11"/>
      <c r="D7" s="11"/>
      <c r="E7" s="171" t="s">
        <v>30</v>
      </c>
      <c r="F7" s="171"/>
      <c r="G7" s="171" t="s">
        <v>36</v>
      </c>
      <c r="H7" s="171"/>
      <c r="I7" s="171" t="s">
        <v>79</v>
      </c>
      <c r="J7" s="171"/>
      <c r="K7" s="171" t="s">
        <v>38</v>
      </c>
      <c r="L7" s="171"/>
      <c r="M7" s="171"/>
    </row>
    <row r="8" spans="1:19" s="6" customFormat="1">
      <c r="A8" s="14"/>
      <c r="B8" s="14"/>
      <c r="C8" s="14"/>
      <c r="D8" s="55"/>
      <c r="E8" s="174" t="s">
        <v>78</v>
      </c>
      <c r="F8" s="174"/>
      <c r="G8" s="56" t="s">
        <v>18</v>
      </c>
      <c r="H8" s="56"/>
      <c r="I8" s="56" t="s">
        <v>18</v>
      </c>
      <c r="J8" s="13"/>
      <c r="K8" s="56" t="s">
        <v>22</v>
      </c>
      <c r="L8" s="57"/>
      <c r="M8" s="56" t="s">
        <v>11</v>
      </c>
    </row>
    <row r="9" spans="1:19" s="19" customFormat="1" ht="5.25" customHeight="1">
      <c r="A9" s="58"/>
      <c r="B9" s="58"/>
      <c r="C9" s="58"/>
      <c r="D9" s="58"/>
      <c r="E9" s="59"/>
      <c r="F9" s="60"/>
      <c r="G9" s="59"/>
      <c r="H9" s="60"/>
      <c r="I9" s="59"/>
      <c r="J9" s="60"/>
      <c r="K9" s="59"/>
      <c r="L9" s="60"/>
      <c r="M9" s="59"/>
      <c r="N9" s="58"/>
      <c r="O9" s="58"/>
      <c r="P9" s="58"/>
      <c r="Q9" s="58"/>
      <c r="R9" s="58"/>
      <c r="S9" s="58"/>
    </row>
    <row r="10" spans="1:19" s="20" customFormat="1">
      <c r="A10" s="44" t="s">
        <v>134</v>
      </c>
      <c r="B10" s="44"/>
      <c r="C10" s="44"/>
      <c r="D10" s="44"/>
      <c r="E10" s="169">
        <v>2770889766</v>
      </c>
      <c r="F10" s="169"/>
      <c r="G10" s="169">
        <v>128893569</v>
      </c>
      <c r="H10" s="169"/>
      <c r="I10" s="169">
        <v>-940360932</v>
      </c>
      <c r="J10" s="169"/>
      <c r="K10" s="169">
        <v>-2450223240</v>
      </c>
      <c r="L10" s="169"/>
      <c r="M10" s="169">
        <f>SUM(E10:K10)</f>
        <v>-490800837</v>
      </c>
      <c r="N10" s="61"/>
      <c r="O10" s="44"/>
      <c r="P10" s="44"/>
      <c r="Q10" s="44"/>
      <c r="R10" s="44"/>
      <c r="S10" s="44"/>
    </row>
    <row r="11" spans="1:19" s="20" customFormat="1">
      <c r="A11" s="62" t="s">
        <v>168</v>
      </c>
      <c r="B11" s="62"/>
      <c r="C11" s="44"/>
      <c r="D11" s="44"/>
      <c r="E11" s="169"/>
      <c r="F11" s="169"/>
      <c r="G11" s="169"/>
      <c r="H11" s="169"/>
      <c r="I11" s="169"/>
      <c r="J11" s="169"/>
      <c r="K11" s="169"/>
      <c r="L11" s="169"/>
      <c r="M11" s="169"/>
      <c r="N11" s="44"/>
      <c r="O11" s="44"/>
      <c r="P11" s="44"/>
      <c r="Q11" s="44"/>
      <c r="R11" s="44"/>
      <c r="S11" s="44"/>
    </row>
    <row r="12" spans="1:19" s="20" customFormat="1">
      <c r="B12" s="63" t="s">
        <v>169</v>
      </c>
      <c r="C12" s="64"/>
      <c r="D12" s="44"/>
      <c r="E12" s="65">
        <v>0</v>
      </c>
      <c r="F12" s="65"/>
      <c r="G12" s="65">
        <v>0</v>
      </c>
      <c r="H12" s="65"/>
      <c r="I12" s="65">
        <v>0</v>
      </c>
      <c r="J12" s="65"/>
      <c r="K12" s="65">
        <v>-157201219</v>
      </c>
      <c r="L12" s="65"/>
      <c r="M12" s="169">
        <f>SUM(E12:K12)</f>
        <v>-157201219</v>
      </c>
      <c r="N12" s="44"/>
      <c r="O12" s="44"/>
      <c r="P12" s="44"/>
      <c r="Q12" s="44"/>
      <c r="R12" s="44"/>
      <c r="S12" s="44"/>
    </row>
    <row r="13" spans="1:19" s="6" customFormat="1">
      <c r="B13" s="22" t="s">
        <v>170</v>
      </c>
      <c r="C13" s="22"/>
      <c r="D13" s="22"/>
      <c r="E13" s="65">
        <v>0</v>
      </c>
      <c r="F13" s="65"/>
      <c r="G13" s="65">
        <v>0</v>
      </c>
      <c r="H13" s="65"/>
      <c r="I13" s="65">
        <v>0</v>
      </c>
      <c r="J13" s="65"/>
      <c r="K13" s="65">
        <v>0</v>
      </c>
      <c r="L13" s="65"/>
      <c r="M13" s="169">
        <f>SUM(E13:K13)</f>
        <v>0</v>
      </c>
      <c r="N13" s="22"/>
      <c r="O13" s="22"/>
      <c r="P13" s="22"/>
      <c r="Q13" s="22"/>
      <c r="R13" s="22"/>
      <c r="S13" s="22"/>
    </row>
    <row r="14" spans="1:19" s="20" customFormat="1">
      <c r="A14" s="44" t="s">
        <v>171</v>
      </c>
      <c r="B14" s="44"/>
      <c r="C14" s="44"/>
      <c r="D14" s="44"/>
      <c r="E14" s="190">
        <f>SUM(E12:E13)</f>
        <v>0</v>
      </c>
      <c r="F14" s="190"/>
      <c r="G14" s="190">
        <f>SUM(G12:G13)</f>
        <v>0</v>
      </c>
      <c r="H14" s="190"/>
      <c r="I14" s="190">
        <f>SUM(I12:I13)</f>
        <v>0</v>
      </c>
      <c r="J14" s="190"/>
      <c r="K14" s="190">
        <f>SUM(K12:K13)</f>
        <v>-157201219</v>
      </c>
      <c r="L14" s="190"/>
      <c r="M14" s="190">
        <f>SUM(M12:M13)</f>
        <v>-157201219</v>
      </c>
      <c r="N14" s="44"/>
      <c r="O14" s="44"/>
      <c r="P14" s="44"/>
      <c r="Q14" s="44"/>
      <c r="R14" s="44"/>
      <c r="S14" s="44"/>
    </row>
    <row r="15" spans="1:19" s="20" customFormat="1">
      <c r="A15" s="44" t="s">
        <v>172</v>
      </c>
      <c r="B15" s="44"/>
      <c r="C15" s="44"/>
      <c r="D15" s="44"/>
      <c r="E15" s="195">
        <f>E10+E14</f>
        <v>2770889766</v>
      </c>
      <c r="F15" s="195"/>
      <c r="G15" s="195">
        <f>G10+G14</f>
        <v>128893569</v>
      </c>
      <c r="H15" s="195"/>
      <c r="I15" s="195">
        <f>I10+I14</f>
        <v>-940360932</v>
      </c>
      <c r="J15" s="195"/>
      <c r="K15" s="195">
        <f>K10+K14</f>
        <v>-2607424459</v>
      </c>
      <c r="L15" s="195"/>
      <c r="M15" s="195">
        <f>M10+M14</f>
        <v>-648002056</v>
      </c>
      <c r="N15" s="61"/>
      <c r="O15" s="44"/>
      <c r="P15" s="44"/>
      <c r="Q15" s="44"/>
      <c r="R15" s="44"/>
      <c r="S15" s="44"/>
    </row>
    <row r="16" spans="1:19" s="20" customFormat="1">
      <c r="A16" s="62" t="s">
        <v>168</v>
      </c>
      <c r="B16" s="62"/>
      <c r="C16" s="44"/>
      <c r="D16" s="44"/>
      <c r="E16" s="193"/>
      <c r="F16" s="193"/>
      <c r="G16" s="193"/>
      <c r="H16" s="193"/>
      <c r="I16" s="193"/>
      <c r="J16" s="193"/>
      <c r="K16" s="193"/>
      <c r="L16" s="193"/>
      <c r="M16" s="193"/>
      <c r="N16" s="44"/>
      <c r="O16" s="44"/>
      <c r="P16" s="44"/>
      <c r="Q16" s="44"/>
      <c r="R16" s="44"/>
      <c r="S16" s="44"/>
    </row>
    <row r="17" spans="1:20" s="20" customFormat="1">
      <c r="B17" s="63" t="s">
        <v>169</v>
      </c>
      <c r="C17" s="64"/>
      <c r="D17" s="44"/>
      <c r="E17" s="65">
        <v>0</v>
      </c>
      <c r="F17" s="65"/>
      <c r="G17" s="65">
        <v>0</v>
      </c>
      <c r="H17" s="65"/>
      <c r="I17" s="65">
        <v>0</v>
      </c>
      <c r="J17" s="65"/>
      <c r="K17" s="65">
        <f>'9-10'!K75</f>
        <v>-47276599</v>
      </c>
      <c r="L17" s="65"/>
      <c r="M17" s="65">
        <f>SUM(E17:L17)</f>
        <v>-47276599</v>
      </c>
      <c r="N17" s="44"/>
      <c r="O17" s="44"/>
      <c r="P17" s="44"/>
      <c r="Q17" s="44"/>
      <c r="R17" s="44"/>
      <c r="S17" s="44"/>
    </row>
    <row r="18" spans="1:20" s="6" customFormat="1">
      <c r="B18" s="22" t="s">
        <v>170</v>
      </c>
      <c r="C18" s="22"/>
      <c r="D18" s="22"/>
      <c r="E18" s="65">
        <v>0</v>
      </c>
      <c r="F18" s="65"/>
      <c r="G18" s="65">
        <v>0</v>
      </c>
      <c r="H18" s="65"/>
      <c r="I18" s="65">
        <v>0</v>
      </c>
      <c r="J18" s="65"/>
      <c r="K18" s="65">
        <v>0</v>
      </c>
      <c r="L18" s="65"/>
      <c r="M18" s="27">
        <f>SUM(E18:L18)</f>
        <v>0</v>
      </c>
      <c r="N18" s="22"/>
      <c r="O18" s="22"/>
      <c r="P18" s="22"/>
      <c r="Q18" s="22"/>
      <c r="R18" s="22"/>
      <c r="S18" s="22"/>
    </row>
    <row r="19" spans="1:20" s="20" customFormat="1">
      <c r="A19" s="44" t="s">
        <v>171</v>
      </c>
      <c r="B19" s="44"/>
      <c r="C19" s="44"/>
      <c r="D19" s="44"/>
      <c r="E19" s="190">
        <f>SUM(E16:E18)</f>
        <v>0</v>
      </c>
      <c r="F19" s="190"/>
      <c r="G19" s="194">
        <f>SUM(G16:G18)</f>
        <v>0</v>
      </c>
      <c r="H19" s="190"/>
      <c r="I19" s="194">
        <f>SUM(I16:I18)</f>
        <v>0</v>
      </c>
      <c r="J19" s="190"/>
      <c r="K19" s="194">
        <f>SUM(K16:K18)</f>
        <v>-47276599</v>
      </c>
      <c r="L19" s="190"/>
      <c r="M19" s="194">
        <f>SUM(M16:M18)</f>
        <v>-47276599</v>
      </c>
      <c r="N19" s="44"/>
      <c r="O19" s="44"/>
      <c r="P19" s="44"/>
      <c r="Q19" s="44"/>
      <c r="R19" s="44"/>
      <c r="S19" s="44"/>
    </row>
    <row r="20" spans="1:20" s="20" customFormat="1" ht="22.5" thickBot="1">
      <c r="A20" s="44" t="s">
        <v>173</v>
      </c>
      <c r="B20" s="44"/>
      <c r="C20" s="44"/>
      <c r="D20" s="44"/>
      <c r="E20" s="66">
        <f>E19+E15</f>
        <v>2770889766</v>
      </c>
      <c r="F20" s="66"/>
      <c r="G20" s="66">
        <f>G19+G15</f>
        <v>128893569</v>
      </c>
      <c r="H20" s="66"/>
      <c r="I20" s="66">
        <f>I19+I15</f>
        <v>-940360932</v>
      </c>
      <c r="J20" s="66"/>
      <c r="K20" s="66">
        <f>K19+K15</f>
        <v>-2654701058</v>
      </c>
      <c r="L20" s="66"/>
      <c r="M20" s="66">
        <f>M19+M15</f>
        <v>-695278655</v>
      </c>
      <c r="N20" s="61"/>
      <c r="O20" s="44"/>
      <c r="P20" s="44"/>
      <c r="Q20" s="44"/>
      <c r="R20" s="44"/>
      <c r="S20" s="44"/>
    </row>
    <row r="21" spans="1:20" s="20" customFormat="1" ht="22.5" thickTop="1">
      <c r="A21" s="44"/>
      <c r="B21" s="44"/>
      <c r="C21" s="44"/>
      <c r="D21" s="44"/>
      <c r="E21" s="169"/>
      <c r="F21" s="169"/>
      <c r="G21" s="169"/>
      <c r="H21" s="169"/>
      <c r="I21" s="169"/>
      <c r="J21" s="169"/>
      <c r="K21" s="191">
        <f>'6-8'!K108-K20</f>
        <v>0</v>
      </c>
      <c r="L21" s="191"/>
      <c r="M21" s="191">
        <f>'6-8'!K112-M20</f>
        <v>0</v>
      </c>
      <c r="N21" s="61"/>
      <c r="O21" s="44"/>
      <c r="P21" s="44"/>
      <c r="Q21" s="44"/>
      <c r="R21" s="44"/>
      <c r="S21" s="44"/>
    </row>
    <row r="22" spans="1:20">
      <c r="A22" s="260" t="s">
        <v>174</v>
      </c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1"/>
      <c r="O22" s="1"/>
      <c r="P22" s="1"/>
      <c r="Q22" s="1"/>
      <c r="R22" s="1"/>
      <c r="S22" s="1"/>
      <c r="T22" s="1"/>
    </row>
    <row r="23" spans="1:20">
      <c r="A23" s="6"/>
      <c r="B23" s="6"/>
      <c r="M23" s="51"/>
    </row>
    <row r="24" spans="1:20">
      <c r="A24" s="6"/>
      <c r="B24" s="6"/>
      <c r="M24" s="51"/>
    </row>
    <row r="25" spans="1:20">
      <c r="A25" s="6"/>
      <c r="B25" s="261" t="s">
        <v>136</v>
      </c>
      <c r="C25" s="261"/>
      <c r="D25" s="261"/>
      <c r="E25" s="261"/>
      <c r="F25" s="6"/>
      <c r="G25" s="246" t="s">
        <v>137</v>
      </c>
      <c r="H25" s="246"/>
      <c r="I25" s="246"/>
      <c r="J25" s="246"/>
      <c r="K25" s="246"/>
      <c r="N25" s="178"/>
      <c r="O25" s="178"/>
    </row>
    <row r="26" spans="1:20">
      <c r="A26" s="6"/>
      <c r="B26" s="261" t="s">
        <v>140</v>
      </c>
      <c r="C26" s="261"/>
      <c r="D26" s="261"/>
      <c r="E26" s="261"/>
      <c r="F26" s="6"/>
      <c r="G26" s="246" t="s">
        <v>139</v>
      </c>
      <c r="H26" s="246"/>
      <c r="I26" s="246"/>
      <c r="J26" s="246"/>
      <c r="K26" s="246"/>
      <c r="N26" s="178"/>
      <c r="O26" s="178"/>
    </row>
    <row r="27" spans="1:20">
      <c r="A27" s="6"/>
      <c r="B27" s="6"/>
      <c r="M27" s="51"/>
    </row>
    <row r="29" spans="1:20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1" spans="1:20">
      <c r="A31" s="3" t="s">
        <v>131</v>
      </c>
      <c r="M31" s="67">
        <v>12</v>
      </c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</sheetData>
  <mergeCells count="9">
    <mergeCell ref="B26:E26"/>
    <mergeCell ref="B25:E25"/>
    <mergeCell ref="G26:K26"/>
    <mergeCell ref="G25:K25"/>
    <mergeCell ref="A2:M2"/>
    <mergeCell ref="A3:M3"/>
    <mergeCell ref="A4:M4"/>
    <mergeCell ref="E6:M6"/>
    <mergeCell ref="A22:M22"/>
  </mergeCells>
  <pageMargins left="0.43307086614173201" right="0.23622047244094499" top="0.47244094488188998" bottom="0.196850393700787" header="0.39370078740157499" footer="0.31496062992126"/>
  <pageSetup paperSize="9" scale="80" firstPageNumber="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79"/>
  <sheetViews>
    <sheetView view="pageBreakPreview" topLeftCell="A89" zoomScaleNormal="100" zoomScaleSheetLayoutView="100" zoomScalePageLayoutView="85" workbookViewId="0">
      <selection activeCell="F95" sqref="F95"/>
    </sheetView>
  </sheetViews>
  <sheetFormatPr defaultColWidth="14.6640625" defaultRowHeight="21.6" customHeight="1"/>
  <cols>
    <col min="1" max="2" width="1.83203125" style="1" customWidth="1"/>
    <col min="3" max="3" width="0.83203125" style="1" customWidth="1"/>
    <col min="4" max="4" width="59.83203125" style="1" customWidth="1"/>
    <col min="5" max="5" width="10.1640625" style="1" customWidth="1"/>
    <col min="6" max="6" width="13.5" style="2" customWidth="1"/>
    <col min="7" max="7" width="14.5" style="4" bestFit="1" customWidth="1"/>
    <col min="8" max="8" width="13.5" style="2" customWidth="1"/>
    <col min="9" max="9" width="14.5" style="2" bestFit="1" customWidth="1"/>
    <col min="10" max="10" width="14.6640625" style="1" customWidth="1"/>
    <col min="11" max="241" width="14.6640625" style="1"/>
    <col min="242" max="243" width="1.83203125" style="1" customWidth="1"/>
    <col min="244" max="244" width="0.83203125" style="1" customWidth="1"/>
    <col min="245" max="245" width="62.5" style="1" customWidth="1"/>
    <col min="246" max="246" width="0" style="1" hidden="1" customWidth="1"/>
    <col min="247" max="247" width="18.83203125" style="1" customWidth="1"/>
    <col min="248" max="248" width="1.5" style="1" customWidth="1"/>
    <col min="249" max="249" width="18.83203125" style="1" customWidth="1"/>
    <col min="250" max="250" width="1.5" style="1" customWidth="1"/>
    <col min="251" max="251" width="18.83203125" style="1" customWidth="1"/>
    <col min="252" max="252" width="1.5" style="1" customWidth="1"/>
    <col min="253" max="253" width="18.83203125" style="1" customWidth="1"/>
    <col min="254" max="263" width="0" style="1" hidden="1" customWidth="1"/>
    <col min="264" max="264" width="14.6640625" style="1"/>
    <col min="265" max="265" width="18.6640625" style="1" customWidth="1"/>
    <col min="266" max="497" width="14.6640625" style="1"/>
    <col min="498" max="499" width="1.83203125" style="1" customWidth="1"/>
    <col min="500" max="500" width="0.83203125" style="1" customWidth="1"/>
    <col min="501" max="501" width="62.5" style="1" customWidth="1"/>
    <col min="502" max="502" width="0" style="1" hidden="1" customWidth="1"/>
    <col min="503" max="503" width="18.83203125" style="1" customWidth="1"/>
    <col min="504" max="504" width="1.5" style="1" customWidth="1"/>
    <col min="505" max="505" width="18.83203125" style="1" customWidth="1"/>
    <col min="506" max="506" width="1.5" style="1" customWidth="1"/>
    <col min="507" max="507" width="18.83203125" style="1" customWidth="1"/>
    <col min="508" max="508" width="1.5" style="1" customWidth="1"/>
    <col min="509" max="509" width="18.83203125" style="1" customWidth="1"/>
    <col min="510" max="519" width="0" style="1" hidden="1" customWidth="1"/>
    <col min="520" max="520" width="14.6640625" style="1"/>
    <col min="521" max="521" width="18.6640625" style="1" customWidth="1"/>
    <col min="522" max="753" width="14.6640625" style="1"/>
    <col min="754" max="755" width="1.83203125" style="1" customWidth="1"/>
    <col min="756" max="756" width="0.83203125" style="1" customWidth="1"/>
    <col min="757" max="757" width="62.5" style="1" customWidth="1"/>
    <col min="758" max="758" width="0" style="1" hidden="1" customWidth="1"/>
    <col min="759" max="759" width="18.83203125" style="1" customWidth="1"/>
    <col min="760" max="760" width="1.5" style="1" customWidth="1"/>
    <col min="761" max="761" width="18.83203125" style="1" customWidth="1"/>
    <col min="762" max="762" width="1.5" style="1" customWidth="1"/>
    <col min="763" max="763" width="18.83203125" style="1" customWidth="1"/>
    <col min="764" max="764" width="1.5" style="1" customWidth="1"/>
    <col min="765" max="765" width="18.83203125" style="1" customWidth="1"/>
    <col min="766" max="775" width="0" style="1" hidden="1" customWidth="1"/>
    <col min="776" max="776" width="14.6640625" style="1"/>
    <col min="777" max="777" width="18.6640625" style="1" customWidth="1"/>
    <col min="778" max="1009" width="14.6640625" style="1"/>
    <col min="1010" max="1011" width="1.83203125" style="1" customWidth="1"/>
    <col min="1012" max="1012" width="0.83203125" style="1" customWidth="1"/>
    <col min="1013" max="1013" width="62.5" style="1" customWidth="1"/>
    <col min="1014" max="1014" width="0" style="1" hidden="1" customWidth="1"/>
    <col min="1015" max="1015" width="18.83203125" style="1" customWidth="1"/>
    <col min="1016" max="1016" width="1.5" style="1" customWidth="1"/>
    <col min="1017" max="1017" width="18.83203125" style="1" customWidth="1"/>
    <col min="1018" max="1018" width="1.5" style="1" customWidth="1"/>
    <col min="1019" max="1019" width="18.83203125" style="1" customWidth="1"/>
    <col min="1020" max="1020" width="1.5" style="1" customWidth="1"/>
    <col min="1021" max="1021" width="18.83203125" style="1" customWidth="1"/>
    <col min="1022" max="1031" width="0" style="1" hidden="1" customWidth="1"/>
    <col min="1032" max="1032" width="14.6640625" style="1"/>
    <col min="1033" max="1033" width="18.6640625" style="1" customWidth="1"/>
    <col min="1034" max="1265" width="14.6640625" style="1"/>
    <col min="1266" max="1267" width="1.83203125" style="1" customWidth="1"/>
    <col min="1268" max="1268" width="0.83203125" style="1" customWidth="1"/>
    <col min="1269" max="1269" width="62.5" style="1" customWidth="1"/>
    <col min="1270" max="1270" width="0" style="1" hidden="1" customWidth="1"/>
    <col min="1271" max="1271" width="18.83203125" style="1" customWidth="1"/>
    <col min="1272" max="1272" width="1.5" style="1" customWidth="1"/>
    <col min="1273" max="1273" width="18.83203125" style="1" customWidth="1"/>
    <col min="1274" max="1274" width="1.5" style="1" customWidth="1"/>
    <col min="1275" max="1275" width="18.83203125" style="1" customWidth="1"/>
    <col min="1276" max="1276" width="1.5" style="1" customWidth="1"/>
    <col min="1277" max="1277" width="18.83203125" style="1" customWidth="1"/>
    <col min="1278" max="1287" width="0" style="1" hidden="1" customWidth="1"/>
    <col min="1288" max="1288" width="14.6640625" style="1"/>
    <col min="1289" max="1289" width="18.6640625" style="1" customWidth="1"/>
    <col min="1290" max="1521" width="14.6640625" style="1"/>
    <col min="1522" max="1523" width="1.83203125" style="1" customWidth="1"/>
    <col min="1524" max="1524" width="0.83203125" style="1" customWidth="1"/>
    <col min="1525" max="1525" width="62.5" style="1" customWidth="1"/>
    <col min="1526" max="1526" width="0" style="1" hidden="1" customWidth="1"/>
    <col min="1527" max="1527" width="18.83203125" style="1" customWidth="1"/>
    <col min="1528" max="1528" width="1.5" style="1" customWidth="1"/>
    <col min="1529" max="1529" width="18.83203125" style="1" customWidth="1"/>
    <col min="1530" max="1530" width="1.5" style="1" customWidth="1"/>
    <col min="1531" max="1531" width="18.83203125" style="1" customWidth="1"/>
    <col min="1532" max="1532" width="1.5" style="1" customWidth="1"/>
    <col min="1533" max="1533" width="18.83203125" style="1" customWidth="1"/>
    <col min="1534" max="1543" width="0" style="1" hidden="1" customWidth="1"/>
    <col min="1544" max="1544" width="14.6640625" style="1"/>
    <col min="1545" max="1545" width="18.6640625" style="1" customWidth="1"/>
    <col min="1546" max="1777" width="14.6640625" style="1"/>
    <col min="1778" max="1779" width="1.83203125" style="1" customWidth="1"/>
    <col min="1780" max="1780" width="0.83203125" style="1" customWidth="1"/>
    <col min="1781" max="1781" width="62.5" style="1" customWidth="1"/>
    <col min="1782" max="1782" width="0" style="1" hidden="1" customWidth="1"/>
    <col min="1783" max="1783" width="18.83203125" style="1" customWidth="1"/>
    <col min="1784" max="1784" width="1.5" style="1" customWidth="1"/>
    <col min="1785" max="1785" width="18.83203125" style="1" customWidth="1"/>
    <col min="1786" max="1786" width="1.5" style="1" customWidth="1"/>
    <col min="1787" max="1787" width="18.83203125" style="1" customWidth="1"/>
    <col min="1788" max="1788" width="1.5" style="1" customWidth="1"/>
    <col min="1789" max="1789" width="18.83203125" style="1" customWidth="1"/>
    <col min="1790" max="1799" width="0" style="1" hidden="1" customWidth="1"/>
    <col min="1800" max="1800" width="14.6640625" style="1"/>
    <col min="1801" max="1801" width="18.6640625" style="1" customWidth="1"/>
    <col min="1802" max="2033" width="14.6640625" style="1"/>
    <col min="2034" max="2035" width="1.83203125" style="1" customWidth="1"/>
    <col min="2036" max="2036" width="0.83203125" style="1" customWidth="1"/>
    <col min="2037" max="2037" width="62.5" style="1" customWidth="1"/>
    <col min="2038" max="2038" width="0" style="1" hidden="1" customWidth="1"/>
    <col min="2039" max="2039" width="18.83203125" style="1" customWidth="1"/>
    <col min="2040" max="2040" width="1.5" style="1" customWidth="1"/>
    <col min="2041" max="2041" width="18.83203125" style="1" customWidth="1"/>
    <col min="2042" max="2042" width="1.5" style="1" customWidth="1"/>
    <col min="2043" max="2043" width="18.83203125" style="1" customWidth="1"/>
    <col min="2044" max="2044" width="1.5" style="1" customWidth="1"/>
    <col min="2045" max="2045" width="18.83203125" style="1" customWidth="1"/>
    <col min="2046" max="2055" width="0" style="1" hidden="1" customWidth="1"/>
    <col min="2056" max="2056" width="14.6640625" style="1"/>
    <col min="2057" max="2057" width="18.6640625" style="1" customWidth="1"/>
    <col min="2058" max="2289" width="14.6640625" style="1"/>
    <col min="2290" max="2291" width="1.83203125" style="1" customWidth="1"/>
    <col min="2292" max="2292" width="0.83203125" style="1" customWidth="1"/>
    <col min="2293" max="2293" width="62.5" style="1" customWidth="1"/>
    <col min="2294" max="2294" width="0" style="1" hidden="1" customWidth="1"/>
    <col min="2295" max="2295" width="18.83203125" style="1" customWidth="1"/>
    <col min="2296" max="2296" width="1.5" style="1" customWidth="1"/>
    <col min="2297" max="2297" width="18.83203125" style="1" customWidth="1"/>
    <col min="2298" max="2298" width="1.5" style="1" customWidth="1"/>
    <col min="2299" max="2299" width="18.83203125" style="1" customWidth="1"/>
    <col min="2300" max="2300" width="1.5" style="1" customWidth="1"/>
    <col min="2301" max="2301" width="18.83203125" style="1" customWidth="1"/>
    <col min="2302" max="2311" width="0" style="1" hidden="1" customWidth="1"/>
    <col min="2312" max="2312" width="14.6640625" style="1"/>
    <col min="2313" max="2313" width="18.6640625" style="1" customWidth="1"/>
    <col min="2314" max="2545" width="14.6640625" style="1"/>
    <col min="2546" max="2547" width="1.83203125" style="1" customWidth="1"/>
    <col min="2548" max="2548" width="0.83203125" style="1" customWidth="1"/>
    <col min="2549" max="2549" width="62.5" style="1" customWidth="1"/>
    <col min="2550" max="2550" width="0" style="1" hidden="1" customWidth="1"/>
    <col min="2551" max="2551" width="18.83203125" style="1" customWidth="1"/>
    <col min="2552" max="2552" width="1.5" style="1" customWidth="1"/>
    <col min="2553" max="2553" width="18.83203125" style="1" customWidth="1"/>
    <col min="2554" max="2554" width="1.5" style="1" customWidth="1"/>
    <col min="2555" max="2555" width="18.83203125" style="1" customWidth="1"/>
    <col min="2556" max="2556" width="1.5" style="1" customWidth="1"/>
    <col min="2557" max="2557" width="18.83203125" style="1" customWidth="1"/>
    <col min="2558" max="2567" width="0" style="1" hidden="1" customWidth="1"/>
    <col min="2568" max="2568" width="14.6640625" style="1"/>
    <col min="2569" max="2569" width="18.6640625" style="1" customWidth="1"/>
    <col min="2570" max="2801" width="14.6640625" style="1"/>
    <col min="2802" max="2803" width="1.83203125" style="1" customWidth="1"/>
    <col min="2804" max="2804" width="0.83203125" style="1" customWidth="1"/>
    <col min="2805" max="2805" width="62.5" style="1" customWidth="1"/>
    <col min="2806" max="2806" width="0" style="1" hidden="1" customWidth="1"/>
    <col min="2807" max="2807" width="18.83203125" style="1" customWidth="1"/>
    <col min="2808" max="2808" width="1.5" style="1" customWidth="1"/>
    <col min="2809" max="2809" width="18.83203125" style="1" customWidth="1"/>
    <col min="2810" max="2810" width="1.5" style="1" customWidth="1"/>
    <col min="2811" max="2811" width="18.83203125" style="1" customWidth="1"/>
    <col min="2812" max="2812" width="1.5" style="1" customWidth="1"/>
    <col min="2813" max="2813" width="18.83203125" style="1" customWidth="1"/>
    <col min="2814" max="2823" width="0" style="1" hidden="1" customWidth="1"/>
    <col min="2824" max="2824" width="14.6640625" style="1"/>
    <col min="2825" max="2825" width="18.6640625" style="1" customWidth="1"/>
    <col min="2826" max="3057" width="14.6640625" style="1"/>
    <col min="3058" max="3059" width="1.83203125" style="1" customWidth="1"/>
    <col min="3060" max="3060" width="0.83203125" style="1" customWidth="1"/>
    <col min="3061" max="3061" width="62.5" style="1" customWidth="1"/>
    <col min="3062" max="3062" width="0" style="1" hidden="1" customWidth="1"/>
    <col min="3063" max="3063" width="18.83203125" style="1" customWidth="1"/>
    <col min="3064" max="3064" width="1.5" style="1" customWidth="1"/>
    <col min="3065" max="3065" width="18.83203125" style="1" customWidth="1"/>
    <col min="3066" max="3066" width="1.5" style="1" customWidth="1"/>
    <col min="3067" max="3067" width="18.83203125" style="1" customWidth="1"/>
    <col min="3068" max="3068" width="1.5" style="1" customWidth="1"/>
    <col min="3069" max="3069" width="18.83203125" style="1" customWidth="1"/>
    <col min="3070" max="3079" width="0" style="1" hidden="1" customWidth="1"/>
    <col min="3080" max="3080" width="14.6640625" style="1"/>
    <col min="3081" max="3081" width="18.6640625" style="1" customWidth="1"/>
    <col min="3082" max="3313" width="14.6640625" style="1"/>
    <col min="3314" max="3315" width="1.83203125" style="1" customWidth="1"/>
    <col min="3316" max="3316" width="0.83203125" style="1" customWidth="1"/>
    <col min="3317" max="3317" width="62.5" style="1" customWidth="1"/>
    <col min="3318" max="3318" width="0" style="1" hidden="1" customWidth="1"/>
    <col min="3319" max="3319" width="18.83203125" style="1" customWidth="1"/>
    <col min="3320" max="3320" width="1.5" style="1" customWidth="1"/>
    <col min="3321" max="3321" width="18.83203125" style="1" customWidth="1"/>
    <col min="3322" max="3322" width="1.5" style="1" customWidth="1"/>
    <col min="3323" max="3323" width="18.83203125" style="1" customWidth="1"/>
    <col min="3324" max="3324" width="1.5" style="1" customWidth="1"/>
    <col min="3325" max="3325" width="18.83203125" style="1" customWidth="1"/>
    <col min="3326" max="3335" width="0" style="1" hidden="1" customWidth="1"/>
    <col min="3336" max="3336" width="14.6640625" style="1"/>
    <col min="3337" max="3337" width="18.6640625" style="1" customWidth="1"/>
    <col min="3338" max="3569" width="14.6640625" style="1"/>
    <col min="3570" max="3571" width="1.83203125" style="1" customWidth="1"/>
    <col min="3572" max="3572" width="0.83203125" style="1" customWidth="1"/>
    <col min="3573" max="3573" width="62.5" style="1" customWidth="1"/>
    <col min="3574" max="3574" width="0" style="1" hidden="1" customWidth="1"/>
    <col min="3575" max="3575" width="18.83203125" style="1" customWidth="1"/>
    <col min="3576" max="3576" width="1.5" style="1" customWidth="1"/>
    <col min="3577" max="3577" width="18.83203125" style="1" customWidth="1"/>
    <col min="3578" max="3578" width="1.5" style="1" customWidth="1"/>
    <col min="3579" max="3579" width="18.83203125" style="1" customWidth="1"/>
    <col min="3580" max="3580" width="1.5" style="1" customWidth="1"/>
    <col min="3581" max="3581" width="18.83203125" style="1" customWidth="1"/>
    <col min="3582" max="3591" width="0" style="1" hidden="1" customWidth="1"/>
    <col min="3592" max="3592" width="14.6640625" style="1"/>
    <col min="3593" max="3593" width="18.6640625" style="1" customWidth="1"/>
    <col min="3594" max="3825" width="14.6640625" style="1"/>
    <col min="3826" max="3827" width="1.83203125" style="1" customWidth="1"/>
    <col min="3828" max="3828" width="0.83203125" style="1" customWidth="1"/>
    <col min="3829" max="3829" width="62.5" style="1" customWidth="1"/>
    <col min="3830" max="3830" width="0" style="1" hidden="1" customWidth="1"/>
    <col min="3831" max="3831" width="18.83203125" style="1" customWidth="1"/>
    <col min="3832" max="3832" width="1.5" style="1" customWidth="1"/>
    <col min="3833" max="3833" width="18.83203125" style="1" customWidth="1"/>
    <col min="3834" max="3834" width="1.5" style="1" customWidth="1"/>
    <col min="3835" max="3835" width="18.83203125" style="1" customWidth="1"/>
    <col min="3836" max="3836" width="1.5" style="1" customWidth="1"/>
    <col min="3837" max="3837" width="18.83203125" style="1" customWidth="1"/>
    <col min="3838" max="3847" width="0" style="1" hidden="1" customWidth="1"/>
    <col min="3848" max="3848" width="14.6640625" style="1"/>
    <col min="3849" max="3849" width="18.6640625" style="1" customWidth="1"/>
    <col min="3850" max="4081" width="14.6640625" style="1"/>
    <col min="4082" max="4083" width="1.83203125" style="1" customWidth="1"/>
    <col min="4084" max="4084" width="0.83203125" style="1" customWidth="1"/>
    <col min="4085" max="4085" width="62.5" style="1" customWidth="1"/>
    <col min="4086" max="4086" width="0" style="1" hidden="1" customWidth="1"/>
    <col min="4087" max="4087" width="18.83203125" style="1" customWidth="1"/>
    <col min="4088" max="4088" width="1.5" style="1" customWidth="1"/>
    <col min="4089" max="4089" width="18.83203125" style="1" customWidth="1"/>
    <col min="4090" max="4090" width="1.5" style="1" customWidth="1"/>
    <col min="4091" max="4091" width="18.83203125" style="1" customWidth="1"/>
    <col min="4092" max="4092" width="1.5" style="1" customWidth="1"/>
    <col min="4093" max="4093" width="18.83203125" style="1" customWidth="1"/>
    <col min="4094" max="4103" width="0" style="1" hidden="1" customWidth="1"/>
    <col min="4104" max="4104" width="14.6640625" style="1"/>
    <col min="4105" max="4105" width="18.6640625" style="1" customWidth="1"/>
    <col min="4106" max="4337" width="14.6640625" style="1"/>
    <col min="4338" max="4339" width="1.83203125" style="1" customWidth="1"/>
    <col min="4340" max="4340" width="0.83203125" style="1" customWidth="1"/>
    <col min="4341" max="4341" width="62.5" style="1" customWidth="1"/>
    <col min="4342" max="4342" width="0" style="1" hidden="1" customWidth="1"/>
    <col min="4343" max="4343" width="18.83203125" style="1" customWidth="1"/>
    <col min="4344" max="4344" width="1.5" style="1" customWidth="1"/>
    <col min="4345" max="4345" width="18.83203125" style="1" customWidth="1"/>
    <col min="4346" max="4346" width="1.5" style="1" customWidth="1"/>
    <col min="4347" max="4347" width="18.83203125" style="1" customWidth="1"/>
    <col min="4348" max="4348" width="1.5" style="1" customWidth="1"/>
    <col min="4349" max="4349" width="18.83203125" style="1" customWidth="1"/>
    <col min="4350" max="4359" width="0" style="1" hidden="1" customWidth="1"/>
    <col min="4360" max="4360" width="14.6640625" style="1"/>
    <col min="4361" max="4361" width="18.6640625" style="1" customWidth="1"/>
    <col min="4362" max="4593" width="14.6640625" style="1"/>
    <col min="4594" max="4595" width="1.83203125" style="1" customWidth="1"/>
    <col min="4596" max="4596" width="0.83203125" style="1" customWidth="1"/>
    <col min="4597" max="4597" width="62.5" style="1" customWidth="1"/>
    <col min="4598" max="4598" width="0" style="1" hidden="1" customWidth="1"/>
    <col min="4599" max="4599" width="18.83203125" style="1" customWidth="1"/>
    <col min="4600" max="4600" width="1.5" style="1" customWidth="1"/>
    <col min="4601" max="4601" width="18.83203125" style="1" customWidth="1"/>
    <col min="4602" max="4602" width="1.5" style="1" customWidth="1"/>
    <col min="4603" max="4603" width="18.83203125" style="1" customWidth="1"/>
    <col min="4604" max="4604" width="1.5" style="1" customWidth="1"/>
    <col min="4605" max="4605" width="18.83203125" style="1" customWidth="1"/>
    <col min="4606" max="4615" width="0" style="1" hidden="1" customWidth="1"/>
    <col min="4616" max="4616" width="14.6640625" style="1"/>
    <col min="4617" max="4617" width="18.6640625" style="1" customWidth="1"/>
    <col min="4618" max="4849" width="14.6640625" style="1"/>
    <col min="4850" max="4851" width="1.83203125" style="1" customWidth="1"/>
    <col min="4852" max="4852" width="0.83203125" style="1" customWidth="1"/>
    <col min="4853" max="4853" width="62.5" style="1" customWidth="1"/>
    <col min="4854" max="4854" width="0" style="1" hidden="1" customWidth="1"/>
    <col min="4855" max="4855" width="18.83203125" style="1" customWidth="1"/>
    <col min="4856" max="4856" width="1.5" style="1" customWidth="1"/>
    <col min="4857" max="4857" width="18.83203125" style="1" customWidth="1"/>
    <col min="4858" max="4858" width="1.5" style="1" customWidth="1"/>
    <col min="4859" max="4859" width="18.83203125" style="1" customWidth="1"/>
    <col min="4860" max="4860" width="1.5" style="1" customWidth="1"/>
    <col min="4861" max="4861" width="18.83203125" style="1" customWidth="1"/>
    <col min="4862" max="4871" width="0" style="1" hidden="1" customWidth="1"/>
    <col min="4872" max="4872" width="14.6640625" style="1"/>
    <col min="4873" max="4873" width="18.6640625" style="1" customWidth="1"/>
    <col min="4874" max="5105" width="14.6640625" style="1"/>
    <col min="5106" max="5107" width="1.83203125" style="1" customWidth="1"/>
    <col min="5108" max="5108" width="0.83203125" style="1" customWidth="1"/>
    <col min="5109" max="5109" width="62.5" style="1" customWidth="1"/>
    <col min="5110" max="5110" width="0" style="1" hidden="1" customWidth="1"/>
    <col min="5111" max="5111" width="18.83203125" style="1" customWidth="1"/>
    <col min="5112" max="5112" width="1.5" style="1" customWidth="1"/>
    <col min="5113" max="5113" width="18.83203125" style="1" customWidth="1"/>
    <col min="5114" max="5114" width="1.5" style="1" customWidth="1"/>
    <col min="5115" max="5115" width="18.83203125" style="1" customWidth="1"/>
    <col min="5116" max="5116" width="1.5" style="1" customWidth="1"/>
    <col min="5117" max="5117" width="18.83203125" style="1" customWidth="1"/>
    <col min="5118" max="5127" width="0" style="1" hidden="1" customWidth="1"/>
    <col min="5128" max="5128" width="14.6640625" style="1"/>
    <col min="5129" max="5129" width="18.6640625" style="1" customWidth="1"/>
    <col min="5130" max="5361" width="14.6640625" style="1"/>
    <col min="5362" max="5363" width="1.83203125" style="1" customWidth="1"/>
    <col min="5364" max="5364" width="0.83203125" style="1" customWidth="1"/>
    <col min="5365" max="5365" width="62.5" style="1" customWidth="1"/>
    <col min="5366" max="5366" width="0" style="1" hidden="1" customWidth="1"/>
    <col min="5367" max="5367" width="18.83203125" style="1" customWidth="1"/>
    <col min="5368" max="5368" width="1.5" style="1" customWidth="1"/>
    <col min="5369" max="5369" width="18.83203125" style="1" customWidth="1"/>
    <col min="5370" max="5370" width="1.5" style="1" customWidth="1"/>
    <col min="5371" max="5371" width="18.83203125" style="1" customWidth="1"/>
    <col min="5372" max="5372" width="1.5" style="1" customWidth="1"/>
    <col min="5373" max="5373" width="18.83203125" style="1" customWidth="1"/>
    <col min="5374" max="5383" width="0" style="1" hidden="1" customWidth="1"/>
    <col min="5384" max="5384" width="14.6640625" style="1"/>
    <col min="5385" max="5385" width="18.6640625" style="1" customWidth="1"/>
    <col min="5386" max="5617" width="14.6640625" style="1"/>
    <col min="5618" max="5619" width="1.83203125" style="1" customWidth="1"/>
    <col min="5620" max="5620" width="0.83203125" style="1" customWidth="1"/>
    <col min="5621" max="5621" width="62.5" style="1" customWidth="1"/>
    <col min="5622" max="5622" width="0" style="1" hidden="1" customWidth="1"/>
    <col min="5623" max="5623" width="18.83203125" style="1" customWidth="1"/>
    <col min="5624" max="5624" width="1.5" style="1" customWidth="1"/>
    <col min="5625" max="5625" width="18.83203125" style="1" customWidth="1"/>
    <col min="5626" max="5626" width="1.5" style="1" customWidth="1"/>
    <col min="5627" max="5627" width="18.83203125" style="1" customWidth="1"/>
    <col min="5628" max="5628" width="1.5" style="1" customWidth="1"/>
    <col min="5629" max="5629" width="18.83203125" style="1" customWidth="1"/>
    <col min="5630" max="5639" width="0" style="1" hidden="1" customWidth="1"/>
    <col min="5640" max="5640" width="14.6640625" style="1"/>
    <col min="5641" max="5641" width="18.6640625" style="1" customWidth="1"/>
    <col min="5642" max="5873" width="14.6640625" style="1"/>
    <col min="5874" max="5875" width="1.83203125" style="1" customWidth="1"/>
    <col min="5876" max="5876" width="0.83203125" style="1" customWidth="1"/>
    <col min="5877" max="5877" width="62.5" style="1" customWidth="1"/>
    <col min="5878" max="5878" width="0" style="1" hidden="1" customWidth="1"/>
    <col min="5879" max="5879" width="18.83203125" style="1" customWidth="1"/>
    <col min="5880" max="5880" width="1.5" style="1" customWidth="1"/>
    <col min="5881" max="5881" width="18.83203125" style="1" customWidth="1"/>
    <col min="5882" max="5882" width="1.5" style="1" customWidth="1"/>
    <col min="5883" max="5883" width="18.83203125" style="1" customWidth="1"/>
    <col min="5884" max="5884" width="1.5" style="1" customWidth="1"/>
    <col min="5885" max="5885" width="18.83203125" style="1" customWidth="1"/>
    <col min="5886" max="5895" width="0" style="1" hidden="1" customWidth="1"/>
    <col min="5896" max="5896" width="14.6640625" style="1"/>
    <col min="5897" max="5897" width="18.6640625" style="1" customWidth="1"/>
    <col min="5898" max="6129" width="14.6640625" style="1"/>
    <col min="6130" max="6131" width="1.83203125" style="1" customWidth="1"/>
    <col min="6132" max="6132" width="0.83203125" style="1" customWidth="1"/>
    <col min="6133" max="6133" width="62.5" style="1" customWidth="1"/>
    <col min="6134" max="6134" width="0" style="1" hidden="1" customWidth="1"/>
    <col min="6135" max="6135" width="18.83203125" style="1" customWidth="1"/>
    <col min="6136" max="6136" width="1.5" style="1" customWidth="1"/>
    <col min="6137" max="6137" width="18.83203125" style="1" customWidth="1"/>
    <col min="6138" max="6138" width="1.5" style="1" customWidth="1"/>
    <col min="6139" max="6139" width="18.83203125" style="1" customWidth="1"/>
    <col min="6140" max="6140" width="1.5" style="1" customWidth="1"/>
    <col min="6141" max="6141" width="18.83203125" style="1" customWidth="1"/>
    <col min="6142" max="6151" width="0" style="1" hidden="1" customWidth="1"/>
    <col min="6152" max="6152" width="14.6640625" style="1"/>
    <col min="6153" max="6153" width="18.6640625" style="1" customWidth="1"/>
    <col min="6154" max="6385" width="14.6640625" style="1"/>
    <col min="6386" max="6387" width="1.83203125" style="1" customWidth="1"/>
    <col min="6388" max="6388" width="0.83203125" style="1" customWidth="1"/>
    <col min="6389" max="6389" width="62.5" style="1" customWidth="1"/>
    <col min="6390" max="6390" width="0" style="1" hidden="1" customWidth="1"/>
    <col min="6391" max="6391" width="18.83203125" style="1" customWidth="1"/>
    <col min="6392" max="6392" width="1.5" style="1" customWidth="1"/>
    <col min="6393" max="6393" width="18.83203125" style="1" customWidth="1"/>
    <col min="6394" max="6394" width="1.5" style="1" customWidth="1"/>
    <col min="6395" max="6395" width="18.83203125" style="1" customWidth="1"/>
    <col min="6396" max="6396" width="1.5" style="1" customWidth="1"/>
    <col min="6397" max="6397" width="18.83203125" style="1" customWidth="1"/>
    <col min="6398" max="6407" width="0" style="1" hidden="1" customWidth="1"/>
    <col min="6408" max="6408" width="14.6640625" style="1"/>
    <col min="6409" max="6409" width="18.6640625" style="1" customWidth="1"/>
    <col min="6410" max="6641" width="14.6640625" style="1"/>
    <col min="6642" max="6643" width="1.83203125" style="1" customWidth="1"/>
    <col min="6644" max="6644" width="0.83203125" style="1" customWidth="1"/>
    <col min="6645" max="6645" width="62.5" style="1" customWidth="1"/>
    <col min="6646" max="6646" width="0" style="1" hidden="1" customWidth="1"/>
    <col min="6647" max="6647" width="18.83203125" style="1" customWidth="1"/>
    <col min="6648" max="6648" width="1.5" style="1" customWidth="1"/>
    <col min="6649" max="6649" width="18.83203125" style="1" customWidth="1"/>
    <col min="6650" max="6650" width="1.5" style="1" customWidth="1"/>
    <col min="6651" max="6651" width="18.83203125" style="1" customWidth="1"/>
    <col min="6652" max="6652" width="1.5" style="1" customWidth="1"/>
    <col min="6653" max="6653" width="18.83203125" style="1" customWidth="1"/>
    <col min="6654" max="6663" width="0" style="1" hidden="1" customWidth="1"/>
    <col min="6664" max="6664" width="14.6640625" style="1"/>
    <col min="6665" max="6665" width="18.6640625" style="1" customWidth="1"/>
    <col min="6666" max="6897" width="14.6640625" style="1"/>
    <col min="6898" max="6899" width="1.83203125" style="1" customWidth="1"/>
    <col min="6900" max="6900" width="0.83203125" style="1" customWidth="1"/>
    <col min="6901" max="6901" width="62.5" style="1" customWidth="1"/>
    <col min="6902" max="6902" width="0" style="1" hidden="1" customWidth="1"/>
    <col min="6903" max="6903" width="18.83203125" style="1" customWidth="1"/>
    <col min="6904" max="6904" width="1.5" style="1" customWidth="1"/>
    <col min="6905" max="6905" width="18.83203125" style="1" customWidth="1"/>
    <col min="6906" max="6906" width="1.5" style="1" customWidth="1"/>
    <col min="6907" max="6907" width="18.83203125" style="1" customWidth="1"/>
    <col min="6908" max="6908" width="1.5" style="1" customWidth="1"/>
    <col min="6909" max="6909" width="18.83203125" style="1" customWidth="1"/>
    <col min="6910" max="6919" width="0" style="1" hidden="1" customWidth="1"/>
    <col min="6920" max="6920" width="14.6640625" style="1"/>
    <col min="6921" max="6921" width="18.6640625" style="1" customWidth="1"/>
    <col min="6922" max="7153" width="14.6640625" style="1"/>
    <col min="7154" max="7155" width="1.83203125" style="1" customWidth="1"/>
    <col min="7156" max="7156" width="0.83203125" style="1" customWidth="1"/>
    <col min="7157" max="7157" width="62.5" style="1" customWidth="1"/>
    <col min="7158" max="7158" width="0" style="1" hidden="1" customWidth="1"/>
    <col min="7159" max="7159" width="18.83203125" style="1" customWidth="1"/>
    <col min="7160" max="7160" width="1.5" style="1" customWidth="1"/>
    <col min="7161" max="7161" width="18.83203125" style="1" customWidth="1"/>
    <col min="7162" max="7162" width="1.5" style="1" customWidth="1"/>
    <col min="7163" max="7163" width="18.83203125" style="1" customWidth="1"/>
    <col min="7164" max="7164" width="1.5" style="1" customWidth="1"/>
    <col min="7165" max="7165" width="18.83203125" style="1" customWidth="1"/>
    <col min="7166" max="7175" width="0" style="1" hidden="1" customWidth="1"/>
    <col min="7176" max="7176" width="14.6640625" style="1"/>
    <col min="7177" max="7177" width="18.6640625" style="1" customWidth="1"/>
    <col min="7178" max="7409" width="14.6640625" style="1"/>
    <col min="7410" max="7411" width="1.83203125" style="1" customWidth="1"/>
    <col min="7412" max="7412" width="0.83203125" style="1" customWidth="1"/>
    <col min="7413" max="7413" width="62.5" style="1" customWidth="1"/>
    <col min="7414" max="7414" width="0" style="1" hidden="1" customWidth="1"/>
    <col min="7415" max="7415" width="18.83203125" style="1" customWidth="1"/>
    <col min="7416" max="7416" width="1.5" style="1" customWidth="1"/>
    <col min="7417" max="7417" width="18.83203125" style="1" customWidth="1"/>
    <col min="7418" max="7418" width="1.5" style="1" customWidth="1"/>
    <col min="7419" max="7419" width="18.83203125" style="1" customWidth="1"/>
    <col min="7420" max="7420" width="1.5" style="1" customWidth="1"/>
    <col min="7421" max="7421" width="18.83203125" style="1" customWidth="1"/>
    <col min="7422" max="7431" width="0" style="1" hidden="1" customWidth="1"/>
    <col min="7432" max="7432" width="14.6640625" style="1"/>
    <col min="7433" max="7433" width="18.6640625" style="1" customWidth="1"/>
    <col min="7434" max="7665" width="14.6640625" style="1"/>
    <col min="7666" max="7667" width="1.83203125" style="1" customWidth="1"/>
    <col min="7668" max="7668" width="0.83203125" style="1" customWidth="1"/>
    <col min="7669" max="7669" width="62.5" style="1" customWidth="1"/>
    <col min="7670" max="7670" width="0" style="1" hidden="1" customWidth="1"/>
    <col min="7671" max="7671" width="18.83203125" style="1" customWidth="1"/>
    <col min="7672" max="7672" width="1.5" style="1" customWidth="1"/>
    <col min="7673" max="7673" width="18.83203125" style="1" customWidth="1"/>
    <col min="7674" max="7674" width="1.5" style="1" customWidth="1"/>
    <col min="7675" max="7675" width="18.83203125" style="1" customWidth="1"/>
    <col min="7676" max="7676" width="1.5" style="1" customWidth="1"/>
    <col min="7677" max="7677" width="18.83203125" style="1" customWidth="1"/>
    <col min="7678" max="7687" width="0" style="1" hidden="1" customWidth="1"/>
    <col min="7688" max="7688" width="14.6640625" style="1"/>
    <col min="7689" max="7689" width="18.6640625" style="1" customWidth="1"/>
    <col min="7690" max="7921" width="14.6640625" style="1"/>
    <col min="7922" max="7923" width="1.83203125" style="1" customWidth="1"/>
    <col min="7924" max="7924" width="0.83203125" style="1" customWidth="1"/>
    <col min="7925" max="7925" width="62.5" style="1" customWidth="1"/>
    <col min="7926" max="7926" width="0" style="1" hidden="1" customWidth="1"/>
    <col min="7927" max="7927" width="18.83203125" style="1" customWidth="1"/>
    <col min="7928" max="7928" width="1.5" style="1" customWidth="1"/>
    <col min="7929" max="7929" width="18.83203125" style="1" customWidth="1"/>
    <col min="7930" max="7930" width="1.5" style="1" customWidth="1"/>
    <col min="7931" max="7931" width="18.83203125" style="1" customWidth="1"/>
    <col min="7932" max="7932" width="1.5" style="1" customWidth="1"/>
    <col min="7933" max="7933" width="18.83203125" style="1" customWidth="1"/>
    <col min="7934" max="7943" width="0" style="1" hidden="1" customWidth="1"/>
    <col min="7944" max="7944" width="14.6640625" style="1"/>
    <col min="7945" max="7945" width="18.6640625" style="1" customWidth="1"/>
    <col min="7946" max="8177" width="14.6640625" style="1"/>
    <col min="8178" max="8179" width="1.83203125" style="1" customWidth="1"/>
    <col min="8180" max="8180" width="0.83203125" style="1" customWidth="1"/>
    <col min="8181" max="8181" width="62.5" style="1" customWidth="1"/>
    <col min="8182" max="8182" width="0" style="1" hidden="1" customWidth="1"/>
    <col min="8183" max="8183" width="18.83203125" style="1" customWidth="1"/>
    <col min="8184" max="8184" width="1.5" style="1" customWidth="1"/>
    <col min="8185" max="8185" width="18.83203125" style="1" customWidth="1"/>
    <col min="8186" max="8186" width="1.5" style="1" customWidth="1"/>
    <col min="8187" max="8187" width="18.83203125" style="1" customWidth="1"/>
    <col min="8188" max="8188" width="1.5" style="1" customWidth="1"/>
    <col min="8189" max="8189" width="18.83203125" style="1" customWidth="1"/>
    <col min="8190" max="8199" width="0" style="1" hidden="1" customWidth="1"/>
    <col min="8200" max="8200" width="14.6640625" style="1"/>
    <col min="8201" max="8201" width="18.6640625" style="1" customWidth="1"/>
    <col min="8202" max="8433" width="14.6640625" style="1"/>
    <col min="8434" max="8435" width="1.83203125" style="1" customWidth="1"/>
    <col min="8436" max="8436" width="0.83203125" style="1" customWidth="1"/>
    <col min="8437" max="8437" width="62.5" style="1" customWidth="1"/>
    <col min="8438" max="8438" width="0" style="1" hidden="1" customWidth="1"/>
    <col min="8439" max="8439" width="18.83203125" style="1" customWidth="1"/>
    <col min="8440" max="8440" width="1.5" style="1" customWidth="1"/>
    <col min="8441" max="8441" width="18.83203125" style="1" customWidth="1"/>
    <col min="8442" max="8442" width="1.5" style="1" customWidth="1"/>
    <col min="8443" max="8443" width="18.83203125" style="1" customWidth="1"/>
    <col min="8444" max="8444" width="1.5" style="1" customWidth="1"/>
    <col min="8445" max="8445" width="18.83203125" style="1" customWidth="1"/>
    <col min="8446" max="8455" width="0" style="1" hidden="1" customWidth="1"/>
    <col min="8456" max="8456" width="14.6640625" style="1"/>
    <col min="8457" max="8457" width="18.6640625" style="1" customWidth="1"/>
    <col min="8458" max="8689" width="14.6640625" style="1"/>
    <col min="8690" max="8691" width="1.83203125" style="1" customWidth="1"/>
    <col min="8692" max="8692" width="0.83203125" style="1" customWidth="1"/>
    <col min="8693" max="8693" width="62.5" style="1" customWidth="1"/>
    <col min="8694" max="8694" width="0" style="1" hidden="1" customWidth="1"/>
    <col min="8695" max="8695" width="18.83203125" style="1" customWidth="1"/>
    <col min="8696" max="8696" width="1.5" style="1" customWidth="1"/>
    <col min="8697" max="8697" width="18.83203125" style="1" customWidth="1"/>
    <col min="8698" max="8698" width="1.5" style="1" customWidth="1"/>
    <col min="8699" max="8699" width="18.83203125" style="1" customWidth="1"/>
    <col min="8700" max="8700" width="1.5" style="1" customWidth="1"/>
    <col min="8701" max="8701" width="18.83203125" style="1" customWidth="1"/>
    <col min="8702" max="8711" width="0" style="1" hidden="1" customWidth="1"/>
    <col min="8712" max="8712" width="14.6640625" style="1"/>
    <col min="8713" max="8713" width="18.6640625" style="1" customWidth="1"/>
    <col min="8714" max="8945" width="14.6640625" style="1"/>
    <col min="8946" max="8947" width="1.83203125" style="1" customWidth="1"/>
    <col min="8948" max="8948" width="0.83203125" style="1" customWidth="1"/>
    <col min="8949" max="8949" width="62.5" style="1" customWidth="1"/>
    <col min="8950" max="8950" width="0" style="1" hidden="1" customWidth="1"/>
    <col min="8951" max="8951" width="18.83203125" style="1" customWidth="1"/>
    <col min="8952" max="8952" width="1.5" style="1" customWidth="1"/>
    <col min="8953" max="8953" width="18.83203125" style="1" customWidth="1"/>
    <col min="8954" max="8954" width="1.5" style="1" customWidth="1"/>
    <col min="8955" max="8955" width="18.83203125" style="1" customWidth="1"/>
    <col min="8956" max="8956" width="1.5" style="1" customWidth="1"/>
    <col min="8957" max="8957" width="18.83203125" style="1" customWidth="1"/>
    <col min="8958" max="8967" width="0" style="1" hidden="1" customWidth="1"/>
    <col min="8968" max="8968" width="14.6640625" style="1"/>
    <col min="8969" max="8969" width="18.6640625" style="1" customWidth="1"/>
    <col min="8970" max="9201" width="14.6640625" style="1"/>
    <col min="9202" max="9203" width="1.83203125" style="1" customWidth="1"/>
    <col min="9204" max="9204" width="0.83203125" style="1" customWidth="1"/>
    <col min="9205" max="9205" width="62.5" style="1" customWidth="1"/>
    <col min="9206" max="9206" width="0" style="1" hidden="1" customWidth="1"/>
    <col min="9207" max="9207" width="18.83203125" style="1" customWidth="1"/>
    <col min="9208" max="9208" width="1.5" style="1" customWidth="1"/>
    <col min="9209" max="9209" width="18.83203125" style="1" customWidth="1"/>
    <col min="9210" max="9210" width="1.5" style="1" customWidth="1"/>
    <col min="9211" max="9211" width="18.83203125" style="1" customWidth="1"/>
    <col min="9212" max="9212" width="1.5" style="1" customWidth="1"/>
    <col min="9213" max="9213" width="18.83203125" style="1" customWidth="1"/>
    <col min="9214" max="9223" width="0" style="1" hidden="1" customWidth="1"/>
    <col min="9224" max="9224" width="14.6640625" style="1"/>
    <col min="9225" max="9225" width="18.6640625" style="1" customWidth="1"/>
    <col min="9226" max="9457" width="14.6640625" style="1"/>
    <col min="9458" max="9459" width="1.83203125" style="1" customWidth="1"/>
    <col min="9460" max="9460" width="0.83203125" style="1" customWidth="1"/>
    <col min="9461" max="9461" width="62.5" style="1" customWidth="1"/>
    <col min="9462" max="9462" width="0" style="1" hidden="1" customWidth="1"/>
    <col min="9463" max="9463" width="18.83203125" style="1" customWidth="1"/>
    <col min="9464" max="9464" width="1.5" style="1" customWidth="1"/>
    <col min="9465" max="9465" width="18.83203125" style="1" customWidth="1"/>
    <col min="9466" max="9466" width="1.5" style="1" customWidth="1"/>
    <col min="9467" max="9467" width="18.83203125" style="1" customWidth="1"/>
    <col min="9468" max="9468" width="1.5" style="1" customWidth="1"/>
    <col min="9469" max="9469" width="18.83203125" style="1" customWidth="1"/>
    <col min="9470" max="9479" width="0" style="1" hidden="1" customWidth="1"/>
    <col min="9480" max="9480" width="14.6640625" style="1"/>
    <col min="9481" max="9481" width="18.6640625" style="1" customWidth="1"/>
    <col min="9482" max="9713" width="14.6640625" style="1"/>
    <col min="9714" max="9715" width="1.83203125" style="1" customWidth="1"/>
    <col min="9716" max="9716" width="0.83203125" style="1" customWidth="1"/>
    <col min="9717" max="9717" width="62.5" style="1" customWidth="1"/>
    <col min="9718" max="9718" width="0" style="1" hidden="1" customWidth="1"/>
    <col min="9719" max="9719" width="18.83203125" style="1" customWidth="1"/>
    <col min="9720" max="9720" width="1.5" style="1" customWidth="1"/>
    <col min="9721" max="9721" width="18.83203125" style="1" customWidth="1"/>
    <col min="9722" max="9722" width="1.5" style="1" customWidth="1"/>
    <col min="9723" max="9723" width="18.83203125" style="1" customWidth="1"/>
    <col min="9724" max="9724" width="1.5" style="1" customWidth="1"/>
    <col min="9725" max="9725" width="18.83203125" style="1" customWidth="1"/>
    <col min="9726" max="9735" width="0" style="1" hidden="1" customWidth="1"/>
    <col min="9736" max="9736" width="14.6640625" style="1"/>
    <col min="9737" max="9737" width="18.6640625" style="1" customWidth="1"/>
    <col min="9738" max="9969" width="14.6640625" style="1"/>
    <col min="9970" max="9971" width="1.83203125" style="1" customWidth="1"/>
    <col min="9972" max="9972" width="0.83203125" style="1" customWidth="1"/>
    <col min="9973" max="9973" width="62.5" style="1" customWidth="1"/>
    <col min="9974" max="9974" width="0" style="1" hidden="1" customWidth="1"/>
    <col min="9975" max="9975" width="18.83203125" style="1" customWidth="1"/>
    <col min="9976" max="9976" width="1.5" style="1" customWidth="1"/>
    <col min="9977" max="9977" width="18.83203125" style="1" customWidth="1"/>
    <col min="9978" max="9978" width="1.5" style="1" customWidth="1"/>
    <col min="9979" max="9979" width="18.83203125" style="1" customWidth="1"/>
    <col min="9980" max="9980" width="1.5" style="1" customWidth="1"/>
    <col min="9981" max="9981" width="18.83203125" style="1" customWidth="1"/>
    <col min="9982" max="9991" width="0" style="1" hidden="1" customWidth="1"/>
    <col min="9992" max="9992" width="14.6640625" style="1"/>
    <col min="9993" max="9993" width="18.6640625" style="1" customWidth="1"/>
    <col min="9994" max="10225" width="14.6640625" style="1"/>
    <col min="10226" max="10227" width="1.83203125" style="1" customWidth="1"/>
    <col min="10228" max="10228" width="0.83203125" style="1" customWidth="1"/>
    <col min="10229" max="10229" width="62.5" style="1" customWidth="1"/>
    <col min="10230" max="10230" width="0" style="1" hidden="1" customWidth="1"/>
    <col min="10231" max="10231" width="18.83203125" style="1" customWidth="1"/>
    <col min="10232" max="10232" width="1.5" style="1" customWidth="1"/>
    <col min="10233" max="10233" width="18.83203125" style="1" customWidth="1"/>
    <col min="10234" max="10234" width="1.5" style="1" customWidth="1"/>
    <col min="10235" max="10235" width="18.83203125" style="1" customWidth="1"/>
    <col min="10236" max="10236" width="1.5" style="1" customWidth="1"/>
    <col min="10237" max="10237" width="18.83203125" style="1" customWidth="1"/>
    <col min="10238" max="10247" width="0" style="1" hidden="1" customWidth="1"/>
    <col min="10248" max="10248" width="14.6640625" style="1"/>
    <col min="10249" max="10249" width="18.6640625" style="1" customWidth="1"/>
    <col min="10250" max="10481" width="14.6640625" style="1"/>
    <col min="10482" max="10483" width="1.83203125" style="1" customWidth="1"/>
    <col min="10484" max="10484" width="0.83203125" style="1" customWidth="1"/>
    <col min="10485" max="10485" width="62.5" style="1" customWidth="1"/>
    <col min="10486" max="10486" width="0" style="1" hidden="1" customWidth="1"/>
    <col min="10487" max="10487" width="18.83203125" style="1" customWidth="1"/>
    <col min="10488" max="10488" width="1.5" style="1" customWidth="1"/>
    <col min="10489" max="10489" width="18.83203125" style="1" customWidth="1"/>
    <col min="10490" max="10490" width="1.5" style="1" customWidth="1"/>
    <col min="10491" max="10491" width="18.83203125" style="1" customWidth="1"/>
    <col min="10492" max="10492" width="1.5" style="1" customWidth="1"/>
    <col min="10493" max="10493" width="18.83203125" style="1" customWidth="1"/>
    <col min="10494" max="10503" width="0" style="1" hidden="1" customWidth="1"/>
    <col min="10504" max="10504" width="14.6640625" style="1"/>
    <col min="10505" max="10505" width="18.6640625" style="1" customWidth="1"/>
    <col min="10506" max="10737" width="14.6640625" style="1"/>
    <col min="10738" max="10739" width="1.83203125" style="1" customWidth="1"/>
    <col min="10740" max="10740" width="0.83203125" style="1" customWidth="1"/>
    <col min="10741" max="10741" width="62.5" style="1" customWidth="1"/>
    <col min="10742" max="10742" width="0" style="1" hidden="1" customWidth="1"/>
    <col min="10743" max="10743" width="18.83203125" style="1" customWidth="1"/>
    <col min="10744" max="10744" width="1.5" style="1" customWidth="1"/>
    <col min="10745" max="10745" width="18.83203125" style="1" customWidth="1"/>
    <col min="10746" max="10746" width="1.5" style="1" customWidth="1"/>
    <col min="10747" max="10747" width="18.83203125" style="1" customWidth="1"/>
    <col min="10748" max="10748" width="1.5" style="1" customWidth="1"/>
    <col min="10749" max="10749" width="18.83203125" style="1" customWidth="1"/>
    <col min="10750" max="10759" width="0" style="1" hidden="1" customWidth="1"/>
    <col min="10760" max="10760" width="14.6640625" style="1"/>
    <col min="10761" max="10761" width="18.6640625" style="1" customWidth="1"/>
    <col min="10762" max="10993" width="14.6640625" style="1"/>
    <col min="10994" max="10995" width="1.83203125" style="1" customWidth="1"/>
    <col min="10996" max="10996" width="0.83203125" style="1" customWidth="1"/>
    <col min="10997" max="10997" width="62.5" style="1" customWidth="1"/>
    <col min="10998" max="10998" width="0" style="1" hidden="1" customWidth="1"/>
    <col min="10999" max="10999" width="18.83203125" style="1" customWidth="1"/>
    <col min="11000" max="11000" width="1.5" style="1" customWidth="1"/>
    <col min="11001" max="11001" width="18.83203125" style="1" customWidth="1"/>
    <col min="11002" max="11002" width="1.5" style="1" customWidth="1"/>
    <col min="11003" max="11003" width="18.83203125" style="1" customWidth="1"/>
    <col min="11004" max="11004" width="1.5" style="1" customWidth="1"/>
    <col min="11005" max="11005" width="18.83203125" style="1" customWidth="1"/>
    <col min="11006" max="11015" width="0" style="1" hidden="1" customWidth="1"/>
    <col min="11016" max="11016" width="14.6640625" style="1"/>
    <col min="11017" max="11017" width="18.6640625" style="1" customWidth="1"/>
    <col min="11018" max="11249" width="14.6640625" style="1"/>
    <col min="11250" max="11251" width="1.83203125" style="1" customWidth="1"/>
    <col min="11252" max="11252" width="0.83203125" style="1" customWidth="1"/>
    <col min="11253" max="11253" width="62.5" style="1" customWidth="1"/>
    <col min="11254" max="11254" width="0" style="1" hidden="1" customWidth="1"/>
    <col min="11255" max="11255" width="18.83203125" style="1" customWidth="1"/>
    <col min="11256" max="11256" width="1.5" style="1" customWidth="1"/>
    <col min="11257" max="11257" width="18.83203125" style="1" customWidth="1"/>
    <col min="11258" max="11258" width="1.5" style="1" customWidth="1"/>
    <col min="11259" max="11259" width="18.83203125" style="1" customWidth="1"/>
    <col min="11260" max="11260" width="1.5" style="1" customWidth="1"/>
    <col min="11261" max="11261" width="18.83203125" style="1" customWidth="1"/>
    <col min="11262" max="11271" width="0" style="1" hidden="1" customWidth="1"/>
    <col min="11272" max="11272" width="14.6640625" style="1"/>
    <col min="11273" max="11273" width="18.6640625" style="1" customWidth="1"/>
    <col min="11274" max="11505" width="14.6640625" style="1"/>
    <col min="11506" max="11507" width="1.83203125" style="1" customWidth="1"/>
    <col min="11508" max="11508" width="0.83203125" style="1" customWidth="1"/>
    <col min="11509" max="11509" width="62.5" style="1" customWidth="1"/>
    <col min="11510" max="11510" width="0" style="1" hidden="1" customWidth="1"/>
    <col min="11511" max="11511" width="18.83203125" style="1" customWidth="1"/>
    <col min="11512" max="11512" width="1.5" style="1" customWidth="1"/>
    <col min="11513" max="11513" width="18.83203125" style="1" customWidth="1"/>
    <col min="11514" max="11514" width="1.5" style="1" customWidth="1"/>
    <col min="11515" max="11515" width="18.83203125" style="1" customWidth="1"/>
    <col min="11516" max="11516" width="1.5" style="1" customWidth="1"/>
    <col min="11517" max="11517" width="18.83203125" style="1" customWidth="1"/>
    <col min="11518" max="11527" width="0" style="1" hidden="1" customWidth="1"/>
    <col min="11528" max="11528" width="14.6640625" style="1"/>
    <col min="11529" max="11529" width="18.6640625" style="1" customWidth="1"/>
    <col min="11530" max="11761" width="14.6640625" style="1"/>
    <col min="11762" max="11763" width="1.83203125" style="1" customWidth="1"/>
    <col min="11764" max="11764" width="0.83203125" style="1" customWidth="1"/>
    <col min="11765" max="11765" width="62.5" style="1" customWidth="1"/>
    <col min="11766" max="11766" width="0" style="1" hidden="1" customWidth="1"/>
    <col min="11767" max="11767" width="18.83203125" style="1" customWidth="1"/>
    <col min="11768" max="11768" width="1.5" style="1" customWidth="1"/>
    <col min="11769" max="11769" width="18.83203125" style="1" customWidth="1"/>
    <col min="11770" max="11770" width="1.5" style="1" customWidth="1"/>
    <col min="11771" max="11771" width="18.83203125" style="1" customWidth="1"/>
    <col min="11772" max="11772" width="1.5" style="1" customWidth="1"/>
    <col min="11773" max="11773" width="18.83203125" style="1" customWidth="1"/>
    <col min="11774" max="11783" width="0" style="1" hidden="1" customWidth="1"/>
    <col min="11784" max="11784" width="14.6640625" style="1"/>
    <col min="11785" max="11785" width="18.6640625" style="1" customWidth="1"/>
    <col min="11786" max="12017" width="14.6640625" style="1"/>
    <col min="12018" max="12019" width="1.83203125" style="1" customWidth="1"/>
    <col min="12020" max="12020" width="0.83203125" style="1" customWidth="1"/>
    <col min="12021" max="12021" width="62.5" style="1" customWidth="1"/>
    <col min="12022" max="12022" width="0" style="1" hidden="1" customWidth="1"/>
    <col min="12023" max="12023" width="18.83203125" style="1" customWidth="1"/>
    <col min="12024" max="12024" width="1.5" style="1" customWidth="1"/>
    <col min="12025" max="12025" width="18.83203125" style="1" customWidth="1"/>
    <col min="12026" max="12026" width="1.5" style="1" customWidth="1"/>
    <col min="12027" max="12027" width="18.83203125" style="1" customWidth="1"/>
    <col min="12028" max="12028" width="1.5" style="1" customWidth="1"/>
    <col min="12029" max="12029" width="18.83203125" style="1" customWidth="1"/>
    <col min="12030" max="12039" width="0" style="1" hidden="1" customWidth="1"/>
    <col min="12040" max="12040" width="14.6640625" style="1"/>
    <col min="12041" max="12041" width="18.6640625" style="1" customWidth="1"/>
    <col min="12042" max="12273" width="14.6640625" style="1"/>
    <col min="12274" max="12275" width="1.83203125" style="1" customWidth="1"/>
    <col min="12276" max="12276" width="0.83203125" style="1" customWidth="1"/>
    <col min="12277" max="12277" width="62.5" style="1" customWidth="1"/>
    <col min="12278" max="12278" width="0" style="1" hidden="1" customWidth="1"/>
    <col min="12279" max="12279" width="18.83203125" style="1" customWidth="1"/>
    <col min="12280" max="12280" width="1.5" style="1" customWidth="1"/>
    <col min="12281" max="12281" width="18.83203125" style="1" customWidth="1"/>
    <col min="12282" max="12282" width="1.5" style="1" customWidth="1"/>
    <col min="12283" max="12283" width="18.83203125" style="1" customWidth="1"/>
    <col min="12284" max="12284" width="1.5" style="1" customWidth="1"/>
    <col min="12285" max="12285" width="18.83203125" style="1" customWidth="1"/>
    <col min="12286" max="12295" width="0" style="1" hidden="1" customWidth="1"/>
    <col min="12296" max="12296" width="14.6640625" style="1"/>
    <col min="12297" max="12297" width="18.6640625" style="1" customWidth="1"/>
    <col min="12298" max="12529" width="14.6640625" style="1"/>
    <col min="12530" max="12531" width="1.83203125" style="1" customWidth="1"/>
    <col min="12532" max="12532" width="0.83203125" style="1" customWidth="1"/>
    <col min="12533" max="12533" width="62.5" style="1" customWidth="1"/>
    <col min="12534" max="12534" width="0" style="1" hidden="1" customWidth="1"/>
    <col min="12535" max="12535" width="18.83203125" style="1" customWidth="1"/>
    <col min="12536" max="12536" width="1.5" style="1" customWidth="1"/>
    <col min="12537" max="12537" width="18.83203125" style="1" customWidth="1"/>
    <col min="12538" max="12538" width="1.5" style="1" customWidth="1"/>
    <col min="12539" max="12539" width="18.83203125" style="1" customWidth="1"/>
    <col min="12540" max="12540" width="1.5" style="1" customWidth="1"/>
    <col min="12541" max="12541" width="18.83203125" style="1" customWidth="1"/>
    <col min="12542" max="12551" width="0" style="1" hidden="1" customWidth="1"/>
    <col min="12552" max="12552" width="14.6640625" style="1"/>
    <col min="12553" max="12553" width="18.6640625" style="1" customWidth="1"/>
    <col min="12554" max="12785" width="14.6640625" style="1"/>
    <col min="12786" max="12787" width="1.83203125" style="1" customWidth="1"/>
    <col min="12788" max="12788" width="0.83203125" style="1" customWidth="1"/>
    <col min="12789" max="12789" width="62.5" style="1" customWidth="1"/>
    <col min="12790" max="12790" width="0" style="1" hidden="1" customWidth="1"/>
    <col min="12791" max="12791" width="18.83203125" style="1" customWidth="1"/>
    <col min="12792" max="12792" width="1.5" style="1" customWidth="1"/>
    <col min="12793" max="12793" width="18.83203125" style="1" customWidth="1"/>
    <col min="12794" max="12794" width="1.5" style="1" customWidth="1"/>
    <col min="12795" max="12795" width="18.83203125" style="1" customWidth="1"/>
    <col min="12796" max="12796" width="1.5" style="1" customWidth="1"/>
    <col min="12797" max="12797" width="18.83203125" style="1" customWidth="1"/>
    <col min="12798" max="12807" width="0" style="1" hidden="1" customWidth="1"/>
    <col min="12808" max="12808" width="14.6640625" style="1"/>
    <col min="12809" max="12809" width="18.6640625" style="1" customWidth="1"/>
    <col min="12810" max="13041" width="14.6640625" style="1"/>
    <col min="13042" max="13043" width="1.83203125" style="1" customWidth="1"/>
    <col min="13044" max="13044" width="0.83203125" style="1" customWidth="1"/>
    <col min="13045" max="13045" width="62.5" style="1" customWidth="1"/>
    <col min="13046" max="13046" width="0" style="1" hidden="1" customWidth="1"/>
    <col min="13047" max="13047" width="18.83203125" style="1" customWidth="1"/>
    <col min="13048" max="13048" width="1.5" style="1" customWidth="1"/>
    <col min="13049" max="13049" width="18.83203125" style="1" customWidth="1"/>
    <col min="13050" max="13050" width="1.5" style="1" customWidth="1"/>
    <col min="13051" max="13051" width="18.83203125" style="1" customWidth="1"/>
    <col min="13052" max="13052" width="1.5" style="1" customWidth="1"/>
    <col min="13053" max="13053" width="18.83203125" style="1" customWidth="1"/>
    <col min="13054" max="13063" width="0" style="1" hidden="1" customWidth="1"/>
    <col min="13064" max="13064" width="14.6640625" style="1"/>
    <col min="13065" max="13065" width="18.6640625" style="1" customWidth="1"/>
    <col min="13066" max="13297" width="14.6640625" style="1"/>
    <col min="13298" max="13299" width="1.83203125" style="1" customWidth="1"/>
    <col min="13300" max="13300" width="0.83203125" style="1" customWidth="1"/>
    <col min="13301" max="13301" width="62.5" style="1" customWidth="1"/>
    <col min="13302" max="13302" width="0" style="1" hidden="1" customWidth="1"/>
    <col min="13303" max="13303" width="18.83203125" style="1" customWidth="1"/>
    <col min="13304" max="13304" width="1.5" style="1" customWidth="1"/>
    <col min="13305" max="13305" width="18.83203125" style="1" customWidth="1"/>
    <col min="13306" max="13306" width="1.5" style="1" customWidth="1"/>
    <col min="13307" max="13307" width="18.83203125" style="1" customWidth="1"/>
    <col min="13308" max="13308" width="1.5" style="1" customWidth="1"/>
    <col min="13309" max="13309" width="18.83203125" style="1" customWidth="1"/>
    <col min="13310" max="13319" width="0" style="1" hidden="1" customWidth="1"/>
    <col min="13320" max="13320" width="14.6640625" style="1"/>
    <col min="13321" max="13321" width="18.6640625" style="1" customWidth="1"/>
    <col min="13322" max="13553" width="14.6640625" style="1"/>
    <col min="13554" max="13555" width="1.83203125" style="1" customWidth="1"/>
    <col min="13556" max="13556" width="0.83203125" style="1" customWidth="1"/>
    <col min="13557" max="13557" width="62.5" style="1" customWidth="1"/>
    <col min="13558" max="13558" width="0" style="1" hidden="1" customWidth="1"/>
    <col min="13559" max="13559" width="18.83203125" style="1" customWidth="1"/>
    <col min="13560" max="13560" width="1.5" style="1" customWidth="1"/>
    <col min="13561" max="13561" width="18.83203125" style="1" customWidth="1"/>
    <col min="13562" max="13562" width="1.5" style="1" customWidth="1"/>
    <col min="13563" max="13563" width="18.83203125" style="1" customWidth="1"/>
    <col min="13564" max="13564" width="1.5" style="1" customWidth="1"/>
    <col min="13565" max="13565" width="18.83203125" style="1" customWidth="1"/>
    <col min="13566" max="13575" width="0" style="1" hidden="1" customWidth="1"/>
    <col min="13576" max="13576" width="14.6640625" style="1"/>
    <col min="13577" max="13577" width="18.6640625" style="1" customWidth="1"/>
    <col min="13578" max="13809" width="14.6640625" style="1"/>
    <col min="13810" max="13811" width="1.83203125" style="1" customWidth="1"/>
    <col min="13812" max="13812" width="0.83203125" style="1" customWidth="1"/>
    <col min="13813" max="13813" width="62.5" style="1" customWidth="1"/>
    <col min="13814" max="13814" width="0" style="1" hidden="1" customWidth="1"/>
    <col min="13815" max="13815" width="18.83203125" style="1" customWidth="1"/>
    <col min="13816" max="13816" width="1.5" style="1" customWidth="1"/>
    <col min="13817" max="13817" width="18.83203125" style="1" customWidth="1"/>
    <col min="13818" max="13818" width="1.5" style="1" customWidth="1"/>
    <col min="13819" max="13819" width="18.83203125" style="1" customWidth="1"/>
    <col min="13820" max="13820" width="1.5" style="1" customWidth="1"/>
    <col min="13821" max="13821" width="18.83203125" style="1" customWidth="1"/>
    <col min="13822" max="13831" width="0" style="1" hidden="1" customWidth="1"/>
    <col min="13832" max="13832" width="14.6640625" style="1"/>
    <col min="13833" max="13833" width="18.6640625" style="1" customWidth="1"/>
    <col min="13834" max="14065" width="14.6640625" style="1"/>
    <col min="14066" max="14067" width="1.83203125" style="1" customWidth="1"/>
    <col min="14068" max="14068" width="0.83203125" style="1" customWidth="1"/>
    <col min="14069" max="14069" width="62.5" style="1" customWidth="1"/>
    <col min="14070" max="14070" width="0" style="1" hidden="1" customWidth="1"/>
    <col min="14071" max="14071" width="18.83203125" style="1" customWidth="1"/>
    <col min="14072" max="14072" width="1.5" style="1" customWidth="1"/>
    <col min="14073" max="14073" width="18.83203125" style="1" customWidth="1"/>
    <col min="14074" max="14074" width="1.5" style="1" customWidth="1"/>
    <col min="14075" max="14075" width="18.83203125" style="1" customWidth="1"/>
    <col min="14076" max="14076" width="1.5" style="1" customWidth="1"/>
    <col min="14077" max="14077" width="18.83203125" style="1" customWidth="1"/>
    <col min="14078" max="14087" width="0" style="1" hidden="1" customWidth="1"/>
    <col min="14088" max="14088" width="14.6640625" style="1"/>
    <col min="14089" max="14089" width="18.6640625" style="1" customWidth="1"/>
    <col min="14090" max="14321" width="14.6640625" style="1"/>
    <col min="14322" max="14323" width="1.83203125" style="1" customWidth="1"/>
    <col min="14324" max="14324" width="0.83203125" style="1" customWidth="1"/>
    <col min="14325" max="14325" width="62.5" style="1" customWidth="1"/>
    <col min="14326" max="14326" width="0" style="1" hidden="1" customWidth="1"/>
    <col min="14327" max="14327" width="18.83203125" style="1" customWidth="1"/>
    <col min="14328" max="14328" width="1.5" style="1" customWidth="1"/>
    <col min="14329" max="14329" width="18.83203125" style="1" customWidth="1"/>
    <col min="14330" max="14330" width="1.5" style="1" customWidth="1"/>
    <col min="14331" max="14331" width="18.83203125" style="1" customWidth="1"/>
    <col min="14332" max="14332" width="1.5" style="1" customWidth="1"/>
    <col min="14333" max="14333" width="18.83203125" style="1" customWidth="1"/>
    <col min="14334" max="14343" width="0" style="1" hidden="1" customWidth="1"/>
    <col min="14344" max="14344" width="14.6640625" style="1"/>
    <col min="14345" max="14345" width="18.6640625" style="1" customWidth="1"/>
    <col min="14346" max="14577" width="14.6640625" style="1"/>
    <col min="14578" max="14579" width="1.83203125" style="1" customWidth="1"/>
    <col min="14580" max="14580" width="0.83203125" style="1" customWidth="1"/>
    <col min="14581" max="14581" width="62.5" style="1" customWidth="1"/>
    <col min="14582" max="14582" width="0" style="1" hidden="1" customWidth="1"/>
    <col min="14583" max="14583" width="18.83203125" style="1" customWidth="1"/>
    <col min="14584" max="14584" width="1.5" style="1" customWidth="1"/>
    <col min="14585" max="14585" width="18.83203125" style="1" customWidth="1"/>
    <col min="14586" max="14586" width="1.5" style="1" customWidth="1"/>
    <col min="14587" max="14587" width="18.83203125" style="1" customWidth="1"/>
    <col min="14588" max="14588" width="1.5" style="1" customWidth="1"/>
    <col min="14589" max="14589" width="18.83203125" style="1" customWidth="1"/>
    <col min="14590" max="14599" width="0" style="1" hidden="1" customWidth="1"/>
    <col min="14600" max="14600" width="14.6640625" style="1"/>
    <col min="14601" max="14601" width="18.6640625" style="1" customWidth="1"/>
    <col min="14602" max="14833" width="14.6640625" style="1"/>
    <col min="14834" max="14835" width="1.83203125" style="1" customWidth="1"/>
    <col min="14836" max="14836" width="0.83203125" style="1" customWidth="1"/>
    <col min="14837" max="14837" width="62.5" style="1" customWidth="1"/>
    <col min="14838" max="14838" width="0" style="1" hidden="1" customWidth="1"/>
    <col min="14839" max="14839" width="18.83203125" style="1" customWidth="1"/>
    <col min="14840" max="14840" width="1.5" style="1" customWidth="1"/>
    <col min="14841" max="14841" width="18.83203125" style="1" customWidth="1"/>
    <col min="14842" max="14842" width="1.5" style="1" customWidth="1"/>
    <col min="14843" max="14843" width="18.83203125" style="1" customWidth="1"/>
    <col min="14844" max="14844" width="1.5" style="1" customWidth="1"/>
    <col min="14845" max="14845" width="18.83203125" style="1" customWidth="1"/>
    <col min="14846" max="14855" width="0" style="1" hidden="1" customWidth="1"/>
    <col min="14856" max="14856" width="14.6640625" style="1"/>
    <col min="14857" max="14857" width="18.6640625" style="1" customWidth="1"/>
    <col min="14858" max="15089" width="14.6640625" style="1"/>
    <col min="15090" max="15091" width="1.83203125" style="1" customWidth="1"/>
    <col min="15092" max="15092" width="0.83203125" style="1" customWidth="1"/>
    <col min="15093" max="15093" width="62.5" style="1" customWidth="1"/>
    <col min="15094" max="15094" width="0" style="1" hidden="1" customWidth="1"/>
    <col min="15095" max="15095" width="18.83203125" style="1" customWidth="1"/>
    <col min="15096" max="15096" width="1.5" style="1" customWidth="1"/>
    <col min="15097" max="15097" width="18.83203125" style="1" customWidth="1"/>
    <col min="15098" max="15098" width="1.5" style="1" customWidth="1"/>
    <col min="15099" max="15099" width="18.83203125" style="1" customWidth="1"/>
    <col min="15100" max="15100" width="1.5" style="1" customWidth="1"/>
    <col min="15101" max="15101" width="18.83203125" style="1" customWidth="1"/>
    <col min="15102" max="15111" width="0" style="1" hidden="1" customWidth="1"/>
    <col min="15112" max="15112" width="14.6640625" style="1"/>
    <col min="15113" max="15113" width="18.6640625" style="1" customWidth="1"/>
    <col min="15114" max="15345" width="14.6640625" style="1"/>
    <col min="15346" max="15347" width="1.83203125" style="1" customWidth="1"/>
    <col min="15348" max="15348" width="0.83203125" style="1" customWidth="1"/>
    <col min="15349" max="15349" width="62.5" style="1" customWidth="1"/>
    <col min="15350" max="15350" width="0" style="1" hidden="1" customWidth="1"/>
    <col min="15351" max="15351" width="18.83203125" style="1" customWidth="1"/>
    <col min="15352" max="15352" width="1.5" style="1" customWidth="1"/>
    <col min="15353" max="15353" width="18.83203125" style="1" customWidth="1"/>
    <col min="15354" max="15354" width="1.5" style="1" customWidth="1"/>
    <col min="15355" max="15355" width="18.83203125" style="1" customWidth="1"/>
    <col min="15356" max="15356" width="1.5" style="1" customWidth="1"/>
    <col min="15357" max="15357" width="18.83203125" style="1" customWidth="1"/>
    <col min="15358" max="15367" width="0" style="1" hidden="1" customWidth="1"/>
    <col min="15368" max="15368" width="14.6640625" style="1"/>
    <col min="15369" max="15369" width="18.6640625" style="1" customWidth="1"/>
    <col min="15370" max="15601" width="14.6640625" style="1"/>
    <col min="15602" max="15603" width="1.83203125" style="1" customWidth="1"/>
    <col min="15604" max="15604" width="0.83203125" style="1" customWidth="1"/>
    <col min="15605" max="15605" width="62.5" style="1" customWidth="1"/>
    <col min="15606" max="15606" width="0" style="1" hidden="1" customWidth="1"/>
    <col min="15607" max="15607" width="18.83203125" style="1" customWidth="1"/>
    <col min="15608" max="15608" width="1.5" style="1" customWidth="1"/>
    <col min="15609" max="15609" width="18.83203125" style="1" customWidth="1"/>
    <col min="15610" max="15610" width="1.5" style="1" customWidth="1"/>
    <col min="15611" max="15611" width="18.83203125" style="1" customWidth="1"/>
    <col min="15612" max="15612" width="1.5" style="1" customWidth="1"/>
    <col min="15613" max="15613" width="18.83203125" style="1" customWidth="1"/>
    <col min="15614" max="15623" width="0" style="1" hidden="1" customWidth="1"/>
    <col min="15624" max="15624" width="14.6640625" style="1"/>
    <col min="15625" max="15625" width="18.6640625" style="1" customWidth="1"/>
    <col min="15626" max="15857" width="14.6640625" style="1"/>
    <col min="15858" max="15859" width="1.83203125" style="1" customWidth="1"/>
    <col min="15860" max="15860" width="0.83203125" style="1" customWidth="1"/>
    <col min="15861" max="15861" width="62.5" style="1" customWidth="1"/>
    <col min="15862" max="15862" width="0" style="1" hidden="1" customWidth="1"/>
    <col min="15863" max="15863" width="18.83203125" style="1" customWidth="1"/>
    <col min="15864" max="15864" width="1.5" style="1" customWidth="1"/>
    <col min="15865" max="15865" width="18.83203125" style="1" customWidth="1"/>
    <col min="15866" max="15866" width="1.5" style="1" customWidth="1"/>
    <col min="15867" max="15867" width="18.83203125" style="1" customWidth="1"/>
    <col min="15868" max="15868" width="1.5" style="1" customWidth="1"/>
    <col min="15869" max="15869" width="18.83203125" style="1" customWidth="1"/>
    <col min="15870" max="15879" width="0" style="1" hidden="1" customWidth="1"/>
    <col min="15880" max="15880" width="14.6640625" style="1"/>
    <col min="15881" max="15881" width="18.6640625" style="1" customWidth="1"/>
    <col min="15882" max="16113" width="14.6640625" style="1"/>
    <col min="16114" max="16115" width="1.83203125" style="1" customWidth="1"/>
    <col min="16116" max="16116" width="0.83203125" style="1" customWidth="1"/>
    <col min="16117" max="16117" width="62.5" style="1" customWidth="1"/>
    <col min="16118" max="16118" width="0" style="1" hidden="1" customWidth="1"/>
    <col min="16119" max="16119" width="18.83203125" style="1" customWidth="1"/>
    <col min="16120" max="16120" width="1.5" style="1" customWidth="1"/>
    <col min="16121" max="16121" width="18.83203125" style="1" customWidth="1"/>
    <col min="16122" max="16122" width="1.5" style="1" customWidth="1"/>
    <col min="16123" max="16123" width="18.83203125" style="1" customWidth="1"/>
    <col min="16124" max="16124" width="1.5" style="1" customWidth="1"/>
    <col min="16125" max="16125" width="18.83203125" style="1" customWidth="1"/>
    <col min="16126" max="16135" width="0" style="1" hidden="1" customWidth="1"/>
    <col min="16136" max="16136" width="14.6640625" style="1"/>
    <col min="16137" max="16137" width="18.6640625" style="1" customWidth="1"/>
    <col min="16138" max="16384" width="14.6640625" style="1"/>
  </cols>
  <sheetData>
    <row r="1" spans="1:9" ht="21.6" customHeight="1">
      <c r="I1" s="5">
        <v>13</v>
      </c>
    </row>
    <row r="2" spans="1:9" s="6" customFormat="1" ht="21.6" customHeight="1">
      <c r="A2" s="258" t="s">
        <v>76</v>
      </c>
      <c r="B2" s="258"/>
      <c r="C2" s="258"/>
      <c r="D2" s="258"/>
      <c r="E2" s="258"/>
      <c r="F2" s="258"/>
      <c r="G2" s="258"/>
      <c r="H2" s="258"/>
      <c r="I2" s="258"/>
    </row>
    <row r="3" spans="1:9" s="6" customFormat="1" ht="21.6" customHeight="1">
      <c r="A3" s="258" t="s">
        <v>8</v>
      </c>
      <c r="B3" s="258"/>
      <c r="C3" s="258"/>
      <c r="D3" s="258"/>
      <c r="E3" s="258"/>
      <c r="F3" s="258"/>
      <c r="G3" s="258"/>
      <c r="H3" s="258"/>
      <c r="I3" s="258"/>
    </row>
    <row r="4" spans="1:9" s="6" customFormat="1" ht="21.6" customHeight="1">
      <c r="A4" s="258" t="str">
        <f>'9-10'!A4:M4</f>
        <v>สำหรับปีสิ้นสุดวันที่ 31 ธันวาคม 2562</v>
      </c>
      <c r="B4" s="258"/>
      <c r="C4" s="258"/>
      <c r="D4" s="258"/>
      <c r="E4" s="258"/>
      <c r="F4" s="258"/>
      <c r="G4" s="258"/>
      <c r="H4" s="258"/>
      <c r="I4" s="258"/>
    </row>
    <row r="5" spans="1:9" s="6" customFormat="1" ht="21.6" customHeight="1">
      <c r="A5" s="188"/>
      <c r="B5" s="188"/>
      <c r="C5" s="188"/>
      <c r="D5" s="188"/>
      <c r="E5" s="188"/>
      <c r="F5" s="208"/>
      <c r="G5" s="188"/>
      <c r="H5" s="188"/>
      <c r="I5" s="8" t="s">
        <v>164</v>
      </c>
    </row>
    <row r="6" spans="1:9" s="6" customFormat="1" ht="21.6" customHeight="1">
      <c r="A6" s="9"/>
      <c r="B6" s="9"/>
      <c r="C6" s="9"/>
      <c r="D6" s="9"/>
      <c r="E6" s="9"/>
      <c r="F6" s="10" t="s">
        <v>0</v>
      </c>
      <c r="G6" s="12"/>
      <c r="H6" s="263" t="s">
        <v>26</v>
      </c>
      <c r="I6" s="263"/>
    </row>
    <row r="7" spans="1:9" s="6" customFormat="1" ht="21.6" customHeight="1">
      <c r="A7" s="13"/>
      <c r="B7" s="14"/>
      <c r="C7" s="14"/>
      <c r="D7" s="14"/>
      <c r="E7" s="189" t="s">
        <v>46</v>
      </c>
      <c r="F7" s="15" t="s">
        <v>145</v>
      </c>
      <c r="G7" s="15" t="s">
        <v>133</v>
      </c>
      <c r="H7" s="15" t="s">
        <v>145</v>
      </c>
      <c r="I7" s="15" t="s">
        <v>133</v>
      </c>
    </row>
    <row r="8" spans="1:9" s="19" customFormat="1" ht="7.5" customHeight="1">
      <c r="A8" s="16"/>
      <c r="B8" s="17"/>
      <c r="C8" s="17"/>
      <c r="D8" s="17"/>
      <c r="E8" s="16"/>
      <c r="F8" s="18"/>
      <c r="G8" s="187"/>
      <c r="H8" s="18"/>
      <c r="I8" s="187"/>
    </row>
    <row r="9" spans="1:9" s="6" customFormat="1" ht="21.6" customHeight="1">
      <c r="A9" s="20" t="s">
        <v>9</v>
      </c>
      <c r="E9" s="21"/>
      <c r="F9" s="7"/>
      <c r="G9" s="23"/>
      <c r="H9" s="7"/>
      <c r="I9" s="7"/>
    </row>
    <row r="10" spans="1:9" s="6" customFormat="1" ht="21.6" customHeight="1">
      <c r="B10" s="24" t="s">
        <v>141</v>
      </c>
      <c r="E10" s="25"/>
      <c r="F10" s="26">
        <v>-57589832</v>
      </c>
      <c r="G10" s="26">
        <v>-190933732</v>
      </c>
      <c r="H10" s="26">
        <v>-47276599</v>
      </c>
      <c r="I10" s="26">
        <v>-157201219</v>
      </c>
    </row>
    <row r="11" spans="1:9" s="6" customFormat="1" ht="21.6" customHeight="1">
      <c r="B11" s="24" t="s">
        <v>159</v>
      </c>
      <c r="C11" s="24"/>
      <c r="E11" s="25"/>
      <c r="F11" s="26"/>
      <c r="G11" s="26"/>
      <c r="H11" s="26"/>
      <c r="I11" s="26"/>
    </row>
    <row r="12" spans="1:9" s="6" customFormat="1" ht="21.6" customHeight="1">
      <c r="B12" s="24"/>
      <c r="C12" s="1"/>
      <c r="D12" s="6" t="s">
        <v>44</v>
      </c>
      <c r="E12" s="25"/>
      <c r="F12" s="26"/>
      <c r="H12" s="26"/>
      <c r="I12" s="26"/>
    </row>
    <row r="13" spans="1:9" s="6" customFormat="1" ht="21.6" customHeight="1">
      <c r="D13" s="24" t="s">
        <v>124</v>
      </c>
      <c r="E13" s="25"/>
      <c r="F13" s="26">
        <v>1378550</v>
      </c>
      <c r="G13" s="26">
        <v>1149006</v>
      </c>
      <c r="H13" s="26">
        <v>292510</v>
      </c>
      <c r="I13" s="26">
        <v>268266</v>
      </c>
    </row>
    <row r="14" spans="1:9" s="6" customFormat="1" ht="21.6" customHeight="1">
      <c r="D14" s="24" t="s">
        <v>132</v>
      </c>
      <c r="E14" s="25"/>
      <c r="F14" s="26">
        <f>-633783</f>
        <v>-633783</v>
      </c>
      <c r="G14" s="26">
        <v>2825293</v>
      </c>
      <c r="H14" s="26">
        <v>659464</v>
      </c>
      <c r="I14" s="26">
        <v>2955102</v>
      </c>
    </row>
    <row r="15" spans="1:9" s="6" customFormat="1" ht="21.6" hidden="1" customHeight="1">
      <c r="D15" s="24" t="s">
        <v>152</v>
      </c>
      <c r="E15" s="25"/>
      <c r="F15" s="26"/>
      <c r="G15" s="26"/>
      <c r="H15" s="26"/>
      <c r="I15" s="26"/>
    </row>
    <row r="16" spans="1:9" s="6" customFormat="1" ht="21.6" customHeight="1">
      <c r="D16" s="24" t="s">
        <v>107</v>
      </c>
      <c r="E16" s="25"/>
      <c r="F16" s="26">
        <v>27906764</v>
      </c>
      <c r="G16" s="26">
        <v>32266195</v>
      </c>
      <c r="H16" s="26">
        <v>13471685</v>
      </c>
      <c r="I16" s="26">
        <v>15333198</v>
      </c>
    </row>
    <row r="17" spans="2:11" s="6" customFormat="1" ht="21.6" customHeight="1">
      <c r="D17" s="24" t="s">
        <v>108</v>
      </c>
      <c r="E17" s="25"/>
      <c r="F17" s="26">
        <v>576821</v>
      </c>
      <c r="G17" s="26">
        <v>1248160</v>
      </c>
      <c r="H17" s="26">
        <v>330759</v>
      </c>
      <c r="I17" s="26">
        <v>1003719</v>
      </c>
      <c r="K17" s="28"/>
    </row>
    <row r="18" spans="2:11" s="6" customFormat="1" ht="21.6" customHeight="1">
      <c r="D18" s="24" t="s">
        <v>179</v>
      </c>
      <c r="E18" s="25"/>
      <c r="F18" s="26">
        <v>1787768</v>
      </c>
      <c r="G18" s="26">
        <v>1248909</v>
      </c>
      <c r="H18" s="26">
        <v>75377</v>
      </c>
      <c r="I18" s="26">
        <v>6376</v>
      </c>
      <c r="K18" s="4"/>
    </row>
    <row r="19" spans="2:11" s="6" customFormat="1" ht="21.6" customHeight="1">
      <c r="D19" s="24" t="s">
        <v>153</v>
      </c>
      <c r="E19" s="25"/>
      <c r="F19" s="4">
        <v>4159562</v>
      </c>
      <c r="G19" s="4">
        <v>0</v>
      </c>
      <c r="H19" s="4">
        <v>0</v>
      </c>
      <c r="I19" s="26">
        <v>0</v>
      </c>
      <c r="J19" s="1"/>
    </row>
    <row r="20" spans="2:11" ht="21.6" customHeight="1">
      <c r="D20" s="24" t="s">
        <v>193</v>
      </c>
      <c r="F20" s="4">
        <v>4389502</v>
      </c>
      <c r="G20" s="4">
        <v>1376000</v>
      </c>
      <c r="H20" s="4">
        <v>6448678</v>
      </c>
      <c r="I20" s="26">
        <v>0</v>
      </c>
    </row>
    <row r="21" spans="2:11" ht="21.6" customHeight="1">
      <c r="D21" s="24" t="s">
        <v>148</v>
      </c>
      <c r="F21" s="4">
        <v>576227</v>
      </c>
      <c r="G21" s="4">
        <v>1440752</v>
      </c>
      <c r="H21" s="26">
        <v>0</v>
      </c>
      <c r="I21" s="26">
        <v>0</v>
      </c>
    </row>
    <row r="22" spans="2:11" ht="21.6" customHeight="1">
      <c r="D22" s="24" t="s">
        <v>180</v>
      </c>
      <c r="F22" s="4">
        <v>0</v>
      </c>
      <c r="G22" s="4">
        <v>-31981</v>
      </c>
      <c r="H22" s="26">
        <v>0</v>
      </c>
      <c r="I22" s="26">
        <v>-55981</v>
      </c>
    </row>
    <row r="23" spans="2:11" ht="21.6" customHeight="1">
      <c r="D23" s="1" t="s">
        <v>160</v>
      </c>
      <c r="F23" s="26">
        <f>-31064</f>
        <v>-31064</v>
      </c>
      <c r="G23" s="4">
        <v>0</v>
      </c>
      <c r="H23" s="26">
        <f>-31064</f>
        <v>-31064</v>
      </c>
      <c r="I23" s="26">
        <v>0</v>
      </c>
    </row>
    <row r="24" spans="2:11" ht="21.6" customHeight="1">
      <c r="D24" s="1" t="s">
        <v>155</v>
      </c>
      <c r="F24" s="4">
        <f>-1262682</f>
        <v>-1262682</v>
      </c>
      <c r="G24" s="4">
        <v>-404203</v>
      </c>
      <c r="H24" s="26">
        <f>-572501</f>
        <v>-572501</v>
      </c>
      <c r="I24" s="26">
        <v>-376819</v>
      </c>
      <c r="K24" s="80"/>
    </row>
    <row r="25" spans="2:11" ht="21.6" customHeight="1">
      <c r="D25" s="1" t="s">
        <v>181</v>
      </c>
      <c r="F25" s="4">
        <v>0</v>
      </c>
      <c r="G25" s="4">
        <v>-1203185</v>
      </c>
      <c r="H25" s="26">
        <v>0</v>
      </c>
      <c r="I25" s="26">
        <v>-1203185</v>
      </c>
      <c r="K25" s="80"/>
    </row>
    <row r="26" spans="2:11" ht="21.6" hidden="1" customHeight="1">
      <c r="D26" s="24" t="s">
        <v>142</v>
      </c>
      <c r="F26" s="4">
        <v>0</v>
      </c>
      <c r="G26" s="4">
        <v>0</v>
      </c>
      <c r="H26" s="26">
        <v>0</v>
      </c>
      <c r="I26" s="26">
        <v>0</v>
      </c>
    </row>
    <row r="27" spans="2:11" ht="21.6" customHeight="1">
      <c r="D27" s="24" t="s">
        <v>119</v>
      </c>
      <c r="F27" s="4">
        <v>9931671</v>
      </c>
      <c r="G27" s="4">
        <v>8431154</v>
      </c>
      <c r="H27" s="4">
        <v>8093376</v>
      </c>
      <c r="I27" s="4">
        <v>4254037</v>
      </c>
    </row>
    <row r="28" spans="2:11" ht="21.6" customHeight="1">
      <c r="D28" s="1" t="s">
        <v>28</v>
      </c>
      <c r="E28" s="130"/>
      <c r="F28" s="4">
        <f>-198467</f>
        <v>-198467</v>
      </c>
      <c r="G28" s="4">
        <v>-292092</v>
      </c>
      <c r="H28" s="26">
        <f>-572501</f>
        <v>-572501</v>
      </c>
      <c r="I28" s="26">
        <v>-1481703</v>
      </c>
    </row>
    <row r="29" spans="2:11" ht="21.6" customHeight="1">
      <c r="D29" s="6" t="s">
        <v>2</v>
      </c>
      <c r="F29" s="30">
        <v>2963211</v>
      </c>
      <c r="G29" s="30">
        <v>123371543</v>
      </c>
      <c r="H29" s="31">
        <v>169137</v>
      </c>
      <c r="I29" s="31">
        <v>117872601</v>
      </c>
    </row>
    <row r="30" spans="2:11" s="6" customFormat="1" ht="21.6" customHeight="1">
      <c r="B30" s="24" t="s">
        <v>143</v>
      </c>
      <c r="C30" s="24"/>
      <c r="D30" s="24"/>
      <c r="E30" s="25"/>
      <c r="F30" s="27"/>
      <c r="G30" s="27"/>
      <c r="H30" s="27"/>
      <c r="I30" s="27"/>
    </row>
    <row r="31" spans="2:11" s="6" customFormat="1" ht="21.6" customHeight="1">
      <c r="B31" s="24"/>
      <c r="C31" s="1"/>
      <c r="D31" s="24" t="s">
        <v>29</v>
      </c>
      <c r="E31" s="25"/>
      <c r="F31" s="27">
        <f>SUM(F10:F29)</f>
        <v>-6045752</v>
      </c>
      <c r="G31" s="27">
        <f>SUM(G10:G29)</f>
        <v>-19508181</v>
      </c>
      <c r="H31" s="27">
        <f>SUM(H10:H29)</f>
        <v>-18911679</v>
      </c>
      <c r="I31" s="27">
        <f>SUM(I10:I29)</f>
        <v>-18625608</v>
      </c>
    </row>
    <row r="32" spans="2:11" s="6" customFormat="1" ht="21.6" customHeight="1">
      <c r="B32" s="32" t="s">
        <v>56</v>
      </c>
      <c r="E32" s="25"/>
      <c r="F32" s="27"/>
      <c r="G32" s="27"/>
      <c r="H32" s="27"/>
      <c r="I32" s="27"/>
    </row>
    <row r="33" spans="1:9" s="6" customFormat="1" ht="21.6" customHeight="1">
      <c r="D33" s="24" t="s">
        <v>57</v>
      </c>
      <c r="E33" s="25"/>
      <c r="F33" s="26">
        <f>-24102012</f>
        <v>-24102012</v>
      </c>
      <c r="G33" s="26">
        <v>10111113</v>
      </c>
      <c r="H33" s="26">
        <f>-18609706</f>
        <v>-18609706</v>
      </c>
      <c r="I33" s="26">
        <v>20425856</v>
      </c>
    </row>
    <row r="34" spans="1:9" s="6" customFormat="1" ht="21.6" customHeight="1">
      <c r="D34" s="24" t="s">
        <v>128</v>
      </c>
      <c r="E34" s="25"/>
      <c r="F34" s="26">
        <f>-24076292</f>
        <v>-24076292</v>
      </c>
      <c r="G34" s="26">
        <v>19692822</v>
      </c>
      <c r="H34" s="26">
        <f>-8589583</f>
        <v>-8589583</v>
      </c>
      <c r="I34" s="26">
        <v>12195972</v>
      </c>
    </row>
    <row r="35" spans="1:9" s="6" customFormat="1" ht="21.6" customHeight="1">
      <c r="D35" s="24" t="s">
        <v>47</v>
      </c>
      <c r="E35" s="25"/>
      <c r="F35" s="26">
        <v>521225</v>
      </c>
      <c r="G35" s="26">
        <v>-907818</v>
      </c>
      <c r="H35" s="26">
        <v>0</v>
      </c>
      <c r="I35" s="26">
        <v>127410</v>
      </c>
    </row>
    <row r="36" spans="1:9" s="6" customFormat="1" ht="21.6" customHeight="1">
      <c r="D36" s="24" t="s">
        <v>74</v>
      </c>
      <c r="E36" s="25"/>
      <c r="F36" s="26">
        <v>1159308</v>
      </c>
      <c r="G36" s="26">
        <v>1027853</v>
      </c>
      <c r="H36" s="26">
        <v>0</v>
      </c>
      <c r="I36" s="26">
        <v>0</v>
      </c>
    </row>
    <row r="37" spans="1:9" s="6" customFormat="1" ht="21.6" customHeight="1">
      <c r="D37" s="6" t="s">
        <v>58</v>
      </c>
      <c r="E37" s="25"/>
      <c r="F37" s="26">
        <f>-1096405</f>
        <v>-1096405</v>
      </c>
      <c r="G37" s="26">
        <v>-3551484</v>
      </c>
      <c r="H37" s="26">
        <f>-2419039</f>
        <v>-2419039</v>
      </c>
      <c r="I37" s="26">
        <v>-2955474</v>
      </c>
    </row>
    <row r="38" spans="1:9" s="6" customFormat="1" ht="21.6" customHeight="1">
      <c r="D38" s="6" t="s">
        <v>48</v>
      </c>
      <c r="E38" s="25"/>
      <c r="F38" s="26">
        <v>30657</v>
      </c>
      <c r="G38" s="26">
        <v>885735</v>
      </c>
      <c r="H38" s="26">
        <f>-142595</f>
        <v>-142595</v>
      </c>
      <c r="I38" s="26">
        <v>370911</v>
      </c>
    </row>
    <row r="39" spans="1:9" s="6" customFormat="1" ht="21.6" customHeight="1">
      <c r="D39" s="6" t="s">
        <v>16</v>
      </c>
      <c r="E39" s="25"/>
      <c r="F39" s="26">
        <f>-6117136</f>
        <v>-6117136</v>
      </c>
      <c r="G39" s="26">
        <v>-867000</v>
      </c>
      <c r="H39" s="26">
        <f>-455608</f>
        <v>-455608</v>
      </c>
      <c r="I39" s="26">
        <v>-852000</v>
      </c>
    </row>
    <row r="40" spans="1:9" s="6" customFormat="1" ht="21.6" customHeight="1">
      <c r="B40" s="6" t="s">
        <v>59</v>
      </c>
      <c r="E40" s="25"/>
      <c r="F40" s="26"/>
      <c r="G40" s="26"/>
      <c r="H40" s="26"/>
      <c r="I40" s="26"/>
    </row>
    <row r="41" spans="1:9" s="6" customFormat="1" ht="21.6" customHeight="1">
      <c r="D41" s="6" t="s">
        <v>75</v>
      </c>
      <c r="E41" s="25"/>
      <c r="F41" s="26">
        <v>0</v>
      </c>
      <c r="G41" s="26">
        <v>25760</v>
      </c>
      <c r="H41" s="26">
        <v>0</v>
      </c>
      <c r="I41" s="26">
        <v>0</v>
      </c>
    </row>
    <row r="42" spans="1:9" s="6" customFormat="1" ht="21.6" customHeight="1">
      <c r="D42" s="24" t="s">
        <v>49</v>
      </c>
      <c r="E42" s="25"/>
      <c r="F42" s="26">
        <v>13078053</v>
      </c>
      <c r="G42" s="26">
        <v>-11635280</v>
      </c>
      <c r="H42" s="4">
        <v>19161137</v>
      </c>
      <c r="I42" s="4">
        <v>-11163756</v>
      </c>
    </row>
    <row r="43" spans="1:9" s="6" customFormat="1" ht="21.6" customHeight="1">
      <c r="D43" s="24" t="s">
        <v>146</v>
      </c>
      <c r="E43" s="25"/>
      <c r="F43" s="26">
        <v>124522</v>
      </c>
      <c r="G43" s="26">
        <v>0</v>
      </c>
      <c r="H43" s="4">
        <v>124522</v>
      </c>
      <c r="I43" s="4">
        <v>0</v>
      </c>
    </row>
    <row r="44" spans="1:9" s="6" customFormat="1" ht="21.6" customHeight="1">
      <c r="D44" s="24"/>
      <c r="E44" s="25"/>
      <c r="F44" s="26"/>
      <c r="G44" s="26"/>
      <c r="H44" s="4"/>
      <c r="I44" s="4"/>
    </row>
    <row r="45" spans="1:9" s="6" customFormat="1" ht="21.6" customHeight="1">
      <c r="D45" s="24"/>
      <c r="E45" s="25"/>
      <c r="F45" s="26"/>
      <c r="G45" s="26"/>
      <c r="H45" s="26"/>
      <c r="I45" s="33"/>
    </row>
    <row r="46" spans="1:9" s="6" customFormat="1" ht="10.5" customHeight="1">
      <c r="D46" s="35"/>
      <c r="F46" s="27"/>
      <c r="G46" s="27"/>
      <c r="H46" s="27"/>
      <c r="I46" s="27"/>
    </row>
    <row r="47" spans="1:9" s="6" customFormat="1" ht="21.6" customHeight="1">
      <c r="A47" s="264" t="s">
        <v>166</v>
      </c>
      <c r="B47" s="264"/>
      <c r="C47" s="264"/>
      <c r="D47" s="264"/>
      <c r="E47" s="264"/>
      <c r="F47" s="264"/>
      <c r="G47" s="264"/>
      <c r="H47" s="264"/>
      <c r="I47" s="264"/>
    </row>
    <row r="48" spans="1:9" s="6" customFormat="1" ht="9" customHeight="1">
      <c r="A48" s="199"/>
      <c r="B48" s="199"/>
      <c r="C48" s="199"/>
      <c r="D48" s="199"/>
      <c r="E48" s="199"/>
      <c r="F48" s="209"/>
      <c r="G48" s="199"/>
      <c r="H48" s="199"/>
      <c r="I48" s="199"/>
    </row>
    <row r="49" spans="1:10" s="6" customFormat="1" ht="21.6" customHeight="1">
      <c r="A49" s="199"/>
      <c r="B49" s="199"/>
      <c r="C49" s="199"/>
      <c r="D49" s="199"/>
      <c r="E49" s="199"/>
      <c r="F49" s="209"/>
      <c r="G49" s="199"/>
      <c r="H49" s="199"/>
      <c r="I49" s="199"/>
    </row>
    <row r="50" spans="1:10" s="6" customFormat="1" ht="21.75">
      <c r="A50" s="164"/>
      <c r="B50" s="164"/>
      <c r="C50" s="164"/>
      <c r="D50" s="186" t="s">
        <v>136</v>
      </c>
      <c r="E50" s="246" t="s">
        <v>137</v>
      </c>
      <c r="F50" s="246"/>
      <c r="G50" s="246"/>
      <c r="H50" s="246"/>
      <c r="I50" s="246"/>
      <c r="J50" s="164"/>
    </row>
    <row r="51" spans="1:10" s="6" customFormat="1" ht="21.75">
      <c r="A51" s="164"/>
      <c r="B51" s="164"/>
      <c r="C51" s="164"/>
      <c r="D51" s="186" t="s">
        <v>138</v>
      </c>
      <c r="E51" s="246" t="s">
        <v>139</v>
      </c>
      <c r="F51" s="246"/>
      <c r="G51" s="246"/>
      <c r="H51" s="246"/>
      <c r="I51" s="246"/>
      <c r="J51" s="164"/>
    </row>
    <row r="52" spans="1:10" s="6" customFormat="1" ht="21.75" hidden="1">
      <c r="A52" s="164"/>
      <c r="B52" s="164"/>
      <c r="C52" s="164"/>
      <c r="D52" s="186"/>
      <c r="E52" s="186"/>
      <c r="F52" s="207"/>
      <c r="G52" s="186"/>
      <c r="H52" s="186"/>
      <c r="I52" s="186"/>
      <c r="J52" s="164"/>
    </row>
    <row r="53" spans="1:10" ht="21.6" customHeight="1">
      <c r="A53" s="3" t="s">
        <v>131</v>
      </c>
      <c r="I53" s="1"/>
    </row>
    <row r="54" spans="1:10" ht="21.6" customHeight="1">
      <c r="I54" s="211" t="s">
        <v>191</v>
      </c>
    </row>
    <row r="55" spans="1:10" ht="21.6" customHeight="1">
      <c r="A55" s="258" t="s">
        <v>76</v>
      </c>
      <c r="B55" s="258"/>
      <c r="C55" s="258"/>
      <c r="D55" s="258"/>
      <c r="E55" s="258"/>
      <c r="F55" s="258"/>
      <c r="G55" s="258"/>
      <c r="H55" s="258"/>
      <c r="I55" s="258"/>
    </row>
    <row r="56" spans="1:10" ht="21.6" customHeight="1">
      <c r="A56" s="258" t="s">
        <v>8</v>
      </c>
      <c r="B56" s="258"/>
      <c r="C56" s="258"/>
      <c r="D56" s="258"/>
      <c r="E56" s="258"/>
      <c r="F56" s="258"/>
      <c r="G56" s="258"/>
      <c r="H56" s="258"/>
      <c r="I56" s="258"/>
    </row>
    <row r="57" spans="1:10" ht="21.6" customHeight="1">
      <c r="A57" s="258" t="str">
        <f>A4</f>
        <v>สำหรับปีสิ้นสุดวันที่ 31 ธันวาคม 2562</v>
      </c>
      <c r="B57" s="258"/>
      <c r="C57" s="258"/>
      <c r="D57" s="258"/>
      <c r="E57" s="258"/>
      <c r="F57" s="258"/>
      <c r="G57" s="258"/>
      <c r="H57" s="258"/>
      <c r="I57" s="258"/>
    </row>
    <row r="58" spans="1:10" ht="21.6" customHeight="1">
      <c r="A58" s="188"/>
      <c r="B58" s="188"/>
      <c r="C58" s="188"/>
      <c r="D58" s="188"/>
      <c r="E58" s="188"/>
      <c r="F58" s="208"/>
      <c r="G58" s="188"/>
      <c r="H58" s="188"/>
      <c r="I58" s="8" t="s">
        <v>164</v>
      </c>
    </row>
    <row r="59" spans="1:10" ht="21.6" customHeight="1">
      <c r="A59" s="9"/>
      <c r="B59" s="9"/>
      <c r="C59" s="9"/>
      <c r="D59" s="9"/>
      <c r="E59" s="9"/>
      <c r="F59" s="10" t="s">
        <v>0</v>
      </c>
      <c r="G59" s="12"/>
      <c r="H59" s="263" t="s">
        <v>26</v>
      </c>
      <c r="I59" s="263"/>
    </row>
    <row r="60" spans="1:10" ht="21.6" customHeight="1">
      <c r="A60" s="13"/>
      <c r="B60" s="14"/>
      <c r="C60" s="14"/>
      <c r="D60" s="14"/>
      <c r="E60" s="189" t="s">
        <v>46</v>
      </c>
      <c r="F60" s="15" t="s">
        <v>145</v>
      </c>
      <c r="G60" s="15" t="s">
        <v>133</v>
      </c>
      <c r="H60" s="15" t="s">
        <v>145</v>
      </c>
      <c r="I60" s="15" t="s">
        <v>133</v>
      </c>
    </row>
    <row r="61" spans="1:10" ht="7.5" customHeight="1">
      <c r="A61" s="6"/>
      <c r="G61" s="2"/>
    </row>
    <row r="62" spans="1:10" s="20" customFormat="1" ht="21.6" customHeight="1">
      <c r="A62" s="20" t="s">
        <v>42</v>
      </c>
      <c r="F62" s="37"/>
      <c r="G62" s="37"/>
      <c r="H62" s="37"/>
      <c r="I62" s="37"/>
    </row>
    <row r="63" spans="1:10" s="6" customFormat="1" ht="21.6" customHeight="1">
      <c r="B63" s="6" t="s">
        <v>59</v>
      </c>
      <c r="E63" s="25"/>
      <c r="F63" s="26"/>
      <c r="G63" s="26"/>
      <c r="H63" s="26"/>
      <c r="I63" s="26"/>
    </row>
    <row r="64" spans="1:10" s="6" customFormat="1" ht="21.6" customHeight="1">
      <c r="D64" s="24" t="s">
        <v>51</v>
      </c>
      <c r="E64" s="25"/>
      <c r="F64" s="26">
        <f>-216875</f>
        <v>-216875</v>
      </c>
      <c r="G64" s="26">
        <v>-433206</v>
      </c>
      <c r="H64" s="26">
        <f>-216875</f>
        <v>-216875</v>
      </c>
      <c r="I64" s="33">
        <v>-433206</v>
      </c>
    </row>
    <row r="65" spans="1:9" s="6" customFormat="1" ht="21.6" customHeight="1">
      <c r="D65" s="24" t="s">
        <v>113</v>
      </c>
      <c r="E65" s="25"/>
      <c r="F65" s="26">
        <v>0</v>
      </c>
      <c r="G65" s="26">
        <v>-18929</v>
      </c>
      <c r="H65" s="26">
        <v>0</v>
      </c>
      <c r="I65" s="33">
        <v>-18929</v>
      </c>
    </row>
    <row r="66" spans="1:9" s="6" customFormat="1" ht="21.6" customHeight="1">
      <c r="D66" s="24" t="s">
        <v>60</v>
      </c>
      <c r="E66" s="25"/>
      <c r="F66" s="26">
        <v>0</v>
      </c>
      <c r="G66" s="26">
        <v>-5266283</v>
      </c>
      <c r="H66" s="4">
        <v>0</v>
      </c>
      <c r="I66" s="4">
        <v>-5266283</v>
      </c>
    </row>
    <row r="67" spans="1:9" s="6" customFormat="1" ht="21.6" customHeight="1">
      <c r="D67" s="24" t="s">
        <v>123</v>
      </c>
      <c r="E67" s="25"/>
      <c r="F67" s="26">
        <v>0</v>
      </c>
      <c r="G67" s="26">
        <v>-3531734</v>
      </c>
      <c r="H67" s="4">
        <v>0</v>
      </c>
      <c r="I67" s="4">
        <v>-3531734</v>
      </c>
    </row>
    <row r="68" spans="1:9" s="6" customFormat="1" ht="21.6" customHeight="1">
      <c r="D68" s="6" t="s">
        <v>4</v>
      </c>
      <c r="E68" s="34"/>
      <c r="F68" s="27">
        <v>2060900</v>
      </c>
      <c r="G68" s="27">
        <v>-1686680</v>
      </c>
      <c r="H68" s="27">
        <f>1589492</f>
        <v>1589492</v>
      </c>
      <c r="I68" s="27">
        <v>-2416505</v>
      </c>
    </row>
    <row r="69" spans="1:9" s="6" customFormat="1" ht="21.6" customHeight="1">
      <c r="D69" s="6" t="s">
        <v>55</v>
      </c>
      <c r="E69" s="34"/>
      <c r="F69" s="31">
        <f>-1667461</f>
        <v>-1667461</v>
      </c>
      <c r="G69" s="31">
        <v>-1579920</v>
      </c>
      <c r="H69" s="31">
        <f>-1488720</f>
        <v>-1488720</v>
      </c>
      <c r="I69" s="31">
        <v>-1415485</v>
      </c>
    </row>
    <row r="70" spans="1:9" s="6" customFormat="1" ht="21.6" customHeight="1">
      <c r="D70" s="35" t="s">
        <v>156</v>
      </c>
      <c r="F70" s="27">
        <f>SUM(F31:F69)</f>
        <v>-46347268</v>
      </c>
      <c r="G70" s="27">
        <f>SUM(G31:G69)</f>
        <v>-17243232</v>
      </c>
      <c r="H70" s="27">
        <f>SUM(H31:H69)</f>
        <v>-29958654</v>
      </c>
      <c r="I70" s="27">
        <f>SUM(I31:I69)</f>
        <v>-13558831</v>
      </c>
    </row>
    <row r="71" spans="1:9" s="6" customFormat="1" ht="21.6" customHeight="1">
      <c r="D71" s="6" t="s">
        <v>120</v>
      </c>
      <c r="E71" s="34"/>
      <c r="F71" s="26">
        <v>224984</v>
      </c>
      <c r="G71" s="26">
        <v>321379</v>
      </c>
      <c r="H71" s="27">
        <v>598784</v>
      </c>
      <c r="I71" s="27">
        <v>231840</v>
      </c>
    </row>
    <row r="72" spans="1:9" s="6" customFormat="1" ht="21.6" customHeight="1">
      <c r="D72" s="6" t="s">
        <v>121</v>
      </c>
      <c r="E72" s="34"/>
      <c r="F72" s="26">
        <f>-11797657</f>
        <v>-11797657</v>
      </c>
      <c r="G72" s="26">
        <v>-11684110</v>
      </c>
      <c r="H72" s="26">
        <f>-6264767</f>
        <v>-6264767</v>
      </c>
      <c r="I72" s="26">
        <v>-6912020</v>
      </c>
    </row>
    <row r="73" spans="1:9" s="6" customFormat="1" ht="21.6" customHeight="1">
      <c r="D73" s="6" t="s">
        <v>122</v>
      </c>
      <c r="E73" s="34"/>
      <c r="F73" s="26">
        <v>15843887</v>
      </c>
      <c r="G73" s="26">
        <v>30789742</v>
      </c>
      <c r="H73" s="26">
        <v>15843887</v>
      </c>
      <c r="I73" s="26">
        <v>30789742</v>
      </c>
    </row>
    <row r="74" spans="1:9" s="20" customFormat="1" ht="21.6" customHeight="1">
      <c r="A74" s="20" t="s">
        <v>70</v>
      </c>
      <c r="C74" s="38"/>
      <c r="D74" s="38"/>
      <c r="E74" s="39"/>
      <c r="F74" s="40">
        <f>SUM(F71:F73,F70)</f>
        <v>-42076054</v>
      </c>
      <c r="G74" s="40">
        <f>SUM(G71:G73,G70)</f>
        <v>2183779</v>
      </c>
      <c r="H74" s="40">
        <f>SUM(H71:H73,H70)</f>
        <v>-19780750</v>
      </c>
      <c r="I74" s="40">
        <f>SUM(I71:I73,I70)</f>
        <v>10550731</v>
      </c>
    </row>
    <row r="75" spans="1:9" s="20" customFormat="1" ht="9.9499999999999993" customHeight="1">
      <c r="C75" s="38"/>
      <c r="D75" s="38"/>
      <c r="E75" s="39"/>
      <c r="F75" s="37"/>
      <c r="G75" s="37"/>
      <c r="H75" s="37"/>
      <c r="I75" s="37"/>
    </row>
    <row r="76" spans="1:9" s="6" customFormat="1" ht="21.6" customHeight="1">
      <c r="A76" s="20" t="s">
        <v>24</v>
      </c>
      <c r="F76" s="26"/>
      <c r="G76" s="26"/>
      <c r="H76" s="26"/>
      <c r="I76" s="26"/>
    </row>
    <row r="77" spans="1:9" s="6" customFormat="1" ht="21.6" customHeight="1">
      <c r="A77" s="20"/>
      <c r="B77" s="6" t="s">
        <v>61</v>
      </c>
      <c r="F77" s="26">
        <v>4509136</v>
      </c>
      <c r="G77" s="26">
        <v>4274714</v>
      </c>
      <c r="H77" s="26">
        <v>4540324</v>
      </c>
      <c r="I77" s="26">
        <v>4536570</v>
      </c>
    </row>
    <row r="78" spans="1:9" s="6" customFormat="1" ht="21.6" customHeight="1">
      <c r="A78" s="20"/>
      <c r="B78" s="6" t="s">
        <v>183</v>
      </c>
      <c r="F78" s="26">
        <f>-100000</f>
        <v>-100000</v>
      </c>
      <c r="G78" s="26">
        <v>0</v>
      </c>
      <c r="H78" s="26">
        <v>0</v>
      </c>
      <c r="I78" s="26">
        <v>0</v>
      </c>
    </row>
    <row r="79" spans="1:9" s="6" customFormat="1" ht="21.6" customHeight="1">
      <c r="B79" s="6" t="s">
        <v>117</v>
      </c>
      <c r="E79" s="41"/>
      <c r="F79" s="26">
        <f>-13619970</f>
        <v>-13619970</v>
      </c>
      <c r="G79" s="26">
        <v>-4745260</v>
      </c>
      <c r="H79" s="26">
        <f>-10663446</f>
        <v>-10663446</v>
      </c>
      <c r="I79" s="26">
        <v>-2619271</v>
      </c>
    </row>
    <row r="80" spans="1:9" s="6" customFormat="1" ht="21.6" customHeight="1">
      <c r="B80" s="6" t="s">
        <v>118</v>
      </c>
      <c r="E80" s="41"/>
      <c r="F80" s="26">
        <v>53899804</v>
      </c>
      <c r="G80" s="26">
        <v>406458</v>
      </c>
      <c r="H80" s="26">
        <v>575110</v>
      </c>
      <c r="I80" s="26">
        <v>377000</v>
      </c>
    </row>
    <row r="81" spans="1:10" s="6" customFormat="1" ht="21.6" customHeight="1">
      <c r="B81" s="6" t="s">
        <v>62</v>
      </c>
      <c r="E81" s="41"/>
      <c r="F81" s="26">
        <f>-54600</f>
        <v>-54600</v>
      </c>
      <c r="G81" s="26">
        <v>0</v>
      </c>
      <c r="H81" s="26">
        <v>0</v>
      </c>
      <c r="I81" s="26">
        <v>0</v>
      </c>
    </row>
    <row r="82" spans="1:10" s="20" customFormat="1" ht="21.6" customHeight="1">
      <c r="A82" s="20" t="s">
        <v>71</v>
      </c>
      <c r="F82" s="40">
        <f>SUM(F77:F81)</f>
        <v>44634370</v>
      </c>
      <c r="G82" s="40">
        <f>SUM(G77:G81)</f>
        <v>-64088</v>
      </c>
      <c r="H82" s="40">
        <f>SUM(H77:H81)</f>
        <v>-5548012</v>
      </c>
      <c r="I82" s="40">
        <f>SUM(I77:I81)</f>
        <v>2294299</v>
      </c>
    </row>
    <row r="83" spans="1:10" s="20" customFormat="1" ht="9.9499999999999993" customHeight="1">
      <c r="F83" s="37"/>
      <c r="G83" s="37"/>
      <c r="H83" s="37"/>
      <c r="I83" s="37"/>
    </row>
    <row r="84" spans="1:10" s="6" customFormat="1" ht="21.6" customHeight="1">
      <c r="A84" s="20" t="s">
        <v>25</v>
      </c>
      <c r="F84" s="26"/>
      <c r="G84" s="26"/>
      <c r="H84" s="26"/>
      <c r="I84" s="26"/>
    </row>
    <row r="85" spans="1:10" s="6" customFormat="1" ht="21.6" customHeight="1">
      <c r="B85" s="6" t="s">
        <v>130</v>
      </c>
      <c r="F85" s="26">
        <f>-10000000</f>
        <v>-10000000</v>
      </c>
      <c r="G85" s="26">
        <v>4000000</v>
      </c>
      <c r="H85" s="26">
        <v>0</v>
      </c>
      <c r="I85" s="26">
        <v>0</v>
      </c>
    </row>
    <row r="86" spans="1:10" s="6" customFormat="1" ht="21.6" customHeight="1">
      <c r="B86" s="6" t="s">
        <v>125</v>
      </c>
      <c r="E86" s="42"/>
      <c r="F86" s="26">
        <f>-7795000</f>
        <v>-7795000</v>
      </c>
      <c r="G86" s="4">
        <v>-1716000</v>
      </c>
      <c r="H86" s="33">
        <v>0</v>
      </c>
      <c r="I86" s="33">
        <v>0</v>
      </c>
    </row>
    <row r="87" spans="1:10" s="6" customFormat="1" ht="21.6" customHeight="1">
      <c r="B87" s="6" t="s">
        <v>126</v>
      </c>
      <c r="F87" s="26">
        <f>-1342485</f>
        <v>-1342485</v>
      </c>
      <c r="G87" s="26">
        <v>-1903986</v>
      </c>
      <c r="H87" s="26">
        <f>-191283</f>
        <v>-191283</v>
      </c>
      <c r="I87" s="26">
        <v>-333456</v>
      </c>
    </row>
    <row r="88" spans="1:10" s="6" customFormat="1" ht="21.6" customHeight="1">
      <c r="B88" s="6" t="s">
        <v>127</v>
      </c>
      <c r="F88" s="26">
        <f>-2059112</f>
        <v>-2059112</v>
      </c>
      <c r="G88" s="26">
        <v>-2843714</v>
      </c>
      <c r="H88" s="27">
        <f>-(7408)</f>
        <v>-7408</v>
      </c>
      <c r="I88" s="26">
        <v>-27755</v>
      </c>
    </row>
    <row r="89" spans="1:10" s="20" customFormat="1" ht="21.6" customHeight="1">
      <c r="A89" s="20" t="s">
        <v>72</v>
      </c>
      <c r="E89" s="39"/>
      <c r="F89" s="43">
        <f>SUM(F85:F88)</f>
        <v>-21196597</v>
      </c>
      <c r="G89" s="43">
        <f>SUM(G85:G88)</f>
        <v>-2463700</v>
      </c>
      <c r="H89" s="43">
        <f>SUM(H85:H88)</f>
        <v>-198691</v>
      </c>
      <c r="I89" s="43">
        <f>SUM(I85:I88)</f>
        <v>-361211</v>
      </c>
      <c r="J89" s="44"/>
    </row>
    <row r="90" spans="1:10" s="20" customFormat="1" ht="21.6" customHeight="1">
      <c r="A90" s="20" t="s">
        <v>157</v>
      </c>
      <c r="E90" s="45"/>
      <c r="F90" s="46">
        <f>F89+F82+F74</f>
        <v>-18638281</v>
      </c>
      <c r="G90" s="46">
        <f>G89+G82+G74</f>
        <v>-344009</v>
      </c>
      <c r="H90" s="46">
        <f>H89+H82+H74</f>
        <v>-25527453</v>
      </c>
      <c r="I90" s="46">
        <f>I89+I82+I74</f>
        <v>12483819</v>
      </c>
      <c r="J90" s="47"/>
    </row>
    <row r="91" spans="1:10" s="20" customFormat="1" ht="21.6" customHeight="1">
      <c r="A91" s="20" t="s">
        <v>175</v>
      </c>
      <c r="E91" s="48"/>
      <c r="F91" s="49">
        <f>G92</f>
        <v>47276345</v>
      </c>
      <c r="G91" s="49">
        <v>47620354</v>
      </c>
      <c r="H91" s="49">
        <f>'6-8'!M11</f>
        <v>40662915</v>
      </c>
      <c r="I91" s="49">
        <v>28179096</v>
      </c>
    </row>
    <row r="92" spans="1:10" s="20" customFormat="1" ht="21.6" customHeight="1" thickBot="1">
      <c r="A92" s="20" t="s">
        <v>176</v>
      </c>
      <c r="E92" s="134">
        <v>34.1</v>
      </c>
      <c r="F92" s="50">
        <f>F90+F91</f>
        <v>28638064</v>
      </c>
      <c r="G92" s="50">
        <f>G90+G91</f>
        <v>47276345</v>
      </c>
      <c r="H92" s="50">
        <f>H90+H91</f>
        <v>15135462</v>
      </c>
      <c r="I92" s="50">
        <f>SUM(I90:I91)</f>
        <v>40662915</v>
      </c>
    </row>
    <row r="93" spans="1:10" s="20" customFormat="1" ht="7.5" customHeight="1" thickTop="1">
      <c r="E93" s="48"/>
      <c r="F93" s="36"/>
      <c r="G93" s="36"/>
      <c r="H93" s="36"/>
      <c r="I93" s="36"/>
    </row>
    <row r="94" spans="1:10" s="183" customFormat="1" ht="21.6" customHeight="1">
      <c r="E94" s="184"/>
      <c r="F94" s="51">
        <f>F92-'6-8'!F11</f>
        <v>0</v>
      </c>
      <c r="G94" s="51">
        <f>47276345-G92</f>
        <v>0</v>
      </c>
      <c r="H94" s="51">
        <f>H92-'6-8'!K11</f>
        <v>0</v>
      </c>
      <c r="I94" s="206">
        <f>40662915-I92</f>
        <v>0</v>
      </c>
    </row>
    <row r="95" spans="1:10" s="167" customFormat="1" ht="21.6" customHeight="1">
      <c r="A95" s="6" t="s">
        <v>192</v>
      </c>
      <c r="E95" s="168"/>
      <c r="F95" s="165"/>
      <c r="G95" s="165"/>
      <c r="H95" s="165"/>
      <c r="I95" s="182"/>
    </row>
    <row r="96" spans="1:10" s="20" customFormat="1" ht="21.6" customHeight="1">
      <c r="E96" s="48"/>
      <c r="F96" s="36"/>
      <c r="G96" s="36"/>
      <c r="H96" s="36"/>
      <c r="I96" s="36"/>
    </row>
    <row r="97" spans="1:10" s="20" customFormat="1" ht="21.6" customHeight="1">
      <c r="A97" s="264" t="s">
        <v>166</v>
      </c>
      <c r="B97" s="264"/>
      <c r="C97" s="264"/>
      <c r="D97" s="264"/>
      <c r="E97" s="264"/>
      <c r="F97" s="264"/>
      <c r="G97" s="264"/>
      <c r="H97" s="264"/>
      <c r="I97" s="264"/>
    </row>
    <row r="98" spans="1:10" s="20" customFormat="1" ht="21.75">
      <c r="A98" s="198"/>
      <c r="B98" s="198"/>
      <c r="C98" s="198"/>
      <c r="D98" s="198"/>
      <c r="E98" s="198"/>
      <c r="F98" s="210"/>
      <c r="G98" s="198"/>
      <c r="H98" s="36"/>
      <c r="I98" s="36"/>
    </row>
    <row r="99" spans="1:10" s="20" customFormat="1" ht="21.75">
      <c r="E99" s="48"/>
      <c r="F99" s="36"/>
      <c r="G99" s="36"/>
      <c r="H99" s="36"/>
      <c r="I99" s="36"/>
    </row>
    <row r="100" spans="1:10" s="20" customFormat="1" ht="21.6" customHeight="1">
      <c r="D100" s="180" t="s">
        <v>136</v>
      </c>
      <c r="E100" s="246" t="s">
        <v>137</v>
      </c>
      <c r="F100" s="246"/>
      <c r="G100" s="246"/>
      <c r="H100" s="246"/>
      <c r="I100" s="246"/>
    </row>
    <row r="101" spans="1:10" s="6" customFormat="1" ht="21.6" customHeight="1">
      <c r="A101" s="3"/>
      <c r="B101" s="3"/>
      <c r="C101" s="3"/>
      <c r="D101" s="180" t="s">
        <v>138</v>
      </c>
      <c r="E101" s="246" t="s">
        <v>139</v>
      </c>
      <c r="F101" s="246"/>
      <c r="G101" s="246"/>
      <c r="H101" s="246"/>
      <c r="I101" s="246"/>
      <c r="J101" s="3"/>
    </row>
    <row r="102" spans="1:10" s="3" customFormat="1" ht="21.6" customHeight="1">
      <c r="F102" s="53"/>
      <c r="G102" s="28"/>
      <c r="H102" s="53"/>
      <c r="I102" s="53"/>
    </row>
    <row r="103" spans="1:10" s="3" customFormat="1" ht="21.6" customHeight="1">
      <c r="A103" s="3" t="s">
        <v>131</v>
      </c>
      <c r="F103" s="53"/>
      <c r="G103" s="28"/>
      <c r="H103" s="53"/>
      <c r="I103" s="53"/>
    </row>
    <row r="104" spans="1:10" s="3" customFormat="1" ht="21.6" customHeight="1">
      <c r="F104" s="53"/>
      <c r="G104" s="28"/>
      <c r="H104" s="53"/>
      <c r="I104" s="53"/>
    </row>
    <row r="105" spans="1:10" s="3" customFormat="1" ht="21.6" customHeight="1">
      <c r="F105" s="53"/>
      <c r="G105" s="28"/>
      <c r="H105" s="53"/>
      <c r="I105" s="53"/>
    </row>
    <row r="106" spans="1:10" s="3" customFormat="1" ht="21.6" customHeight="1">
      <c r="F106" s="53"/>
      <c r="G106" s="28"/>
      <c r="H106" s="53"/>
      <c r="I106" s="53"/>
    </row>
    <row r="107" spans="1:10" s="3" customFormat="1" ht="21.6" customHeight="1">
      <c r="F107" s="53"/>
      <c r="G107" s="28"/>
      <c r="H107" s="53"/>
      <c r="I107" s="53"/>
    </row>
    <row r="108" spans="1:10" s="3" customFormat="1" ht="21.6" customHeight="1">
      <c r="F108" s="53"/>
      <c r="G108" s="28"/>
      <c r="H108" s="53"/>
      <c r="I108" s="53"/>
    </row>
    <row r="109" spans="1:10" s="3" customFormat="1" ht="21.6" customHeight="1">
      <c r="F109" s="53"/>
      <c r="G109" s="28"/>
      <c r="H109" s="53"/>
      <c r="I109" s="53"/>
    </row>
    <row r="110" spans="1:10" s="3" customFormat="1" ht="21.6" customHeight="1">
      <c r="F110" s="53"/>
      <c r="G110" s="28"/>
      <c r="H110" s="53"/>
      <c r="I110" s="53"/>
    </row>
    <row r="111" spans="1:10" s="3" customFormat="1" ht="21.6" customHeight="1">
      <c r="F111" s="53"/>
      <c r="G111" s="28"/>
      <c r="H111" s="53"/>
      <c r="I111" s="53"/>
    </row>
    <row r="112" spans="1:10" s="3" customFormat="1" ht="21.6" customHeight="1">
      <c r="F112" s="53"/>
      <c r="G112" s="28"/>
      <c r="H112" s="53"/>
      <c r="I112" s="53"/>
    </row>
    <row r="113" spans="6:9" s="3" customFormat="1" ht="21.6" customHeight="1">
      <c r="F113" s="53"/>
      <c r="G113" s="28"/>
      <c r="H113" s="53"/>
      <c r="I113" s="53"/>
    </row>
    <row r="114" spans="6:9" s="3" customFormat="1" ht="21.6" customHeight="1">
      <c r="F114" s="53"/>
      <c r="G114" s="28"/>
      <c r="H114" s="53"/>
      <c r="I114" s="53"/>
    </row>
    <row r="115" spans="6:9" s="3" customFormat="1" ht="21.6" customHeight="1">
      <c r="F115" s="53"/>
      <c r="G115" s="28"/>
      <c r="H115" s="53"/>
      <c r="I115" s="53"/>
    </row>
    <row r="116" spans="6:9" s="3" customFormat="1" ht="21.6" customHeight="1">
      <c r="F116" s="53"/>
      <c r="G116" s="28"/>
      <c r="H116" s="53"/>
      <c r="I116" s="53"/>
    </row>
    <row r="117" spans="6:9" s="3" customFormat="1" ht="21.6" customHeight="1">
      <c r="F117" s="53"/>
      <c r="G117" s="28"/>
      <c r="H117" s="53"/>
      <c r="I117" s="53"/>
    </row>
    <row r="118" spans="6:9" s="3" customFormat="1" ht="21.6" customHeight="1">
      <c r="F118" s="53"/>
      <c r="G118" s="28"/>
      <c r="H118" s="53"/>
      <c r="I118" s="53"/>
    </row>
    <row r="119" spans="6:9" s="3" customFormat="1" ht="21.6" customHeight="1">
      <c r="F119" s="53"/>
      <c r="G119" s="28"/>
      <c r="H119" s="53"/>
      <c r="I119" s="53"/>
    </row>
    <row r="120" spans="6:9" s="3" customFormat="1" ht="21.6" customHeight="1">
      <c r="F120" s="53"/>
      <c r="G120" s="28"/>
      <c r="H120" s="53"/>
      <c r="I120" s="53"/>
    </row>
    <row r="121" spans="6:9" s="3" customFormat="1" ht="21.6" customHeight="1">
      <c r="F121" s="53"/>
      <c r="G121" s="28"/>
      <c r="H121" s="53"/>
      <c r="I121" s="53"/>
    </row>
    <row r="122" spans="6:9" s="3" customFormat="1" ht="21.6" customHeight="1">
      <c r="F122" s="53"/>
      <c r="G122" s="28"/>
      <c r="H122" s="53"/>
      <c r="I122" s="53"/>
    </row>
    <row r="123" spans="6:9" s="3" customFormat="1" ht="21.6" customHeight="1">
      <c r="F123" s="53"/>
      <c r="G123" s="28"/>
      <c r="H123" s="53"/>
      <c r="I123" s="53"/>
    </row>
    <row r="124" spans="6:9" s="3" customFormat="1" ht="21.6" customHeight="1">
      <c r="F124" s="53"/>
      <c r="G124" s="28"/>
      <c r="H124" s="53"/>
      <c r="I124" s="53"/>
    </row>
    <row r="125" spans="6:9" s="3" customFormat="1" ht="21.6" customHeight="1">
      <c r="F125" s="53"/>
      <c r="G125" s="28"/>
      <c r="H125" s="53"/>
      <c r="I125" s="53"/>
    </row>
    <row r="126" spans="6:9" s="3" customFormat="1" ht="21.6" customHeight="1">
      <c r="F126" s="53"/>
      <c r="G126" s="28"/>
      <c r="H126" s="53"/>
      <c r="I126" s="53"/>
    </row>
    <row r="127" spans="6:9" s="3" customFormat="1" ht="21.6" customHeight="1">
      <c r="F127" s="53"/>
      <c r="G127" s="28"/>
      <c r="H127" s="53"/>
      <c r="I127" s="53"/>
    </row>
    <row r="128" spans="6:9" s="3" customFormat="1" ht="21.6" customHeight="1">
      <c r="F128" s="53"/>
      <c r="G128" s="28"/>
      <c r="H128" s="53"/>
      <c r="I128" s="53"/>
    </row>
    <row r="129" spans="6:9" s="3" customFormat="1" ht="21.6" customHeight="1">
      <c r="F129" s="53"/>
      <c r="G129" s="28"/>
      <c r="H129" s="53"/>
      <c r="I129" s="53"/>
    </row>
    <row r="130" spans="6:9" s="3" customFormat="1" ht="21.6" customHeight="1">
      <c r="F130" s="53"/>
      <c r="G130" s="28"/>
      <c r="H130" s="53"/>
      <c r="I130" s="53"/>
    </row>
    <row r="131" spans="6:9" s="3" customFormat="1" ht="21.6" customHeight="1">
      <c r="F131" s="53"/>
      <c r="G131" s="28"/>
      <c r="H131" s="53"/>
      <c r="I131" s="53"/>
    </row>
    <row r="132" spans="6:9" s="3" customFormat="1" ht="21.6" customHeight="1">
      <c r="F132" s="53"/>
      <c r="G132" s="28"/>
      <c r="H132" s="53"/>
      <c r="I132" s="53"/>
    </row>
    <row r="133" spans="6:9" s="3" customFormat="1" ht="21.6" customHeight="1">
      <c r="F133" s="53"/>
      <c r="G133" s="28"/>
      <c r="H133" s="53"/>
      <c r="I133" s="53"/>
    </row>
    <row r="134" spans="6:9" s="3" customFormat="1" ht="21.6" customHeight="1">
      <c r="F134" s="53"/>
      <c r="G134" s="28"/>
      <c r="H134" s="53"/>
      <c r="I134" s="53"/>
    </row>
    <row r="135" spans="6:9" s="3" customFormat="1" ht="21.6" customHeight="1">
      <c r="F135" s="53"/>
      <c r="G135" s="28"/>
      <c r="H135" s="53"/>
      <c r="I135" s="53"/>
    </row>
    <row r="136" spans="6:9" s="3" customFormat="1" ht="21.6" customHeight="1">
      <c r="F136" s="53"/>
      <c r="G136" s="28"/>
      <c r="H136" s="53"/>
      <c r="I136" s="53"/>
    </row>
    <row r="137" spans="6:9" s="3" customFormat="1" ht="21.6" customHeight="1">
      <c r="F137" s="53"/>
      <c r="G137" s="28"/>
      <c r="H137" s="53"/>
      <c r="I137" s="53"/>
    </row>
    <row r="138" spans="6:9" s="3" customFormat="1" ht="21.6" customHeight="1">
      <c r="F138" s="53"/>
      <c r="G138" s="28"/>
      <c r="H138" s="53"/>
      <c r="I138" s="53"/>
    </row>
    <row r="139" spans="6:9" s="3" customFormat="1" ht="21.6" customHeight="1">
      <c r="F139" s="53"/>
      <c r="G139" s="28"/>
      <c r="H139" s="53"/>
      <c r="I139" s="53"/>
    </row>
    <row r="140" spans="6:9" s="3" customFormat="1" ht="21.6" customHeight="1">
      <c r="F140" s="53"/>
      <c r="G140" s="28"/>
      <c r="H140" s="53"/>
      <c r="I140" s="53"/>
    </row>
    <row r="141" spans="6:9" s="3" customFormat="1" ht="21.6" customHeight="1">
      <c r="F141" s="53"/>
      <c r="G141" s="28"/>
      <c r="H141" s="53"/>
      <c r="I141" s="53"/>
    </row>
    <row r="142" spans="6:9" s="3" customFormat="1" ht="21.6" customHeight="1">
      <c r="F142" s="53"/>
      <c r="G142" s="28"/>
      <c r="H142" s="53"/>
      <c r="I142" s="53"/>
    </row>
    <row r="143" spans="6:9" s="3" customFormat="1" ht="21.6" customHeight="1">
      <c r="F143" s="53"/>
      <c r="G143" s="28"/>
      <c r="H143" s="53"/>
      <c r="I143" s="53"/>
    </row>
    <row r="144" spans="6:9" s="3" customFormat="1" ht="21.6" customHeight="1">
      <c r="F144" s="53"/>
      <c r="G144" s="28"/>
      <c r="H144" s="53"/>
      <c r="I144" s="53"/>
    </row>
    <row r="145" spans="6:9" s="3" customFormat="1" ht="21.6" customHeight="1">
      <c r="F145" s="53"/>
      <c r="G145" s="28"/>
      <c r="H145" s="53"/>
      <c r="I145" s="53"/>
    </row>
    <row r="146" spans="6:9" s="3" customFormat="1" ht="21.6" customHeight="1">
      <c r="F146" s="53"/>
      <c r="G146" s="28"/>
      <c r="H146" s="53"/>
      <c r="I146" s="53"/>
    </row>
    <row r="147" spans="6:9" s="3" customFormat="1" ht="21.6" customHeight="1">
      <c r="F147" s="53"/>
      <c r="G147" s="28"/>
      <c r="H147" s="53"/>
      <c r="I147" s="53"/>
    </row>
    <row r="148" spans="6:9" s="3" customFormat="1" ht="21.6" customHeight="1">
      <c r="F148" s="53"/>
      <c r="G148" s="28"/>
      <c r="H148" s="53"/>
      <c r="I148" s="53"/>
    </row>
    <row r="149" spans="6:9" s="3" customFormat="1" ht="21.6" customHeight="1">
      <c r="F149" s="53"/>
      <c r="G149" s="28"/>
      <c r="H149" s="53"/>
      <c r="I149" s="53"/>
    </row>
    <row r="150" spans="6:9" s="3" customFormat="1" ht="21.6" customHeight="1">
      <c r="F150" s="53"/>
      <c r="G150" s="28"/>
      <c r="H150" s="53"/>
      <c r="I150" s="53"/>
    </row>
    <row r="151" spans="6:9" s="3" customFormat="1" ht="21.6" customHeight="1">
      <c r="F151" s="53"/>
      <c r="G151" s="28"/>
      <c r="H151" s="53"/>
      <c r="I151" s="53"/>
    </row>
    <row r="152" spans="6:9" s="3" customFormat="1" ht="21.6" customHeight="1">
      <c r="F152" s="53"/>
      <c r="G152" s="28"/>
      <c r="H152" s="53"/>
      <c r="I152" s="53"/>
    </row>
    <row r="153" spans="6:9" s="3" customFormat="1" ht="21.6" customHeight="1">
      <c r="F153" s="53"/>
      <c r="G153" s="28"/>
      <c r="H153" s="53"/>
      <c r="I153" s="53"/>
    </row>
    <row r="154" spans="6:9" s="3" customFormat="1" ht="21.6" customHeight="1">
      <c r="F154" s="53"/>
      <c r="G154" s="28"/>
      <c r="H154" s="53"/>
      <c r="I154" s="53"/>
    </row>
    <row r="155" spans="6:9" s="3" customFormat="1" ht="21.6" customHeight="1">
      <c r="F155" s="53"/>
      <c r="G155" s="28"/>
      <c r="H155" s="53"/>
      <c r="I155" s="53"/>
    </row>
    <row r="156" spans="6:9" s="3" customFormat="1" ht="21.6" customHeight="1">
      <c r="F156" s="53"/>
      <c r="G156" s="28"/>
      <c r="H156" s="53"/>
      <c r="I156" s="53"/>
    </row>
    <row r="157" spans="6:9" s="3" customFormat="1" ht="21.6" customHeight="1">
      <c r="F157" s="53"/>
      <c r="G157" s="28"/>
      <c r="H157" s="53"/>
      <c r="I157" s="53"/>
    </row>
    <row r="158" spans="6:9" s="3" customFormat="1" ht="21.6" customHeight="1">
      <c r="F158" s="53"/>
      <c r="G158" s="28"/>
      <c r="H158" s="53"/>
      <c r="I158" s="53"/>
    </row>
    <row r="159" spans="6:9" s="3" customFormat="1" ht="21.6" customHeight="1">
      <c r="F159" s="53"/>
      <c r="G159" s="28"/>
      <c r="H159" s="53"/>
      <c r="I159" s="53"/>
    </row>
    <row r="160" spans="6:9" s="3" customFormat="1" ht="21.6" customHeight="1">
      <c r="F160" s="53"/>
      <c r="G160" s="28"/>
      <c r="H160" s="53"/>
      <c r="I160" s="53"/>
    </row>
    <row r="161" spans="6:9" s="3" customFormat="1" ht="21.6" customHeight="1">
      <c r="F161" s="53"/>
      <c r="G161" s="28"/>
      <c r="H161" s="53"/>
      <c r="I161" s="53"/>
    </row>
    <row r="162" spans="6:9" s="3" customFormat="1" ht="21.6" customHeight="1">
      <c r="F162" s="53"/>
      <c r="G162" s="28"/>
      <c r="H162" s="53"/>
      <c r="I162" s="53"/>
    </row>
    <row r="163" spans="6:9" s="3" customFormat="1" ht="21.6" customHeight="1">
      <c r="F163" s="53"/>
      <c r="G163" s="28"/>
      <c r="H163" s="53"/>
      <c r="I163" s="53"/>
    </row>
    <row r="164" spans="6:9" s="3" customFormat="1" ht="21.6" customHeight="1">
      <c r="F164" s="53"/>
      <c r="G164" s="28"/>
      <c r="H164" s="53"/>
      <c r="I164" s="53"/>
    </row>
    <row r="165" spans="6:9" s="3" customFormat="1" ht="21.6" customHeight="1">
      <c r="F165" s="53"/>
      <c r="G165" s="28"/>
      <c r="H165" s="53"/>
      <c r="I165" s="53"/>
    </row>
    <row r="166" spans="6:9" s="3" customFormat="1" ht="21.6" customHeight="1">
      <c r="F166" s="53"/>
      <c r="G166" s="28"/>
      <c r="H166" s="53"/>
      <c r="I166" s="53"/>
    </row>
    <row r="167" spans="6:9" s="3" customFormat="1" ht="21.6" customHeight="1">
      <c r="F167" s="53"/>
      <c r="G167" s="28"/>
      <c r="H167" s="53"/>
      <c r="I167" s="53"/>
    </row>
    <row r="168" spans="6:9" s="3" customFormat="1" ht="21.6" customHeight="1">
      <c r="F168" s="53"/>
      <c r="G168" s="28"/>
      <c r="H168" s="53"/>
      <c r="I168" s="53"/>
    </row>
    <row r="169" spans="6:9" s="3" customFormat="1" ht="21.6" customHeight="1">
      <c r="F169" s="53"/>
      <c r="G169" s="28"/>
      <c r="H169" s="53"/>
      <c r="I169" s="53"/>
    </row>
    <row r="170" spans="6:9" s="3" customFormat="1" ht="21.6" customHeight="1">
      <c r="F170" s="53"/>
      <c r="G170" s="28"/>
      <c r="H170" s="53"/>
      <c r="I170" s="53"/>
    </row>
    <row r="171" spans="6:9" s="3" customFormat="1" ht="21.6" customHeight="1">
      <c r="F171" s="53"/>
      <c r="G171" s="28"/>
      <c r="H171" s="53"/>
      <c r="I171" s="53"/>
    </row>
    <row r="172" spans="6:9" s="3" customFormat="1" ht="21.6" customHeight="1">
      <c r="F172" s="53"/>
      <c r="G172" s="28"/>
      <c r="H172" s="53"/>
      <c r="I172" s="53"/>
    </row>
    <row r="173" spans="6:9" s="3" customFormat="1" ht="21.6" customHeight="1">
      <c r="F173" s="53"/>
      <c r="G173" s="28"/>
      <c r="H173" s="53"/>
      <c r="I173" s="53"/>
    </row>
    <row r="174" spans="6:9" s="3" customFormat="1" ht="21.6" customHeight="1">
      <c r="F174" s="53"/>
      <c r="G174" s="28"/>
      <c r="H174" s="53"/>
      <c r="I174" s="53"/>
    </row>
    <row r="175" spans="6:9" s="3" customFormat="1" ht="21.6" customHeight="1">
      <c r="F175" s="53"/>
      <c r="G175" s="28"/>
      <c r="H175" s="53"/>
      <c r="I175" s="53"/>
    </row>
    <row r="176" spans="6:9" s="3" customFormat="1" ht="21.6" customHeight="1">
      <c r="F176" s="53"/>
      <c r="G176" s="28"/>
      <c r="H176" s="53"/>
      <c r="I176" s="53"/>
    </row>
    <row r="177" spans="6:9" s="3" customFormat="1" ht="21.6" customHeight="1">
      <c r="F177" s="53"/>
      <c r="G177" s="28"/>
      <c r="H177" s="53"/>
      <c r="I177" s="53"/>
    </row>
    <row r="178" spans="6:9" s="3" customFormat="1" ht="21.6" customHeight="1">
      <c r="F178" s="53"/>
      <c r="G178" s="28"/>
      <c r="H178" s="53"/>
      <c r="I178" s="53"/>
    </row>
    <row r="179" spans="6:9" s="3" customFormat="1" ht="21.6" customHeight="1">
      <c r="F179" s="53"/>
      <c r="G179" s="28"/>
      <c r="H179" s="53"/>
      <c r="I179" s="53"/>
    </row>
    <row r="180" spans="6:9" s="3" customFormat="1" ht="21.6" customHeight="1">
      <c r="F180" s="53"/>
      <c r="G180" s="28"/>
      <c r="H180" s="53"/>
      <c r="I180" s="53"/>
    </row>
    <row r="181" spans="6:9" s="3" customFormat="1" ht="21.6" customHeight="1">
      <c r="F181" s="53"/>
      <c r="G181" s="28"/>
      <c r="H181" s="53"/>
      <c r="I181" s="53"/>
    </row>
    <row r="182" spans="6:9" s="3" customFormat="1" ht="21.6" customHeight="1">
      <c r="F182" s="53"/>
      <c r="G182" s="28"/>
      <c r="H182" s="53"/>
      <c r="I182" s="53"/>
    </row>
    <row r="183" spans="6:9" s="3" customFormat="1" ht="21.6" customHeight="1">
      <c r="F183" s="53"/>
      <c r="G183" s="28"/>
      <c r="H183" s="53"/>
      <c r="I183" s="53"/>
    </row>
    <row r="184" spans="6:9" s="3" customFormat="1" ht="21.6" customHeight="1">
      <c r="F184" s="53"/>
      <c r="G184" s="28"/>
      <c r="H184" s="53"/>
      <c r="I184" s="53"/>
    </row>
    <row r="185" spans="6:9" s="3" customFormat="1" ht="21.6" customHeight="1">
      <c r="F185" s="53"/>
      <c r="G185" s="28"/>
      <c r="H185" s="53"/>
      <c r="I185" s="53"/>
    </row>
    <row r="186" spans="6:9" s="3" customFormat="1" ht="21.6" customHeight="1">
      <c r="F186" s="53"/>
      <c r="G186" s="28"/>
      <c r="H186" s="53"/>
      <c r="I186" s="53"/>
    </row>
    <row r="187" spans="6:9" s="3" customFormat="1" ht="21.6" customHeight="1">
      <c r="F187" s="53"/>
      <c r="G187" s="28"/>
      <c r="H187" s="53"/>
      <c r="I187" s="53"/>
    </row>
    <row r="188" spans="6:9" s="3" customFormat="1" ht="21.6" customHeight="1">
      <c r="F188" s="53"/>
      <c r="G188" s="28"/>
      <c r="H188" s="53"/>
      <c r="I188" s="53"/>
    </row>
    <row r="189" spans="6:9" s="3" customFormat="1" ht="21.6" customHeight="1">
      <c r="F189" s="53"/>
      <c r="G189" s="28"/>
      <c r="H189" s="53"/>
      <c r="I189" s="53"/>
    </row>
    <row r="190" spans="6:9" s="3" customFormat="1" ht="21.6" customHeight="1">
      <c r="F190" s="53"/>
      <c r="G190" s="28"/>
      <c r="H190" s="53"/>
      <c r="I190" s="53"/>
    </row>
    <row r="191" spans="6:9" s="3" customFormat="1" ht="21.6" customHeight="1">
      <c r="F191" s="53"/>
      <c r="G191" s="28"/>
      <c r="H191" s="53"/>
      <c r="I191" s="53"/>
    </row>
    <row r="192" spans="6:9" s="3" customFormat="1" ht="21.6" customHeight="1">
      <c r="F192" s="53"/>
      <c r="G192" s="28"/>
      <c r="H192" s="53"/>
      <c r="I192" s="53"/>
    </row>
    <row r="193" spans="6:9" s="3" customFormat="1" ht="21.6" customHeight="1">
      <c r="F193" s="53"/>
      <c r="G193" s="28"/>
      <c r="H193" s="53"/>
      <c r="I193" s="53"/>
    </row>
    <row r="194" spans="6:9" s="3" customFormat="1" ht="21.6" customHeight="1">
      <c r="F194" s="53"/>
      <c r="G194" s="28"/>
      <c r="H194" s="53"/>
      <c r="I194" s="53"/>
    </row>
    <row r="195" spans="6:9" s="3" customFormat="1" ht="21.6" customHeight="1">
      <c r="F195" s="53"/>
      <c r="G195" s="28"/>
      <c r="H195" s="53"/>
      <c r="I195" s="53"/>
    </row>
    <row r="196" spans="6:9" s="3" customFormat="1" ht="21.6" customHeight="1">
      <c r="F196" s="53"/>
      <c r="G196" s="28"/>
      <c r="H196" s="53"/>
      <c r="I196" s="53"/>
    </row>
    <row r="197" spans="6:9" s="3" customFormat="1" ht="21.6" customHeight="1">
      <c r="F197" s="53"/>
      <c r="G197" s="28"/>
      <c r="H197" s="53"/>
      <c r="I197" s="53"/>
    </row>
    <row r="198" spans="6:9" s="3" customFormat="1" ht="21.6" customHeight="1">
      <c r="F198" s="53"/>
      <c r="G198" s="28"/>
      <c r="H198" s="53"/>
      <c r="I198" s="53"/>
    </row>
    <row r="199" spans="6:9" s="3" customFormat="1" ht="21.6" customHeight="1">
      <c r="F199" s="53"/>
      <c r="G199" s="28"/>
      <c r="H199" s="53"/>
      <c r="I199" s="53"/>
    </row>
    <row r="200" spans="6:9" s="3" customFormat="1" ht="21.6" customHeight="1">
      <c r="F200" s="53"/>
      <c r="G200" s="28"/>
      <c r="H200" s="53"/>
      <c r="I200" s="53"/>
    </row>
    <row r="201" spans="6:9" s="3" customFormat="1" ht="21.6" customHeight="1">
      <c r="F201" s="53"/>
      <c r="G201" s="28"/>
      <c r="H201" s="53"/>
      <c r="I201" s="53"/>
    </row>
    <row r="202" spans="6:9" s="3" customFormat="1" ht="21.6" customHeight="1">
      <c r="F202" s="53"/>
      <c r="G202" s="28"/>
      <c r="H202" s="53"/>
      <c r="I202" s="53"/>
    </row>
    <row r="203" spans="6:9" s="3" customFormat="1" ht="21.6" customHeight="1">
      <c r="F203" s="53"/>
      <c r="G203" s="28"/>
      <c r="H203" s="53"/>
      <c r="I203" s="53"/>
    </row>
    <row r="204" spans="6:9" s="3" customFormat="1" ht="21.6" customHeight="1">
      <c r="F204" s="53"/>
      <c r="G204" s="28"/>
      <c r="H204" s="53"/>
      <c r="I204" s="53"/>
    </row>
    <row r="205" spans="6:9" s="3" customFormat="1" ht="21.6" customHeight="1">
      <c r="F205" s="53"/>
      <c r="G205" s="28"/>
      <c r="H205" s="53"/>
      <c r="I205" s="53"/>
    </row>
    <row r="206" spans="6:9" s="3" customFormat="1" ht="21.6" customHeight="1">
      <c r="F206" s="53"/>
      <c r="G206" s="28"/>
      <c r="H206" s="53"/>
      <c r="I206" s="53"/>
    </row>
    <row r="207" spans="6:9" s="3" customFormat="1" ht="21.6" customHeight="1">
      <c r="F207" s="53"/>
      <c r="G207" s="28"/>
      <c r="H207" s="53"/>
      <c r="I207" s="53"/>
    </row>
    <row r="208" spans="6:9" s="3" customFormat="1" ht="21.6" customHeight="1">
      <c r="F208" s="53"/>
      <c r="G208" s="28"/>
      <c r="H208" s="53"/>
      <c r="I208" s="53"/>
    </row>
    <row r="209" spans="6:9" s="3" customFormat="1" ht="21.6" customHeight="1">
      <c r="F209" s="53"/>
      <c r="G209" s="28"/>
      <c r="H209" s="53"/>
      <c r="I209" s="53"/>
    </row>
    <row r="210" spans="6:9" s="3" customFormat="1" ht="21.6" customHeight="1">
      <c r="F210" s="53"/>
      <c r="G210" s="28"/>
      <c r="H210" s="53"/>
      <c r="I210" s="53"/>
    </row>
    <row r="211" spans="6:9" s="3" customFormat="1" ht="21.6" customHeight="1">
      <c r="F211" s="53"/>
      <c r="G211" s="28"/>
      <c r="H211" s="53"/>
      <c r="I211" s="53"/>
    </row>
    <row r="212" spans="6:9" s="3" customFormat="1" ht="21.6" customHeight="1">
      <c r="F212" s="53"/>
      <c r="G212" s="28"/>
      <c r="H212" s="53"/>
      <c r="I212" s="53"/>
    </row>
    <row r="213" spans="6:9" s="3" customFormat="1" ht="21.6" customHeight="1">
      <c r="F213" s="53"/>
      <c r="G213" s="28"/>
      <c r="H213" s="53"/>
      <c r="I213" s="53"/>
    </row>
    <row r="214" spans="6:9" s="3" customFormat="1" ht="21.6" customHeight="1">
      <c r="F214" s="53"/>
      <c r="G214" s="28"/>
      <c r="H214" s="53"/>
      <c r="I214" s="53"/>
    </row>
    <row r="215" spans="6:9" s="3" customFormat="1" ht="21.6" customHeight="1">
      <c r="F215" s="53"/>
      <c r="G215" s="28"/>
      <c r="H215" s="53"/>
      <c r="I215" s="53"/>
    </row>
    <row r="216" spans="6:9" s="3" customFormat="1" ht="21.6" customHeight="1">
      <c r="F216" s="53"/>
      <c r="G216" s="28"/>
      <c r="H216" s="53"/>
      <c r="I216" s="53"/>
    </row>
    <row r="217" spans="6:9" s="3" customFormat="1" ht="21.6" customHeight="1">
      <c r="F217" s="53"/>
      <c r="G217" s="28"/>
      <c r="H217" s="53"/>
      <c r="I217" s="53"/>
    </row>
    <row r="218" spans="6:9" s="3" customFormat="1" ht="21.6" customHeight="1">
      <c r="F218" s="53"/>
      <c r="G218" s="28"/>
      <c r="H218" s="53"/>
      <c r="I218" s="53"/>
    </row>
    <row r="219" spans="6:9" s="3" customFormat="1" ht="21.6" customHeight="1">
      <c r="F219" s="53"/>
      <c r="G219" s="28"/>
      <c r="H219" s="53"/>
      <c r="I219" s="53"/>
    </row>
    <row r="220" spans="6:9" s="3" customFormat="1" ht="21.6" customHeight="1">
      <c r="F220" s="53"/>
      <c r="G220" s="28"/>
      <c r="H220" s="53"/>
      <c r="I220" s="53"/>
    </row>
    <row r="221" spans="6:9" s="3" customFormat="1" ht="21.6" customHeight="1">
      <c r="F221" s="53"/>
      <c r="G221" s="28"/>
      <c r="H221" s="53"/>
      <c r="I221" s="53"/>
    </row>
    <row r="222" spans="6:9" s="3" customFormat="1" ht="21.6" customHeight="1">
      <c r="F222" s="53"/>
      <c r="G222" s="28"/>
      <c r="H222" s="53"/>
      <c r="I222" s="53"/>
    </row>
    <row r="223" spans="6:9" s="3" customFormat="1" ht="21.6" customHeight="1">
      <c r="F223" s="53"/>
      <c r="G223" s="28"/>
      <c r="H223" s="53"/>
      <c r="I223" s="53"/>
    </row>
    <row r="224" spans="6:9" s="3" customFormat="1" ht="21.6" customHeight="1">
      <c r="F224" s="53"/>
      <c r="G224" s="28"/>
      <c r="H224" s="53"/>
      <c r="I224" s="53"/>
    </row>
    <row r="225" spans="6:9" s="3" customFormat="1" ht="21.6" customHeight="1">
      <c r="F225" s="53"/>
      <c r="G225" s="28"/>
      <c r="H225" s="53"/>
      <c r="I225" s="53"/>
    </row>
    <row r="226" spans="6:9" s="3" customFormat="1" ht="21.6" customHeight="1">
      <c r="F226" s="53"/>
      <c r="G226" s="28"/>
      <c r="H226" s="53"/>
      <c r="I226" s="53"/>
    </row>
    <row r="227" spans="6:9" s="3" customFormat="1" ht="21.6" customHeight="1">
      <c r="F227" s="53"/>
      <c r="G227" s="28"/>
      <c r="H227" s="53"/>
      <c r="I227" s="53"/>
    </row>
    <row r="228" spans="6:9" s="3" customFormat="1" ht="21.6" customHeight="1">
      <c r="F228" s="53"/>
      <c r="G228" s="28"/>
      <c r="H228" s="53"/>
      <c r="I228" s="53"/>
    </row>
    <row r="229" spans="6:9" s="3" customFormat="1" ht="21.6" customHeight="1">
      <c r="F229" s="53"/>
      <c r="G229" s="28"/>
      <c r="H229" s="53"/>
      <c r="I229" s="53"/>
    </row>
    <row r="230" spans="6:9" s="3" customFormat="1" ht="21.6" customHeight="1">
      <c r="F230" s="53"/>
      <c r="G230" s="28"/>
      <c r="H230" s="53"/>
      <c r="I230" s="53"/>
    </row>
    <row r="231" spans="6:9" s="3" customFormat="1" ht="21.6" customHeight="1">
      <c r="F231" s="53"/>
      <c r="G231" s="28"/>
      <c r="H231" s="53"/>
      <c r="I231" s="53"/>
    </row>
    <row r="232" spans="6:9" s="3" customFormat="1" ht="21.6" customHeight="1">
      <c r="F232" s="53"/>
      <c r="G232" s="28"/>
      <c r="H232" s="53"/>
      <c r="I232" s="53"/>
    </row>
    <row r="233" spans="6:9" s="3" customFormat="1" ht="21.6" customHeight="1">
      <c r="F233" s="53"/>
      <c r="G233" s="28"/>
      <c r="H233" s="53"/>
      <c r="I233" s="53"/>
    </row>
    <row r="234" spans="6:9" s="3" customFormat="1" ht="21.6" customHeight="1">
      <c r="F234" s="53"/>
      <c r="G234" s="28"/>
      <c r="H234" s="53"/>
      <c r="I234" s="53"/>
    </row>
    <row r="235" spans="6:9" s="3" customFormat="1" ht="21.6" customHeight="1">
      <c r="F235" s="53"/>
      <c r="G235" s="28"/>
      <c r="H235" s="53"/>
      <c r="I235" s="53"/>
    </row>
    <row r="236" spans="6:9" s="3" customFormat="1" ht="21.6" customHeight="1">
      <c r="F236" s="53"/>
      <c r="G236" s="28"/>
      <c r="H236" s="53"/>
      <c r="I236" s="53"/>
    </row>
    <row r="237" spans="6:9" s="3" customFormat="1" ht="21.6" customHeight="1">
      <c r="F237" s="53"/>
      <c r="G237" s="28"/>
      <c r="H237" s="53"/>
      <c r="I237" s="53"/>
    </row>
    <row r="238" spans="6:9" s="3" customFormat="1" ht="21.6" customHeight="1">
      <c r="F238" s="53"/>
      <c r="G238" s="28"/>
      <c r="H238" s="53"/>
      <c r="I238" s="53"/>
    </row>
    <row r="239" spans="6:9" s="3" customFormat="1" ht="21.6" customHeight="1">
      <c r="F239" s="53"/>
      <c r="G239" s="28"/>
      <c r="H239" s="53"/>
      <c r="I239" s="53"/>
    </row>
    <row r="240" spans="6:9" s="3" customFormat="1" ht="21.6" customHeight="1">
      <c r="F240" s="53"/>
      <c r="G240" s="28"/>
      <c r="H240" s="53"/>
      <c r="I240" s="53"/>
    </row>
    <row r="241" spans="6:9" s="3" customFormat="1" ht="21.6" customHeight="1">
      <c r="F241" s="53"/>
      <c r="G241" s="28"/>
      <c r="H241" s="53"/>
      <c r="I241" s="53"/>
    </row>
    <row r="242" spans="6:9" s="3" customFormat="1" ht="21.6" customHeight="1">
      <c r="F242" s="53"/>
      <c r="G242" s="28"/>
      <c r="H242" s="53"/>
      <c r="I242" s="53"/>
    </row>
    <row r="243" spans="6:9" s="3" customFormat="1" ht="21.6" customHeight="1">
      <c r="F243" s="53"/>
      <c r="G243" s="28"/>
      <c r="H243" s="53"/>
      <c r="I243" s="53"/>
    </row>
    <row r="244" spans="6:9" s="3" customFormat="1" ht="21.6" customHeight="1">
      <c r="F244" s="53"/>
      <c r="G244" s="28"/>
      <c r="H244" s="53"/>
      <c r="I244" s="53"/>
    </row>
    <row r="245" spans="6:9" s="3" customFormat="1" ht="21.6" customHeight="1">
      <c r="F245" s="53"/>
      <c r="G245" s="28"/>
      <c r="H245" s="53"/>
      <c r="I245" s="53"/>
    </row>
    <row r="246" spans="6:9" s="3" customFormat="1" ht="21.6" customHeight="1">
      <c r="F246" s="53"/>
      <c r="G246" s="28"/>
      <c r="H246" s="53"/>
      <c r="I246" s="53"/>
    </row>
    <row r="247" spans="6:9" s="3" customFormat="1" ht="21.6" customHeight="1">
      <c r="F247" s="53"/>
      <c r="G247" s="28"/>
      <c r="H247" s="53"/>
      <c r="I247" s="53"/>
    </row>
    <row r="248" spans="6:9" s="3" customFormat="1" ht="21.6" customHeight="1">
      <c r="F248" s="53"/>
      <c r="G248" s="28"/>
      <c r="H248" s="53"/>
      <c r="I248" s="53"/>
    </row>
    <row r="249" spans="6:9" s="3" customFormat="1" ht="21.6" customHeight="1">
      <c r="F249" s="53"/>
      <c r="G249" s="28"/>
      <c r="H249" s="53"/>
      <c r="I249" s="53"/>
    </row>
    <row r="250" spans="6:9" s="3" customFormat="1" ht="21.6" customHeight="1">
      <c r="F250" s="53"/>
      <c r="G250" s="28"/>
      <c r="H250" s="53"/>
      <c r="I250" s="53"/>
    </row>
    <row r="251" spans="6:9" s="3" customFormat="1" ht="21.6" customHeight="1">
      <c r="F251" s="53"/>
      <c r="G251" s="28"/>
      <c r="H251" s="53"/>
      <c r="I251" s="53"/>
    </row>
    <row r="252" spans="6:9" s="3" customFormat="1" ht="21.6" customHeight="1">
      <c r="F252" s="53"/>
      <c r="G252" s="28"/>
      <c r="H252" s="53"/>
      <c r="I252" s="53"/>
    </row>
    <row r="253" spans="6:9" s="3" customFormat="1" ht="21.6" customHeight="1">
      <c r="F253" s="53"/>
      <c r="G253" s="28"/>
      <c r="H253" s="53"/>
      <c r="I253" s="53"/>
    </row>
    <row r="254" spans="6:9" s="3" customFormat="1" ht="21.6" customHeight="1">
      <c r="F254" s="53"/>
      <c r="G254" s="28"/>
      <c r="H254" s="53"/>
      <c r="I254" s="53"/>
    </row>
    <row r="255" spans="6:9" s="3" customFormat="1" ht="21.6" customHeight="1">
      <c r="F255" s="53"/>
      <c r="G255" s="28"/>
      <c r="H255" s="53"/>
      <c r="I255" s="53"/>
    </row>
    <row r="256" spans="6:9" s="3" customFormat="1" ht="21.6" customHeight="1">
      <c r="F256" s="53"/>
      <c r="G256" s="28"/>
      <c r="H256" s="53"/>
      <c r="I256" s="53"/>
    </row>
    <row r="257" spans="6:9" s="3" customFormat="1" ht="21.6" customHeight="1">
      <c r="F257" s="53"/>
      <c r="G257" s="28"/>
      <c r="H257" s="53"/>
      <c r="I257" s="53"/>
    </row>
    <row r="258" spans="6:9" s="3" customFormat="1" ht="21.6" customHeight="1">
      <c r="F258" s="53"/>
      <c r="G258" s="28"/>
      <c r="H258" s="53"/>
      <c r="I258" s="53"/>
    </row>
    <row r="259" spans="6:9" s="3" customFormat="1" ht="21.6" customHeight="1">
      <c r="F259" s="53"/>
      <c r="G259" s="28"/>
      <c r="H259" s="53"/>
      <c r="I259" s="53"/>
    </row>
    <row r="260" spans="6:9" s="3" customFormat="1" ht="21.6" customHeight="1">
      <c r="F260" s="53"/>
      <c r="G260" s="28"/>
      <c r="H260" s="53"/>
      <c r="I260" s="53"/>
    </row>
    <row r="261" spans="6:9" s="3" customFormat="1" ht="21.6" customHeight="1">
      <c r="F261" s="53"/>
      <c r="G261" s="28"/>
      <c r="H261" s="53"/>
      <c r="I261" s="53"/>
    </row>
    <row r="262" spans="6:9" s="3" customFormat="1" ht="21.6" customHeight="1">
      <c r="F262" s="53"/>
      <c r="G262" s="28"/>
      <c r="H262" s="53"/>
      <c r="I262" s="53"/>
    </row>
    <row r="263" spans="6:9" s="3" customFormat="1" ht="21.6" customHeight="1">
      <c r="F263" s="53"/>
      <c r="G263" s="28"/>
      <c r="H263" s="53"/>
      <c r="I263" s="53"/>
    </row>
    <row r="264" spans="6:9" s="3" customFormat="1" ht="21.6" customHeight="1">
      <c r="F264" s="53"/>
      <c r="G264" s="28"/>
      <c r="H264" s="53"/>
      <c r="I264" s="53"/>
    </row>
    <row r="265" spans="6:9" s="3" customFormat="1" ht="21.6" customHeight="1">
      <c r="F265" s="53"/>
      <c r="G265" s="28"/>
      <c r="H265" s="53"/>
      <c r="I265" s="53"/>
    </row>
    <row r="266" spans="6:9" s="3" customFormat="1" ht="21.6" customHeight="1">
      <c r="F266" s="53"/>
      <c r="G266" s="28"/>
      <c r="H266" s="53"/>
      <c r="I266" s="53"/>
    </row>
    <row r="267" spans="6:9" s="3" customFormat="1" ht="21.6" customHeight="1">
      <c r="F267" s="53"/>
      <c r="G267" s="28"/>
      <c r="H267" s="53"/>
      <c r="I267" s="53"/>
    </row>
    <row r="268" spans="6:9" s="3" customFormat="1" ht="21.6" customHeight="1">
      <c r="F268" s="53"/>
      <c r="G268" s="28"/>
      <c r="H268" s="53"/>
      <c r="I268" s="53"/>
    </row>
    <row r="269" spans="6:9" s="3" customFormat="1" ht="21.6" customHeight="1">
      <c r="F269" s="53"/>
      <c r="G269" s="28"/>
      <c r="H269" s="53"/>
      <c r="I269" s="53"/>
    </row>
    <row r="270" spans="6:9" s="3" customFormat="1" ht="21.6" customHeight="1">
      <c r="F270" s="53"/>
      <c r="G270" s="28"/>
      <c r="H270" s="53"/>
      <c r="I270" s="53"/>
    </row>
    <row r="271" spans="6:9" s="3" customFormat="1" ht="21.6" customHeight="1">
      <c r="F271" s="53"/>
      <c r="G271" s="28"/>
      <c r="H271" s="53"/>
      <c r="I271" s="53"/>
    </row>
    <row r="272" spans="6:9" s="3" customFormat="1" ht="21.6" customHeight="1">
      <c r="F272" s="53"/>
      <c r="G272" s="28"/>
      <c r="H272" s="53"/>
      <c r="I272" s="53"/>
    </row>
    <row r="273" spans="6:9" s="3" customFormat="1" ht="21.6" customHeight="1">
      <c r="F273" s="53"/>
      <c r="G273" s="28"/>
      <c r="H273" s="53"/>
      <c r="I273" s="53"/>
    </row>
    <row r="274" spans="6:9" s="3" customFormat="1" ht="21.6" customHeight="1">
      <c r="F274" s="53"/>
      <c r="G274" s="28"/>
      <c r="H274" s="53"/>
      <c r="I274" s="53"/>
    </row>
    <row r="275" spans="6:9" s="3" customFormat="1" ht="21.6" customHeight="1">
      <c r="F275" s="53"/>
      <c r="G275" s="28"/>
      <c r="H275" s="53"/>
      <c r="I275" s="53"/>
    </row>
    <row r="276" spans="6:9" s="3" customFormat="1" ht="21.6" customHeight="1">
      <c r="F276" s="53"/>
      <c r="G276" s="28"/>
      <c r="H276" s="53"/>
      <c r="I276" s="53"/>
    </row>
    <row r="277" spans="6:9" s="3" customFormat="1" ht="21.6" customHeight="1">
      <c r="F277" s="53"/>
      <c r="G277" s="28"/>
      <c r="H277" s="53"/>
      <c r="I277" s="53"/>
    </row>
    <row r="278" spans="6:9" s="3" customFormat="1" ht="21.6" customHeight="1">
      <c r="F278" s="53"/>
      <c r="G278" s="28"/>
      <c r="H278" s="53"/>
      <c r="I278" s="53"/>
    </row>
    <row r="279" spans="6:9" s="3" customFormat="1" ht="21.6" customHeight="1">
      <c r="F279" s="53"/>
      <c r="G279" s="28"/>
      <c r="H279" s="53"/>
      <c r="I279" s="53"/>
    </row>
    <row r="280" spans="6:9" s="3" customFormat="1" ht="21.6" customHeight="1">
      <c r="F280" s="53"/>
      <c r="G280" s="28"/>
      <c r="H280" s="53"/>
      <c r="I280" s="53"/>
    </row>
    <row r="281" spans="6:9" s="3" customFormat="1" ht="21.6" customHeight="1">
      <c r="F281" s="53"/>
      <c r="G281" s="28"/>
      <c r="H281" s="53"/>
      <c r="I281" s="53"/>
    </row>
    <row r="282" spans="6:9" s="3" customFormat="1" ht="21.6" customHeight="1">
      <c r="F282" s="53"/>
      <c r="G282" s="28"/>
      <c r="H282" s="53"/>
      <c r="I282" s="53"/>
    </row>
    <row r="283" spans="6:9" s="3" customFormat="1" ht="21.6" customHeight="1">
      <c r="F283" s="53"/>
      <c r="G283" s="28"/>
      <c r="H283" s="53"/>
      <c r="I283" s="53"/>
    </row>
    <row r="284" spans="6:9" s="3" customFormat="1" ht="21.6" customHeight="1">
      <c r="F284" s="53"/>
      <c r="G284" s="28"/>
      <c r="H284" s="53"/>
      <c r="I284" s="53"/>
    </row>
    <row r="285" spans="6:9" s="3" customFormat="1" ht="21.6" customHeight="1">
      <c r="F285" s="53"/>
      <c r="G285" s="28"/>
      <c r="H285" s="53"/>
      <c r="I285" s="53"/>
    </row>
    <row r="286" spans="6:9" s="3" customFormat="1" ht="21.6" customHeight="1">
      <c r="F286" s="53"/>
      <c r="G286" s="28"/>
      <c r="H286" s="53"/>
      <c r="I286" s="53"/>
    </row>
    <row r="287" spans="6:9" s="3" customFormat="1" ht="21.6" customHeight="1">
      <c r="F287" s="53"/>
      <c r="G287" s="28"/>
      <c r="H287" s="53"/>
      <c r="I287" s="53"/>
    </row>
    <row r="288" spans="6:9" s="3" customFormat="1" ht="21.6" customHeight="1">
      <c r="F288" s="53"/>
      <c r="G288" s="28"/>
      <c r="H288" s="53"/>
      <c r="I288" s="53"/>
    </row>
    <row r="289" spans="6:9" s="3" customFormat="1" ht="21.6" customHeight="1">
      <c r="F289" s="53"/>
      <c r="G289" s="28"/>
      <c r="H289" s="53"/>
      <c r="I289" s="53"/>
    </row>
    <row r="290" spans="6:9" s="3" customFormat="1" ht="21.6" customHeight="1">
      <c r="F290" s="53"/>
      <c r="G290" s="28"/>
      <c r="H290" s="53"/>
      <c r="I290" s="53"/>
    </row>
    <row r="291" spans="6:9" s="3" customFormat="1" ht="21.6" customHeight="1">
      <c r="F291" s="53"/>
      <c r="G291" s="28"/>
      <c r="H291" s="53"/>
      <c r="I291" s="53"/>
    </row>
    <row r="292" spans="6:9" s="3" customFormat="1" ht="21.6" customHeight="1">
      <c r="F292" s="53"/>
      <c r="G292" s="28"/>
      <c r="H292" s="53"/>
      <c r="I292" s="53"/>
    </row>
    <row r="293" spans="6:9" s="3" customFormat="1" ht="21.6" customHeight="1">
      <c r="F293" s="53"/>
      <c r="G293" s="28"/>
      <c r="H293" s="53"/>
      <c r="I293" s="53"/>
    </row>
    <row r="294" spans="6:9" s="3" customFormat="1" ht="21.6" customHeight="1">
      <c r="F294" s="53"/>
      <c r="G294" s="28"/>
      <c r="H294" s="53"/>
      <c r="I294" s="53"/>
    </row>
    <row r="295" spans="6:9" s="3" customFormat="1" ht="21.6" customHeight="1">
      <c r="F295" s="53"/>
      <c r="G295" s="28"/>
      <c r="H295" s="53"/>
      <c r="I295" s="53"/>
    </row>
    <row r="296" spans="6:9" s="3" customFormat="1" ht="21.6" customHeight="1">
      <c r="F296" s="53"/>
      <c r="G296" s="28"/>
      <c r="H296" s="53"/>
      <c r="I296" s="53"/>
    </row>
    <row r="297" spans="6:9" s="3" customFormat="1" ht="21.6" customHeight="1">
      <c r="F297" s="53"/>
      <c r="G297" s="28"/>
      <c r="H297" s="53"/>
      <c r="I297" s="53"/>
    </row>
    <row r="298" spans="6:9" s="3" customFormat="1" ht="21.6" customHeight="1">
      <c r="F298" s="53"/>
      <c r="G298" s="28"/>
      <c r="H298" s="53"/>
      <c r="I298" s="53"/>
    </row>
    <row r="299" spans="6:9" s="3" customFormat="1" ht="21.6" customHeight="1">
      <c r="F299" s="53"/>
      <c r="G299" s="28"/>
      <c r="H299" s="53"/>
      <c r="I299" s="53"/>
    </row>
    <row r="300" spans="6:9" s="3" customFormat="1" ht="21.6" customHeight="1">
      <c r="F300" s="53"/>
      <c r="G300" s="28"/>
      <c r="H300" s="53"/>
      <c r="I300" s="53"/>
    </row>
    <row r="301" spans="6:9" s="3" customFormat="1" ht="21.6" customHeight="1">
      <c r="F301" s="53"/>
      <c r="G301" s="28"/>
      <c r="H301" s="53"/>
      <c r="I301" s="53"/>
    </row>
    <row r="302" spans="6:9" s="3" customFormat="1" ht="21.6" customHeight="1">
      <c r="F302" s="53"/>
      <c r="G302" s="28"/>
      <c r="H302" s="53"/>
      <c r="I302" s="53"/>
    </row>
    <row r="303" spans="6:9" s="3" customFormat="1" ht="21.6" customHeight="1">
      <c r="F303" s="53"/>
      <c r="G303" s="28"/>
      <c r="H303" s="53"/>
      <c r="I303" s="53"/>
    </row>
    <row r="304" spans="6:9" s="3" customFormat="1" ht="21.6" customHeight="1">
      <c r="F304" s="53"/>
      <c r="G304" s="28"/>
      <c r="H304" s="53"/>
      <c r="I304" s="53"/>
    </row>
    <row r="305" spans="6:9" s="3" customFormat="1" ht="21.6" customHeight="1">
      <c r="F305" s="53"/>
      <c r="G305" s="28"/>
      <c r="H305" s="53"/>
      <c r="I305" s="53"/>
    </row>
    <row r="306" spans="6:9" s="3" customFormat="1" ht="21.6" customHeight="1">
      <c r="F306" s="53"/>
      <c r="G306" s="28"/>
      <c r="H306" s="53"/>
      <c r="I306" s="53"/>
    </row>
    <row r="307" spans="6:9" s="3" customFormat="1" ht="21.6" customHeight="1">
      <c r="F307" s="53"/>
      <c r="G307" s="28"/>
      <c r="H307" s="53"/>
      <c r="I307" s="53"/>
    </row>
    <row r="308" spans="6:9" s="3" customFormat="1" ht="21.6" customHeight="1">
      <c r="F308" s="53"/>
      <c r="G308" s="28"/>
      <c r="H308" s="53"/>
      <c r="I308" s="53"/>
    </row>
    <row r="309" spans="6:9" s="3" customFormat="1" ht="21.6" customHeight="1">
      <c r="F309" s="53"/>
      <c r="G309" s="28"/>
      <c r="H309" s="53"/>
      <c r="I309" s="53"/>
    </row>
    <row r="310" spans="6:9" s="3" customFormat="1" ht="21.6" customHeight="1">
      <c r="F310" s="53"/>
      <c r="G310" s="28"/>
      <c r="H310" s="53"/>
      <c r="I310" s="53"/>
    </row>
    <row r="311" spans="6:9" s="3" customFormat="1" ht="21.6" customHeight="1">
      <c r="F311" s="53"/>
      <c r="G311" s="28"/>
      <c r="H311" s="53"/>
      <c r="I311" s="53"/>
    </row>
    <row r="312" spans="6:9" s="3" customFormat="1" ht="21.6" customHeight="1">
      <c r="F312" s="53"/>
      <c r="G312" s="28"/>
      <c r="H312" s="53"/>
      <c r="I312" s="53"/>
    </row>
    <row r="313" spans="6:9" s="3" customFormat="1" ht="21.6" customHeight="1">
      <c r="F313" s="53"/>
      <c r="G313" s="28"/>
      <c r="H313" s="53"/>
      <c r="I313" s="53"/>
    </row>
    <row r="314" spans="6:9" s="3" customFormat="1" ht="21.6" customHeight="1">
      <c r="F314" s="53"/>
      <c r="G314" s="28"/>
      <c r="H314" s="53"/>
      <c r="I314" s="53"/>
    </row>
    <row r="315" spans="6:9" s="3" customFormat="1" ht="21.6" customHeight="1">
      <c r="F315" s="53"/>
      <c r="G315" s="28"/>
      <c r="H315" s="53"/>
      <c r="I315" s="53"/>
    </row>
    <row r="316" spans="6:9" s="3" customFormat="1" ht="21.6" customHeight="1">
      <c r="F316" s="53"/>
      <c r="G316" s="28"/>
      <c r="H316" s="53"/>
      <c r="I316" s="53"/>
    </row>
    <row r="317" spans="6:9" s="3" customFormat="1" ht="21.6" customHeight="1">
      <c r="F317" s="53"/>
      <c r="G317" s="28"/>
      <c r="H317" s="53"/>
      <c r="I317" s="53"/>
    </row>
    <row r="318" spans="6:9" s="3" customFormat="1" ht="21.6" customHeight="1">
      <c r="F318" s="53"/>
      <c r="G318" s="28"/>
      <c r="H318" s="53"/>
      <c r="I318" s="53"/>
    </row>
    <row r="319" spans="6:9" s="3" customFormat="1" ht="21.6" customHeight="1">
      <c r="F319" s="53"/>
      <c r="G319" s="28"/>
      <c r="H319" s="53"/>
      <c r="I319" s="53"/>
    </row>
    <row r="320" spans="6:9" s="3" customFormat="1" ht="21.6" customHeight="1">
      <c r="F320" s="53"/>
      <c r="G320" s="28"/>
      <c r="H320" s="53"/>
      <c r="I320" s="53"/>
    </row>
    <row r="321" spans="6:9" s="3" customFormat="1" ht="21.6" customHeight="1">
      <c r="F321" s="53"/>
      <c r="G321" s="28"/>
      <c r="H321" s="53"/>
      <c r="I321" s="53"/>
    </row>
    <row r="322" spans="6:9" s="3" customFormat="1" ht="21.6" customHeight="1">
      <c r="F322" s="53"/>
      <c r="G322" s="28"/>
      <c r="H322" s="53"/>
      <c r="I322" s="53"/>
    </row>
    <row r="323" spans="6:9" s="3" customFormat="1" ht="21.6" customHeight="1">
      <c r="F323" s="53"/>
      <c r="G323" s="28"/>
      <c r="H323" s="53"/>
      <c r="I323" s="53"/>
    </row>
    <row r="324" spans="6:9" s="3" customFormat="1" ht="21.6" customHeight="1">
      <c r="F324" s="53"/>
      <c r="G324" s="28"/>
      <c r="H324" s="53"/>
      <c r="I324" s="53"/>
    </row>
    <row r="325" spans="6:9" s="3" customFormat="1" ht="21.6" customHeight="1">
      <c r="F325" s="53"/>
      <c r="G325" s="28"/>
      <c r="H325" s="53"/>
      <c r="I325" s="53"/>
    </row>
    <row r="326" spans="6:9" s="3" customFormat="1" ht="21.6" customHeight="1">
      <c r="F326" s="53"/>
      <c r="G326" s="28"/>
      <c r="H326" s="53"/>
      <c r="I326" s="53"/>
    </row>
    <row r="327" spans="6:9" s="3" customFormat="1" ht="21.6" customHeight="1">
      <c r="F327" s="53"/>
      <c r="G327" s="28"/>
      <c r="H327" s="53"/>
      <c r="I327" s="53"/>
    </row>
    <row r="328" spans="6:9" s="3" customFormat="1" ht="21.6" customHeight="1">
      <c r="F328" s="53"/>
      <c r="G328" s="28"/>
      <c r="H328" s="53"/>
      <c r="I328" s="53"/>
    </row>
    <row r="329" spans="6:9" s="3" customFormat="1" ht="21.6" customHeight="1">
      <c r="F329" s="53"/>
      <c r="G329" s="28"/>
      <c r="H329" s="53"/>
      <c r="I329" s="53"/>
    </row>
    <row r="330" spans="6:9" s="3" customFormat="1" ht="21.6" customHeight="1">
      <c r="F330" s="53"/>
      <c r="G330" s="28"/>
      <c r="H330" s="53"/>
      <c r="I330" s="53"/>
    </row>
    <row r="331" spans="6:9" s="3" customFormat="1" ht="21.6" customHeight="1">
      <c r="F331" s="53"/>
      <c r="G331" s="28"/>
      <c r="H331" s="53"/>
      <c r="I331" s="53"/>
    </row>
    <row r="332" spans="6:9" s="3" customFormat="1" ht="21.6" customHeight="1">
      <c r="F332" s="53"/>
      <c r="G332" s="28"/>
      <c r="H332" s="53"/>
      <c r="I332" s="53"/>
    </row>
    <row r="333" spans="6:9" s="3" customFormat="1" ht="21.6" customHeight="1">
      <c r="F333" s="53"/>
      <c r="G333" s="28"/>
      <c r="H333" s="53"/>
      <c r="I333" s="53"/>
    </row>
    <row r="334" spans="6:9" s="3" customFormat="1" ht="21.6" customHeight="1">
      <c r="F334" s="53"/>
      <c r="G334" s="28"/>
      <c r="H334" s="53"/>
      <c r="I334" s="53"/>
    </row>
    <row r="335" spans="6:9" s="3" customFormat="1" ht="21.6" customHeight="1">
      <c r="F335" s="53"/>
      <c r="G335" s="28"/>
      <c r="H335" s="53"/>
      <c r="I335" s="53"/>
    </row>
    <row r="336" spans="6:9" s="3" customFormat="1" ht="21.6" customHeight="1">
      <c r="F336" s="53"/>
      <c r="G336" s="28"/>
      <c r="H336" s="53"/>
      <c r="I336" s="53"/>
    </row>
    <row r="337" spans="6:9" s="3" customFormat="1" ht="21.6" customHeight="1">
      <c r="F337" s="53"/>
      <c r="G337" s="28"/>
      <c r="H337" s="53"/>
      <c r="I337" s="53"/>
    </row>
    <row r="338" spans="6:9" s="3" customFormat="1" ht="21.6" customHeight="1">
      <c r="F338" s="53"/>
      <c r="G338" s="28"/>
      <c r="H338" s="53"/>
      <c r="I338" s="53"/>
    </row>
    <row r="339" spans="6:9" s="3" customFormat="1" ht="21.6" customHeight="1">
      <c r="F339" s="53"/>
      <c r="G339" s="28"/>
      <c r="H339" s="53"/>
      <c r="I339" s="53"/>
    </row>
    <row r="340" spans="6:9" s="3" customFormat="1" ht="21.6" customHeight="1">
      <c r="F340" s="53"/>
      <c r="G340" s="28"/>
      <c r="H340" s="53"/>
      <c r="I340" s="53"/>
    </row>
    <row r="341" spans="6:9" s="3" customFormat="1" ht="21.6" customHeight="1">
      <c r="F341" s="53"/>
      <c r="G341" s="28"/>
      <c r="H341" s="53"/>
      <c r="I341" s="53"/>
    </row>
    <row r="342" spans="6:9" s="3" customFormat="1" ht="21.6" customHeight="1">
      <c r="F342" s="53"/>
      <c r="G342" s="28"/>
      <c r="H342" s="53"/>
      <c r="I342" s="53"/>
    </row>
    <row r="343" spans="6:9" s="3" customFormat="1" ht="21.6" customHeight="1">
      <c r="F343" s="53"/>
      <c r="G343" s="28"/>
      <c r="H343" s="53"/>
      <c r="I343" s="53"/>
    </row>
    <row r="344" spans="6:9" s="3" customFormat="1" ht="21.6" customHeight="1">
      <c r="F344" s="53"/>
      <c r="G344" s="28"/>
      <c r="H344" s="53"/>
      <c r="I344" s="53"/>
    </row>
    <row r="345" spans="6:9" s="3" customFormat="1" ht="21.6" customHeight="1">
      <c r="F345" s="53"/>
      <c r="G345" s="28"/>
      <c r="H345" s="53"/>
      <c r="I345" s="53"/>
    </row>
    <row r="346" spans="6:9" s="3" customFormat="1" ht="21.6" customHeight="1">
      <c r="F346" s="53"/>
      <c r="G346" s="28"/>
      <c r="H346" s="53"/>
      <c r="I346" s="53"/>
    </row>
    <row r="347" spans="6:9" s="3" customFormat="1" ht="21.6" customHeight="1">
      <c r="F347" s="53"/>
      <c r="G347" s="28"/>
      <c r="H347" s="53"/>
      <c r="I347" s="53"/>
    </row>
    <row r="348" spans="6:9" s="3" customFormat="1" ht="21.6" customHeight="1">
      <c r="F348" s="53"/>
      <c r="G348" s="28"/>
      <c r="H348" s="53"/>
      <c r="I348" s="53"/>
    </row>
    <row r="349" spans="6:9" s="3" customFormat="1" ht="21.6" customHeight="1">
      <c r="F349" s="53"/>
      <c r="G349" s="28"/>
      <c r="H349" s="53"/>
      <c r="I349" s="53"/>
    </row>
    <row r="350" spans="6:9" s="3" customFormat="1" ht="21.6" customHeight="1">
      <c r="F350" s="53"/>
      <c r="G350" s="28"/>
      <c r="H350" s="53"/>
      <c r="I350" s="53"/>
    </row>
    <row r="351" spans="6:9" s="3" customFormat="1" ht="21.6" customHeight="1">
      <c r="F351" s="53"/>
      <c r="G351" s="28"/>
      <c r="H351" s="53"/>
      <c r="I351" s="53"/>
    </row>
    <row r="352" spans="6:9" s="3" customFormat="1" ht="21.6" customHeight="1">
      <c r="F352" s="53"/>
      <c r="G352" s="28"/>
      <c r="H352" s="53"/>
      <c r="I352" s="53"/>
    </row>
    <row r="353" spans="6:9" s="3" customFormat="1" ht="21.6" customHeight="1">
      <c r="F353" s="53"/>
      <c r="G353" s="28"/>
      <c r="H353" s="53"/>
      <c r="I353" s="53"/>
    </row>
    <row r="354" spans="6:9" s="3" customFormat="1" ht="21.6" customHeight="1">
      <c r="F354" s="53"/>
      <c r="G354" s="28"/>
      <c r="H354" s="53"/>
      <c r="I354" s="53"/>
    </row>
    <row r="355" spans="6:9" s="3" customFormat="1" ht="21.6" customHeight="1">
      <c r="F355" s="53"/>
      <c r="G355" s="28"/>
      <c r="H355" s="53"/>
      <c r="I355" s="53"/>
    </row>
    <row r="356" spans="6:9" s="3" customFormat="1" ht="21.6" customHeight="1">
      <c r="F356" s="53"/>
      <c r="G356" s="28"/>
      <c r="H356" s="53"/>
      <c r="I356" s="53"/>
    </row>
    <row r="357" spans="6:9" s="3" customFormat="1" ht="21.6" customHeight="1">
      <c r="F357" s="53"/>
      <c r="G357" s="28"/>
      <c r="H357" s="53"/>
      <c r="I357" s="53"/>
    </row>
    <row r="358" spans="6:9" s="3" customFormat="1" ht="21.6" customHeight="1">
      <c r="F358" s="53"/>
      <c r="G358" s="28"/>
      <c r="H358" s="53"/>
      <c r="I358" s="53"/>
    </row>
    <row r="359" spans="6:9" s="3" customFormat="1" ht="21.6" customHeight="1">
      <c r="F359" s="53"/>
      <c r="G359" s="28"/>
      <c r="H359" s="53"/>
      <c r="I359" s="53"/>
    </row>
    <row r="360" spans="6:9" s="3" customFormat="1" ht="21.6" customHeight="1">
      <c r="F360" s="53"/>
      <c r="G360" s="28"/>
      <c r="H360" s="53"/>
      <c r="I360" s="53"/>
    </row>
    <row r="361" spans="6:9" s="3" customFormat="1" ht="21.6" customHeight="1">
      <c r="F361" s="53"/>
      <c r="G361" s="28"/>
      <c r="H361" s="53"/>
      <c r="I361" s="53"/>
    </row>
    <row r="362" spans="6:9" s="3" customFormat="1" ht="21.6" customHeight="1">
      <c r="F362" s="53"/>
      <c r="G362" s="28"/>
      <c r="H362" s="53"/>
      <c r="I362" s="53"/>
    </row>
    <row r="363" spans="6:9" s="3" customFormat="1" ht="21.6" customHeight="1">
      <c r="F363" s="53"/>
      <c r="G363" s="28"/>
      <c r="H363" s="53"/>
      <c r="I363" s="53"/>
    </row>
    <row r="364" spans="6:9" s="3" customFormat="1" ht="21.6" customHeight="1">
      <c r="F364" s="53"/>
      <c r="G364" s="28"/>
      <c r="H364" s="53"/>
      <c r="I364" s="53"/>
    </row>
    <row r="365" spans="6:9" s="3" customFormat="1" ht="21.6" customHeight="1">
      <c r="F365" s="53"/>
      <c r="G365" s="28"/>
      <c r="H365" s="53"/>
      <c r="I365" s="53"/>
    </row>
    <row r="366" spans="6:9" s="3" customFormat="1" ht="21.6" customHeight="1">
      <c r="F366" s="53"/>
      <c r="G366" s="28"/>
      <c r="H366" s="53"/>
      <c r="I366" s="53"/>
    </row>
    <row r="367" spans="6:9" s="3" customFormat="1" ht="21.6" customHeight="1">
      <c r="F367" s="53"/>
      <c r="G367" s="28"/>
      <c r="H367" s="53"/>
      <c r="I367" s="53"/>
    </row>
    <row r="368" spans="6:9" s="3" customFormat="1" ht="21.6" customHeight="1">
      <c r="F368" s="53"/>
      <c r="G368" s="28"/>
      <c r="H368" s="53"/>
      <c r="I368" s="53"/>
    </row>
    <row r="369" spans="6:9" s="3" customFormat="1" ht="21.6" customHeight="1">
      <c r="F369" s="53"/>
      <c r="G369" s="28"/>
      <c r="H369" s="53"/>
      <c r="I369" s="53"/>
    </row>
    <row r="370" spans="6:9" s="3" customFormat="1" ht="21.6" customHeight="1">
      <c r="F370" s="53"/>
      <c r="G370" s="28"/>
      <c r="H370" s="53"/>
      <c r="I370" s="53"/>
    </row>
    <row r="371" spans="6:9" s="3" customFormat="1" ht="21.6" customHeight="1">
      <c r="F371" s="53"/>
      <c r="G371" s="28"/>
      <c r="H371" s="53"/>
      <c r="I371" s="53"/>
    </row>
    <row r="372" spans="6:9" s="3" customFormat="1" ht="21.6" customHeight="1">
      <c r="F372" s="53"/>
      <c r="G372" s="28"/>
      <c r="H372" s="53"/>
      <c r="I372" s="53"/>
    </row>
    <row r="373" spans="6:9" s="3" customFormat="1" ht="21.6" customHeight="1">
      <c r="F373" s="53"/>
      <c r="G373" s="28"/>
      <c r="H373" s="53"/>
      <c r="I373" s="53"/>
    </row>
    <row r="374" spans="6:9" s="3" customFormat="1" ht="21.6" customHeight="1">
      <c r="F374" s="53"/>
      <c r="G374" s="28"/>
      <c r="H374" s="53"/>
      <c r="I374" s="53"/>
    </row>
    <row r="375" spans="6:9" s="3" customFormat="1" ht="21.6" customHeight="1">
      <c r="F375" s="53"/>
      <c r="G375" s="28"/>
      <c r="H375" s="53"/>
      <c r="I375" s="53"/>
    </row>
    <row r="376" spans="6:9" s="3" customFormat="1" ht="21.6" customHeight="1">
      <c r="F376" s="53"/>
      <c r="G376" s="28"/>
      <c r="H376" s="53"/>
      <c r="I376" s="53"/>
    </row>
    <row r="377" spans="6:9" s="3" customFormat="1" ht="21.6" customHeight="1">
      <c r="F377" s="53"/>
      <c r="G377" s="28"/>
      <c r="H377" s="53"/>
      <c r="I377" s="53"/>
    </row>
    <row r="378" spans="6:9" s="3" customFormat="1" ht="21.6" customHeight="1">
      <c r="F378" s="53"/>
      <c r="G378" s="28"/>
      <c r="H378" s="53"/>
      <c r="I378" s="53"/>
    </row>
    <row r="379" spans="6:9" s="3" customFormat="1" ht="21.6" customHeight="1">
      <c r="F379" s="53"/>
      <c r="G379" s="28"/>
      <c r="H379" s="53"/>
      <c r="I379" s="53"/>
    </row>
    <row r="380" spans="6:9" s="3" customFormat="1" ht="21.6" customHeight="1">
      <c r="F380" s="53"/>
      <c r="G380" s="28"/>
      <c r="H380" s="53"/>
      <c r="I380" s="53"/>
    </row>
    <row r="381" spans="6:9" s="3" customFormat="1" ht="21.6" customHeight="1">
      <c r="F381" s="53"/>
      <c r="G381" s="28"/>
      <c r="H381" s="53"/>
      <c r="I381" s="53"/>
    </row>
    <row r="382" spans="6:9" s="3" customFormat="1" ht="21.6" customHeight="1">
      <c r="F382" s="53"/>
      <c r="G382" s="28"/>
      <c r="H382" s="53"/>
      <c r="I382" s="53"/>
    </row>
    <row r="383" spans="6:9" s="3" customFormat="1" ht="21.6" customHeight="1">
      <c r="F383" s="53"/>
      <c r="G383" s="28"/>
      <c r="H383" s="53"/>
      <c r="I383" s="53"/>
    </row>
    <row r="384" spans="6:9" s="3" customFormat="1" ht="21.6" customHeight="1">
      <c r="F384" s="53"/>
      <c r="G384" s="28"/>
      <c r="H384" s="53"/>
      <c r="I384" s="53"/>
    </row>
    <row r="385" spans="6:9" s="3" customFormat="1" ht="21.6" customHeight="1">
      <c r="F385" s="53"/>
      <c r="G385" s="28"/>
      <c r="H385" s="53"/>
      <c r="I385" s="53"/>
    </row>
    <row r="386" spans="6:9" s="3" customFormat="1" ht="21.6" customHeight="1">
      <c r="F386" s="53"/>
      <c r="G386" s="28"/>
      <c r="H386" s="53"/>
      <c r="I386" s="53"/>
    </row>
    <row r="387" spans="6:9" s="3" customFormat="1" ht="21.6" customHeight="1">
      <c r="F387" s="53"/>
      <c r="G387" s="28"/>
      <c r="H387" s="53"/>
      <c r="I387" s="53"/>
    </row>
    <row r="388" spans="6:9" s="3" customFormat="1" ht="21.6" customHeight="1">
      <c r="F388" s="53"/>
      <c r="G388" s="28"/>
      <c r="H388" s="53"/>
      <c r="I388" s="53"/>
    </row>
    <row r="389" spans="6:9" s="3" customFormat="1" ht="21.6" customHeight="1">
      <c r="F389" s="53"/>
      <c r="G389" s="28"/>
      <c r="H389" s="53"/>
      <c r="I389" s="53"/>
    </row>
    <row r="390" spans="6:9" s="3" customFormat="1" ht="21.6" customHeight="1">
      <c r="F390" s="53"/>
      <c r="G390" s="28"/>
      <c r="H390" s="53"/>
      <c r="I390" s="53"/>
    </row>
    <row r="391" spans="6:9" s="3" customFormat="1" ht="21.6" customHeight="1">
      <c r="F391" s="53"/>
      <c r="G391" s="28"/>
      <c r="H391" s="53"/>
      <c r="I391" s="53"/>
    </row>
    <row r="392" spans="6:9" s="3" customFormat="1" ht="21.6" customHeight="1">
      <c r="F392" s="53"/>
      <c r="G392" s="28"/>
      <c r="H392" s="53"/>
      <c r="I392" s="53"/>
    </row>
    <row r="393" spans="6:9" s="3" customFormat="1" ht="21.6" customHeight="1">
      <c r="F393" s="53"/>
      <c r="G393" s="28"/>
      <c r="H393" s="53"/>
      <c r="I393" s="53"/>
    </row>
    <row r="394" spans="6:9" s="3" customFormat="1" ht="21.6" customHeight="1">
      <c r="F394" s="53"/>
      <c r="G394" s="28"/>
      <c r="H394" s="53"/>
      <c r="I394" s="53"/>
    </row>
    <row r="395" spans="6:9" s="3" customFormat="1" ht="21.6" customHeight="1">
      <c r="F395" s="53"/>
      <c r="G395" s="28"/>
      <c r="H395" s="53"/>
      <c r="I395" s="53"/>
    </row>
    <row r="396" spans="6:9" s="3" customFormat="1" ht="21.6" customHeight="1">
      <c r="F396" s="53"/>
      <c r="G396" s="28"/>
      <c r="H396" s="53"/>
      <c r="I396" s="53"/>
    </row>
    <row r="397" spans="6:9" s="3" customFormat="1" ht="21.6" customHeight="1">
      <c r="F397" s="53"/>
      <c r="G397" s="28"/>
      <c r="H397" s="53"/>
      <c r="I397" s="53"/>
    </row>
    <row r="398" spans="6:9" s="3" customFormat="1" ht="21.6" customHeight="1">
      <c r="F398" s="53"/>
      <c r="G398" s="28"/>
      <c r="H398" s="53"/>
      <c r="I398" s="53"/>
    </row>
    <row r="399" spans="6:9" s="3" customFormat="1" ht="21.6" customHeight="1">
      <c r="F399" s="53"/>
      <c r="G399" s="28"/>
      <c r="H399" s="53"/>
      <c r="I399" s="53"/>
    </row>
    <row r="400" spans="6:9" s="3" customFormat="1" ht="21.6" customHeight="1">
      <c r="F400" s="53"/>
      <c r="G400" s="28"/>
      <c r="H400" s="53"/>
      <c r="I400" s="53"/>
    </row>
    <row r="401" spans="6:9" s="3" customFormat="1" ht="21.6" customHeight="1">
      <c r="F401" s="53"/>
      <c r="G401" s="28"/>
      <c r="H401" s="53"/>
      <c r="I401" s="53"/>
    </row>
    <row r="402" spans="6:9" s="3" customFormat="1" ht="21.6" customHeight="1">
      <c r="F402" s="53"/>
      <c r="G402" s="28"/>
      <c r="H402" s="53"/>
      <c r="I402" s="53"/>
    </row>
    <row r="403" spans="6:9" s="3" customFormat="1" ht="21.6" customHeight="1">
      <c r="F403" s="53"/>
      <c r="G403" s="28"/>
      <c r="H403" s="53"/>
      <c r="I403" s="53"/>
    </row>
    <row r="404" spans="6:9" s="3" customFormat="1" ht="21.6" customHeight="1">
      <c r="F404" s="53"/>
      <c r="G404" s="28"/>
      <c r="H404" s="53"/>
      <c r="I404" s="53"/>
    </row>
    <row r="405" spans="6:9" s="3" customFormat="1" ht="21.6" customHeight="1">
      <c r="F405" s="53"/>
      <c r="G405" s="28"/>
      <c r="H405" s="53"/>
      <c r="I405" s="53"/>
    </row>
    <row r="406" spans="6:9" s="3" customFormat="1" ht="21.6" customHeight="1">
      <c r="F406" s="53"/>
      <c r="G406" s="28"/>
      <c r="H406" s="53"/>
      <c r="I406" s="53"/>
    </row>
    <row r="407" spans="6:9" s="3" customFormat="1" ht="21.6" customHeight="1">
      <c r="F407" s="53"/>
      <c r="G407" s="28"/>
      <c r="H407" s="53"/>
      <c r="I407" s="53"/>
    </row>
    <row r="408" spans="6:9" s="3" customFormat="1" ht="21.6" customHeight="1">
      <c r="F408" s="53"/>
      <c r="G408" s="28"/>
      <c r="H408" s="53"/>
      <c r="I408" s="53"/>
    </row>
    <row r="409" spans="6:9" s="3" customFormat="1" ht="21.6" customHeight="1">
      <c r="F409" s="53"/>
      <c r="G409" s="28"/>
      <c r="H409" s="53"/>
      <c r="I409" s="53"/>
    </row>
    <row r="410" spans="6:9" s="3" customFormat="1" ht="21.6" customHeight="1">
      <c r="F410" s="53"/>
      <c r="G410" s="28"/>
      <c r="H410" s="53"/>
      <c r="I410" s="53"/>
    </row>
    <row r="411" spans="6:9" s="3" customFormat="1" ht="21.6" customHeight="1">
      <c r="F411" s="53"/>
      <c r="G411" s="28"/>
      <c r="H411" s="53"/>
      <c r="I411" s="53"/>
    </row>
    <row r="412" spans="6:9" s="3" customFormat="1" ht="21.6" customHeight="1">
      <c r="F412" s="53"/>
      <c r="G412" s="28"/>
      <c r="H412" s="53"/>
      <c r="I412" s="53"/>
    </row>
    <row r="413" spans="6:9" s="3" customFormat="1" ht="21.6" customHeight="1">
      <c r="F413" s="53"/>
      <c r="G413" s="28"/>
      <c r="H413" s="53"/>
      <c r="I413" s="53"/>
    </row>
    <row r="414" spans="6:9" s="3" customFormat="1" ht="21.6" customHeight="1">
      <c r="F414" s="53"/>
      <c r="G414" s="28"/>
      <c r="H414" s="53"/>
      <c r="I414" s="53"/>
    </row>
    <row r="415" spans="6:9" s="3" customFormat="1" ht="21.6" customHeight="1">
      <c r="F415" s="53"/>
      <c r="G415" s="28"/>
      <c r="H415" s="53"/>
      <c r="I415" s="53"/>
    </row>
    <row r="416" spans="6:9" s="3" customFormat="1" ht="21.6" customHeight="1">
      <c r="F416" s="53"/>
      <c r="G416" s="28"/>
      <c r="H416" s="53"/>
      <c r="I416" s="53"/>
    </row>
    <row r="417" spans="6:9" s="3" customFormat="1" ht="21.6" customHeight="1">
      <c r="F417" s="53"/>
      <c r="G417" s="28"/>
      <c r="H417" s="53"/>
      <c r="I417" s="53"/>
    </row>
    <row r="418" spans="6:9" s="3" customFormat="1" ht="21.6" customHeight="1">
      <c r="F418" s="53"/>
      <c r="G418" s="28"/>
      <c r="H418" s="53"/>
      <c r="I418" s="53"/>
    </row>
    <row r="419" spans="6:9" s="3" customFormat="1" ht="21.6" customHeight="1">
      <c r="F419" s="53"/>
      <c r="G419" s="28"/>
      <c r="H419" s="53"/>
      <c r="I419" s="53"/>
    </row>
    <row r="420" spans="6:9" s="3" customFormat="1" ht="21.6" customHeight="1">
      <c r="F420" s="53"/>
      <c r="G420" s="28"/>
      <c r="H420" s="53"/>
      <c r="I420" s="53"/>
    </row>
    <row r="421" spans="6:9" s="3" customFormat="1" ht="21.6" customHeight="1">
      <c r="F421" s="53"/>
      <c r="G421" s="28"/>
      <c r="H421" s="53"/>
      <c r="I421" s="53"/>
    </row>
    <row r="422" spans="6:9" s="3" customFormat="1" ht="21.6" customHeight="1">
      <c r="F422" s="53"/>
      <c r="G422" s="28"/>
      <c r="H422" s="53"/>
      <c r="I422" s="53"/>
    </row>
    <row r="423" spans="6:9" s="3" customFormat="1" ht="21.6" customHeight="1">
      <c r="F423" s="53"/>
      <c r="G423" s="28"/>
      <c r="H423" s="53"/>
      <c r="I423" s="53"/>
    </row>
    <row r="424" spans="6:9" s="3" customFormat="1" ht="21.6" customHeight="1">
      <c r="F424" s="53"/>
      <c r="G424" s="28"/>
      <c r="H424" s="53"/>
      <c r="I424" s="53"/>
    </row>
    <row r="425" spans="6:9" s="3" customFormat="1" ht="21.6" customHeight="1">
      <c r="F425" s="53"/>
      <c r="G425" s="28"/>
      <c r="H425" s="53"/>
      <c r="I425" s="53"/>
    </row>
    <row r="426" spans="6:9" s="3" customFormat="1" ht="21.6" customHeight="1">
      <c r="F426" s="53"/>
      <c r="G426" s="28"/>
      <c r="H426" s="53"/>
      <c r="I426" s="53"/>
    </row>
    <row r="427" spans="6:9" s="3" customFormat="1" ht="21.6" customHeight="1">
      <c r="F427" s="53"/>
      <c r="G427" s="28"/>
      <c r="H427" s="53"/>
      <c r="I427" s="53"/>
    </row>
    <row r="428" spans="6:9" s="3" customFormat="1" ht="21.6" customHeight="1">
      <c r="F428" s="53"/>
      <c r="G428" s="28"/>
      <c r="H428" s="53"/>
      <c r="I428" s="53"/>
    </row>
    <row r="429" spans="6:9" s="3" customFormat="1" ht="21.6" customHeight="1">
      <c r="F429" s="53"/>
      <c r="G429" s="28"/>
      <c r="H429" s="53"/>
      <c r="I429" s="53"/>
    </row>
    <row r="430" spans="6:9" s="3" customFormat="1" ht="21.6" customHeight="1">
      <c r="F430" s="53"/>
      <c r="G430" s="28"/>
      <c r="H430" s="53"/>
      <c r="I430" s="53"/>
    </row>
    <row r="431" spans="6:9" s="3" customFormat="1" ht="21.6" customHeight="1">
      <c r="F431" s="53"/>
      <c r="G431" s="28"/>
      <c r="H431" s="53"/>
      <c r="I431" s="53"/>
    </row>
    <row r="432" spans="6:9" s="3" customFormat="1" ht="21.6" customHeight="1">
      <c r="F432" s="53"/>
      <c r="G432" s="28"/>
      <c r="H432" s="53"/>
      <c r="I432" s="53"/>
    </row>
    <row r="433" spans="6:9" s="3" customFormat="1" ht="21.6" customHeight="1">
      <c r="F433" s="53"/>
      <c r="G433" s="28"/>
      <c r="H433" s="53"/>
      <c r="I433" s="53"/>
    </row>
    <row r="434" spans="6:9" s="3" customFormat="1" ht="21.6" customHeight="1">
      <c r="F434" s="53"/>
      <c r="G434" s="28"/>
      <c r="H434" s="53"/>
      <c r="I434" s="53"/>
    </row>
    <row r="435" spans="6:9" s="3" customFormat="1" ht="21.6" customHeight="1">
      <c r="F435" s="53"/>
      <c r="G435" s="28"/>
      <c r="H435" s="53"/>
      <c r="I435" s="53"/>
    </row>
    <row r="436" spans="6:9" s="3" customFormat="1" ht="21.6" customHeight="1">
      <c r="F436" s="53"/>
      <c r="G436" s="28"/>
      <c r="H436" s="53"/>
      <c r="I436" s="53"/>
    </row>
    <row r="437" spans="6:9" s="3" customFormat="1" ht="21.6" customHeight="1">
      <c r="F437" s="53"/>
      <c r="G437" s="28"/>
      <c r="H437" s="53"/>
      <c r="I437" s="53"/>
    </row>
    <row r="438" spans="6:9" s="3" customFormat="1" ht="21.6" customHeight="1">
      <c r="F438" s="53"/>
      <c r="G438" s="28"/>
      <c r="H438" s="53"/>
      <c r="I438" s="53"/>
    </row>
    <row r="439" spans="6:9" s="3" customFormat="1" ht="21.6" customHeight="1">
      <c r="F439" s="53"/>
      <c r="G439" s="28"/>
      <c r="H439" s="53"/>
      <c r="I439" s="53"/>
    </row>
    <row r="440" spans="6:9" s="3" customFormat="1" ht="21.6" customHeight="1">
      <c r="F440" s="53"/>
      <c r="G440" s="28"/>
      <c r="H440" s="53"/>
      <c r="I440" s="53"/>
    </row>
    <row r="441" spans="6:9" s="3" customFormat="1" ht="21.6" customHeight="1">
      <c r="F441" s="53"/>
      <c r="G441" s="28"/>
      <c r="H441" s="53"/>
      <c r="I441" s="53"/>
    </row>
    <row r="442" spans="6:9" s="3" customFormat="1" ht="21.6" customHeight="1">
      <c r="F442" s="53"/>
      <c r="G442" s="28"/>
      <c r="H442" s="53"/>
      <c r="I442" s="53"/>
    </row>
    <row r="443" spans="6:9" s="3" customFormat="1" ht="21.6" customHeight="1">
      <c r="F443" s="53"/>
      <c r="G443" s="28"/>
      <c r="H443" s="53"/>
      <c r="I443" s="53"/>
    </row>
    <row r="444" spans="6:9" s="3" customFormat="1" ht="21.6" customHeight="1">
      <c r="F444" s="53"/>
      <c r="G444" s="28"/>
      <c r="H444" s="53"/>
      <c r="I444" s="53"/>
    </row>
    <row r="445" spans="6:9" s="3" customFormat="1" ht="21.6" customHeight="1">
      <c r="F445" s="53"/>
      <c r="G445" s="28"/>
      <c r="H445" s="53"/>
      <c r="I445" s="53"/>
    </row>
    <row r="446" spans="6:9" s="3" customFormat="1" ht="21.6" customHeight="1">
      <c r="F446" s="53"/>
      <c r="G446" s="28"/>
      <c r="H446" s="53"/>
      <c r="I446" s="53"/>
    </row>
    <row r="447" spans="6:9" s="3" customFormat="1" ht="21.6" customHeight="1">
      <c r="F447" s="53"/>
      <c r="G447" s="28"/>
      <c r="H447" s="53"/>
      <c r="I447" s="53"/>
    </row>
    <row r="448" spans="6:9" s="3" customFormat="1" ht="21.6" customHeight="1">
      <c r="F448" s="53"/>
      <c r="G448" s="28"/>
      <c r="H448" s="53"/>
      <c r="I448" s="53"/>
    </row>
    <row r="449" spans="6:9" s="3" customFormat="1" ht="21.6" customHeight="1">
      <c r="F449" s="53"/>
      <c r="G449" s="28"/>
      <c r="H449" s="53"/>
      <c r="I449" s="53"/>
    </row>
    <row r="450" spans="6:9" s="3" customFormat="1" ht="21.6" customHeight="1">
      <c r="F450" s="53"/>
      <c r="G450" s="28"/>
      <c r="H450" s="53"/>
      <c r="I450" s="53"/>
    </row>
    <row r="451" spans="6:9" s="3" customFormat="1" ht="21.6" customHeight="1">
      <c r="F451" s="53"/>
      <c r="G451" s="28"/>
      <c r="H451" s="53"/>
      <c r="I451" s="53"/>
    </row>
    <row r="452" spans="6:9" s="3" customFormat="1" ht="21.6" customHeight="1">
      <c r="F452" s="53"/>
      <c r="G452" s="28"/>
      <c r="H452" s="53"/>
      <c r="I452" s="53"/>
    </row>
    <row r="453" spans="6:9" s="3" customFormat="1" ht="21.6" customHeight="1">
      <c r="F453" s="53"/>
      <c r="G453" s="28"/>
      <c r="H453" s="53"/>
      <c r="I453" s="53"/>
    </row>
    <row r="454" spans="6:9" s="3" customFormat="1" ht="21.6" customHeight="1">
      <c r="F454" s="53"/>
      <c r="G454" s="28"/>
      <c r="H454" s="53"/>
      <c r="I454" s="53"/>
    </row>
    <row r="455" spans="6:9" s="3" customFormat="1" ht="21.6" customHeight="1">
      <c r="F455" s="53"/>
      <c r="G455" s="28"/>
      <c r="H455" s="53"/>
      <c r="I455" s="53"/>
    </row>
    <row r="456" spans="6:9" s="3" customFormat="1" ht="21.6" customHeight="1">
      <c r="F456" s="53"/>
      <c r="G456" s="28"/>
      <c r="H456" s="53"/>
      <c r="I456" s="53"/>
    </row>
    <row r="457" spans="6:9" s="3" customFormat="1" ht="21.6" customHeight="1">
      <c r="F457" s="53"/>
      <c r="G457" s="28"/>
      <c r="H457" s="53"/>
      <c r="I457" s="53"/>
    </row>
    <row r="458" spans="6:9" s="3" customFormat="1" ht="21.6" customHeight="1">
      <c r="F458" s="53"/>
      <c r="G458" s="28"/>
      <c r="H458" s="53"/>
      <c r="I458" s="53"/>
    </row>
    <row r="459" spans="6:9" s="3" customFormat="1" ht="21.6" customHeight="1">
      <c r="F459" s="53"/>
      <c r="G459" s="28"/>
      <c r="H459" s="53"/>
      <c r="I459" s="53"/>
    </row>
    <row r="460" spans="6:9" s="3" customFormat="1" ht="21.6" customHeight="1">
      <c r="F460" s="53"/>
      <c r="G460" s="28"/>
      <c r="H460" s="53"/>
      <c r="I460" s="53"/>
    </row>
    <row r="461" spans="6:9" s="3" customFormat="1" ht="21.6" customHeight="1">
      <c r="F461" s="53"/>
      <c r="G461" s="28"/>
      <c r="H461" s="53"/>
      <c r="I461" s="53"/>
    </row>
    <row r="462" spans="6:9" s="3" customFormat="1" ht="21.6" customHeight="1">
      <c r="F462" s="53"/>
      <c r="G462" s="28"/>
      <c r="H462" s="53"/>
      <c r="I462" s="53"/>
    </row>
    <row r="463" spans="6:9" s="3" customFormat="1" ht="21.6" customHeight="1">
      <c r="F463" s="53"/>
      <c r="G463" s="28"/>
      <c r="H463" s="53"/>
      <c r="I463" s="53"/>
    </row>
    <row r="464" spans="6:9" s="3" customFormat="1" ht="21.6" customHeight="1">
      <c r="F464" s="53"/>
      <c r="G464" s="28"/>
      <c r="H464" s="53"/>
      <c r="I464" s="53"/>
    </row>
    <row r="465" spans="6:9" s="3" customFormat="1" ht="21.6" customHeight="1">
      <c r="F465" s="53"/>
      <c r="G465" s="28"/>
      <c r="H465" s="53"/>
      <c r="I465" s="53"/>
    </row>
    <row r="466" spans="6:9" s="3" customFormat="1" ht="21.6" customHeight="1">
      <c r="F466" s="53"/>
      <c r="G466" s="28"/>
      <c r="H466" s="53"/>
      <c r="I466" s="53"/>
    </row>
    <row r="467" spans="6:9" s="3" customFormat="1" ht="21.6" customHeight="1">
      <c r="F467" s="53"/>
      <c r="G467" s="28"/>
      <c r="H467" s="53"/>
      <c r="I467" s="53"/>
    </row>
    <row r="468" spans="6:9" s="3" customFormat="1" ht="21.6" customHeight="1">
      <c r="F468" s="53"/>
      <c r="G468" s="28"/>
      <c r="H468" s="53"/>
      <c r="I468" s="53"/>
    </row>
    <row r="469" spans="6:9" s="3" customFormat="1" ht="21.6" customHeight="1">
      <c r="F469" s="53"/>
      <c r="G469" s="28"/>
      <c r="H469" s="53"/>
      <c r="I469" s="53"/>
    </row>
    <row r="470" spans="6:9" s="3" customFormat="1" ht="21.6" customHeight="1">
      <c r="F470" s="53"/>
      <c r="G470" s="28"/>
      <c r="H470" s="53"/>
      <c r="I470" s="53"/>
    </row>
    <row r="471" spans="6:9" s="3" customFormat="1" ht="21.6" customHeight="1">
      <c r="F471" s="53"/>
      <c r="G471" s="28"/>
      <c r="H471" s="53"/>
      <c r="I471" s="53"/>
    </row>
    <row r="472" spans="6:9" s="3" customFormat="1" ht="21.6" customHeight="1">
      <c r="F472" s="53"/>
      <c r="G472" s="28"/>
      <c r="H472" s="53"/>
      <c r="I472" s="53"/>
    </row>
    <row r="473" spans="6:9" s="3" customFormat="1" ht="21.6" customHeight="1">
      <c r="F473" s="53"/>
      <c r="G473" s="28"/>
      <c r="H473" s="53"/>
      <c r="I473" s="53"/>
    </row>
    <row r="474" spans="6:9" s="3" customFormat="1" ht="21.6" customHeight="1">
      <c r="F474" s="53"/>
      <c r="G474" s="28"/>
      <c r="H474" s="53"/>
      <c r="I474" s="53"/>
    </row>
    <row r="475" spans="6:9" s="3" customFormat="1" ht="21.6" customHeight="1">
      <c r="F475" s="53"/>
      <c r="G475" s="28"/>
      <c r="H475" s="53"/>
      <c r="I475" s="53"/>
    </row>
    <row r="476" spans="6:9" s="3" customFormat="1" ht="21.6" customHeight="1">
      <c r="F476" s="53"/>
      <c r="G476" s="28"/>
      <c r="H476" s="53"/>
      <c r="I476" s="53"/>
    </row>
    <row r="477" spans="6:9" s="3" customFormat="1" ht="21.6" customHeight="1">
      <c r="F477" s="53"/>
      <c r="G477" s="28"/>
      <c r="H477" s="53"/>
      <c r="I477" s="53"/>
    </row>
    <row r="478" spans="6:9" s="3" customFormat="1" ht="21.6" customHeight="1">
      <c r="F478" s="53"/>
      <c r="G478" s="28"/>
      <c r="H478" s="53"/>
      <c r="I478" s="53"/>
    </row>
    <row r="479" spans="6:9" s="3" customFormat="1" ht="21.6" customHeight="1">
      <c r="F479" s="53"/>
      <c r="G479" s="28"/>
      <c r="H479" s="53"/>
      <c r="I479" s="53"/>
    </row>
    <row r="480" spans="6:9" s="3" customFormat="1" ht="21.6" customHeight="1">
      <c r="F480" s="53"/>
      <c r="G480" s="28"/>
      <c r="H480" s="53"/>
      <c r="I480" s="53"/>
    </row>
    <row r="481" spans="6:9" s="3" customFormat="1" ht="21.6" customHeight="1">
      <c r="F481" s="53"/>
      <c r="G481" s="28"/>
      <c r="H481" s="53"/>
      <c r="I481" s="53"/>
    </row>
    <row r="482" spans="6:9" s="3" customFormat="1" ht="21.6" customHeight="1">
      <c r="F482" s="53"/>
      <c r="G482" s="28"/>
      <c r="H482" s="53"/>
      <c r="I482" s="53"/>
    </row>
    <row r="483" spans="6:9" s="3" customFormat="1" ht="21.6" customHeight="1">
      <c r="F483" s="53"/>
      <c r="G483" s="28"/>
      <c r="H483" s="53"/>
      <c r="I483" s="53"/>
    </row>
    <row r="484" spans="6:9" s="3" customFormat="1" ht="21.6" customHeight="1">
      <c r="F484" s="53"/>
      <c r="G484" s="28"/>
      <c r="H484" s="53"/>
      <c r="I484" s="53"/>
    </row>
    <row r="485" spans="6:9" s="3" customFormat="1" ht="21.6" customHeight="1">
      <c r="F485" s="53"/>
      <c r="G485" s="28"/>
      <c r="H485" s="53"/>
      <c r="I485" s="53"/>
    </row>
    <row r="486" spans="6:9" s="3" customFormat="1" ht="21.6" customHeight="1">
      <c r="F486" s="53"/>
      <c r="G486" s="28"/>
      <c r="H486" s="53"/>
      <c r="I486" s="53"/>
    </row>
    <row r="487" spans="6:9" s="3" customFormat="1" ht="21.6" customHeight="1">
      <c r="F487" s="53"/>
      <c r="G487" s="28"/>
      <c r="H487" s="53"/>
      <c r="I487" s="53"/>
    </row>
    <row r="488" spans="6:9" s="3" customFormat="1" ht="21.6" customHeight="1">
      <c r="F488" s="53"/>
      <c r="G488" s="28"/>
      <c r="H488" s="53"/>
      <c r="I488" s="53"/>
    </row>
    <row r="489" spans="6:9" s="3" customFormat="1" ht="21.6" customHeight="1">
      <c r="F489" s="53"/>
      <c r="G489" s="28"/>
      <c r="H489" s="53"/>
      <c r="I489" s="53"/>
    </row>
    <row r="490" spans="6:9" s="3" customFormat="1" ht="21.6" customHeight="1">
      <c r="F490" s="53"/>
      <c r="G490" s="28"/>
      <c r="H490" s="53"/>
      <c r="I490" s="53"/>
    </row>
    <row r="491" spans="6:9" s="3" customFormat="1" ht="21.6" customHeight="1">
      <c r="F491" s="53"/>
      <c r="G491" s="28"/>
      <c r="H491" s="53"/>
      <c r="I491" s="53"/>
    </row>
    <row r="492" spans="6:9" s="3" customFormat="1" ht="21.6" customHeight="1">
      <c r="F492" s="53"/>
      <c r="G492" s="28"/>
      <c r="H492" s="53"/>
      <c r="I492" s="53"/>
    </row>
    <row r="493" spans="6:9" s="3" customFormat="1" ht="21.6" customHeight="1">
      <c r="F493" s="53"/>
      <c r="G493" s="28"/>
      <c r="H493" s="53"/>
      <c r="I493" s="53"/>
    </row>
    <row r="494" spans="6:9" s="3" customFormat="1" ht="21.6" customHeight="1">
      <c r="F494" s="53"/>
      <c r="G494" s="28"/>
      <c r="H494" s="53"/>
      <c r="I494" s="53"/>
    </row>
    <row r="495" spans="6:9" s="3" customFormat="1" ht="21.6" customHeight="1">
      <c r="F495" s="53"/>
      <c r="G495" s="28"/>
      <c r="H495" s="53"/>
      <c r="I495" s="53"/>
    </row>
    <row r="496" spans="6:9" s="3" customFormat="1" ht="21.6" customHeight="1">
      <c r="F496" s="53"/>
      <c r="G496" s="28"/>
      <c r="H496" s="53"/>
      <c r="I496" s="53"/>
    </row>
    <row r="497" spans="6:9" s="3" customFormat="1" ht="21.6" customHeight="1">
      <c r="F497" s="53"/>
      <c r="G497" s="28"/>
      <c r="H497" s="53"/>
      <c r="I497" s="53"/>
    </row>
    <row r="498" spans="6:9" s="3" customFormat="1" ht="21.6" customHeight="1">
      <c r="F498" s="53"/>
      <c r="G498" s="28"/>
      <c r="H498" s="53"/>
      <c r="I498" s="53"/>
    </row>
    <row r="499" spans="6:9" s="3" customFormat="1" ht="21.6" customHeight="1">
      <c r="F499" s="53"/>
      <c r="G499" s="28"/>
      <c r="H499" s="53"/>
      <c r="I499" s="53"/>
    </row>
    <row r="500" spans="6:9" s="3" customFormat="1" ht="21.6" customHeight="1">
      <c r="F500" s="53"/>
      <c r="G500" s="28"/>
      <c r="H500" s="53"/>
      <c r="I500" s="53"/>
    </row>
    <row r="501" spans="6:9" s="3" customFormat="1" ht="21.6" customHeight="1">
      <c r="F501" s="53"/>
      <c r="G501" s="28"/>
      <c r="H501" s="53"/>
      <c r="I501" s="53"/>
    </row>
    <row r="502" spans="6:9" s="3" customFormat="1" ht="21.6" customHeight="1">
      <c r="F502" s="53"/>
      <c r="G502" s="28"/>
      <c r="H502" s="53"/>
      <c r="I502" s="53"/>
    </row>
    <row r="503" spans="6:9" s="3" customFormat="1" ht="21.6" customHeight="1">
      <c r="F503" s="53"/>
      <c r="G503" s="28"/>
      <c r="H503" s="53"/>
      <c r="I503" s="53"/>
    </row>
    <row r="504" spans="6:9" s="3" customFormat="1" ht="21.6" customHeight="1">
      <c r="F504" s="53"/>
      <c r="G504" s="28"/>
      <c r="H504" s="53"/>
      <c r="I504" s="53"/>
    </row>
    <row r="505" spans="6:9" s="3" customFormat="1" ht="21.6" customHeight="1">
      <c r="F505" s="53"/>
      <c r="G505" s="28"/>
      <c r="H505" s="53"/>
      <c r="I505" s="53"/>
    </row>
    <row r="506" spans="6:9" s="3" customFormat="1" ht="21.6" customHeight="1">
      <c r="F506" s="53"/>
      <c r="G506" s="28"/>
      <c r="H506" s="53"/>
      <c r="I506" s="53"/>
    </row>
    <row r="507" spans="6:9" s="3" customFormat="1" ht="21.6" customHeight="1">
      <c r="F507" s="53"/>
      <c r="G507" s="28"/>
      <c r="H507" s="53"/>
      <c r="I507" s="53"/>
    </row>
    <row r="508" spans="6:9" s="3" customFormat="1" ht="21.6" customHeight="1">
      <c r="F508" s="53"/>
      <c r="G508" s="28"/>
      <c r="H508" s="53"/>
      <c r="I508" s="53"/>
    </row>
    <row r="509" spans="6:9" s="3" customFormat="1" ht="21.6" customHeight="1">
      <c r="F509" s="53"/>
      <c r="G509" s="28"/>
      <c r="H509" s="53"/>
      <c r="I509" s="53"/>
    </row>
    <row r="510" spans="6:9" s="3" customFormat="1" ht="21.6" customHeight="1">
      <c r="F510" s="53"/>
      <c r="G510" s="28"/>
      <c r="H510" s="53"/>
      <c r="I510" s="53"/>
    </row>
    <row r="511" spans="6:9" s="3" customFormat="1" ht="21.6" customHeight="1">
      <c r="F511" s="53"/>
      <c r="G511" s="28"/>
      <c r="H511" s="53"/>
      <c r="I511" s="53"/>
    </row>
    <row r="512" spans="6:9" s="3" customFormat="1" ht="21.6" customHeight="1">
      <c r="F512" s="53"/>
      <c r="G512" s="28"/>
      <c r="H512" s="53"/>
      <c r="I512" s="53"/>
    </row>
    <row r="513" spans="6:9" s="3" customFormat="1" ht="21.6" customHeight="1">
      <c r="F513" s="53"/>
      <c r="G513" s="28"/>
      <c r="H513" s="53"/>
      <c r="I513" s="53"/>
    </row>
    <row r="514" spans="6:9" s="3" customFormat="1" ht="21.6" customHeight="1">
      <c r="F514" s="53"/>
      <c r="G514" s="28"/>
      <c r="H514" s="53"/>
      <c r="I514" s="53"/>
    </row>
    <row r="515" spans="6:9" s="3" customFormat="1" ht="21.6" customHeight="1">
      <c r="F515" s="53"/>
      <c r="G515" s="28"/>
      <c r="H515" s="53"/>
      <c r="I515" s="53"/>
    </row>
    <row r="516" spans="6:9" s="3" customFormat="1" ht="21.6" customHeight="1">
      <c r="F516" s="53"/>
      <c r="G516" s="28"/>
      <c r="H516" s="53"/>
      <c r="I516" s="53"/>
    </row>
    <row r="517" spans="6:9" s="3" customFormat="1" ht="21.6" customHeight="1">
      <c r="F517" s="53"/>
      <c r="G517" s="28"/>
      <c r="H517" s="53"/>
      <c r="I517" s="53"/>
    </row>
    <row r="518" spans="6:9" s="3" customFormat="1" ht="21.6" customHeight="1">
      <c r="F518" s="53"/>
      <c r="G518" s="28"/>
      <c r="H518" s="53"/>
      <c r="I518" s="53"/>
    </row>
    <row r="519" spans="6:9" s="3" customFormat="1" ht="21.6" customHeight="1">
      <c r="F519" s="53"/>
      <c r="G519" s="28"/>
      <c r="H519" s="53"/>
      <c r="I519" s="53"/>
    </row>
    <row r="520" spans="6:9" s="3" customFormat="1" ht="21.6" customHeight="1">
      <c r="F520" s="53"/>
      <c r="G520" s="28"/>
      <c r="H520" s="53"/>
      <c r="I520" s="53"/>
    </row>
    <row r="521" spans="6:9" s="3" customFormat="1" ht="21.6" customHeight="1">
      <c r="F521" s="53"/>
      <c r="G521" s="28"/>
      <c r="H521" s="53"/>
      <c r="I521" s="53"/>
    </row>
    <row r="522" spans="6:9" s="3" customFormat="1" ht="21.6" customHeight="1">
      <c r="F522" s="53"/>
      <c r="G522" s="28"/>
      <c r="H522" s="53"/>
      <c r="I522" s="53"/>
    </row>
    <row r="523" spans="6:9" s="3" customFormat="1" ht="21.6" customHeight="1">
      <c r="F523" s="53"/>
      <c r="G523" s="28"/>
      <c r="H523" s="53"/>
      <c r="I523" s="53"/>
    </row>
    <row r="524" spans="6:9" s="3" customFormat="1" ht="21.6" customHeight="1">
      <c r="F524" s="53"/>
      <c r="G524" s="28"/>
      <c r="H524" s="53"/>
      <c r="I524" s="53"/>
    </row>
    <row r="525" spans="6:9" s="3" customFormat="1" ht="21.6" customHeight="1">
      <c r="F525" s="53"/>
      <c r="G525" s="28"/>
      <c r="H525" s="53"/>
      <c r="I525" s="53"/>
    </row>
    <row r="526" spans="6:9" s="3" customFormat="1" ht="21.6" customHeight="1">
      <c r="F526" s="53"/>
      <c r="G526" s="28"/>
      <c r="H526" s="53"/>
      <c r="I526" s="53"/>
    </row>
    <row r="527" spans="6:9" s="3" customFormat="1" ht="21.6" customHeight="1">
      <c r="F527" s="53"/>
      <c r="G527" s="28"/>
      <c r="H527" s="53"/>
      <c r="I527" s="53"/>
    </row>
    <row r="528" spans="6:9" s="3" customFormat="1" ht="21.6" customHeight="1">
      <c r="F528" s="53"/>
      <c r="G528" s="28"/>
      <c r="H528" s="53"/>
      <c r="I528" s="53"/>
    </row>
    <row r="529" spans="6:9" s="3" customFormat="1" ht="21.6" customHeight="1">
      <c r="F529" s="53"/>
      <c r="G529" s="28"/>
      <c r="H529" s="53"/>
      <c r="I529" s="53"/>
    </row>
    <row r="530" spans="6:9" s="3" customFormat="1" ht="21.6" customHeight="1">
      <c r="F530" s="53"/>
      <c r="G530" s="28"/>
      <c r="H530" s="53"/>
      <c r="I530" s="53"/>
    </row>
    <row r="531" spans="6:9" s="3" customFormat="1" ht="21.6" customHeight="1">
      <c r="F531" s="53"/>
      <c r="G531" s="28"/>
      <c r="H531" s="53"/>
      <c r="I531" s="53"/>
    </row>
    <row r="532" spans="6:9" s="3" customFormat="1" ht="21.6" customHeight="1">
      <c r="F532" s="53"/>
      <c r="G532" s="28"/>
      <c r="H532" s="53"/>
      <c r="I532" s="53"/>
    </row>
    <row r="533" spans="6:9" s="3" customFormat="1" ht="21.6" customHeight="1">
      <c r="F533" s="53"/>
      <c r="G533" s="28"/>
      <c r="H533" s="53"/>
      <c r="I533" s="53"/>
    </row>
    <row r="534" spans="6:9" s="3" customFormat="1" ht="21.6" customHeight="1">
      <c r="F534" s="53"/>
      <c r="G534" s="28"/>
      <c r="H534" s="53"/>
      <c r="I534" s="53"/>
    </row>
    <row r="535" spans="6:9" s="3" customFormat="1" ht="21.6" customHeight="1">
      <c r="F535" s="53"/>
      <c r="G535" s="28"/>
      <c r="H535" s="53"/>
      <c r="I535" s="53"/>
    </row>
    <row r="536" spans="6:9" s="3" customFormat="1" ht="21.6" customHeight="1">
      <c r="F536" s="53"/>
      <c r="G536" s="28"/>
      <c r="H536" s="53"/>
      <c r="I536" s="53"/>
    </row>
    <row r="537" spans="6:9" s="3" customFormat="1" ht="21.6" customHeight="1">
      <c r="F537" s="53"/>
      <c r="G537" s="28"/>
      <c r="H537" s="53"/>
      <c r="I537" s="53"/>
    </row>
    <row r="538" spans="6:9" s="3" customFormat="1" ht="21.6" customHeight="1">
      <c r="F538" s="53"/>
      <c r="G538" s="28"/>
      <c r="H538" s="53"/>
      <c r="I538" s="53"/>
    </row>
    <row r="539" spans="6:9" s="3" customFormat="1" ht="21.6" customHeight="1">
      <c r="F539" s="53"/>
      <c r="G539" s="28"/>
      <c r="H539" s="53"/>
      <c r="I539" s="53"/>
    </row>
    <row r="540" spans="6:9" s="3" customFormat="1" ht="21.6" customHeight="1">
      <c r="F540" s="53"/>
      <c r="G540" s="28"/>
      <c r="H540" s="53"/>
      <c r="I540" s="53"/>
    </row>
    <row r="541" spans="6:9" s="3" customFormat="1" ht="21.6" customHeight="1">
      <c r="F541" s="53"/>
      <c r="G541" s="28"/>
      <c r="H541" s="53"/>
      <c r="I541" s="53"/>
    </row>
    <row r="542" spans="6:9" s="3" customFormat="1" ht="21.6" customHeight="1">
      <c r="F542" s="53"/>
      <c r="G542" s="28"/>
      <c r="H542" s="53"/>
      <c r="I542" s="53"/>
    </row>
    <row r="543" spans="6:9" s="3" customFormat="1" ht="21.6" customHeight="1">
      <c r="F543" s="53"/>
      <c r="G543" s="28"/>
      <c r="H543" s="53"/>
      <c r="I543" s="53"/>
    </row>
    <row r="544" spans="6:9" s="3" customFormat="1" ht="21.6" customHeight="1">
      <c r="F544" s="53"/>
      <c r="G544" s="28"/>
      <c r="H544" s="53"/>
      <c r="I544" s="53"/>
    </row>
    <row r="545" spans="6:9" s="3" customFormat="1" ht="21.6" customHeight="1">
      <c r="F545" s="53"/>
      <c r="G545" s="28"/>
      <c r="H545" s="53"/>
      <c r="I545" s="53"/>
    </row>
    <row r="546" spans="6:9" s="3" customFormat="1" ht="21.6" customHeight="1">
      <c r="F546" s="53"/>
      <c r="G546" s="28"/>
      <c r="H546" s="53"/>
      <c r="I546" s="53"/>
    </row>
    <row r="547" spans="6:9" s="3" customFormat="1" ht="21.6" customHeight="1">
      <c r="F547" s="53"/>
      <c r="G547" s="28"/>
      <c r="H547" s="53"/>
      <c r="I547" s="53"/>
    </row>
    <row r="548" spans="6:9" s="3" customFormat="1" ht="21.6" customHeight="1">
      <c r="F548" s="53"/>
      <c r="G548" s="28"/>
      <c r="H548" s="53"/>
      <c r="I548" s="53"/>
    </row>
    <row r="549" spans="6:9" s="3" customFormat="1" ht="21.6" customHeight="1">
      <c r="F549" s="53"/>
      <c r="G549" s="28"/>
      <c r="H549" s="53"/>
      <c r="I549" s="53"/>
    </row>
    <row r="550" spans="6:9" s="3" customFormat="1" ht="21.6" customHeight="1">
      <c r="F550" s="53"/>
      <c r="G550" s="28"/>
      <c r="H550" s="53"/>
      <c r="I550" s="53"/>
    </row>
    <row r="551" spans="6:9" s="3" customFormat="1" ht="21.6" customHeight="1">
      <c r="F551" s="53"/>
      <c r="G551" s="28"/>
      <c r="H551" s="53"/>
      <c r="I551" s="53"/>
    </row>
    <row r="552" spans="6:9" s="3" customFormat="1" ht="21.6" customHeight="1">
      <c r="F552" s="53"/>
      <c r="G552" s="28"/>
      <c r="H552" s="53"/>
      <c r="I552" s="53"/>
    </row>
    <row r="553" spans="6:9" s="3" customFormat="1" ht="21.6" customHeight="1">
      <c r="F553" s="53"/>
      <c r="G553" s="28"/>
      <c r="H553" s="53"/>
      <c r="I553" s="53"/>
    </row>
    <row r="554" spans="6:9" s="3" customFormat="1" ht="21.6" customHeight="1">
      <c r="F554" s="53"/>
      <c r="G554" s="28"/>
      <c r="H554" s="53"/>
      <c r="I554" s="53"/>
    </row>
    <row r="555" spans="6:9" s="3" customFormat="1" ht="21.6" customHeight="1">
      <c r="F555" s="53"/>
      <c r="G555" s="28"/>
      <c r="H555" s="53"/>
      <c r="I555" s="53"/>
    </row>
    <row r="556" spans="6:9" s="3" customFormat="1" ht="21.6" customHeight="1">
      <c r="F556" s="53"/>
      <c r="G556" s="28"/>
      <c r="H556" s="53"/>
      <c r="I556" s="53"/>
    </row>
    <row r="557" spans="6:9" s="3" customFormat="1" ht="21.6" customHeight="1">
      <c r="F557" s="53"/>
      <c r="G557" s="28"/>
      <c r="H557" s="53"/>
      <c r="I557" s="53"/>
    </row>
    <row r="558" spans="6:9" s="3" customFormat="1" ht="21.6" customHeight="1">
      <c r="F558" s="53"/>
      <c r="G558" s="28"/>
      <c r="H558" s="53"/>
      <c r="I558" s="53"/>
    </row>
    <row r="559" spans="6:9" s="3" customFormat="1" ht="21.6" customHeight="1">
      <c r="F559" s="53"/>
      <c r="G559" s="28"/>
      <c r="H559" s="53"/>
      <c r="I559" s="53"/>
    </row>
    <row r="560" spans="6:9" s="3" customFormat="1" ht="21.6" customHeight="1">
      <c r="F560" s="53"/>
      <c r="G560" s="28"/>
      <c r="H560" s="53"/>
      <c r="I560" s="53"/>
    </row>
    <row r="561" spans="6:9" s="3" customFormat="1" ht="21.6" customHeight="1">
      <c r="F561" s="53"/>
      <c r="G561" s="28"/>
      <c r="H561" s="53"/>
      <c r="I561" s="53"/>
    </row>
    <row r="562" spans="6:9" s="3" customFormat="1" ht="21.6" customHeight="1">
      <c r="F562" s="53"/>
      <c r="G562" s="28"/>
      <c r="H562" s="53"/>
      <c r="I562" s="53"/>
    </row>
    <row r="563" spans="6:9" s="3" customFormat="1" ht="21.6" customHeight="1">
      <c r="F563" s="53"/>
      <c r="G563" s="28"/>
      <c r="H563" s="53"/>
      <c r="I563" s="53"/>
    </row>
    <row r="564" spans="6:9" s="3" customFormat="1" ht="21.6" customHeight="1">
      <c r="F564" s="53"/>
      <c r="G564" s="28"/>
      <c r="H564" s="53"/>
      <c r="I564" s="53"/>
    </row>
    <row r="565" spans="6:9" s="3" customFormat="1" ht="21.6" customHeight="1">
      <c r="F565" s="53"/>
      <c r="G565" s="28"/>
      <c r="H565" s="53"/>
      <c r="I565" s="53"/>
    </row>
    <row r="566" spans="6:9" s="3" customFormat="1" ht="21.6" customHeight="1">
      <c r="F566" s="53"/>
      <c r="G566" s="28"/>
      <c r="H566" s="53"/>
      <c r="I566" s="53"/>
    </row>
    <row r="567" spans="6:9" s="3" customFormat="1" ht="21.6" customHeight="1">
      <c r="F567" s="53"/>
      <c r="G567" s="28"/>
      <c r="H567" s="53"/>
      <c r="I567" s="53"/>
    </row>
    <row r="568" spans="6:9" s="3" customFormat="1" ht="21.6" customHeight="1">
      <c r="F568" s="53"/>
      <c r="G568" s="28"/>
      <c r="H568" s="53"/>
      <c r="I568" s="53"/>
    </row>
    <row r="569" spans="6:9" s="3" customFormat="1" ht="21.6" customHeight="1">
      <c r="F569" s="53"/>
      <c r="G569" s="28"/>
      <c r="H569" s="53"/>
      <c r="I569" s="53"/>
    </row>
    <row r="570" spans="6:9" s="3" customFormat="1" ht="21.6" customHeight="1">
      <c r="F570" s="53"/>
      <c r="G570" s="28"/>
      <c r="H570" s="53"/>
      <c r="I570" s="53"/>
    </row>
    <row r="571" spans="6:9" s="3" customFormat="1" ht="21.6" customHeight="1">
      <c r="F571" s="53"/>
      <c r="G571" s="28"/>
      <c r="H571" s="53"/>
      <c r="I571" s="53"/>
    </row>
    <row r="572" spans="6:9" s="3" customFormat="1" ht="21.6" customHeight="1">
      <c r="F572" s="53"/>
      <c r="G572" s="28"/>
      <c r="H572" s="53"/>
      <c r="I572" s="53"/>
    </row>
    <row r="573" spans="6:9" s="3" customFormat="1" ht="21.6" customHeight="1">
      <c r="F573" s="53"/>
      <c r="G573" s="28"/>
      <c r="H573" s="53"/>
      <c r="I573" s="53"/>
    </row>
    <row r="574" spans="6:9" s="3" customFormat="1" ht="21.6" customHeight="1">
      <c r="F574" s="53"/>
      <c r="G574" s="28"/>
      <c r="H574" s="53"/>
      <c r="I574" s="53"/>
    </row>
    <row r="575" spans="6:9" s="3" customFormat="1" ht="21.6" customHeight="1">
      <c r="F575" s="53"/>
      <c r="G575" s="28"/>
      <c r="H575" s="53"/>
      <c r="I575" s="53"/>
    </row>
    <row r="576" spans="6:9" s="3" customFormat="1" ht="21.6" customHeight="1">
      <c r="F576" s="53"/>
      <c r="G576" s="28"/>
      <c r="H576" s="53"/>
      <c r="I576" s="53"/>
    </row>
    <row r="577" spans="6:9" s="3" customFormat="1" ht="21.6" customHeight="1">
      <c r="F577" s="53"/>
      <c r="G577" s="28"/>
      <c r="H577" s="53"/>
      <c r="I577" s="53"/>
    </row>
    <row r="578" spans="6:9" s="3" customFormat="1" ht="21.6" customHeight="1">
      <c r="F578" s="53"/>
      <c r="G578" s="28"/>
      <c r="H578" s="53"/>
      <c r="I578" s="53"/>
    </row>
    <row r="579" spans="6:9" s="3" customFormat="1" ht="21.6" customHeight="1">
      <c r="F579" s="53"/>
      <c r="G579" s="28"/>
      <c r="H579" s="53"/>
      <c r="I579" s="53"/>
    </row>
  </sheetData>
  <mergeCells count="14">
    <mergeCell ref="A2:I2"/>
    <mergeCell ref="A3:I3"/>
    <mergeCell ref="A4:I4"/>
    <mergeCell ref="H6:I6"/>
    <mergeCell ref="A55:I55"/>
    <mergeCell ref="E51:I51"/>
    <mergeCell ref="E50:I50"/>
    <mergeCell ref="A47:I47"/>
    <mergeCell ref="E100:I100"/>
    <mergeCell ref="E101:I101"/>
    <mergeCell ref="A56:I56"/>
    <mergeCell ref="A57:I57"/>
    <mergeCell ref="H59:I59"/>
    <mergeCell ref="A97:I97"/>
  </mergeCells>
  <printOptions horizontalCentered="1"/>
  <pageMargins left="0.43307086614173201" right="0.23622047244094499" top="0.47244094488188998" bottom="0.196850393700787" header="0.39370078740157499" footer="0.31496062992126"/>
  <pageSetup paperSize="9" scale="80" firstPageNumber="4" fitToHeight="2" orientation="portrait" useFirstPageNumber="1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6-8</vt:lpstr>
      <vt:lpstr>9-10</vt:lpstr>
      <vt:lpstr>11</vt:lpstr>
      <vt:lpstr>12</vt:lpstr>
      <vt:lpstr>13-14</vt:lpstr>
      <vt:lpstr>'13-14'!boy</vt:lpstr>
      <vt:lpstr>'9-10'!boy</vt:lpstr>
      <vt:lpstr>'12'!d</vt:lpstr>
      <vt:lpstr>'11'!Print_Area</vt:lpstr>
      <vt:lpstr>'12'!Print_Area</vt:lpstr>
      <vt:lpstr>'6-8'!Print_Area</vt:lpstr>
      <vt:lpstr>'9-10'!Print_Area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พี เอ อี (ประเทศไทย) จำกัด (มหาชน)</dc:title>
  <dc:creator>PLE</dc:creator>
  <cp:lastModifiedBy>yuphin.c</cp:lastModifiedBy>
  <cp:lastPrinted>2020-03-06T14:20:28Z</cp:lastPrinted>
  <dcterms:created xsi:type="dcterms:W3CDTF">1999-01-06T07:45:28Z</dcterms:created>
  <dcterms:modified xsi:type="dcterms:W3CDTF">2020-03-06T16:13:40Z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IVIDBC91782E">
    <vt:lpwstr/>
  </property>
</Properties>
</file>