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/>
  <mc:AlternateContent xmlns:mc="http://schemas.openxmlformats.org/markup-compatibility/2006">
    <mc:Choice Requires="x15">
      <x15ac:absPath xmlns:x15ac="http://schemas.microsoft.com/office/spreadsheetml/2010/11/ac" url="C:\Users\supakorn\Desktop\Work\PKF\Mill\FS 2019\YE\Final\"/>
    </mc:Choice>
  </mc:AlternateContent>
  <xr:revisionPtr revIDLastSave="0" documentId="13_ncr:1_{7F92618A-D2B7-4F8E-A0B5-351EB612886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2" r:id="rId2"/>
    <sheet name="ผู้ถือหุ้นรวม 61" sheetId="8" r:id="rId3"/>
    <sheet name="ผู้ถือหุ้นรวม 62" sheetId="3" r:id="rId4"/>
    <sheet name="ผู้ถือหุ้น 61" sheetId="5" r:id="rId5"/>
    <sheet name="ผู้ถือหุ้น 62" sheetId="12" r:id="rId6"/>
    <sheet name="CF" sheetId="7" r:id="rId7"/>
  </sheets>
  <definedNames>
    <definedName name="_xlnm._FilterDatabase" localSheetId="6" hidden="1">CF!$F$60:$F$71</definedName>
    <definedName name="_xlnm.Print_Area" localSheetId="0">BS!$A$1:$K$95</definedName>
    <definedName name="_xlnm.Print_Area" localSheetId="6">CF!$A$1:$H$112</definedName>
    <definedName name="_xlnm.Print_Area" localSheetId="1">PL!$A$1:$J$72</definedName>
    <definedName name="_xlnm.Print_Area" localSheetId="4">'ผู้ถือหุ้น 61'!$A$1:$Q$28</definedName>
    <definedName name="_xlnm.Print_Area" localSheetId="5">'ผู้ถือหุ้น 62'!$A$1:$Q$27</definedName>
    <definedName name="_xlnm.Print_Area" localSheetId="2">'ผู้ถือหุ้นรวม 61'!$A$1:$AD$37</definedName>
    <definedName name="_xlnm.Print_Area" localSheetId="3">'ผู้ถือหุ้นรวม 62'!$A$1:$AD$35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6" i="7" l="1"/>
  <c r="B43" i="7" l="1"/>
  <c r="B93" i="7" l="1"/>
  <c r="F93" i="7" l="1"/>
  <c r="I22" i="1" l="1"/>
  <c r="D60" i="2"/>
  <c r="D28" i="2"/>
  <c r="E46" i="1" l="1"/>
  <c r="D45" i="2" l="1"/>
  <c r="N31" i="3" l="1"/>
  <c r="E16" i="1"/>
  <c r="D22" i="2" l="1"/>
  <c r="M24" i="12" l="1"/>
  <c r="H22" i="2" l="1"/>
  <c r="E10" i="1" l="1"/>
  <c r="E85" i="1" l="1"/>
  <c r="E84" i="1"/>
  <c r="E87" i="1"/>
  <c r="E81" i="1"/>
  <c r="E80" i="1"/>
  <c r="AB31" i="3"/>
  <c r="AB22" i="3"/>
  <c r="X22" i="3"/>
  <c r="V22" i="3"/>
  <c r="T22" i="3"/>
  <c r="R22" i="3"/>
  <c r="P22" i="3"/>
  <c r="N22" i="3"/>
  <c r="L22" i="3"/>
  <c r="J22" i="3"/>
  <c r="H22" i="3"/>
  <c r="F22" i="3"/>
  <c r="D22" i="3"/>
  <c r="X19" i="3"/>
  <c r="Z19" i="3" s="1"/>
  <c r="AD19" i="3" s="1"/>
  <c r="K33" i="1" l="1"/>
  <c r="I33" i="1"/>
  <c r="G33" i="1"/>
  <c r="E33" i="1"/>
  <c r="Q17" i="12"/>
  <c r="Q19" i="12"/>
  <c r="G19" i="12"/>
  <c r="C19" i="12"/>
  <c r="M19" i="12"/>
  <c r="M23" i="12" l="1"/>
  <c r="H42" i="7" l="1"/>
  <c r="H39" i="7"/>
  <c r="D39" i="7"/>
  <c r="F65" i="2" l="1"/>
  <c r="F60" i="2"/>
  <c r="F28" i="2"/>
  <c r="J65" i="2" l="1"/>
  <c r="J60" i="2"/>
  <c r="D64" i="7" l="1"/>
  <c r="D42" i="7"/>
  <c r="G47" i="1"/>
  <c r="G15" i="1"/>
  <c r="N33" i="8"/>
  <c r="G90" i="1"/>
  <c r="G88" i="1"/>
  <c r="G85" i="1"/>
  <c r="G84" i="1"/>
  <c r="G81" i="1"/>
  <c r="G87" i="1"/>
  <c r="G80" i="1"/>
  <c r="G67" i="1"/>
  <c r="H19" i="7"/>
  <c r="D19" i="7"/>
  <c r="F20" i="2"/>
  <c r="J20" i="2"/>
  <c r="K20" i="5"/>
  <c r="K21" i="5" s="1"/>
  <c r="K14" i="1"/>
  <c r="G14" i="1"/>
  <c r="K12" i="1"/>
  <c r="G12" i="1"/>
  <c r="H87" i="7"/>
  <c r="F87" i="7"/>
  <c r="B87" i="7"/>
  <c r="H75" i="7"/>
  <c r="D75" i="7"/>
  <c r="D87" i="7" s="1"/>
  <c r="H25" i="7" l="1"/>
  <c r="F62" i="2"/>
  <c r="J55" i="2"/>
  <c r="H55" i="2"/>
  <c r="D55" i="2"/>
  <c r="F55" i="2"/>
  <c r="B71" i="7" l="1"/>
  <c r="D71" i="7"/>
  <c r="H71" i="7"/>
  <c r="F71" i="7"/>
  <c r="C25" i="12" l="1"/>
  <c r="E25" i="12"/>
  <c r="G25" i="12"/>
  <c r="I25" i="12"/>
  <c r="K25" i="12"/>
  <c r="M25" i="12"/>
  <c r="O25" i="12"/>
  <c r="C20" i="12"/>
  <c r="C27" i="12" s="1"/>
  <c r="E19" i="12"/>
  <c r="E20" i="12" s="1"/>
  <c r="E27" i="12" s="1"/>
  <c r="G20" i="12"/>
  <c r="G27" i="12" s="1"/>
  <c r="I19" i="12"/>
  <c r="I20" i="12" s="1"/>
  <c r="I27" i="12" s="1"/>
  <c r="I84" i="1" s="1"/>
  <c r="K19" i="12"/>
  <c r="O19" i="12"/>
  <c r="O20" i="12" s="1"/>
  <c r="O27" i="12" s="1"/>
  <c r="I88" i="1" s="1"/>
  <c r="M20" i="12"/>
  <c r="C13" i="12"/>
  <c r="E13" i="12"/>
  <c r="G13" i="12"/>
  <c r="I13" i="12"/>
  <c r="K13" i="12"/>
  <c r="M13" i="12"/>
  <c r="O13" i="12"/>
  <c r="Q24" i="12"/>
  <c r="Q23" i="12"/>
  <c r="Q18" i="12"/>
  <c r="Q12" i="12"/>
  <c r="Q11" i="12"/>
  <c r="M27" i="12" l="1"/>
  <c r="I86" i="1" s="1"/>
  <c r="Q25" i="12"/>
  <c r="K20" i="12"/>
  <c r="Q13" i="12"/>
  <c r="Q20" i="12" l="1"/>
  <c r="K27" i="12"/>
  <c r="I85" i="1" s="1"/>
  <c r="O26" i="5"/>
  <c r="I26" i="5"/>
  <c r="G26" i="5"/>
  <c r="E26" i="5"/>
  <c r="E28" i="5" s="1"/>
  <c r="K87" i="1" s="1"/>
  <c r="C26" i="5"/>
  <c r="G21" i="5"/>
  <c r="G28" i="5" s="1"/>
  <c r="K81" i="1" s="1"/>
  <c r="E21" i="5"/>
  <c r="O20" i="5"/>
  <c r="O21" i="5" s="1"/>
  <c r="M20" i="5"/>
  <c r="M21" i="5" s="1"/>
  <c r="I20" i="5"/>
  <c r="I21" i="5" s="1"/>
  <c r="G20" i="5"/>
  <c r="E20" i="5"/>
  <c r="C20" i="5"/>
  <c r="C21" i="5" s="1"/>
  <c r="C28" i="5" s="1"/>
  <c r="K80" i="1" s="1"/>
  <c r="Q16" i="5"/>
  <c r="Q25" i="5"/>
  <c r="Q19" i="5"/>
  <c r="Q18" i="5"/>
  <c r="Q17" i="5"/>
  <c r="Q15" i="5"/>
  <c r="Q11" i="5"/>
  <c r="AB33" i="3"/>
  <c r="V33" i="3"/>
  <c r="T33" i="3"/>
  <c r="R33" i="3"/>
  <c r="P33" i="3"/>
  <c r="L33" i="3"/>
  <c r="J33" i="3"/>
  <c r="H33" i="3"/>
  <c r="F33" i="3"/>
  <c r="D33" i="3"/>
  <c r="X32" i="3"/>
  <c r="Z32" i="3" s="1"/>
  <c r="AD32" i="3" s="1"/>
  <c r="X31" i="3"/>
  <c r="T28" i="3"/>
  <c r="R28" i="3"/>
  <c r="R35" i="3" s="1"/>
  <c r="P28" i="3"/>
  <c r="L28" i="3"/>
  <c r="L35" i="3" s="1"/>
  <c r="J28" i="3"/>
  <c r="J35" i="3" s="1"/>
  <c r="H28" i="3"/>
  <c r="H35" i="3" s="1"/>
  <c r="F28" i="3"/>
  <c r="F35" i="3" s="1"/>
  <c r="D28" i="3"/>
  <c r="D35" i="3" s="1"/>
  <c r="D27" i="3"/>
  <c r="F27" i="3"/>
  <c r="H27" i="3"/>
  <c r="J27" i="3"/>
  <c r="L27" i="3"/>
  <c r="N27" i="3"/>
  <c r="P27" i="3"/>
  <c r="R27" i="3"/>
  <c r="T27" i="3"/>
  <c r="V27" i="3"/>
  <c r="X27" i="3"/>
  <c r="Z27" i="3"/>
  <c r="AB27" i="3"/>
  <c r="AB28" i="3" s="1"/>
  <c r="AD26" i="3"/>
  <c r="AD27" i="3" s="1"/>
  <c r="X26" i="3"/>
  <c r="Z26" i="3" s="1"/>
  <c r="X20" i="3"/>
  <c r="Z20" i="3" s="1"/>
  <c r="N28" i="3"/>
  <c r="V28" i="3"/>
  <c r="V35" i="3" l="1"/>
  <c r="AD20" i="3"/>
  <c r="AD22" i="3" s="1"/>
  <c r="AD28" i="3" s="1"/>
  <c r="Z22" i="3"/>
  <c r="T35" i="3"/>
  <c r="X33" i="3"/>
  <c r="P35" i="3"/>
  <c r="AB35" i="3"/>
  <c r="Q27" i="12"/>
  <c r="I28" i="5"/>
  <c r="K84" i="1" s="1"/>
  <c r="O28" i="5"/>
  <c r="K88" i="1" s="1"/>
  <c r="Q20" i="5"/>
  <c r="Q21" i="5" s="1"/>
  <c r="X28" i="3"/>
  <c r="Z28" i="3"/>
  <c r="X35" i="3" l="1"/>
  <c r="E88" i="1" s="1"/>
  <c r="Z14" i="3"/>
  <c r="AD14" i="3" s="1"/>
  <c r="AD13" i="3"/>
  <c r="Z13" i="3"/>
  <c r="X13" i="3"/>
  <c r="X15" i="3" s="1"/>
  <c r="AB15" i="3"/>
  <c r="V15" i="3"/>
  <c r="T15" i="3"/>
  <c r="R15" i="3"/>
  <c r="P15" i="3"/>
  <c r="N15" i="3"/>
  <c r="L15" i="3"/>
  <c r="J15" i="3"/>
  <c r="H15" i="3"/>
  <c r="F15" i="3"/>
  <c r="D15" i="3"/>
  <c r="AB37" i="8"/>
  <c r="X37" i="8"/>
  <c r="V37" i="8"/>
  <c r="T37" i="8"/>
  <c r="R37" i="8"/>
  <c r="P37" i="8"/>
  <c r="L37" i="8"/>
  <c r="J37" i="8"/>
  <c r="H37" i="8"/>
  <c r="F37" i="8"/>
  <c r="D37" i="8"/>
  <c r="D35" i="8"/>
  <c r="F35" i="8"/>
  <c r="H35" i="8"/>
  <c r="J35" i="8"/>
  <c r="L35" i="8"/>
  <c r="N35" i="8"/>
  <c r="N37" i="8" s="1"/>
  <c r="G86" i="1" s="1"/>
  <c r="P35" i="8"/>
  <c r="R35" i="8"/>
  <c r="T35" i="8"/>
  <c r="V35" i="8"/>
  <c r="AB35" i="8"/>
  <c r="X34" i="8"/>
  <c r="Z34" i="8" s="1"/>
  <c r="X33" i="8"/>
  <c r="Z33" i="8" s="1"/>
  <c r="AD33" i="8" s="1"/>
  <c r="AD29" i="8"/>
  <c r="AD30" i="8" s="1"/>
  <c r="AB29" i="8"/>
  <c r="Z29" i="8"/>
  <c r="Z30" i="8" s="1"/>
  <c r="D29" i="8"/>
  <c r="D30" i="8" s="1"/>
  <c r="F29" i="8"/>
  <c r="F30" i="8" s="1"/>
  <c r="H29" i="8"/>
  <c r="H30" i="8" s="1"/>
  <c r="J29" i="8"/>
  <c r="J30" i="8" s="1"/>
  <c r="L29" i="8"/>
  <c r="N29" i="8"/>
  <c r="N30" i="8" s="1"/>
  <c r="P29" i="8"/>
  <c r="P30" i="8" s="1"/>
  <c r="R29" i="8"/>
  <c r="R30" i="8" s="1"/>
  <c r="T29" i="8"/>
  <c r="T30" i="8" s="1"/>
  <c r="V29" i="8"/>
  <c r="V30" i="8" s="1"/>
  <c r="X29" i="8"/>
  <c r="X30" i="8" s="1"/>
  <c r="AB30" i="8"/>
  <c r="L30" i="8"/>
  <c r="AD26" i="8"/>
  <c r="AD28" i="8"/>
  <c r="Z28" i="8"/>
  <c r="X28" i="8"/>
  <c r="X26" i="8"/>
  <c r="Z26" i="8" s="1"/>
  <c r="AB22" i="8"/>
  <c r="V22" i="8"/>
  <c r="T22" i="8"/>
  <c r="R22" i="8"/>
  <c r="P22" i="8"/>
  <c r="N22" i="8"/>
  <c r="L22" i="8"/>
  <c r="J22" i="8"/>
  <c r="H22" i="8"/>
  <c r="F22" i="8"/>
  <c r="D22" i="8"/>
  <c r="AD15" i="3" l="1"/>
  <c r="Z15" i="3"/>
  <c r="X35" i="8"/>
  <c r="AD34" i="8"/>
  <c r="AD35" i="8" s="1"/>
  <c r="AD37" i="8" s="1"/>
  <c r="Z35" i="8"/>
  <c r="Z37" i="8" s="1"/>
  <c r="X21" i="8" l="1"/>
  <c r="Z21" i="8" s="1"/>
  <c r="X20" i="8"/>
  <c r="Z20" i="8" s="1"/>
  <c r="AD20" i="8" s="1"/>
  <c r="X19" i="8"/>
  <c r="Z19" i="8" s="1"/>
  <c r="AD19" i="8" s="1"/>
  <c r="X18" i="8"/>
  <c r="X17" i="8"/>
  <c r="Z13" i="8"/>
  <c r="AD13" i="8" s="1"/>
  <c r="X13" i="8"/>
  <c r="Z18" i="8" l="1"/>
  <c r="AD18" i="8" s="1"/>
  <c r="X22" i="8"/>
  <c r="AD21" i="8"/>
  <c r="Z17" i="8"/>
  <c r="Z22" i="8" l="1"/>
  <c r="AD17" i="8"/>
  <c r="AD22" i="8" s="1"/>
  <c r="J67" i="2" l="1"/>
  <c r="F67" i="2"/>
  <c r="J62" i="2"/>
  <c r="H62" i="2"/>
  <c r="J47" i="2"/>
  <c r="J56" i="2" s="1"/>
  <c r="H47" i="2"/>
  <c r="H56" i="2" s="1"/>
  <c r="F47" i="2"/>
  <c r="F56" i="2" s="1"/>
  <c r="D47" i="2"/>
  <c r="D56" i="2" s="1"/>
  <c r="J25" i="2"/>
  <c r="H25" i="2"/>
  <c r="F25" i="2"/>
  <c r="D25" i="2"/>
  <c r="J17" i="2"/>
  <c r="H17" i="2"/>
  <c r="F17" i="2"/>
  <c r="D17" i="2"/>
  <c r="I89" i="1"/>
  <c r="I91" i="1" s="1"/>
  <c r="G89" i="1"/>
  <c r="G91" i="1" s="1"/>
  <c r="E90" i="1"/>
  <c r="K67" i="1"/>
  <c r="I67" i="1"/>
  <c r="E67" i="1"/>
  <c r="E58" i="1"/>
  <c r="G58" i="1"/>
  <c r="K58" i="1"/>
  <c r="I58" i="1"/>
  <c r="K18" i="1"/>
  <c r="I18" i="1"/>
  <c r="E18" i="1"/>
  <c r="G18" i="1"/>
  <c r="D30" i="2" l="1"/>
  <c r="D32" i="2" s="1"/>
  <c r="E35" i="1"/>
  <c r="H30" i="2"/>
  <c r="H32" i="2" s="1"/>
  <c r="H57" i="2" s="1"/>
  <c r="H65" i="2" s="1"/>
  <c r="H67" i="2" s="1"/>
  <c r="E68" i="1"/>
  <c r="J30" i="2"/>
  <c r="J32" i="2" s="1"/>
  <c r="F30" i="2"/>
  <c r="F32" i="2" s="1"/>
  <c r="K68" i="1"/>
  <c r="I68" i="1"/>
  <c r="I93" i="1" s="1"/>
  <c r="G68" i="1"/>
  <c r="G93" i="1" s="1"/>
  <c r="I35" i="1"/>
  <c r="G35" i="1"/>
  <c r="K35" i="1"/>
  <c r="D57" i="2" l="1"/>
  <c r="B10" i="7"/>
  <c r="B35" i="7" s="1"/>
  <c r="B46" i="7" s="1"/>
  <c r="B48" i="7" s="1"/>
  <c r="B90" i="7" s="1"/>
  <c r="B92" i="7" s="1"/>
  <c r="B94" i="7" s="1"/>
  <c r="B113" i="7" s="1"/>
  <c r="I96" i="1"/>
  <c r="F10" i="7"/>
  <c r="F35" i="7" s="1"/>
  <c r="F46" i="7" s="1"/>
  <c r="F48" i="7" s="1"/>
  <c r="F90" i="7" s="1"/>
  <c r="F92" i="7" s="1"/>
  <c r="F94" i="7" s="1"/>
  <c r="F113" i="7" s="1"/>
  <c r="K26" i="5"/>
  <c r="K28" i="5" s="1"/>
  <c r="K85" i="1" s="1"/>
  <c r="G96" i="1"/>
  <c r="F57" i="2"/>
  <c r="D10" i="7"/>
  <c r="D35" i="7" s="1"/>
  <c r="D46" i="7" s="1"/>
  <c r="D48" i="7" s="1"/>
  <c r="D90" i="7" s="1"/>
  <c r="D92" i="7" s="1"/>
  <c r="D94" i="7" s="1"/>
  <c r="D113" i="7" s="1"/>
  <c r="J57" i="2"/>
  <c r="M24" i="5"/>
  <c r="H10" i="7"/>
  <c r="H35" i="7" s="1"/>
  <c r="H46" i="7" s="1"/>
  <c r="H48" i="7" s="1"/>
  <c r="H90" i="7" s="1"/>
  <c r="H92" i="7" s="1"/>
  <c r="H94" i="7" s="1"/>
  <c r="H113" i="7" s="1"/>
  <c r="D62" i="2" l="1"/>
  <c r="Q24" i="5"/>
  <c r="Q26" i="5" s="1"/>
  <c r="Q28" i="5" s="1"/>
  <c r="M26" i="5"/>
  <c r="M28" i="5" s="1"/>
  <c r="K86" i="1" s="1"/>
  <c r="K89" i="1" s="1"/>
  <c r="K91" i="1" s="1"/>
  <c r="K93" i="1" s="1"/>
  <c r="K96" i="1" s="1"/>
  <c r="N33" i="3" l="1"/>
  <c r="N35" i="3" s="1"/>
  <c r="E86" i="1" s="1"/>
  <c r="E89" i="1" s="1"/>
  <c r="E91" i="1" s="1"/>
  <c r="E93" i="1" s="1"/>
  <c r="E96" i="1" s="1"/>
  <c r="Z31" i="3"/>
  <c r="D67" i="2"/>
  <c r="AD31" i="3" l="1"/>
  <c r="AD33" i="3" s="1"/>
  <c r="AD35" i="3" s="1"/>
  <c r="Z33" i="3"/>
  <c r="Z35" i="3" s="1"/>
</calcChain>
</file>

<file path=xl/sharedStrings.xml><?xml version="1.0" encoding="utf-8"?>
<sst xmlns="http://schemas.openxmlformats.org/spreadsheetml/2006/main" count="519" uniqueCount="279">
  <si>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</si>
  <si>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</si>
  <si>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</si>
  <si>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</si>
  <si>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</si>
  <si>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</si>
  <si>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</si>
  <si>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</si>
  <si>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</si>
  <si>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</si>
  <si>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</si>
  <si>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</si>
  <si>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</si>
  <si>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</si>
  <si>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</si>
  <si>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</si>
  <si>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</si>
  <si>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</si>
  <si>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</si>
  <si>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</si>
  <si>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</si>
  <si>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</si>
  <si>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</si>
  <si>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</si>
  <si>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</si>
  <si>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</si>
  <si>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</si>
  <si>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</si>
  <si>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</si>
  <si>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</si>
  <si>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</si>
  <si>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</si>
  <si>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</si>
  <si>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</si>
  <si>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</si>
  <si>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</si>
  <si>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</si>
  <si>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</si>
  <si>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</si>
  <si>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</si>
  <si>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</si>
  <si>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</si>
  <si>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</si>
  <si>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</si>
  <si>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</si>
  <si>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</si>
  <si>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</si>
  <si>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</si>
  <si>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</si>
  <si>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</si>
  <si>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</si>
  <si>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</si>
  <si>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</si>
  <si>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</si>
  <si>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</si>
  <si>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</si>
  <si>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</si>
  <si>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</si>
  <si>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</si>
  <si>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</si>
  <si>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</si>
  <si>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</si>
  <si>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</si>
  <si>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</si>
  <si>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</si>
  <si>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</si>
  <si>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รายการกับผู้ถือหุ้นที่บันทึกโดยตรงเข้าส่วนของผู้ถือหุ้น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</si>
  <si>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</si>
  <si>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</si>
  <si>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</si>
  <si>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</si>
  <si>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</si>
  <si>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</si>
  <si>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</si>
  <si>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</si>
  <si>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</si>
  <si>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</si>
  <si>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</si>
  <si>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</si>
  <si>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</si>
  <si>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</si>
  <si>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</si>
  <si>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(กำไร) ขาดทุนจากอัตราแลกเปลี่ยนที่ยังไม่เกิดขึ้นจริง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</si>
  <si>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</si>
  <si>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</si>
  <si>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</si>
  <si>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เงินสดรับจากการออกหุ้นทุน</t>
  </si>
  <si>
    <t>จ่ายชำระหนี้สินตามสัญญาเช่าการเงิน</t>
  </si>
  <si>
    <t>กำไร (ขาดทุน) ก่อนภาษีเงินได้</t>
  </si>
  <si>
    <t>การแบ่งปันกำไร (ขาดทุน)</t>
  </si>
  <si>
    <t>เงินสดสุทธิได้มาจาก (ใช้ไปใน) กิจกรรมดำเนินงาน</t>
  </si>
  <si>
    <t>เงินสดรับชำระคืนจากเงินให้กู้ยืมระยะสั้นแก่กิจการที่เกี่ยวข้องกัน</t>
  </si>
  <si>
    <t>กำไรต่อหุ้นปรับลด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</si>
  <si>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</si>
  <si>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</si>
  <si>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</si>
  <si>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2561</t>
  </si>
  <si>
    <t>2562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</si>
  <si>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</si>
  <si>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</si>
  <si>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</si>
  <si>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</si>
  <si>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</si>
  <si>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</si>
  <si>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</si>
  <si>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</si>
  <si>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เงินรับล่วงหน้าค่าสินค้า</t>
  </si>
  <si>
    <t>เงินกู้ยืมระยะสั้นจากกิจการที่เกี่ยวข้องกัน</t>
  </si>
  <si>
    <t>หนี้สินในการร่วมค้า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</si>
  <si>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</si>
  <si>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</si>
  <si>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</si>
  <si>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</si>
  <si>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</si>
  <si>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</si>
  <si>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</si>
  <si>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ผลต่างของอัตราแลกเปลี่ยนจากการแปลงค่าหน่วยงานต่างประเทศ</t>
  </si>
  <si>
    <t>ส่วนแบ่งกำไร (ขาดทุน) เบ็ดเสร็จอื่นในบริษัทร่วมและการร่วมค้า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</si>
  <si>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</si>
  <si>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</si>
  <si>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</si>
  <si>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</si>
  <si>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</si>
  <si>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</si>
  <si>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</si>
  <si>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</si>
  <si>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</si>
  <si>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</si>
  <si>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</si>
  <si>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</si>
  <si>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การแปลงค่า</t>
  </si>
  <si>
    <t>ตีราคาสินทรัพย์</t>
  </si>
  <si>
    <t>ยอดคงเหลือ ณ วันที่ 1 มกราคม 2561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</si>
  <si>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</si>
  <si>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</si>
  <si>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</si>
  <si>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</si>
  <si>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</si>
  <si>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</si>
  <si>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</si>
  <si>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</si>
  <si>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ค่าใช้จ่ายในการจัดหาเงินกู้ยืม</t>
  </si>
  <si>
    <t>ดอกเบี้ยจ่ายซึ่งเป็นรายจ่ายฝ่ายทุน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</si>
  <si>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</si>
  <si>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</si>
  <si>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</si>
  <si>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</si>
  <si>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</si>
  <si>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</si>
  <si>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 xml:space="preserve">      การลงทุนเพิ่มในบริษัทย่อย</t>
  </si>
  <si>
    <t>ค่าตัดจำหน่ายสิทธิในการดำเนินการผลิตและจำหน่ายไฟฟ้า</t>
  </si>
  <si>
    <t>ลูกหนี้การค้าและลูกหนี้หมุนเวียนอื่น</t>
  </si>
  <si>
    <t>เงินสดรับจากส่วนได้เสียที่ไม่มีอำนาจควบคุม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</si>
  <si>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</si>
  <si>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กลับรายการหนี้สงสัยจะสูญ</t>
  </si>
  <si>
    <t>ส่วนแบ่งขาดทุนจากเงินลงทุน</t>
  </si>
  <si>
    <t>กลับรายการหนี้สงสัยจะสูญ - ลูกหนี้การค้าและลูกหนี้หมุนเวียนอื่น</t>
  </si>
  <si>
    <t>ส่วนแบ่งขาดทุนจากเงินลงทุนในบริษัทร่วมและการร่วมค้า</t>
  </si>
  <si>
    <t>เงินสดได้มาจาก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</si>
  <si>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</si>
  <si>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ขาดทุนจากการตัดจำหน่ายสินทรัพย์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</si>
  <si>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</si>
  <si>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</si>
  <si>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ยอดคงเหลือ ณ วันที่ 1 มกราคม 2562 ปรับปรุงใหม่</t>
  </si>
  <si>
    <t>เงินทุนที่ได้รับจากผู้ถือหุ้นและการจัดสรรส่วนทุน</t>
  </si>
  <si>
    <t>รวมเงินทุนที่ได้รับจากผู้ถือหุ้นและการจัดสรรส่วนทุน</t>
  </si>
  <si>
    <t>กำไรขาดทุนเบ็ดเสร็จอื่น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</si>
  <si>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</si>
  <si>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</si>
  <si>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สำรองตามกฎหมาย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</si>
  <si>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</si>
  <si>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</si>
  <si>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เรียกชำระค่าหุ้นสามัญของบริษัทย่อยจาก</t>
  </si>
  <si>
    <t>รวมการเปลี่ยนแปลงในส่วนได้เสียในบริษัทย่อย</t>
  </si>
  <si>
    <t>(ปรับปรุงใหม่)</t>
  </si>
  <si>
    <t>เงินทุนที่ได้รับจากผู้ถือหุ้น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</si>
  <si>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</si>
  <si>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</si>
  <si>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</si>
  <si>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</si>
  <si>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</si>
  <si>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</si>
  <si>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ทุนสำรอง - หุ้นทุนซื้อคืน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</si>
  <si>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</si>
  <si>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</si>
  <si>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</si>
  <si>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 xml:space="preserve">สินทรัพย์ที่ถือไว้เพื่อขาย </t>
  </si>
  <si>
    <t>ผลกระทบสะสมจากการปรับปรุงงบการเงินงวดก่อน</t>
  </si>
  <si>
    <t>ผลต่างของอัตราแลกเปลี่ยนจากการแปลงค่างบการเงิน</t>
  </si>
  <si>
    <t>เงินให้กู้ยืมระยะยาวแก่บริษัทย่อย</t>
  </si>
  <si>
    <t>จ่ายผลประโยชน์พนักงาน</t>
  </si>
  <si>
    <t>เงินสดสุทธิได้มาจาก (ใช้ไปใน) กิจกรรมลงทุน</t>
  </si>
  <si>
    <t>กำไรจากการจำหน่ายสินทรัพย์</t>
  </si>
  <si>
    <t>ค่าเผื่อมูลค่าสินค้าลดลง (กลับรายการ)</t>
  </si>
  <si>
    <t>กำไรจากมูลค่ายุติธรรมของอนุพันธ์ทางการเงินที่ยังไม่เกิดขึ้นจริง</t>
  </si>
  <si>
    <t>เงินฝากสถาบันการเงินที่ติดภาระค้ำประกัน (เพิ่มขึ้น) ลดลง</t>
  </si>
  <si>
    <t>ค่าใช้จ่าย (รายได้) ภาษีเงินได้</t>
  </si>
  <si>
    <t>หนี้สงสัยจะสูญ - เงินจ่ายล่วงหน้า (กลับรายการ)</t>
  </si>
  <si>
    <t>จ่ายชำระคืนเงินกู้ยืมระยะสั้นจากบุคคลหรือบริษัทที่เกี่ยวข้องกัน</t>
  </si>
  <si>
    <t>ยอดคงเหลือ ณ วันที่ 1 มกราคม 2562 - ปรับปรุงใหม่</t>
  </si>
  <si>
    <t>การซื้อหุ้นทุนซื้อคืน</t>
  </si>
  <si>
    <t xml:space="preserve">การเปลี่ยนแปลงในส่วนได้เสียในบริษัทย่อย </t>
  </si>
  <si>
    <t>ซึ่งอำนาจควบคุมเปลี่ยนแปลง</t>
  </si>
  <si>
    <t>การได้มาซึ่งส่วนได้เสียที่ไม่มีอำนาจควบคุม</t>
  </si>
  <si>
    <t>กำไร - ปรับปรุงใหม่</t>
  </si>
  <si>
    <t>ขาดทุนจากการตัดจำหน่ายภาษีเงินได้</t>
  </si>
  <si>
    <t>เงินปันผลรับ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</si>
  <si>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</si>
  <si>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</si>
  <si>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เงินสดจ่ายให้กู้ยืมระยะสั้นแก่กิจการที่เกี่ยวข้องกัน</t>
  </si>
  <si>
    <t>เงินสดรับจากการจำหน่ายสินทรัพย์</t>
  </si>
  <si>
    <t>รับเงินปันผล</t>
  </si>
  <si>
    <t>เงินสดจ่ายหุ้นทุนซื้อคืน</t>
  </si>
  <si>
    <t>รายได้เงินปันผล</t>
  </si>
  <si>
    <t>การแบ่งปันกำไร (ขาดทุน) เบ็ดเสร็จรวม</t>
  </si>
  <si>
    <t>เงินให้กู้ยืมระยะสั้นแก่กิจการที่เกี่ยวข้องกัน</t>
  </si>
  <si>
    <t>กำไร (ขาดทุน) จากการจำหน่ายสินทรัพย์</t>
  </si>
  <si>
    <t>กำไรจากการจำหน่ายเงินลงทุน</t>
  </si>
  <si>
    <t>เจ้าหนี้การค้าและเจ้าหนี้หมุนเวียนอื่น</t>
  </si>
  <si>
    <t>เงินสดรับจากการจำหน่ายเงินลงทุน</t>
  </si>
  <si>
    <t>เงินสดและรายการเทียบเท่าเงินสดเพิ่มขึ้นสุทธิ</t>
  </si>
  <si>
    <t>กำไรต่อหุ้น (บาท)</t>
  </si>
  <si>
    <t>กำไรต่อหุ้นขั้นพื้นฐาน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</si>
  <si>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</si>
  <si>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</si>
  <si>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</si>
  <si>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สำหรับปีสิ้นสุดวันที่ 31 ธันวาคม</t>
  </si>
  <si>
    <t>(บาท)</t>
  </si>
  <si>
    <t>ยอดคงเหลือ ณ วันที่ 31 ธันวาคม 2561</t>
  </si>
  <si>
    <t>หุ้นทุนออกให้ตามสิทธิ</t>
  </si>
  <si>
    <t>ซึ่งอำนาจควบคุมไม่เปลี่ยนแปลง</t>
  </si>
  <si>
    <t>ยอดคงเหลือ ณ วันที่ 31 ธันวาคม 2562</t>
  </si>
  <si>
    <t>กำไรขาดทุนเบ็ดเสร็จสำหรับปี</t>
  </si>
  <si>
    <t>รวมกำไร (ขาดทุน) เบ็ดเสร็จสำหรับปี</t>
  </si>
  <si>
    <t>สำหรับปีสิ้นสุดวันที่ 31 ธันวาคม 2562</t>
  </si>
  <si>
    <t>สำหรับปีสิ้นสุดวันที่ 31 ธันวาคม 2561</t>
  </si>
  <si>
    <t>กำไร (ขาดทุน) สำหรับปี</t>
  </si>
  <si>
    <t>เงินสดและรายการเทียบเท่าเงินสด ณ วันที่ 31 ธันวาคม</t>
  </si>
  <si>
    <t>กำไรจากการจำหน่ายสิทธิเรียกร้องในลูกหนี้การค้า</t>
  </si>
  <si>
    <t>กำไรจากการปรับโครงสร้างหนี้</t>
  </si>
  <si>
    <t>กำไร (ขาดทุน) เบ็ดเสร็จอื่นสำหรับปี</t>
  </si>
  <si>
    <t>กำไร (ขาดทุน) เบ็ดเสร็จรวมสำหรับปี</t>
  </si>
  <si>
    <t>(กำไร) ขาดทุนจากการจำหน่ายเงินลงทุน</t>
  </si>
  <si>
    <t>กำไรจากการวัดมูลค่าส่วนได้เสียที่ถืออยู่ก่อนการรวมธุรกิจ</t>
  </si>
  <si>
    <t>ขาดทุนจากการด้อยค่าเงินลงทุน</t>
  </si>
  <si>
    <t>เงินเบิกเกินบัญชีธนาคาร (เพิ่มขึ้น) ลดลง</t>
  </si>
  <si>
    <t>กำไร (ขาดทุน) - ปรับปรุงใหม่</t>
  </si>
  <si>
    <t>เงินลงทุนระยะยาวอื่น</t>
  </si>
  <si>
    <t>รายการที่ไม่ใช่เงินสด</t>
  </si>
  <si>
    <t>8, 9</t>
  </si>
  <si>
    <t>ซื้อสินทรัพย์ถาวรโดยยังไม่ได้จ่ายชำระ</t>
  </si>
  <si>
    <t>โอนสินค้าคงเหลือเป็นอุปกรณ์</t>
  </si>
  <si>
    <t>ซื้อสินทรัพย์ถาวรตามสัญญาเช่าการเงิน</t>
  </si>
  <si>
    <t>ซื้อสินทรัพย์ไม่มีตัวตนตามสัญญาเช่าการเงิน</t>
  </si>
  <si>
    <t>เงินลงทุนในบริษัทย่อยเพิ่มขึ้นจากการโอนสิทธิเรียกร้อง</t>
  </si>
  <si>
    <t>เจ้าหนี้ค่าหุ้น</t>
  </si>
  <si>
    <t>หนี้สินภายใต้สัญญาปรับโครงสร้างหนี้</t>
  </si>
  <si>
    <t>ยอดคงเหลือ ณ วันที่ 1 มกราคม 2562 - ตามที่รายงานไว้เดิม</t>
  </si>
  <si>
    <t>สินทรัพย์หมุนเวียนอื่น</t>
  </si>
  <si>
    <t>ดอกเบี้ยจ่าย</t>
  </si>
  <si>
    <t>จ่ายดอกเบี้ย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</si>
  <si>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</si>
  <si>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เงินสดรับจากเงินกู้ยืมระยะสั้นจากบุคคลหรือบริษัทที่เกี่ยวข้องกัน</t>
  </si>
  <si>
    <t>ปรับโครงสร้างหนี้จากเจ้าหนี้อื่น</t>
  </si>
  <si>
    <t>หักกลบลบหนี้ระหว่างลูกหนี้กับเจ้าหนี้</t>
  </si>
  <si>
    <t>ของผลประโยชน์พนักงานที่กำหนดไว้</t>
  </si>
  <si>
    <t>ผลกำไร (ขาดทุน) จากการวัดมูลค่าใหม่</t>
  </si>
  <si>
    <t>8, 9, 34</t>
  </si>
  <si>
    <t>20, 21</t>
  </si>
  <si>
    <t>6, 15, 18</t>
  </si>
  <si>
    <t>15, 18</t>
  </si>
  <si>
    <t>14, 15</t>
  </si>
  <si>
    <t>กำไรจากอัตราแลกเปลี่ยน</t>
  </si>
  <si>
    <t>รายได้ค่าสินไหมทดแทน</t>
  </si>
  <si>
    <t>รายการที่จะไม่ถูกจัดประเภทใหม่ไว้</t>
  </si>
  <si>
    <t>ไว้ในกำไรหรือขาดทุนในภายหลัง</t>
  </si>
  <si>
    <t>รายการที่อาจถูกจัดประเภทใหม่</t>
  </si>
  <si>
    <t>รวมรายการที่อาจถูกจัดประเภทใหม่</t>
  </si>
  <si>
    <t>รวมรายการที่จะไม่ถูกจัดประเภทใหม่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</si>
</sst>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  <numFmt numFmtId="168" formatCode="#,##0.000_);\(#,##0.000\)"/>
  </numFmts>
  <fonts count="27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b/>
      <sz val="16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u/>
      <sz val="15"/>
      <name val="Cordia New"/>
      <family val="2"/>
    </font>
    <font>
      <b/>
      <i/>
      <sz val="15"/>
      <name val="Cordia New"/>
      <family val="2"/>
    </font>
    <font>
      <sz val="16"/>
      <name val="Cordia New"/>
      <family val="2"/>
    </font>
    <font>
      <sz val="16"/>
      <color theme="0"/>
      <name val="Cordia New"/>
      <family val="2"/>
    </font>
    <font>
      <i/>
      <sz val="15"/>
      <color rgb="FFFF0000"/>
      <name val="Cordia New"/>
      <family val="2"/>
    </font>
    <font>
      <sz val="15"/>
      <color rgb="FFFF0000"/>
      <name val="Cordia New"/>
      <family val="2"/>
    </font>
    <font>
      <sz val="15"/>
      <color theme="0"/>
      <name val="Cordia New"/>
      <family val="2"/>
    </font>
    <font>
      <b/>
      <sz val="15"/>
      <color theme="0"/>
      <name val="Cordia New"/>
      <family val="2"/>
    </font>
    <font>
      <i/>
      <sz val="15"/>
      <color theme="0"/>
      <name val="Cordia New"/>
      <family val="2"/>
    </font>
    <font>
      <sz val="15"/>
      <color indexed="12"/>
      <name val="Cordia New"/>
      <family val="2"/>
    </font>
    <font>
      <b/>
      <u/>
      <sz val="15"/>
      <name val="Cordia New"/>
      <family val="2"/>
    </font>
    <font>
      <sz val="11"/>
      <name val="Cordia New"/>
      <family val="2"/>
    </font>
    <font>
      <sz val="15"/>
      <color indexed="9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9"/>
      <name val="Cordia New"/>
      <family val="2"/>
    </font>
    <font>
      <b/>
      <i/>
      <sz val="16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75">
    <xf numFmtId="0" fontId="0" fillId="0" borderId="0" xfId="0"/>
    <xf numFmtId="0" fontId="7" fillId="0" borderId="0" xfId="5" applyFont="1" applyFill="1" applyAlignment="1"/>
    <xf numFmtId="38" fontId="7" fillId="0" borderId="0" xfId="0" applyNumberFormat="1" applyFont="1" applyFill="1"/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/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 vertical="center"/>
    </xf>
    <xf numFmtId="39" fontId="7" fillId="0" borderId="0" xfId="0" applyNumberFormat="1" applyFont="1" applyFill="1" applyAlignment="1">
      <alignment horizontal="right"/>
    </xf>
    <xf numFmtId="166" fontId="7" fillId="0" borderId="4" xfId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41" fontId="7" fillId="0" borderId="4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vertical="center" wrapText="1"/>
    </xf>
    <xf numFmtId="41" fontId="22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41" fontId="8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41" fontId="7" fillId="0" borderId="4" xfId="1" applyNumberFormat="1" applyFont="1" applyFill="1" applyBorder="1" applyAlignment="1">
      <alignment horizontal="right"/>
    </xf>
    <xf numFmtId="37" fontId="8" fillId="0" borderId="0" xfId="3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left" vertical="center" indent="1"/>
    </xf>
    <xf numFmtId="0" fontId="7" fillId="0" borderId="0" xfId="2" applyFont="1" applyFill="1" applyAlignment="1">
      <alignment horizontal="left" vertical="center" indent="2"/>
    </xf>
    <xf numFmtId="166" fontId="8" fillId="0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5" fontId="7" fillId="0" borderId="3" xfId="1" applyNumberFormat="1" applyFont="1" applyFill="1" applyBorder="1" applyAlignment="1"/>
    <xf numFmtId="37" fontId="7" fillId="0" borderId="0" xfId="4" applyNumberFormat="1" applyFont="1" applyFill="1"/>
    <xf numFmtId="37" fontId="7" fillId="0" borderId="4" xfId="0" applyNumberFormat="1" applyFont="1" applyFill="1" applyBorder="1" applyAlignment="1">
      <alignment horizontal="right"/>
    </xf>
    <xf numFmtId="37" fontId="8" fillId="0" borderId="2" xfId="4" applyNumberFormat="1" applyFont="1" applyFill="1" applyBorder="1"/>
    <xf numFmtId="165" fontId="8" fillId="0" borderId="1" xfId="1" applyNumberFormat="1" applyFont="1" applyFill="1" applyBorder="1"/>
    <xf numFmtId="168" fontId="7" fillId="0" borderId="3" xfId="0" applyNumberFormat="1" applyFont="1" applyFill="1" applyBorder="1"/>
    <xf numFmtId="0" fontId="8" fillId="0" borderId="0" xfId="0" applyFont="1" applyFill="1"/>
    <xf numFmtId="38" fontId="8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8" fillId="0" borderId="0" xfId="5" applyFont="1" applyFill="1" applyAlignment="1">
      <alignment horizontal="left"/>
    </xf>
    <xf numFmtId="38" fontId="11" fillId="0" borderId="0" xfId="0" applyNumberFormat="1" applyFont="1" applyFill="1" applyAlignment="1">
      <alignment horizontal="center"/>
    </xf>
    <xf numFmtId="38" fontId="15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0" fontId="7" fillId="0" borderId="0" xfId="5" applyFont="1" applyFill="1" applyAlignment="1">
      <alignment horizontal="left" indent="1"/>
    </xf>
    <xf numFmtId="165" fontId="7" fillId="0" borderId="0" xfId="1" applyNumberFormat="1" applyFont="1" applyFill="1" applyAlignment="1">
      <alignment horizontal="left"/>
    </xf>
    <xf numFmtId="0" fontId="8" fillId="0" borderId="0" xfId="5" applyFont="1" applyFill="1" applyAlignment="1">
      <alignment horizontal="justify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0" fontId="11" fillId="0" borderId="0" xfId="5" applyFont="1" applyFill="1" applyAlignment="1">
      <alignment horizontal="justify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0" fontId="7" fillId="0" borderId="0" xfId="0" applyFont="1" applyFill="1"/>
    <xf numFmtId="165" fontId="7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38" fontId="7" fillId="0" borderId="0" xfId="0" applyNumberFormat="1" applyFont="1" applyFill="1" applyAlignment="1">
      <alignment horizontal="justify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165" fontId="8" fillId="0" borderId="0" xfId="1" applyNumberFormat="1" applyFont="1" applyFill="1"/>
    <xf numFmtId="0" fontId="7" fillId="0" borderId="0" xfId="5" applyFont="1" applyFill="1" applyAlignment="1">
      <alignment horizontal="justify"/>
    </xf>
    <xf numFmtId="38" fontId="7" fillId="0" borderId="0" xfId="0" applyNumberFormat="1" applyFont="1" applyFill="1" applyAlignment="1">
      <alignment horizontal="center"/>
    </xf>
    <xf numFmtId="37" fontId="7" fillId="0" borderId="0" xfId="5" applyNumberFormat="1" applyFont="1" applyFill="1" applyAlignment="1"/>
    <xf numFmtId="37" fontId="7" fillId="0" borderId="0" xfId="0" applyNumberFormat="1" applyFont="1" applyFill="1" applyAlignment="1">
      <alignment horizontal="right"/>
    </xf>
    <xf numFmtId="0" fontId="9" fillId="0" borderId="0" xfId="5" applyFont="1" applyFill="1" applyAlignment="1"/>
    <xf numFmtId="165" fontId="7" fillId="0" borderId="4" xfId="1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4" applyNumberFormat="1" applyFont="1" applyFill="1"/>
    <xf numFmtId="38" fontId="9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38" fontId="14" fillId="0" borderId="0" xfId="0" applyNumberFormat="1" applyFont="1" applyFill="1" applyAlignment="1">
      <alignment horizontal="center"/>
    </xf>
    <xf numFmtId="167" fontId="16" fillId="0" borderId="0" xfId="1" applyNumberFormat="1" applyFont="1" applyFill="1"/>
    <xf numFmtId="0" fontId="15" fillId="0" borderId="0" xfId="0" applyFont="1" applyFill="1"/>
    <xf numFmtId="165" fontId="16" fillId="0" borderId="0" xfId="1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4" fontId="16" fillId="0" borderId="0" xfId="1" applyFont="1" applyFill="1" applyAlignment="1">
      <alignment horizontal="center"/>
    </xf>
    <xf numFmtId="38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justify"/>
    </xf>
    <xf numFmtId="0" fontId="8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6" fillId="0" borderId="0" xfId="0" applyFont="1" applyFill="1" applyAlignment="1">
      <alignment horizontal="justify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justify" vertical="center"/>
    </xf>
    <xf numFmtId="0" fontId="19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38" fontId="12" fillId="0" borderId="0" xfId="0" applyNumberFormat="1" applyFont="1" applyFill="1" applyAlignment="1">
      <alignment horizontal="justify"/>
    </xf>
    <xf numFmtId="41" fontId="7" fillId="0" borderId="4" xfId="1" applyNumberFormat="1" applyFont="1" applyFill="1" applyBorder="1"/>
    <xf numFmtId="38" fontId="17" fillId="0" borderId="0" xfId="0" applyNumberFormat="1" applyFont="1" applyFill="1"/>
    <xf numFmtId="38" fontId="18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166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7" fillId="0" borderId="4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41" fontId="8" fillId="0" borderId="2" xfId="0" applyNumberFormat="1" applyFont="1" applyFill="1" applyBorder="1" applyAlignment="1">
      <alignment vertical="center"/>
    </xf>
    <xf numFmtId="0" fontId="8" fillId="0" borderId="0" xfId="2" applyFont="1" applyFill="1" applyAlignment="1">
      <alignment horizontal="left" vertical="center"/>
    </xf>
    <xf numFmtId="0" fontId="11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37" fontId="7" fillId="0" borderId="0" xfId="3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164" fontId="7" fillId="0" borderId="0" xfId="1" applyFont="1" applyFill="1"/>
    <xf numFmtId="41" fontId="7" fillId="0" borderId="4" xfId="1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165" fontId="7" fillId="0" borderId="4" xfId="1" applyNumberFormat="1" applyFont="1" applyFill="1" applyBorder="1"/>
    <xf numFmtId="164" fontId="7" fillId="0" borderId="4" xfId="1" applyFont="1" applyFill="1" applyBorder="1"/>
    <xf numFmtId="41" fontId="8" fillId="0" borderId="5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165" fontId="7" fillId="0" borderId="0" xfId="3" applyNumberFormat="1" applyFont="1" applyFill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vertical="center"/>
    </xf>
    <xf numFmtId="41" fontId="7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left" vertical="center" indent="1"/>
    </xf>
    <xf numFmtId="165" fontId="7" fillId="0" borderId="0" xfId="3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 wrapText="1"/>
    </xf>
    <xf numFmtId="0" fontId="7" fillId="0" borderId="0" xfId="2" applyFont="1" applyFill="1" applyAlignment="1">
      <alignment horizontal="left" vertical="center" indent="3"/>
    </xf>
    <xf numFmtId="37" fontId="8" fillId="0" borderId="1" xfId="3" applyNumberFormat="1" applyFont="1" applyFill="1" applyBorder="1" applyAlignment="1">
      <alignment vertical="center"/>
    </xf>
    <xf numFmtId="164" fontId="8" fillId="0" borderId="1" xfId="1" applyFont="1" applyFill="1" applyBorder="1" applyAlignment="1">
      <alignment vertical="center"/>
    </xf>
    <xf numFmtId="164" fontId="8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8" fillId="0" borderId="0" xfId="3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/>
    <xf numFmtId="0" fontId="8" fillId="0" borderId="0" xfId="5" applyFont="1" applyFill="1" applyAlignment="1"/>
    <xf numFmtId="0" fontId="7" fillId="0" borderId="0" xfId="5" applyFont="1" applyFill="1" applyAlignment="1">
      <alignment horizontal="left" indent="2"/>
    </xf>
    <xf numFmtId="38" fontId="6" fillId="0" borderId="0" xfId="3" applyNumberFormat="1" applyFont="1" applyFill="1"/>
    <xf numFmtId="37" fontId="12" fillId="0" borderId="0" xfId="3" applyNumberFormat="1" applyFont="1" applyFill="1" applyAlignment="1">
      <alignment horizontal="centerContinuous" vertical="center"/>
    </xf>
    <xf numFmtId="0" fontId="12" fillId="0" borderId="0" xfId="3" applyFont="1" applyFill="1" applyAlignment="1">
      <alignment horizontal="centerContinuous" vertical="center"/>
    </xf>
    <xf numFmtId="0" fontId="12" fillId="0" borderId="0" xfId="3" applyFont="1" applyFill="1" applyAlignment="1">
      <alignment horizontal="center" vertical="center"/>
    </xf>
    <xf numFmtId="40" fontId="6" fillId="0" borderId="0" xfId="1" applyNumberFormat="1" applyFont="1" applyFill="1" applyAlignment="1">
      <alignment horizontal="left"/>
    </xf>
    <xf numFmtId="0" fontId="12" fillId="0" borderId="0" xfId="3" applyFont="1" applyFill="1" applyAlignment="1">
      <alignment vertical="center"/>
    </xf>
    <xf numFmtId="37" fontId="12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9" fontId="7" fillId="0" borderId="0" xfId="2" applyNumberFormat="1" applyFont="1" applyFill="1" applyAlignment="1">
      <alignment horizontal="right" vertical="center"/>
    </xf>
    <xf numFmtId="39" fontId="9" fillId="0" borderId="0" xfId="2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 wrapText="1"/>
    </xf>
    <xf numFmtId="0" fontId="7" fillId="0" borderId="0" xfId="2" applyFont="1" applyFill="1" applyAlignment="1">
      <alignment horizontal="left" vertical="center"/>
    </xf>
    <xf numFmtId="166" fontId="9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 wrapText="1"/>
    </xf>
    <xf numFmtId="166" fontId="8" fillId="0" borderId="0" xfId="1" applyNumberFormat="1" applyFont="1" applyFill="1" applyAlignment="1">
      <alignment horizontal="right" vertical="center" wrapText="1"/>
    </xf>
    <xf numFmtId="0" fontId="23" fillId="0" borderId="0" xfId="2" applyFont="1" applyFill="1" applyAlignment="1">
      <alignment horizontal="left" vertical="center"/>
    </xf>
    <xf numFmtId="166" fontId="23" fillId="0" borderId="0" xfId="1" applyNumberFormat="1" applyFont="1" applyFill="1" applyAlignment="1">
      <alignment vertical="center"/>
    </xf>
    <xf numFmtId="0" fontId="24" fillId="0" borderId="0" xfId="3" applyFont="1" applyFill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top" wrapText="1"/>
    </xf>
    <xf numFmtId="166" fontId="25" fillId="0" borderId="2" xfId="1" applyNumberFormat="1" applyFont="1" applyFill="1" applyBorder="1" applyAlignment="1">
      <alignment vertical="center"/>
    </xf>
    <xf numFmtId="166" fontId="25" fillId="0" borderId="0" xfId="1" applyNumberFormat="1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0" fontId="7" fillId="0" borderId="0" xfId="3" applyFont="1" applyFill="1" applyAlignment="1">
      <alignment horizontal="centerContinuous" vertical="center"/>
    </xf>
    <xf numFmtId="37" fontId="7" fillId="0" borderId="0" xfId="3" applyNumberFormat="1" applyFont="1" applyFill="1" applyAlignment="1">
      <alignment horizontal="centerContinuous" vertical="center"/>
    </xf>
    <xf numFmtId="3" fontId="7" fillId="0" borderId="0" xfId="3" applyNumberFormat="1" applyFont="1" applyFill="1" applyAlignment="1">
      <alignment horizontal="centerContinuous" vertical="center"/>
    </xf>
    <xf numFmtId="0" fontId="7" fillId="0" borderId="0" xfId="3" applyFont="1" applyFill="1" applyAlignment="1">
      <alignment horizontal="center" vertical="center"/>
    </xf>
    <xf numFmtId="37" fontId="20" fillId="0" borderId="0" xfId="3" applyNumberFormat="1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0" fontId="11" fillId="0" borderId="0" xfId="2" applyFont="1" applyFill="1" applyAlignment="1">
      <alignment horizontal="left" vertical="center"/>
    </xf>
    <xf numFmtId="166" fontId="8" fillId="0" borderId="3" xfId="1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39" fontId="7" fillId="0" borderId="0" xfId="2" applyNumberFormat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left"/>
    </xf>
    <xf numFmtId="166" fontId="8" fillId="0" borderId="0" xfId="1" applyNumberFormat="1" applyFont="1" applyFill="1"/>
    <xf numFmtId="166" fontId="12" fillId="0" borderId="0" xfId="0" applyNumberFormat="1" applyFont="1" applyFill="1"/>
    <xf numFmtId="165" fontId="8" fillId="0" borderId="0" xfId="1" applyNumberFormat="1" applyFont="1" applyFill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38" fontId="13" fillId="0" borderId="0" xfId="0" applyNumberFormat="1" applyFont="1" applyFill="1" applyAlignment="1">
      <alignment horizontal="left"/>
    </xf>
    <xf numFmtId="41" fontId="8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/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right"/>
    </xf>
    <xf numFmtId="164" fontId="8" fillId="0" borderId="0" xfId="1" applyFont="1" applyFill="1"/>
    <xf numFmtId="165" fontId="8" fillId="0" borderId="5" xfId="1" applyNumberFormat="1" applyFont="1" applyFill="1" applyBorder="1" applyAlignment="1">
      <alignment horizontal="right"/>
    </xf>
    <xf numFmtId="38" fontId="16" fillId="0" borderId="0" xfId="0" applyNumberFormat="1" applyFont="1" applyFill="1"/>
    <xf numFmtId="0" fontId="16" fillId="0" borderId="0" xfId="0" applyFont="1" applyFill="1"/>
    <xf numFmtId="37" fontId="12" fillId="0" borderId="0" xfId="0" applyNumberFormat="1" applyFont="1" applyFill="1"/>
    <xf numFmtId="0" fontId="16" fillId="0" borderId="6" xfId="0" applyFont="1" applyFill="1" applyBorder="1"/>
    <xf numFmtId="41" fontId="8" fillId="0" borderId="6" xfId="0" applyNumberFormat="1" applyFont="1" applyFill="1" applyBorder="1" applyAlignment="1">
      <alignment horizontal="right" vertical="center"/>
    </xf>
    <xf numFmtId="164" fontId="7" fillId="0" borderId="0" xfId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164" fontId="7" fillId="0" borderId="3" xfId="1" applyFont="1" applyFill="1" applyBorder="1"/>
    <xf numFmtId="164" fontId="12" fillId="0" borderId="0" xfId="1" applyFont="1" applyFill="1" applyAlignment="1">
      <alignment vertical="center"/>
    </xf>
    <xf numFmtId="0" fontId="11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indent="1"/>
    </xf>
    <xf numFmtId="41" fontId="7" fillId="0" borderId="0" xfId="0" applyNumberFormat="1" applyFont="1" applyFill="1" applyBorder="1" applyAlignment="1">
      <alignment horizontal="right" vertical="center"/>
    </xf>
    <xf numFmtId="164" fontId="8" fillId="0" borderId="4" xfId="1" applyFont="1" applyFill="1" applyBorder="1" applyAlignment="1">
      <alignment horizontal="right"/>
    </xf>
    <xf numFmtId="38" fontId="9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37" fontId="7" fillId="0" borderId="4" xfId="3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6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justify" vertical="center"/>
    </xf>
    <xf numFmtId="38" fontId="9" fillId="0" borderId="0" xfId="0" applyNumberFormat="1" applyFont="1" applyFill="1" applyAlignment="1">
      <alignment horizontal="justify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justify" vertical="center" wrapText="1"/>
    </xf>
    <xf numFmtId="38" fontId="12" fillId="0" borderId="0" xfId="0" applyNumberFormat="1" applyFont="1" applyFill="1" applyAlignment="1">
      <alignment horizontal="justify" vertical="center"/>
    </xf>
    <xf numFmtId="38" fontId="26" fillId="0" borderId="0" xfId="0" applyNumberFormat="1" applyFont="1" applyFill="1" applyAlignment="1">
      <alignment horizontal="justify" vertical="center"/>
    </xf>
  </cellXfs>
  <cellStyles count="9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tabSelected="1" view="pageBreakPreview" zoomScale="85" zoomScaleNormal="100" zoomScaleSheetLayoutView="85" workbookViewId="0">
      <selection activeCell="M8" sqref="A1:XFD1048576"/>
    </sheetView>
  </sheetViews>
  <sheetFormatPr defaultColWidth="10.59765625" defaultRowHeight="19.5" customHeight="1" x14ac:dyDescent="0.8"/>
  <cols>
    <col min="1" max="1" width="37" style="66" customWidth="1"/>
    <col min="2" max="2" width="0.8984375" style="66" customWidth="1"/>
    <col min="3" max="3" width="9.59765625" style="2" bestFit="1" customWidth="1"/>
    <col min="4" max="4" width="1" style="2" customWidth="1"/>
    <col min="5" max="5" width="15.8984375" style="67" customWidth="1"/>
    <col min="6" max="6" width="1" style="2" customWidth="1"/>
    <col min="7" max="7" width="15.8984375" style="67" customWidth="1"/>
    <col min="8" max="8" width="1" style="67" customWidth="1"/>
    <col min="9" max="9" width="15.8984375" style="67" customWidth="1"/>
    <col min="10" max="10" width="1" style="67" customWidth="1"/>
    <col min="11" max="11" width="15.8984375" style="67" customWidth="1"/>
    <col min="12" max="12" width="10.59765625" style="2"/>
    <col min="13" max="13" width="16" style="2" bestFit="1" customWidth="1"/>
    <col min="14" max="14" width="14.8984375" style="2" bestFit="1" customWidth="1"/>
    <col min="15" max="15" width="14.19921875" style="2" bestFit="1" customWidth="1"/>
    <col min="16" max="16" width="10.796875" style="2" customWidth="1"/>
    <col min="17" max="17" width="14.19921875" style="2" bestFit="1" customWidth="1"/>
    <col min="18" max="18" width="10.796875" style="2" customWidth="1"/>
    <col min="19" max="19" width="14.19921875" style="2" bestFit="1" customWidth="1"/>
    <col min="20" max="16384" width="10.59765625" style="2"/>
  </cols>
  <sheetData>
    <row r="1" spans="1:11" s="161" customFormat="1" ht="24" customHeight="1" x14ac:dyDescent="0.8">
      <c r="A1" s="88" t="s">
        <v>95</v>
      </c>
      <c r="B1" s="47"/>
      <c r="C1" s="46"/>
      <c r="D1" s="46"/>
      <c r="E1" s="46"/>
      <c r="F1" s="46"/>
      <c r="G1" s="46"/>
      <c r="H1" s="46"/>
      <c r="I1" s="46"/>
      <c r="J1" s="46"/>
      <c r="K1" s="46"/>
    </row>
    <row r="2" spans="1:11" s="161" customFormat="1" ht="24" customHeight="1" x14ac:dyDescent="0.8">
      <c r="A2" s="88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4" customHeight="1" x14ac:dyDescent="0.8">
      <c r="D3" s="67"/>
      <c r="E3" s="252" t="s">
        <v>1</v>
      </c>
      <c r="F3" s="252"/>
      <c r="G3" s="252"/>
      <c r="H3" s="252"/>
      <c r="I3" s="252" t="s">
        <v>2</v>
      </c>
      <c r="J3" s="252"/>
      <c r="K3" s="252"/>
    </row>
    <row r="4" spans="1:11" ht="24" customHeight="1" x14ac:dyDescent="0.8">
      <c r="B4" s="77"/>
      <c r="D4" s="63"/>
      <c r="E4" s="256" t="s">
        <v>3</v>
      </c>
      <c r="F4" s="256"/>
      <c r="G4" s="256"/>
      <c r="H4" s="248"/>
      <c r="I4" s="256" t="s">
        <v>3</v>
      </c>
      <c r="J4" s="256"/>
      <c r="K4" s="256"/>
    </row>
    <row r="5" spans="1:11" ht="24" customHeight="1" x14ac:dyDescent="0.8">
      <c r="A5" s="77" t="s">
        <v>4</v>
      </c>
      <c r="C5" s="48" t="s">
        <v>5</v>
      </c>
      <c r="D5" s="63"/>
      <c r="E5" s="248" t="s">
        <v>97</v>
      </c>
      <c r="F5" s="248"/>
      <c r="G5" s="248" t="s">
        <v>96</v>
      </c>
      <c r="H5" s="248"/>
      <c r="I5" s="248" t="s">
        <v>97</v>
      </c>
      <c r="J5" s="248"/>
      <c r="K5" s="248" t="s">
        <v>96</v>
      </c>
    </row>
    <row r="6" spans="1:11" ht="24" customHeight="1" x14ac:dyDescent="0.8">
      <c r="A6" s="77"/>
      <c r="C6" s="48"/>
      <c r="D6" s="63"/>
      <c r="E6" s="248"/>
      <c r="F6" s="248"/>
      <c r="G6" s="248" t="s">
        <v>174</v>
      </c>
      <c r="H6" s="248"/>
      <c r="I6" s="248"/>
      <c r="J6" s="248"/>
      <c r="K6" s="248" t="s">
        <v>174</v>
      </c>
    </row>
    <row r="7" spans="1:11" ht="24" customHeight="1" x14ac:dyDescent="0.8">
      <c r="C7" s="49"/>
      <c r="D7" s="63"/>
      <c r="E7" s="253" t="s">
        <v>227</v>
      </c>
      <c r="F7" s="254"/>
      <c r="G7" s="254"/>
      <c r="H7" s="254"/>
      <c r="I7" s="254"/>
      <c r="J7" s="254"/>
      <c r="K7" s="254"/>
    </row>
    <row r="8" spans="1:11" ht="24" customHeight="1" x14ac:dyDescent="0.8">
      <c r="A8" s="162" t="s">
        <v>6</v>
      </c>
      <c r="B8" s="162"/>
      <c r="C8" s="247"/>
      <c r="D8" s="247"/>
      <c r="I8" s="67" t="s">
        <v>7</v>
      </c>
      <c r="K8" s="67" t="s">
        <v>7</v>
      </c>
    </row>
    <row r="9" spans="1:11" ht="23.25" customHeight="1" x14ac:dyDescent="0.8">
      <c r="A9" s="1" t="s">
        <v>8</v>
      </c>
      <c r="B9" s="1"/>
      <c r="C9" s="249">
        <v>10</v>
      </c>
      <c r="E9" s="3">
        <v>514695713</v>
      </c>
      <c r="F9" s="3"/>
      <c r="G9" s="3">
        <v>297038157</v>
      </c>
      <c r="H9" s="3"/>
      <c r="I9" s="56">
        <v>393387556</v>
      </c>
      <c r="J9" s="3"/>
      <c r="K9" s="3">
        <v>227761611</v>
      </c>
    </row>
    <row r="10" spans="1:11" ht="23.25" customHeight="1" x14ac:dyDescent="0.8">
      <c r="A10" s="1" t="s">
        <v>98</v>
      </c>
      <c r="B10" s="1"/>
      <c r="C10" s="249">
        <v>25</v>
      </c>
      <c r="E10" s="3">
        <f>624009415-40000000</f>
        <v>584009415</v>
      </c>
      <c r="F10" s="3"/>
      <c r="G10" s="3">
        <v>877037923</v>
      </c>
      <c r="H10" s="3"/>
      <c r="I10" s="3">
        <v>548873284</v>
      </c>
      <c r="J10" s="3"/>
      <c r="K10" s="3">
        <v>559518134</v>
      </c>
    </row>
    <row r="11" spans="1:11" ht="23.25" customHeight="1" x14ac:dyDescent="0.8">
      <c r="A11" s="1" t="s">
        <v>215</v>
      </c>
      <c r="B11" s="1"/>
      <c r="C11" s="247">
        <v>8</v>
      </c>
      <c r="E11" s="3">
        <v>14300000</v>
      </c>
      <c r="F11" s="3"/>
      <c r="G11" s="3">
        <v>0</v>
      </c>
      <c r="H11" s="3"/>
      <c r="I11" s="3">
        <v>114300000</v>
      </c>
      <c r="J11" s="3"/>
      <c r="K11" s="3">
        <v>0</v>
      </c>
    </row>
    <row r="12" spans="1:11" ht="23.25" customHeight="1" x14ac:dyDescent="0.8">
      <c r="A12" s="1" t="s">
        <v>9</v>
      </c>
      <c r="B12" s="1"/>
      <c r="C12" s="249">
        <v>11</v>
      </c>
      <c r="E12" s="3">
        <v>2714697528</v>
      </c>
      <c r="F12" s="3"/>
      <c r="G12" s="3">
        <f>2869398053-G13</f>
        <v>2575500659</v>
      </c>
      <c r="H12" s="3"/>
      <c r="I12" s="3">
        <v>1904332190</v>
      </c>
      <c r="J12" s="3"/>
      <c r="K12" s="3">
        <f>2288163317-K13</f>
        <v>1934975714</v>
      </c>
    </row>
    <row r="13" spans="1:11" ht="23.25" customHeight="1" x14ac:dyDescent="0.8">
      <c r="A13" s="1" t="s">
        <v>10</v>
      </c>
      <c r="B13" s="1"/>
      <c r="C13" s="249">
        <v>12</v>
      </c>
      <c r="E13" s="3">
        <v>331237937</v>
      </c>
      <c r="F13" s="3"/>
      <c r="G13" s="3">
        <v>293897394</v>
      </c>
      <c r="H13" s="3"/>
      <c r="I13" s="3">
        <v>1227656710</v>
      </c>
      <c r="J13" s="3"/>
      <c r="K13" s="3">
        <v>353187603</v>
      </c>
    </row>
    <row r="14" spans="1:11" ht="23.25" customHeight="1" x14ac:dyDescent="0.8">
      <c r="A14" s="1" t="s">
        <v>11</v>
      </c>
      <c r="B14" s="1"/>
      <c r="C14" s="249">
        <v>13</v>
      </c>
      <c r="E14" s="3">
        <v>2821608126</v>
      </c>
      <c r="F14" s="3"/>
      <c r="G14" s="3">
        <f>3852088509+464436407</f>
        <v>4316524916</v>
      </c>
      <c r="H14" s="3"/>
      <c r="I14" s="3">
        <v>1007036949</v>
      </c>
      <c r="J14" s="3"/>
      <c r="K14" s="3">
        <f>1533446209+464436407</f>
        <v>1997882616</v>
      </c>
    </row>
    <row r="15" spans="1:11" ht="23.25" customHeight="1" x14ac:dyDescent="0.8">
      <c r="A15" s="1" t="s">
        <v>99</v>
      </c>
      <c r="B15" s="1"/>
      <c r="C15" s="249"/>
      <c r="E15" s="3">
        <v>782955687</v>
      </c>
      <c r="F15" s="3"/>
      <c r="G15" s="3">
        <f>1560548935-598130841</f>
        <v>962418094</v>
      </c>
      <c r="H15" s="3"/>
      <c r="I15" s="3">
        <v>154111170</v>
      </c>
      <c r="J15" s="3"/>
      <c r="K15" s="3">
        <v>83268073</v>
      </c>
    </row>
    <row r="16" spans="1:11" ht="23.25" customHeight="1" x14ac:dyDescent="0.8">
      <c r="A16" s="1" t="s">
        <v>258</v>
      </c>
      <c r="B16" s="1"/>
      <c r="C16" s="50"/>
      <c r="E16" s="3">
        <f>135122822-120000000+91710</f>
        <v>15214532</v>
      </c>
      <c r="F16" s="3"/>
      <c r="G16" s="3">
        <v>4463054</v>
      </c>
      <c r="H16" s="3"/>
      <c r="I16" s="6">
        <v>4938</v>
      </c>
      <c r="J16" s="3"/>
      <c r="K16" s="3">
        <v>353788</v>
      </c>
    </row>
    <row r="17" spans="1:11" ht="23" x14ac:dyDescent="0.8">
      <c r="A17" s="1" t="s">
        <v>186</v>
      </c>
      <c r="B17" s="1"/>
      <c r="C17" s="249">
        <v>14</v>
      </c>
      <c r="E17" s="3">
        <v>39496497</v>
      </c>
      <c r="F17" s="3"/>
      <c r="G17" s="6">
        <v>0</v>
      </c>
      <c r="H17" s="3"/>
      <c r="I17" s="3">
        <v>52000128</v>
      </c>
      <c r="J17" s="3"/>
      <c r="K17" s="6">
        <v>0</v>
      </c>
    </row>
    <row r="18" spans="1:11" s="47" customFormat="1" ht="24" customHeight="1" x14ac:dyDescent="0.7">
      <c r="A18" s="57" t="s">
        <v>12</v>
      </c>
      <c r="B18" s="57"/>
      <c r="C18" s="51"/>
      <c r="E18" s="58">
        <f>SUM(E9:E17)</f>
        <v>7818215435</v>
      </c>
      <c r="F18" s="59"/>
      <c r="G18" s="58">
        <f>SUM(G9:G17)</f>
        <v>9326880197</v>
      </c>
      <c r="H18" s="59"/>
      <c r="I18" s="58">
        <f>SUM(I9:I17)</f>
        <v>5401702925</v>
      </c>
      <c r="J18" s="59"/>
      <c r="K18" s="58">
        <f>SUM(K9:K17)</f>
        <v>5156947539</v>
      </c>
    </row>
    <row r="19" spans="1:11" ht="24" customHeight="1" x14ac:dyDescent="0.8">
      <c r="A19" s="57"/>
      <c r="B19" s="57"/>
      <c r="C19" s="50"/>
      <c r="E19" s="3"/>
      <c r="F19" s="3"/>
      <c r="G19" s="3"/>
      <c r="H19" s="3"/>
      <c r="I19" s="3"/>
      <c r="J19" s="3"/>
      <c r="K19" s="3"/>
    </row>
    <row r="20" spans="1:11" ht="24" customHeight="1" x14ac:dyDescent="0.8">
      <c r="A20" s="163" t="s">
        <v>13</v>
      </c>
      <c r="B20" s="60"/>
      <c r="C20" s="247"/>
      <c r="D20" s="247"/>
      <c r="E20" s="4"/>
      <c r="F20" s="4"/>
      <c r="G20" s="4"/>
      <c r="H20" s="4"/>
      <c r="I20" s="4"/>
      <c r="J20" s="4"/>
      <c r="K20" s="4"/>
    </row>
    <row r="21" spans="1:11" ht="23.25" customHeight="1" x14ac:dyDescent="0.8">
      <c r="A21" s="1" t="s">
        <v>98</v>
      </c>
      <c r="B21" s="1"/>
      <c r="C21" s="249">
        <v>25</v>
      </c>
      <c r="E21" s="3">
        <v>40000000</v>
      </c>
      <c r="F21" s="3"/>
      <c r="G21" s="3">
        <v>0</v>
      </c>
      <c r="H21" s="3"/>
      <c r="I21" s="3">
        <v>0</v>
      </c>
      <c r="J21" s="3"/>
      <c r="K21" s="3">
        <v>0</v>
      </c>
    </row>
    <row r="22" spans="1:11" ht="24" customHeight="1" x14ac:dyDescent="0.8">
      <c r="A22" s="1" t="s">
        <v>14</v>
      </c>
      <c r="B22" s="60"/>
      <c r="C22" s="249">
        <v>15</v>
      </c>
      <c r="D22" s="247"/>
      <c r="E22" s="4">
        <v>362853227</v>
      </c>
      <c r="F22" s="4"/>
      <c r="G22" s="4">
        <v>307673339</v>
      </c>
      <c r="H22" s="3"/>
      <c r="I22" s="3">
        <f>352719307+25000000</f>
        <v>377719307</v>
      </c>
      <c r="J22" s="3"/>
      <c r="K22" s="3">
        <v>329396522</v>
      </c>
    </row>
    <row r="23" spans="1:11" ht="24" customHeight="1" x14ac:dyDescent="0.8">
      <c r="A23" s="1" t="s">
        <v>15</v>
      </c>
      <c r="B23" s="60"/>
      <c r="C23" s="249">
        <v>16</v>
      </c>
      <c r="D23" s="247"/>
      <c r="E23" s="4">
        <v>0</v>
      </c>
      <c r="F23" s="4"/>
      <c r="G23" s="4">
        <v>0</v>
      </c>
      <c r="H23" s="4"/>
      <c r="I23" s="4">
        <v>5458375894</v>
      </c>
      <c r="J23" s="4"/>
      <c r="K23" s="4">
        <v>5457376194</v>
      </c>
    </row>
    <row r="24" spans="1:11" ht="24" customHeight="1" x14ac:dyDescent="0.8">
      <c r="A24" s="1" t="s">
        <v>100</v>
      </c>
      <c r="B24" s="1"/>
      <c r="C24" s="249">
        <v>18</v>
      </c>
      <c r="D24" s="247"/>
      <c r="E24" s="4">
        <v>107363978</v>
      </c>
      <c r="F24" s="5"/>
      <c r="G24" s="4">
        <v>149580827</v>
      </c>
      <c r="H24" s="4"/>
      <c r="I24" s="5">
        <v>1574015735</v>
      </c>
      <c r="J24" s="5"/>
      <c r="K24" s="5">
        <v>1592553148</v>
      </c>
    </row>
    <row r="25" spans="1:11" ht="24" customHeight="1" x14ac:dyDescent="0.8">
      <c r="A25" s="1" t="s">
        <v>247</v>
      </c>
      <c r="B25" s="1"/>
      <c r="C25" s="249">
        <v>19</v>
      </c>
      <c r="D25" s="247"/>
      <c r="E25" s="4">
        <v>0</v>
      </c>
      <c r="F25" s="5"/>
      <c r="G25" s="3">
        <v>0</v>
      </c>
      <c r="H25" s="4"/>
      <c r="I25" s="5">
        <v>0</v>
      </c>
      <c r="J25" s="5"/>
      <c r="K25" s="3">
        <v>0</v>
      </c>
    </row>
    <row r="26" spans="1:11" ht="23.25" customHeight="1" x14ac:dyDescent="0.8">
      <c r="A26" s="1" t="s">
        <v>189</v>
      </c>
      <c r="B26" s="1"/>
      <c r="C26" s="249">
        <v>8</v>
      </c>
      <c r="E26" s="3">
        <v>0</v>
      </c>
      <c r="F26" s="3"/>
      <c r="G26" s="3">
        <v>0</v>
      </c>
      <c r="H26" s="3"/>
      <c r="I26" s="3">
        <v>233090111</v>
      </c>
      <c r="J26" s="3"/>
      <c r="K26" s="3">
        <v>233090111</v>
      </c>
    </row>
    <row r="27" spans="1:11" ht="24" customHeight="1" x14ac:dyDescent="0.8">
      <c r="A27" s="1" t="s">
        <v>101</v>
      </c>
      <c r="B27" s="1"/>
      <c r="C27" s="247">
        <v>20</v>
      </c>
      <c r="D27" s="247"/>
      <c r="E27" s="5">
        <v>38970280</v>
      </c>
      <c r="F27" s="4"/>
      <c r="G27" s="5">
        <v>38970280</v>
      </c>
      <c r="H27" s="4"/>
      <c r="I27" s="5">
        <v>107912810</v>
      </c>
      <c r="J27" s="5"/>
      <c r="K27" s="5">
        <v>109220217</v>
      </c>
    </row>
    <row r="28" spans="1:11" ht="24" customHeight="1" x14ac:dyDescent="0.8">
      <c r="A28" s="1" t="s">
        <v>102</v>
      </c>
      <c r="B28" s="1"/>
      <c r="C28" s="247">
        <v>21</v>
      </c>
      <c r="D28" s="247"/>
      <c r="E28" s="3">
        <v>10667414971</v>
      </c>
      <c r="F28" s="5"/>
      <c r="G28" s="3">
        <v>10504473515</v>
      </c>
      <c r="H28" s="3"/>
      <c r="I28" s="3">
        <v>1823899526</v>
      </c>
      <c r="J28" s="5"/>
      <c r="K28" s="3">
        <v>1810892297</v>
      </c>
    </row>
    <row r="29" spans="1:11" ht="24" customHeight="1" x14ac:dyDescent="0.8">
      <c r="A29" s="1" t="s">
        <v>103</v>
      </c>
      <c r="B29" s="1"/>
      <c r="C29" s="247">
        <v>22</v>
      </c>
      <c r="D29" s="247"/>
      <c r="E29" s="5">
        <v>1907470032</v>
      </c>
      <c r="F29" s="5"/>
      <c r="G29" s="5">
        <v>1907470032</v>
      </c>
      <c r="H29" s="4"/>
      <c r="I29" s="3">
        <v>0</v>
      </c>
      <c r="J29" s="5"/>
      <c r="K29" s="3">
        <v>0</v>
      </c>
    </row>
    <row r="30" spans="1:11" ht="24" customHeight="1" x14ac:dyDescent="0.8">
      <c r="A30" s="1" t="s">
        <v>104</v>
      </c>
      <c r="B30" s="1"/>
      <c r="C30" s="247">
        <v>23</v>
      </c>
      <c r="D30" s="247"/>
      <c r="E30" s="5">
        <v>32895413</v>
      </c>
      <c r="F30" s="5"/>
      <c r="G30" s="5">
        <v>35057004</v>
      </c>
      <c r="H30" s="4"/>
      <c r="I30" s="5">
        <v>32812840</v>
      </c>
      <c r="J30" s="5"/>
      <c r="K30" s="5">
        <v>34256123</v>
      </c>
    </row>
    <row r="31" spans="1:11" ht="24" customHeight="1" x14ac:dyDescent="0.8">
      <c r="A31" s="1" t="s">
        <v>105</v>
      </c>
      <c r="B31" s="1"/>
      <c r="C31" s="247">
        <v>24</v>
      </c>
      <c r="D31" s="247"/>
      <c r="E31" s="5">
        <v>938566703</v>
      </c>
      <c r="F31" s="5"/>
      <c r="G31" s="5">
        <v>984915676</v>
      </c>
      <c r="H31" s="4"/>
      <c r="I31" s="5">
        <v>0</v>
      </c>
      <c r="J31" s="5"/>
      <c r="K31" s="5">
        <v>0</v>
      </c>
    </row>
    <row r="32" spans="1:11" ht="24" customHeight="1" x14ac:dyDescent="0.8">
      <c r="A32" s="1" t="s">
        <v>16</v>
      </c>
      <c r="B32" s="1"/>
      <c r="C32" s="247"/>
      <c r="D32" s="247"/>
      <c r="E32" s="3">
        <v>168257645</v>
      </c>
      <c r="F32" s="5"/>
      <c r="G32" s="3">
        <v>200623841</v>
      </c>
      <c r="H32" s="3"/>
      <c r="I32" s="3">
        <v>52372668</v>
      </c>
      <c r="J32" s="5"/>
      <c r="K32" s="3">
        <v>90961651</v>
      </c>
    </row>
    <row r="33" spans="1:13" s="47" customFormat="1" ht="24" customHeight="1" x14ac:dyDescent="0.7">
      <c r="A33" s="164" t="s">
        <v>17</v>
      </c>
      <c r="B33" s="57"/>
      <c r="C33" s="52"/>
      <c r="D33" s="46"/>
      <c r="E33" s="61">
        <f>SUM(E21:E32)</f>
        <v>14263792249</v>
      </c>
      <c r="F33" s="59"/>
      <c r="G33" s="61">
        <f>SUM(G21:G32)</f>
        <v>14128764514</v>
      </c>
      <c r="H33" s="59"/>
      <c r="I33" s="61">
        <f>SUM(I21:I32)</f>
        <v>9660198891</v>
      </c>
      <c r="J33" s="62"/>
      <c r="K33" s="61">
        <f>SUM(K21:K32)</f>
        <v>9657746263</v>
      </c>
    </row>
    <row r="34" spans="1:13" ht="24" customHeight="1" x14ac:dyDescent="0.8">
      <c r="A34" s="57"/>
      <c r="B34" s="57"/>
      <c r="C34" s="247"/>
      <c r="D34" s="63"/>
      <c r="E34" s="64"/>
      <c r="F34" s="3"/>
      <c r="G34" s="64"/>
      <c r="H34" s="3"/>
      <c r="I34" s="3"/>
      <c r="J34" s="3"/>
      <c r="K34" s="3"/>
    </row>
    <row r="35" spans="1:13" s="47" customFormat="1" ht="24" customHeight="1" thickBot="1" x14ac:dyDescent="0.75">
      <c r="A35" s="164" t="s">
        <v>18</v>
      </c>
      <c r="B35" s="57"/>
      <c r="C35" s="52"/>
      <c r="D35" s="46"/>
      <c r="E35" s="65">
        <f>E33+E18</f>
        <v>22082007684</v>
      </c>
      <c r="F35" s="59"/>
      <c r="G35" s="65">
        <f>G33+G18</f>
        <v>23455644711</v>
      </c>
      <c r="H35" s="59"/>
      <c r="I35" s="65">
        <f>I33+I18</f>
        <v>15061901816</v>
      </c>
      <c r="J35" s="59"/>
      <c r="K35" s="65">
        <f>K33+K18</f>
        <v>14814693802</v>
      </c>
    </row>
    <row r="36" spans="1:13" s="161" customFormat="1" ht="24" customHeight="1" thickTop="1" x14ac:dyDescent="0.8">
      <c r="A36" s="88" t="s">
        <v>95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13" s="161" customFormat="1" ht="24" customHeight="1" x14ac:dyDescent="0.8">
      <c r="A37" s="88" t="s">
        <v>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1:13" ht="24" customHeight="1" x14ac:dyDescent="0.8">
      <c r="D38" s="67"/>
      <c r="E38" s="252" t="s">
        <v>1</v>
      </c>
      <c r="F38" s="252"/>
      <c r="G38" s="252"/>
      <c r="H38" s="252"/>
      <c r="I38" s="252" t="s">
        <v>2</v>
      </c>
      <c r="J38" s="252"/>
      <c r="K38" s="252"/>
    </row>
    <row r="39" spans="1:13" ht="24" customHeight="1" x14ac:dyDescent="0.8">
      <c r="D39" s="67"/>
      <c r="E39" s="256" t="s">
        <v>3</v>
      </c>
      <c r="F39" s="256"/>
      <c r="G39" s="256"/>
      <c r="H39" s="248"/>
      <c r="I39" s="256" t="s">
        <v>3</v>
      </c>
      <c r="J39" s="256"/>
      <c r="K39" s="256"/>
    </row>
    <row r="40" spans="1:13" ht="24" customHeight="1" x14ac:dyDescent="0.8">
      <c r="A40" s="77" t="s">
        <v>19</v>
      </c>
      <c r="C40" s="48" t="s">
        <v>5</v>
      </c>
      <c r="D40" s="63"/>
      <c r="E40" s="248" t="s">
        <v>97</v>
      </c>
      <c r="F40" s="248"/>
      <c r="G40" s="248" t="s">
        <v>96</v>
      </c>
      <c r="H40" s="248"/>
      <c r="I40" s="248" t="s">
        <v>97</v>
      </c>
      <c r="J40" s="248"/>
      <c r="K40" s="248" t="s">
        <v>96</v>
      </c>
    </row>
    <row r="41" spans="1:13" ht="24" customHeight="1" x14ac:dyDescent="0.8">
      <c r="A41" s="77"/>
      <c r="C41" s="48"/>
      <c r="D41" s="63"/>
      <c r="E41" s="248"/>
      <c r="F41" s="248"/>
      <c r="G41" s="248" t="s">
        <v>174</v>
      </c>
      <c r="H41" s="248"/>
      <c r="I41" s="248"/>
      <c r="J41" s="248"/>
      <c r="K41" s="248" t="s">
        <v>174</v>
      </c>
    </row>
    <row r="42" spans="1:13" ht="24" customHeight="1" x14ac:dyDescent="0.8">
      <c r="C42" s="49"/>
      <c r="D42" s="63"/>
      <c r="E42" s="253" t="s">
        <v>227</v>
      </c>
      <c r="F42" s="254"/>
      <c r="G42" s="254"/>
      <c r="H42" s="254"/>
      <c r="I42" s="254"/>
      <c r="J42" s="254"/>
      <c r="K42" s="254"/>
    </row>
    <row r="43" spans="1:13" ht="24" customHeight="1" x14ac:dyDescent="0.8">
      <c r="A43" s="162" t="s">
        <v>20</v>
      </c>
      <c r="B43" s="60"/>
      <c r="C43" s="49"/>
      <c r="D43" s="63"/>
      <c r="E43" s="68"/>
      <c r="F43" s="141"/>
      <c r="G43" s="68"/>
      <c r="H43" s="68"/>
      <c r="I43" s="68"/>
      <c r="J43" s="68"/>
      <c r="K43" s="68"/>
    </row>
    <row r="44" spans="1:13" ht="24" customHeight="1" x14ac:dyDescent="0.8">
      <c r="A44" s="1" t="s">
        <v>21</v>
      </c>
      <c r="B44" s="1"/>
      <c r="C44" s="247"/>
      <c r="D44" s="63"/>
      <c r="E44" s="68"/>
      <c r="F44" s="141"/>
      <c r="G44" s="68"/>
      <c r="H44" s="68"/>
      <c r="I44" s="68"/>
      <c r="J44" s="68"/>
      <c r="K44" s="68"/>
    </row>
    <row r="45" spans="1:13" ht="24" customHeight="1" x14ac:dyDescent="0.8">
      <c r="A45" s="55" t="s">
        <v>176</v>
      </c>
      <c r="B45" s="1"/>
      <c r="C45" s="247">
        <v>25</v>
      </c>
      <c r="D45" s="247"/>
      <c r="E45" s="6">
        <v>9556947892</v>
      </c>
      <c r="F45" s="4"/>
      <c r="G45" s="6">
        <v>10590980759</v>
      </c>
      <c r="H45" s="6"/>
      <c r="I45" s="6">
        <v>6834668088</v>
      </c>
      <c r="J45" s="5"/>
      <c r="K45" s="5">
        <v>5144816027</v>
      </c>
    </row>
    <row r="46" spans="1:13" ht="24" customHeight="1" x14ac:dyDescent="0.8">
      <c r="A46" s="1" t="s">
        <v>22</v>
      </c>
      <c r="B46" s="1"/>
      <c r="C46" s="247">
        <v>26</v>
      </c>
      <c r="D46" s="247"/>
      <c r="E46" s="6">
        <f>1244192592-1498000</f>
        <v>1242694592</v>
      </c>
      <c r="F46" s="5"/>
      <c r="G46" s="6">
        <v>1698383791</v>
      </c>
      <c r="H46" s="6"/>
      <c r="I46" s="6">
        <v>691885163</v>
      </c>
      <c r="J46" s="5"/>
      <c r="K46" s="5">
        <v>1174825532</v>
      </c>
    </row>
    <row r="47" spans="1:13" ht="24" customHeight="1" x14ac:dyDescent="0.8">
      <c r="A47" s="1" t="s">
        <v>23</v>
      </c>
      <c r="B47" s="1"/>
      <c r="C47" s="247">
        <v>27</v>
      </c>
      <c r="D47" s="247"/>
      <c r="E47" s="6">
        <v>358565436</v>
      </c>
      <c r="F47" s="5"/>
      <c r="G47" s="6">
        <f>1257721259-598130841</f>
        <v>659590418</v>
      </c>
      <c r="H47" s="6"/>
      <c r="I47" s="6">
        <v>175672362</v>
      </c>
      <c r="J47" s="5"/>
      <c r="K47" s="5">
        <v>399247119</v>
      </c>
    </row>
    <row r="48" spans="1:13" ht="24" customHeight="1" x14ac:dyDescent="0.8">
      <c r="A48" s="1" t="s">
        <v>106</v>
      </c>
      <c r="B48" s="1"/>
      <c r="C48" s="247"/>
      <c r="D48" s="247"/>
      <c r="E48" s="6">
        <v>166297216</v>
      </c>
      <c r="F48" s="5"/>
      <c r="G48" s="6">
        <v>868905736</v>
      </c>
      <c r="H48" s="6"/>
      <c r="I48" s="6">
        <v>525079787</v>
      </c>
      <c r="J48" s="5"/>
      <c r="K48" s="5">
        <v>870471932</v>
      </c>
      <c r="M48" s="129"/>
    </row>
    <row r="49" spans="1:11" ht="24" customHeight="1" x14ac:dyDescent="0.8">
      <c r="A49" s="1" t="s">
        <v>107</v>
      </c>
      <c r="B49" s="1"/>
      <c r="C49" s="247">
        <v>8</v>
      </c>
      <c r="D49" s="247"/>
      <c r="E49" s="6">
        <v>0</v>
      </c>
      <c r="F49" s="5"/>
      <c r="G49" s="6">
        <v>0</v>
      </c>
      <c r="H49" s="6"/>
      <c r="I49" s="6">
        <v>0</v>
      </c>
      <c r="J49" s="5"/>
      <c r="K49" s="5">
        <v>1018542</v>
      </c>
    </row>
    <row r="50" spans="1:11" ht="24" customHeight="1" x14ac:dyDescent="0.8">
      <c r="A50" s="1" t="s">
        <v>24</v>
      </c>
      <c r="B50" s="1"/>
      <c r="E50" s="6"/>
      <c r="F50" s="6"/>
      <c r="G50" s="6"/>
      <c r="H50" s="6"/>
      <c r="I50" s="6"/>
      <c r="J50" s="5"/>
      <c r="K50" s="5"/>
    </row>
    <row r="51" spans="1:11" ht="24" customHeight="1" x14ac:dyDescent="0.8">
      <c r="A51" s="55" t="s">
        <v>177</v>
      </c>
      <c r="B51" s="1"/>
      <c r="C51" s="247">
        <v>25</v>
      </c>
      <c r="D51" s="247"/>
      <c r="E51" s="6">
        <v>587957195</v>
      </c>
      <c r="F51" s="5"/>
      <c r="G51" s="6">
        <v>355093528</v>
      </c>
      <c r="H51" s="6"/>
      <c r="I51" s="6">
        <v>100322195</v>
      </c>
      <c r="J51" s="5"/>
      <c r="K51" s="5">
        <v>100093528</v>
      </c>
    </row>
    <row r="52" spans="1:11" ht="24" customHeight="1" x14ac:dyDescent="0.8">
      <c r="A52" s="1" t="s">
        <v>256</v>
      </c>
      <c r="B52" s="1"/>
      <c r="C52" s="247"/>
      <c r="E52" s="6"/>
      <c r="F52" s="6"/>
      <c r="G52" s="6"/>
      <c r="H52" s="6"/>
      <c r="I52" s="6"/>
      <c r="J52" s="6"/>
      <c r="K52" s="6"/>
    </row>
    <row r="53" spans="1:11" ht="24" customHeight="1" x14ac:dyDescent="0.8">
      <c r="A53" s="55" t="s">
        <v>177</v>
      </c>
      <c r="B53" s="1"/>
      <c r="C53" s="247">
        <v>28</v>
      </c>
      <c r="D53" s="247"/>
      <c r="E53" s="6">
        <v>12000000</v>
      </c>
      <c r="F53" s="5"/>
      <c r="G53" s="6">
        <v>0</v>
      </c>
      <c r="H53" s="6"/>
      <c r="I53" s="6">
        <v>0</v>
      </c>
      <c r="J53" s="6"/>
      <c r="K53" s="6">
        <v>0</v>
      </c>
    </row>
    <row r="54" spans="1:11" ht="24" customHeight="1" x14ac:dyDescent="0.8">
      <c r="A54" s="1" t="s">
        <v>25</v>
      </c>
      <c r="B54" s="1"/>
      <c r="C54" s="247"/>
      <c r="D54" s="247"/>
      <c r="E54" s="6"/>
      <c r="F54" s="5"/>
      <c r="G54" s="6"/>
      <c r="H54" s="6"/>
      <c r="I54" s="6"/>
      <c r="J54" s="5"/>
      <c r="K54" s="5"/>
    </row>
    <row r="55" spans="1:11" ht="24" customHeight="1" x14ac:dyDescent="0.8">
      <c r="A55" s="55" t="s">
        <v>177</v>
      </c>
      <c r="B55" s="1"/>
      <c r="C55" s="247">
        <v>25</v>
      </c>
      <c r="D55" s="247"/>
      <c r="E55" s="6">
        <v>15967763</v>
      </c>
      <c r="F55" s="5"/>
      <c r="G55" s="6">
        <v>17110610</v>
      </c>
      <c r="H55" s="5"/>
      <c r="I55" s="6">
        <v>10931725</v>
      </c>
      <c r="J55" s="5"/>
      <c r="K55" s="6">
        <v>10935900</v>
      </c>
    </row>
    <row r="56" spans="1:11" ht="24" customHeight="1" x14ac:dyDescent="0.8">
      <c r="A56" s="1" t="s">
        <v>26</v>
      </c>
      <c r="B56" s="1"/>
      <c r="C56" s="247"/>
      <c r="D56" s="247"/>
      <c r="E56" s="6">
        <v>0</v>
      </c>
      <c r="F56" s="5"/>
      <c r="G56" s="6">
        <v>22211172</v>
      </c>
      <c r="H56" s="4"/>
      <c r="I56" s="6">
        <v>0</v>
      </c>
      <c r="J56" s="5"/>
      <c r="K56" s="6">
        <v>21349611</v>
      </c>
    </row>
    <row r="57" spans="1:11" ht="24" customHeight="1" x14ac:dyDescent="0.8">
      <c r="A57" s="1" t="s">
        <v>27</v>
      </c>
      <c r="B57" s="1"/>
      <c r="C57" s="247"/>
      <c r="D57" s="247"/>
      <c r="E57" s="6">
        <v>3000</v>
      </c>
      <c r="F57" s="5"/>
      <c r="G57" s="6">
        <v>12417820</v>
      </c>
      <c r="H57" s="6"/>
      <c r="I57" s="6">
        <v>0</v>
      </c>
      <c r="J57" s="5"/>
      <c r="K57" s="5">
        <v>6226205</v>
      </c>
    </row>
    <row r="58" spans="1:11" s="47" customFormat="1" ht="24" customHeight="1" x14ac:dyDescent="0.7">
      <c r="A58" s="51" t="s">
        <v>28</v>
      </c>
      <c r="B58" s="57"/>
      <c r="C58" s="52"/>
      <c r="D58" s="52"/>
      <c r="E58" s="44">
        <f>SUM(E45:E57)</f>
        <v>11940433094</v>
      </c>
      <c r="F58" s="69"/>
      <c r="G58" s="44">
        <f>SUM(G45:G57)</f>
        <v>14224693834</v>
      </c>
      <c r="H58" s="69"/>
      <c r="I58" s="44">
        <f>SUM(I45:I57)</f>
        <v>8338559320</v>
      </c>
      <c r="J58" s="69"/>
      <c r="K58" s="44">
        <f>SUM(K45:K57)</f>
        <v>7728984396</v>
      </c>
    </row>
    <row r="59" spans="1:11" ht="24" customHeight="1" x14ac:dyDescent="0.8">
      <c r="A59" s="57"/>
      <c r="B59" s="57"/>
      <c r="C59" s="247"/>
      <c r="D59" s="247"/>
      <c r="E59" s="41"/>
      <c r="F59" s="67"/>
      <c r="G59" s="41"/>
      <c r="H59" s="41"/>
      <c r="I59" s="41"/>
      <c r="J59" s="41"/>
      <c r="K59" s="41"/>
    </row>
    <row r="60" spans="1:11" ht="24" customHeight="1" x14ac:dyDescent="0.8">
      <c r="A60" s="60" t="s">
        <v>29</v>
      </c>
      <c r="B60" s="60"/>
      <c r="C60" s="247"/>
      <c r="E60" s="41"/>
      <c r="F60" s="67"/>
      <c r="G60" s="41"/>
      <c r="H60" s="41"/>
      <c r="I60" s="41"/>
      <c r="J60" s="41"/>
      <c r="K60" s="41"/>
    </row>
    <row r="61" spans="1:11" ht="24" customHeight="1" x14ac:dyDescent="0.8">
      <c r="A61" s="1" t="s">
        <v>108</v>
      </c>
      <c r="B61" s="1"/>
      <c r="C61" s="247">
        <v>6</v>
      </c>
      <c r="E61" s="3">
        <v>0</v>
      </c>
      <c r="F61" s="3"/>
      <c r="G61" s="3">
        <v>0</v>
      </c>
      <c r="H61" s="6"/>
      <c r="I61" s="3">
        <v>0</v>
      </c>
      <c r="J61" s="3"/>
      <c r="K61" s="3">
        <v>0</v>
      </c>
    </row>
    <row r="62" spans="1:11" ht="24" customHeight="1" x14ac:dyDescent="0.8">
      <c r="A62" s="1" t="s">
        <v>30</v>
      </c>
      <c r="B62" s="1"/>
      <c r="C62" s="247">
        <v>25</v>
      </c>
      <c r="E62" s="6">
        <v>3830221852</v>
      </c>
      <c r="F62" s="6"/>
      <c r="G62" s="6">
        <v>2807875888</v>
      </c>
      <c r="H62" s="6"/>
      <c r="I62" s="6">
        <v>197167319</v>
      </c>
      <c r="J62" s="6"/>
      <c r="K62" s="6">
        <v>297489514</v>
      </c>
    </row>
    <row r="63" spans="1:11" ht="24" customHeight="1" x14ac:dyDescent="0.8">
      <c r="A63" s="1" t="s">
        <v>256</v>
      </c>
      <c r="B63" s="1"/>
      <c r="C63" s="247">
        <v>28</v>
      </c>
      <c r="E63" s="6">
        <v>73000000</v>
      </c>
      <c r="F63" s="6"/>
      <c r="G63" s="6">
        <v>0</v>
      </c>
      <c r="H63" s="6"/>
      <c r="I63" s="3">
        <v>0</v>
      </c>
      <c r="J63" s="6"/>
      <c r="K63" s="6">
        <v>0</v>
      </c>
    </row>
    <row r="64" spans="1:11" ht="24" customHeight="1" x14ac:dyDescent="0.8">
      <c r="A64" s="1" t="s">
        <v>31</v>
      </c>
      <c r="B64" s="1"/>
      <c r="C64" s="247">
        <v>25</v>
      </c>
      <c r="E64" s="6">
        <v>25273093</v>
      </c>
      <c r="F64" s="6"/>
      <c r="G64" s="6">
        <v>43356715</v>
      </c>
      <c r="H64" s="6"/>
      <c r="I64" s="6">
        <v>17785707</v>
      </c>
      <c r="J64" s="6"/>
      <c r="K64" s="6">
        <v>30387878</v>
      </c>
    </row>
    <row r="65" spans="1:11" ht="24" customHeight="1" x14ac:dyDescent="0.8">
      <c r="A65" s="1" t="s">
        <v>109</v>
      </c>
      <c r="B65" s="1"/>
      <c r="C65" s="247">
        <v>29</v>
      </c>
      <c r="E65" s="6">
        <v>413626621</v>
      </c>
      <c r="F65" s="6"/>
      <c r="G65" s="6">
        <v>422791170</v>
      </c>
      <c r="H65" s="6"/>
      <c r="I65" s="6">
        <v>40946567</v>
      </c>
      <c r="J65" s="6"/>
      <c r="K65" s="6">
        <v>40946566</v>
      </c>
    </row>
    <row r="66" spans="1:11" ht="24" customHeight="1" x14ac:dyDescent="0.8">
      <c r="A66" s="1" t="s">
        <v>32</v>
      </c>
      <c r="B66" s="1"/>
      <c r="C66" s="247">
        <v>30</v>
      </c>
      <c r="D66" s="247"/>
      <c r="E66" s="6">
        <v>56528438</v>
      </c>
      <c r="F66" s="5"/>
      <c r="G66" s="6">
        <v>44511322</v>
      </c>
      <c r="H66" s="6"/>
      <c r="I66" s="6">
        <v>31684970</v>
      </c>
      <c r="J66" s="6"/>
      <c r="K66" s="6">
        <v>22692928</v>
      </c>
    </row>
    <row r="67" spans="1:11" s="47" customFormat="1" ht="24" customHeight="1" x14ac:dyDescent="0.7">
      <c r="A67" s="57" t="s">
        <v>33</v>
      </c>
      <c r="B67" s="57"/>
      <c r="C67" s="52"/>
      <c r="E67" s="44">
        <f>SUM(E61:E66)</f>
        <v>4398650004</v>
      </c>
      <c r="F67" s="69"/>
      <c r="G67" s="44">
        <f>SUM(G61:G66)</f>
        <v>3318535095</v>
      </c>
      <c r="H67" s="69"/>
      <c r="I67" s="44">
        <f>SUM(I61:I66)</f>
        <v>287584563</v>
      </c>
      <c r="J67" s="69"/>
      <c r="K67" s="44">
        <f>SUM(K61:K66)</f>
        <v>391516886</v>
      </c>
    </row>
    <row r="68" spans="1:11" s="47" customFormat="1" ht="24" customHeight="1" x14ac:dyDescent="0.7">
      <c r="A68" s="57" t="s">
        <v>34</v>
      </c>
      <c r="B68" s="57"/>
      <c r="C68" s="52"/>
      <c r="E68" s="44">
        <f>E67+E58</f>
        <v>16339083098</v>
      </c>
      <c r="F68" s="69"/>
      <c r="G68" s="44">
        <f>G67+G58</f>
        <v>17543228929</v>
      </c>
      <c r="H68" s="69"/>
      <c r="I68" s="44">
        <f>I67+I58</f>
        <v>8626143883</v>
      </c>
      <c r="J68" s="69"/>
      <c r="K68" s="44">
        <f>K67+K58</f>
        <v>8120501282</v>
      </c>
    </row>
    <row r="69" spans="1:11" ht="24" customHeight="1" x14ac:dyDescent="0.8">
      <c r="A69" s="70"/>
      <c r="B69" s="70"/>
      <c r="C69" s="247"/>
      <c r="E69" s="41"/>
      <c r="F69" s="67"/>
      <c r="G69" s="41"/>
      <c r="H69" s="41"/>
      <c r="I69" s="41"/>
      <c r="J69" s="41"/>
      <c r="K69" s="41"/>
    </row>
    <row r="70" spans="1:11" s="161" customFormat="1" ht="24" customHeight="1" x14ac:dyDescent="0.8">
      <c r="A70" s="88" t="s">
        <v>95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</row>
    <row r="71" spans="1:11" s="161" customFormat="1" ht="24" customHeight="1" x14ac:dyDescent="0.8">
      <c r="A71" s="88" t="s">
        <v>0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</row>
    <row r="72" spans="1:11" ht="24" customHeight="1" x14ac:dyDescent="0.8">
      <c r="D72" s="67"/>
      <c r="E72" s="252" t="s">
        <v>1</v>
      </c>
      <c r="F72" s="252"/>
      <c r="G72" s="252"/>
      <c r="H72" s="252"/>
      <c r="I72" s="252" t="s">
        <v>2</v>
      </c>
      <c r="J72" s="252"/>
      <c r="K72" s="252"/>
    </row>
    <row r="73" spans="1:11" ht="24" customHeight="1" x14ac:dyDescent="0.8">
      <c r="A73" s="2"/>
      <c r="B73" s="2"/>
      <c r="D73" s="63"/>
      <c r="E73" s="256" t="s">
        <v>3</v>
      </c>
      <c r="F73" s="256"/>
      <c r="G73" s="256"/>
      <c r="H73" s="248"/>
      <c r="I73" s="256" t="s">
        <v>3</v>
      </c>
      <c r="J73" s="256"/>
      <c r="K73" s="256"/>
    </row>
    <row r="74" spans="1:11" ht="24" customHeight="1" x14ac:dyDescent="0.8">
      <c r="A74" s="77" t="s">
        <v>35</v>
      </c>
      <c r="C74" s="48" t="s">
        <v>5</v>
      </c>
      <c r="D74" s="63"/>
      <c r="E74" s="248" t="s">
        <v>97</v>
      </c>
      <c r="F74" s="248"/>
      <c r="G74" s="248" t="s">
        <v>96</v>
      </c>
      <c r="H74" s="248"/>
      <c r="I74" s="248" t="s">
        <v>97</v>
      </c>
      <c r="J74" s="248"/>
      <c r="K74" s="248" t="s">
        <v>96</v>
      </c>
    </row>
    <row r="75" spans="1:11" ht="24" customHeight="1" x14ac:dyDescent="0.8">
      <c r="A75" s="77"/>
      <c r="C75" s="48"/>
      <c r="D75" s="63"/>
      <c r="E75" s="248"/>
      <c r="F75" s="248"/>
      <c r="G75" s="248" t="s">
        <v>174</v>
      </c>
      <c r="H75" s="248"/>
      <c r="I75" s="248"/>
      <c r="J75" s="248"/>
      <c r="K75" s="248" t="s">
        <v>174</v>
      </c>
    </row>
    <row r="76" spans="1:11" ht="24" customHeight="1" x14ac:dyDescent="0.8">
      <c r="C76" s="49"/>
      <c r="D76" s="63"/>
      <c r="E76" s="253" t="s">
        <v>227</v>
      </c>
      <c r="F76" s="254"/>
      <c r="G76" s="254"/>
      <c r="H76" s="254"/>
      <c r="I76" s="254"/>
      <c r="J76" s="254"/>
      <c r="K76" s="254"/>
    </row>
    <row r="77" spans="1:11" ht="24" customHeight="1" x14ac:dyDescent="0.8">
      <c r="A77" s="60" t="s">
        <v>36</v>
      </c>
      <c r="B77" s="60"/>
      <c r="C77" s="247"/>
      <c r="D77" s="247"/>
      <c r="E77" s="68"/>
      <c r="F77" s="71"/>
      <c r="G77" s="68"/>
      <c r="H77" s="68"/>
      <c r="I77" s="68"/>
      <c r="J77" s="68"/>
      <c r="K77" s="68"/>
    </row>
    <row r="78" spans="1:11" ht="24" customHeight="1" x14ac:dyDescent="0.8">
      <c r="A78" s="70" t="s">
        <v>37</v>
      </c>
      <c r="B78" s="1"/>
      <c r="C78" s="247">
        <v>31</v>
      </c>
      <c r="D78" s="247"/>
      <c r="E78" s="72"/>
      <c r="F78" s="73"/>
      <c r="G78" s="72"/>
      <c r="H78" s="72"/>
      <c r="I78" s="72"/>
      <c r="J78" s="72"/>
      <c r="K78" s="72"/>
    </row>
    <row r="79" spans="1:11" ht="24" customHeight="1" thickBot="1" x14ac:dyDescent="0.85">
      <c r="A79" s="55" t="s">
        <v>178</v>
      </c>
      <c r="B79" s="1"/>
      <c r="C79" s="247"/>
      <c r="D79" s="247"/>
      <c r="E79" s="40">
        <v>2613513343</v>
      </c>
      <c r="F79" s="5"/>
      <c r="G79" s="40">
        <v>2773515332</v>
      </c>
      <c r="H79" s="3"/>
      <c r="I79" s="40">
        <v>2613513343</v>
      </c>
      <c r="J79" s="5"/>
      <c r="K79" s="40">
        <v>2773515332</v>
      </c>
    </row>
    <row r="80" spans="1:11" ht="24" customHeight="1" thickTop="1" x14ac:dyDescent="0.8">
      <c r="A80" s="1" t="s">
        <v>179</v>
      </c>
      <c r="B80" s="74"/>
      <c r="C80" s="247"/>
      <c r="D80" s="247"/>
      <c r="E80" s="6">
        <f>'ผู้ถือหุ้นรวม 62'!D35</f>
        <v>1810114504</v>
      </c>
      <c r="F80" s="5"/>
      <c r="G80" s="6">
        <f>'ผู้ถือหุ้นรวม 61'!D37</f>
        <v>1810114210</v>
      </c>
      <c r="H80" s="6"/>
      <c r="I80" s="6">
        <v>1810114504</v>
      </c>
      <c r="J80" s="5"/>
      <c r="K80" s="6">
        <f>'ผู้ถือหุ้น 61'!C28</f>
        <v>1810114210</v>
      </c>
    </row>
    <row r="81" spans="1:11" ht="24" customHeight="1" x14ac:dyDescent="0.8">
      <c r="A81" s="1" t="s">
        <v>110</v>
      </c>
      <c r="B81" s="255"/>
      <c r="C81" s="255"/>
      <c r="D81" s="247"/>
      <c r="E81" s="6">
        <f>'ผู้ถือหุ้นรวม 62'!H35</f>
        <v>3890221975</v>
      </c>
      <c r="F81" s="5"/>
      <c r="G81" s="6">
        <f>'ผู้ถือหุ้นรวม 61'!H37</f>
        <v>3890220261</v>
      </c>
      <c r="H81" s="6"/>
      <c r="I81" s="6">
        <v>3890221975</v>
      </c>
      <c r="J81" s="5"/>
      <c r="K81" s="6">
        <f>'ผู้ถือหุ้น 61'!G28</f>
        <v>3890220261</v>
      </c>
    </row>
    <row r="82" spans="1:11" ht="24" customHeight="1" x14ac:dyDescent="0.8">
      <c r="A82" s="1" t="s">
        <v>185</v>
      </c>
      <c r="B82" s="255"/>
      <c r="C82" s="255"/>
      <c r="D82" s="247"/>
      <c r="E82" s="6"/>
      <c r="F82" s="5"/>
      <c r="G82" s="6"/>
      <c r="H82" s="6"/>
      <c r="I82" s="6"/>
      <c r="J82" s="6"/>
      <c r="K82" s="6"/>
    </row>
    <row r="83" spans="1:11" ht="24" customHeight="1" x14ac:dyDescent="0.8">
      <c r="A83" s="55" t="s">
        <v>180</v>
      </c>
      <c r="B83" s="1"/>
      <c r="C83" s="247">
        <v>33</v>
      </c>
      <c r="D83" s="247"/>
      <c r="E83" s="6"/>
      <c r="F83" s="5"/>
      <c r="G83" s="6"/>
      <c r="H83" s="6"/>
      <c r="I83" s="6"/>
      <c r="J83" s="6"/>
      <c r="K83" s="6"/>
    </row>
    <row r="84" spans="1:11" ht="24" customHeight="1" x14ac:dyDescent="0.8">
      <c r="A84" s="165" t="s">
        <v>181</v>
      </c>
      <c r="B84" s="257"/>
      <c r="C84" s="257"/>
      <c r="D84" s="247"/>
      <c r="E84" s="6">
        <f>'ผู้ถือหุ้นรวม 62'!J35</f>
        <v>93518370</v>
      </c>
      <c r="F84" s="5"/>
      <c r="G84" s="6">
        <f>'ผู้ถือหุ้นรวม 61'!J37</f>
        <v>93518370</v>
      </c>
      <c r="H84" s="4"/>
      <c r="I84" s="5">
        <f>'ผู้ถือหุ้น 62'!I27</f>
        <v>93518370</v>
      </c>
      <c r="J84" s="4"/>
      <c r="K84" s="5">
        <f>'ผู้ถือหุ้น 61'!I28</f>
        <v>93518370</v>
      </c>
    </row>
    <row r="85" spans="1:11" ht="24" customHeight="1" x14ac:dyDescent="0.8">
      <c r="A85" s="165" t="s">
        <v>182</v>
      </c>
      <c r="B85" s="249"/>
      <c r="C85" s="249"/>
      <c r="D85" s="247"/>
      <c r="E85" s="6">
        <f>'ผู้ถือหุ้นรวม 62'!L35</f>
        <v>317705790</v>
      </c>
      <c r="F85" s="5"/>
      <c r="G85" s="6">
        <f>'ผู้ถือหุ้นรวม 61'!L37</f>
        <v>317705790</v>
      </c>
      <c r="H85" s="4"/>
      <c r="I85" s="5">
        <f>'ผู้ถือหุ้น 62'!K27</f>
        <v>317705790</v>
      </c>
      <c r="J85" s="4"/>
      <c r="K85" s="5">
        <f>'ผู้ถือหุ้น 61'!K28</f>
        <v>317705790</v>
      </c>
    </row>
    <row r="86" spans="1:11" ht="24" customHeight="1" x14ac:dyDescent="0.8">
      <c r="A86" s="55" t="s">
        <v>183</v>
      </c>
      <c r="B86" s="1"/>
      <c r="C86" s="247"/>
      <c r="E86" s="41">
        <f>'ผู้ถือหุ้นรวม 62'!N35</f>
        <v>-261228872</v>
      </c>
      <c r="F86" s="67"/>
      <c r="G86" s="41">
        <f>'ผู้ถือหุ้นรวม 61'!N37</f>
        <v>-85767938</v>
      </c>
      <c r="H86" s="41"/>
      <c r="I86" s="41">
        <f>'ผู้ถือหุ้น 62'!M27</f>
        <v>478136119</v>
      </c>
      <c r="J86" s="41"/>
      <c r="K86" s="41">
        <f>'ผู้ถือหุ้น 61'!M28</f>
        <v>736572714</v>
      </c>
    </row>
    <row r="87" spans="1:11" ht="24" customHeight="1" x14ac:dyDescent="0.8">
      <c r="A87" s="1" t="s">
        <v>111</v>
      </c>
      <c r="B87" s="1"/>
      <c r="C87" s="247">
        <v>32</v>
      </c>
      <c r="E87" s="41">
        <f>'ผู้ถือหุ้นรวม 62'!F35</f>
        <v>-317705790</v>
      </c>
      <c r="F87" s="67"/>
      <c r="G87" s="41">
        <f>'ผู้ถือหุ้นรวม 61'!F37</f>
        <v>-317705790</v>
      </c>
      <c r="H87" s="41"/>
      <c r="I87" s="41">
        <v>-317705790</v>
      </c>
      <c r="J87" s="41"/>
      <c r="K87" s="41">
        <f>'ผู้ถือหุ้น 61'!E28</f>
        <v>-317705790</v>
      </c>
    </row>
    <row r="88" spans="1:11" ht="24" customHeight="1" x14ac:dyDescent="0.8">
      <c r="A88" s="1" t="s">
        <v>79</v>
      </c>
      <c r="B88" s="255"/>
      <c r="C88" s="255"/>
      <c r="D88" s="247"/>
      <c r="E88" s="42">
        <f>'ผู้ถือหุ้นรวม 62'!X35</f>
        <v>252580594</v>
      </c>
      <c r="F88" s="67"/>
      <c r="G88" s="42">
        <f>'ผู้ถือหุ้นรวม 61'!X37</f>
        <v>262331673</v>
      </c>
      <c r="H88" s="41"/>
      <c r="I88" s="75">
        <f>'ผู้ถือหุ้น 62'!O27</f>
        <v>163766965</v>
      </c>
      <c r="J88" s="76"/>
      <c r="K88" s="75">
        <f>'ผู้ถือหุ้น 61'!O28</f>
        <v>163766965</v>
      </c>
    </row>
    <row r="89" spans="1:11" ht="24" customHeight="1" x14ac:dyDescent="0.8">
      <c r="A89" s="57" t="s">
        <v>39</v>
      </c>
      <c r="B89" s="57"/>
      <c r="C89" s="247"/>
      <c r="D89" s="247"/>
      <c r="E89" s="43">
        <f>SUM(E80:E88)</f>
        <v>5785206571</v>
      </c>
      <c r="F89" s="77"/>
      <c r="G89" s="43">
        <f>SUM(G80:G88)</f>
        <v>5970416576</v>
      </c>
      <c r="H89" s="78"/>
      <c r="I89" s="43">
        <f>SUM(I80:I88)</f>
        <v>6435757933</v>
      </c>
      <c r="J89" s="78"/>
      <c r="K89" s="43">
        <f>SUM(K80:K88)</f>
        <v>6694192520</v>
      </c>
    </row>
    <row r="90" spans="1:11" ht="23" x14ac:dyDescent="0.8">
      <c r="A90" s="70" t="s">
        <v>40</v>
      </c>
      <c r="B90" s="1"/>
      <c r="C90" s="247">
        <v>17</v>
      </c>
      <c r="D90" s="79"/>
      <c r="E90" s="41">
        <f>'ผู้ถือหุ้นรวม 62'!AB35</f>
        <v>-42281985</v>
      </c>
      <c r="F90" s="77"/>
      <c r="G90" s="41">
        <f>'ผู้ถือหุ้นรวม 61'!AB37</f>
        <v>-58000794</v>
      </c>
      <c r="H90" s="6"/>
      <c r="I90" s="6">
        <v>0</v>
      </c>
      <c r="J90" s="6"/>
      <c r="K90" s="6">
        <v>0</v>
      </c>
    </row>
    <row r="91" spans="1:11" ht="24" customHeight="1" x14ac:dyDescent="0.8">
      <c r="A91" s="57" t="s">
        <v>41</v>
      </c>
      <c r="B91" s="57"/>
      <c r="C91" s="247"/>
      <c r="D91" s="247"/>
      <c r="E91" s="44">
        <f>SUM(E89:E90)</f>
        <v>5742924586</v>
      </c>
      <c r="F91" s="77"/>
      <c r="G91" s="44">
        <f>SUM(G89:G90)</f>
        <v>5912415782</v>
      </c>
      <c r="H91" s="69"/>
      <c r="I91" s="44">
        <f>SUM(I89:I90)</f>
        <v>6435757933</v>
      </c>
      <c r="J91" s="69"/>
      <c r="K91" s="44">
        <f>SUM(K89:K90)</f>
        <v>6694192520</v>
      </c>
    </row>
    <row r="92" spans="1:11" ht="23" x14ac:dyDescent="0.8">
      <c r="A92" s="70"/>
      <c r="B92" s="57"/>
      <c r="C92" s="247"/>
      <c r="D92" s="247"/>
      <c r="E92" s="78"/>
      <c r="F92" s="77"/>
      <c r="G92" s="78"/>
      <c r="H92" s="78"/>
      <c r="I92" s="78"/>
      <c r="J92" s="78"/>
      <c r="K92" s="78"/>
    </row>
    <row r="93" spans="1:11" ht="24" customHeight="1" thickBot="1" x14ac:dyDescent="0.85">
      <c r="A93" s="80" t="s">
        <v>42</v>
      </c>
      <c r="B93" s="80"/>
      <c r="C93" s="247"/>
      <c r="D93" s="247"/>
      <c r="E93" s="81">
        <f>E91+E68</f>
        <v>22082007684</v>
      </c>
      <c r="F93" s="77"/>
      <c r="G93" s="81">
        <f>G91+G68</f>
        <v>23455644711</v>
      </c>
      <c r="H93" s="78"/>
      <c r="I93" s="81">
        <f>I91+I68</f>
        <v>15061901816</v>
      </c>
      <c r="J93" s="78"/>
      <c r="K93" s="81">
        <f>K91+K68</f>
        <v>14814693802</v>
      </c>
    </row>
    <row r="94" spans="1:11" ht="24" customHeight="1" thickTop="1" x14ac:dyDescent="0.8">
      <c r="C94" s="53"/>
      <c r="D94" s="82"/>
      <c r="E94" s="83">
        <v>0</v>
      </c>
      <c r="F94" s="83">
        <v>0</v>
      </c>
      <c r="G94" s="83"/>
      <c r="H94" s="83">
        <v>0</v>
      </c>
      <c r="I94" s="83">
        <v>0</v>
      </c>
      <c r="J94" s="83">
        <v>0</v>
      </c>
      <c r="K94" s="83">
        <v>0</v>
      </c>
    </row>
    <row r="95" spans="1:11" ht="21.75" customHeight="1" x14ac:dyDescent="0.8">
      <c r="C95" s="54"/>
      <c r="D95" s="84"/>
      <c r="E95" s="85">
        <v>0</v>
      </c>
      <c r="F95" s="86"/>
      <c r="G95" s="85">
        <v>0</v>
      </c>
      <c r="H95" s="86"/>
      <c r="I95" s="87">
        <v>0</v>
      </c>
      <c r="J95" s="86"/>
      <c r="K95" s="87">
        <v>0</v>
      </c>
    </row>
    <row r="96" spans="1:11" ht="19.5" customHeight="1" x14ac:dyDescent="0.8">
      <c r="E96" s="67">
        <f>E93-E35</f>
        <v>0</v>
      </c>
      <c r="G96" s="67">
        <f>G93-G35</f>
        <v>0</v>
      </c>
      <c r="I96" s="67">
        <f>I93-I35</f>
        <v>0</v>
      </c>
      <c r="K96" s="67">
        <f>K93-K35</f>
        <v>0</v>
      </c>
    </row>
  </sheetData>
  <mergeCells count="19">
    <mergeCell ref="I38:K38"/>
    <mergeCell ref="E72:H72"/>
    <mergeCell ref="B84:C84"/>
    <mergeCell ref="E3:H3"/>
    <mergeCell ref="I3:K3"/>
    <mergeCell ref="E7:K7"/>
    <mergeCell ref="B88:C88"/>
    <mergeCell ref="E38:H38"/>
    <mergeCell ref="I72:K72"/>
    <mergeCell ref="E42:K42"/>
    <mergeCell ref="E4:G4"/>
    <mergeCell ref="I4:K4"/>
    <mergeCell ref="E39:G39"/>
    <mergeCell ref="I39:K39"/>
    <mergeCell ref="I73:K73"/>
    <mergeCell ref="E73:G73"/>
    <mergeCell ref="E76:K76"/>
    <mergeCell ref="B81:C81"/>
    <mergeCell ref="B82:C82"/>
  </mergeCells>
  <pageMargins left="0.7" right="0.7" top="0.75" bottom="0.75" header="0.3" footer="0.3"/>
  <pageSetup paperSize="9" scale="82" firstPageNumber="8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&amp;C&amp;"Cordia New,Regular"&amp;15&amp;P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view="pageBreakPreview" zoomScale="80" zoomScaleNormal="100" zoomScaleSheetLayoutView="80" workbookViewId="0">
      <selection activeCell="M8" sqref="A1:XFD1048576"/>
    </sheetView>
  </sheetViews>
  <sheetFormatPr defaultColWidth="30.3984375" defaultRowHeight="19.5" customHeight="1" x14ac:dyDescent="0.85"/>
  <cols>
    <col min="1" max="1" width="54.59765625" style="102" customWidth="1"/>
    <col min="2" max="2" width="10.09765625" style="106" bestFit="1" customWidth="1"/>
    <col min="3" max="3" width="1.3984375" style="106" customWidth="1"/>
    <col min="4" max="4" width="16.8984375" style="106" customWidth="1"/>
    <col min="5" max="5" width="1.3984375" style="106" customWidth="1"/>
    <col min="6" max="6" width="16.8984375" style="106" customWidth="1"/>
    <col min="7" max="7" width="1.3984375" style="106" customWidth="1"/>
    <col min="8" max="8" width="16.8984375" style="236" customWidth="1"/>
    <col min="9" max="9" width="1.3984375" style="106" customWidth="1"/>
    <col min="10" max="10" width="16.8984375" style="236" customWidth="1"/>
    <col min="11" max="11" width="0.59765625" style="106" customWidth="1"/>
    <col min="12" max="16384" width="30.3984375" style="106"/>
  </cols>
  <sheetData>
    <row r="1" spans="1:10" s="213" customFormat="1" ht="24" customHeight="1" x14ac:dyDescent="0.85">
      <c r="A1" s="88" t="s">
        <v>95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s="213" customFormat="1" ht="24" customHeight="1" x14ac:dyDescent="0.85">
      <c r="A2" s="89" t="s">
        <v>223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s="213" customFormat="1" ht="24" customHeight="1" x14ac:dyDescent="0.85">
      <c r="A3" s="89" t="s">
        <v>226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 x14ac:dyDescent="0.85">
      <c r="A4" s="66"/>
      <c r="B4" s="2"/>
      <c r="C4" s="67"/>
      <c r="D4" s="252" t="s">
        <v>1</v>
      </c>
      <c r="E4" s="252"/>
      <c r="F4" s="252"/>
      <c r="G4" s="47"/>
      <c r="H4" s="252" t="s">
        <v>2</v>
      </c>
      <c r="I4" s="252"/>
      <c r="J4" s="252"/>
    </row>
    <row r="5" spans="1:10" ht="24" customHeight="1" x14ac:dyDescent="0.85">
      <c r="A5" s="66"/>
      <c r="B5" s="48" t="s">
        <v>5</v>
      </c>
      <c r="C5" s="63"/>
      <c r="D5" s="141">
        <v>2562</v>
      </c>
      <c r="E5" s="248"/>
      <c r="F5" s="141">
        <v>2561</v>
      </c>
      <c r="G5" s="248"/>
      <c r="H5" s="141">
        <v>2562</v>
      </c>
      <c r="I5" s="248"/>
      <c r="J5" s="141">
        <v>2561</v>
      </c>
    </row>
    <row r="6" spans="1:10" ht="24" customHeight="1" x14ac:dyDescent="0.85">
      <c r="A6" s="66"/>
      <c r="B6" s="48"/>
      <c r="C6" s="63"/>
      <c r="D6" s="141"/>
      <c r="E6" s="248"/>
      <c r="F6" s="248" t="s">
        <v>174</v>
      </c>
      <c r="G6" s="248"/>
      <c r="H6" s="141"/>
      <c r="I6" s="248"/>
      <c r="J6" s="248" t="s">
        <v>174</v>
      </c>
    </row>
    <row r="7" spans="1:10" ht="24" customHeight="1" x14ac:dyDescent="0.85">
      <c r="A7" s="66"/>
      <c r="B7" s="49"/>
      <c r="C7" s="63"/>
      <c r="D7" s="253" t="s">
        <v>227</v>
      </c>
      <c r="E7" s="253"/>
      <c r="F7" s="253"/>
      <c r="G7" s="253"/>
      <c r="H7" s="253"/>
      <c r="I7" s="253"/>
      <c r="J7" s="253"/>
    </row>
    <row r="8" spans="1:10" ht="24" customHeight="1" x14ac:dyDescent="0.85">
      <c r="A8" s="90" t="s">
        <v>43</v>
      </c>
      <c r="B8" s="247" t="s">
        <v>267</v>
      </c>
      <c r="C8" s="2"/>
      <c r="D8" s="67"/>
      <c r="E8" s="67"/>
      <c r="F8" s="67"/>
      <c r="G8" s="2"/>
      <c r="H8" s="67"/>
      <c r="I8" s="2"/>
      <c r="J8" s="67"/>
    </row>
    <row r="9" spans="1:10" ht="24" customHeight="1" x14ac:dyDescent="0.85">
      <c r="A9" s="63" t="s">
        <v>112</v>
      </c>
      <c r="B9" s="2"/>
      <c r="C9" s="247"/>
      <c r="D9" s="6">
        <v>17326919089</v>
      </c>
      <c r="E9" s="6"/>
      <c r="F9" s="6">
        <v>20318728213</v>
      </c>
      <c r="G9" s="6"/>
      <c r="H9" s="6">
        <v>13767407569</v>
      </c>
      <c r="I9" s="6"/>
      <c r="J9" s="6">
        <v>14394306164</v>
      </c>
    </row>
    <row r="10" spans="1:10" ht="24" customHeight="1" x14ac:dyDescent="0.85">
      <c r="A10" s="63" t="s">
        <v>217</v>
      </c>
      <c r="B10" s="247" t="s">
        <v>271</v>
      </c>
      <c r="C10" s="247"/>
      <c r="D10" s="140">
        <v>188710428</v>
      </c>
      <c r="E10" s="6"/>
      <c r="F10" s="6">
        <v>0</v>
      </c>
      <c r="G10" s="6"/>
      <c r="H10" s="6">
        <v>161333440</v>
      </c>
      <c r="I10" s="6"/>
      <c r="J10" s="6">
        <v>0</v>
      </c>
    </row>
    <row r="11" spans="1:10" ht="24" customHeight="1" x14ac:dyDescent="0.85">
      <c r="A11" s="63" t="s">
        <v>272</v>
      </c>
      <c r="B11" s="247"/>
      <c r="C11" s="247"/>
      <c r="D11" s="140">
        <v>73598770</v>
      </c>
      <c r="E11" s="6"/>
      <c r="F11" s="6">
        <v>52049298</v>
      </c>
      <c r="G11" s="6"/>
      <c r="H11" s="6">
        <v>43255340</v>
      </c>
      <c r="I11" s="6"/>
      <c r="J11" s="6">
        <v>15647158</v>
      </c>
    </row>
    <row r="12" spans="1:10" ht="24" customHeight="1" x14ac:dyDescent="0.85">
      <c r="A12" s="63" t="s">
        <v>273</v>
      </c>
      <c r="B12" s="247"/>
      <c r="C12" s="247"/>
      <c r="D12" s="140">
        <v>29365902</v>
      </c>
      <c r="E12" s="6"/>
      <c r="F12" s="6">
        <v>7120076</v>
      </c>
      <c r="G12" s="6"/>
      <c r="H12" s="6">
        <v>0</v>
      </c>
      <c r="I12" s="6"/>
      <c r="J12" s="6">
        <v>1468235</v>
      </c>
    </row>
    <row r="13" spans="1:10" ht="24" customHeight="1" x14ac:dyDescent="0.85">
      <c r="A13" s="63" t="s">
        <v>239</v>
      </c>
      <c r="B13" s="247">
        <v>28</v>
      </c>
      <c r="C13" s="247"/>
      <c r="D13" s="6">
        <v>21999187</v>
      </c>
      <c r="E13" s="6"/>
      <c r="F13" s="6">
        <v>59970975</v>
      </c>
      <c r="G13" s="6"/>
      <c r="H13" s="6">
        <v>0</v>
      </c>
      <c r="I13" s="6"/>
      <c r="J13" s="6">
        <v>0</v>
      </c>
    </row>
    <row r="14" spans="1:10" ht="24" customHeight="1" x14ac:dyDescent="0.85">
      <c r="A14" s="63" t="s">
        <v>216</v>
      </c>
      <c r="B14" s="247" t="s">
        <v>268</v>
      </c>
      <c r="C14" s="247"/>
      <c r="D14" s="140">
        <v>1872471</v>
      </c>
      <c r="E14" s="6"/>
      <c r="F14" s="6">
        <v>1088743847</v>
      </c>
      <c r="G14" s="6"/>
      <c r="H14" s="6">
        <v>683322</v>
      </c>
      <c r="I14" s="6"/>
      <c r="J14" s="6">
        <v>1088050137</v>
      </c>
    </row>
    <row r="15" spans="1:10" ht="24" customHeight="1" x14ac:dyDescent="0.85">
      <c r="A15" s="63" t="s">
        <v>213</v>
      </c>
      <c r="B15" s="2"/>
      <c r="C15" s="247"/>
      <c r="D15" s="6">
        <v>0</v>
      </c>
      <c r="E15" s="6"/>
      <c r="F15" s="6">
        <v>6999930</v>
      </c>
      <c r="G15" s="6"/>
      <c r="H15" s="6">
        <v>0</v>
      </c>
      <c r="I15" s="6"/>
      <c r="J15" s="6">
        <v>0</v>
      </c>
    </row>
    <row r="16" spans="1:10" s="88" customFormat="1" ht="24" customHeight="1" x14ac:dyDescent="0.8">
      <c r="A16" s="63" t="s">
        <v>44</v>
      </c>
      <c r="B16" s="247"/>
      <c r="C16" s="2"/>
      <c r="D16" s="6">
        <v>62034846</v>
      </c>
      <c r="E16" s="6"/>
      <c r="F16" s="6">
        <v>67634804</v>
      </c>
      <c r="G16" s="6"/>
      <c r="H16" s="5">
        <v>81677095</v>
      </c>
      <c r="I16" s="6"/>
      <c r="J16" s="5">
        <v>100598305</v>
      </c>
    </row>
    <row r="17" spans="1:11" ht="24" customHeight="1" x14ac:dyDescent="0.85">
      <c r="A17" s="91" t="s">
        <v>45</v>
      </c>
      <c r="B17" s="52"/>
      <c r="C17" s="47"/>
      <c r="D17" s="44">
        <f>SUM(D9:D16)</f>
        <v>17704500693</v>
      </c>
      <c r="E17" s="69"/>
      <c r="F17" s="44">
        <f>SUM(F9:F16)</f>
        <v>21601247143</v>
      </c>
      <c r="G17" s="69"/>
      <c r="H17" s="44">
        <f>SUM(H9:H16)</f>
        <v>14054356766</v>
      </c>
      <c r="I17" s="69"/>
      <c r="J17" s="44">
        <f>SUM(J9:J16)</f>
        <v>15600069999</v>
      </c>
    </row>
    <row r="18" spans="1:11" ht="24" customHeight="1" x14ac:dyDescent="0.85">
      <c r="A18" s="91"/>
      <c r="B18" s="247"/>
      <c r="C18" s="2"/>
      <c r="D18" s="6"/>
      <c r="E18" s="6"/>
      <c r="F18" s="6"/>
      <c r="G18" s="6"/>
      <c r="H18" s="6"/>
      <c r="I18" s="6"/>
      <c r="J18" s="6"/>
    </row>
    <row r="19" spans="1:11" ht="24" customHeight="1" x14ac:dyDescent="0.85">
      <c r="A19" s="90" t="s">
        <v>46</v>
      </c>
      <c r="B19" s="247" t="s">
        <v>249</v>
      </c>
      <c r="C19" s="2"/>
      <c r="D19" s="6"/>
      <c r="E19" s="6"/>
      <c r="F19" s="6"/>
      <c r="G19" s="6"/>
      <c r="H19" s="6"/>
      <c r="I19" s="6"/>
      <c r="J19" s="6"/>
    </row>
    <row r="20" spans="1:11" ht="24" customHeight="1" x14ac:dyDescent="0.85">
      <c r="A20" s="63" t="s">
        <v>113</v>
      </c>
      <c r="B20" s="2"/>
      <c r="C20" s="2"/>
      <c r="D20" s="6">
        <v>16348723650</v>
      </c>
      <c r="E20" s="6"/>
      <c r="F20" s="6">
        <f>19973145851+51832685</f>
        <v>20024978536</v>
      </c>
      <c r="G20" s="6"/>
      <c r="H20" s="6">
        <v>13335531567</v>
      </c>
      <c r="I20" s="6"/>
      <c r="J20" s="6">
        <f>14466591349+51832685</f>
        <v>14518424034</v>
      </c>
    </row>
    <row r="21" spans="1:11" ht="24" customHeight="1" x14ac:dyDescent="0.85">
      <c r="A21" s="63" t="s">
        <v>94</v>
      </c>
      <c r="B21" s="247">
        <v>35</v>
      </c>
      <c r="C21" s="63"/>
      <c r="D21" s="6">
        <v>216441378</v>
      </c>
      <c r="E21" s="6"/>
      <c r="F21" s="6">
        <v>251342574</v>
      </c>
      <c r="G21" s="6"/>
      <c r="H21" s="6">
        <v>169423948</v>
      </c>
      <c r="I21" s="6"/>
      <c r="J21" s="6">
        <v>169964838</v>
      </c>
    </row>
    <row r="22" spans="1:11" ht="24" customHeight="1" x14ac:dyDescent="0.85">
      <c r="A22" s="63" t="s">
        <v>47</v>
      </c>
      <c r="B22" s="247">
        <v>36</v>
      </c>
      <c r="C22" s="2"/>
      <c r="D22" s="6">
        <f>382995955+9999900</f>
        <v>392995855</v>
      </c>
      <c r="E22" s="6"/>
      <c r="F22" s="6">
        <v>449947415</v>
      </c>
      <c r="G22" s="4"/>
      <c r="H22" s="6">
        <f>233267381-H23</f>
        <v>244949690</v>
      </c>
      <c r="I22" s="4"/>
      <c r="J22" s="6">
        <v>290595942</v>
      </c>
    </row>
    <row r="23" spans="1:11" ht="24" customHeight="1" x14ac:dyDescent="0.85">
      <c r="A23" s="63" t="s">
        <v>154</v>
      </c>
      <c r="B23" s="2"/>
      <c r="C23" s="2"/>
      <c r="D23" s="7">
        <v>-25136724</v>
      </c>
      <c r="E23" s="6"/>
      <c r="F23" s="7">
        <v>-138143491</v>
      </c>
      <c r="G23" s="6"/>
      <c r="H23" s="7">
        <v>-11682309</v>
      </c>
      <c r="I23" s="6"/>
      <c r="J23" s="7">
        <v>-156862954</v>
      </c>
    </row>
    <row r="24" spans="1:11" s="88" customFormat="1" ht="24" customHeight="1" x14ac:dyDescent="0.8">
      <c r="A24" s="92" t="s">
        <v>48</v>
      </c>
      <c r="B24" s="247"/>
      <c r="C24" s="2"/>
      <c r="D24" s="6">
        <v>737950952</v>
      </c>
      <c r="E24" s="6"/>
      <c r="F24" s="6">
        <v>753102655</v>
      </c>
      <c r="G24" s="6"/>
      <c r="H24" s="6">
        <v>424377801</v>
      </c>
      <c r="I24" s="6"/>
      <c r="J24" s="6">
        <v>460667986</v>
      </c>
    </row>
    <row r="25" spans="1:11" ht="24" customHeight="1" x14ac:dyDescent="0.85">
      <c r="A25" s="91" t="s">
        <v>49</v>
      </c>
      <c r="B25" s="47"/>
      <c r="C25" s="47"/>
      <c r="D25" s="44">
        <f>SUM(D20:D24)</f>
        <v>17670975111</v>
      </c>
      <c r="E25" s="69"/>
      <c r="F25" s="44">
        <f>SUM(F20:F24)</f>
        <v>21341227689</v>
      </c>
      <c r="G25" s="69"/>
      <c r="H25" s="44">
        <f>SUM(H20:H24)</f>
        <v>14162600697</v>
      </c>
      <c r="I25" s="69"/>
      <c r="J25" s="44">
        <f>SUM(J20:J24)</f>
        <v>15282789846</v>
      </c>
    </row>
    <row r="26" spans="1:11" ht="24" customHeight="1" x14ac:dyDescent="0.85">
      <c r="A26" s="91"/>
      <c r="B26" s="2"/>
      <c r="C26" s="2"/>
      <c r="D26" s="6"/>
      <c r="E26" s="6"/>
      <c r="F26" s="6"/>
      <c r="G26" s="6"/>
      <c r="H26" s="6"/>
      <c r="I26" s="6"/>
      <c r="J26" s="6"/>
    </row>
    <row r="27" spans="1:11" ht="24" customHeight="1" x14ac:dyDescent="0.85">
      <c r="A27" s="93" t="s">
        <v>155</v>
      </c>
      <c r="B27" s="2"/>
      <c r="C27" s="2"/>
      <c r="D27" s="6"/>
      <c r="E27" s="6"/>
      <c r="F27" s="6"/>
      <c r="G27" s="6"/>
      <c r="H27" s="6"/>
      <c r="I27" s="6"/>
      <c r="J27" s="6"/>
    </row>
    <row r="28" spans="1:11" ht="24" customHeight="1" x14ac:dyDescent="0.85">
      <c r="A28" s="94" t="s">
        <v>115</v>
      </c>
      <c r="B28" s="247" t="s">
        <v>269</v>
      </c>
      <c r="C28" s="2"/>
      <c r="D28" s="31">
        <f>-54642084-385929</f>
        <v>-55028013</v>
      </c>
      <c r="E28" s="6"/>
      <c r="F28" s="21">
        <f>-190570077+131145919</f>
        <v>-59424158</v>
      </c>
      <c r="G28" s="6"/>
      <c r="H28" s="75">
        <v>0</v>
      </c>
      <c r="I28" s="6"/>
      <c r="J28" s="75">
        <v>0</v>
      </c>
    </row>
    <row r="29" spans="1:11" s="88" customFormat="1" ht="24" customHeight="1" x14ac:dyDescent="0.8">
      <c r="A29" s="93"/>
      <c r="B29" s="2"/>
      <c r="C29" s="2"/>
      <c r="D29" s="6"/>
      <c r="E29" s="6"/>
      <c r="F29" s="6"/>
      <c r="G29" s="6"/>
      <c r="H29" s="6"/>
      <c r="I29" s="6"/>
      <c r="J29" s="6"/>
    </row>
    <row r="30" spans="1:11" ht="24" customHeight="1" x14ac:dyDescent="0.85">
      <c r="A30" s="46" t="s">
        <v>88</v>
      </c>
      <c r="B30" s="52"/>
      <c r="C30" s="47"/>
      <c r="D30" s="214">
        <f>D17-D25+D28</f>
        <v>-21502431</v>
      </c>
      <c r="E30" s="69"/>
      <c r="F30" s="214">
        <f>F17-F25+F28</f>
        <v>200595296</v>
      </c>
      <c r="G30" s="69"/>
      <c r="H30" s="214">
        <f>H17-H25+H28</f>
        <v>-108243931</v>
      </c>
      <c r="I30" s="69"/>
      <c r="J30" s="214">
        <f>J17-J25+J28</f>
        <v>317280153</v>
      </c>
      <c r="K30" s="215"/>
    </row>
    <row r="31" spans="1:11" s="88" customFormat="1" ht="24" customHeight="1" x14ac:dyDescent="0.8">
      <c r="A31" s="92" t="s">
        <v>184</v>
      </c>
      <c r="B31" s="247">
        <v>39</v>
      </c>
      <c r="C31" s="2"/>
      <c r="D31" s="132">
        <v>9142824</v>
      </c>
      <c r="E31" s="6"/>
      <c r="F31" s="103">
        <v>-16350272</v>
      </c>
      <c r="G31" s="6"/>
      <c r="H31" s="103">
        <v>-21725</v>
      </c>
      <c r="I31" s="6"/>
      <c r="J31" s="103">
        <v>-21714249</v>
      </c>
    </row>
    <row r="32" spans="1:11" s="88" customFormat="1" ht="24" customHeight="1" x14ac:dyDescent="0.7">
      <c r="A32" s="95" t="s">
        <v>236</v>
      </c>
      <c r="B32" s="47"/>
      <c r="C32" s="47"/>
      <c r="D32" s="78">
        <f>SUM(D30:D31)</f>
        <v>-12359607</v>
      </c>
      <c r="E32" s="216"/>
      <c r="F32" s="78">
        <f>SUM(F30:F31)</f>
        <v>184245024</v>
      </c>
      <c r="G32" s="69"/>
      <c r="H32" s="78">
        <f>SUM(H30:H31)</f>
        <v>-108265656</v>
      </c>
      <c r="I32" s="69"/>
      <c r="J32" s="78">
        <f>SUM(J30:J31)</f>
        <v>295565904</v>
      </c>
    </row>
    <row r="33" spans="1:11" s="88" customFormat="1" ht="24" customHeight="1" x14ac:dyDescent="0.7">
      <c r="A33" s="95"/>
      <c r="B33" s="47"/>
      <c r="C33" s="47"/>
      <c r="D33" s="217"/>
      <c r="E33" s="218"/>
      <c r="F33" s="217"/>
      <c r="G33" s="219"/>
      <c r="H33" s="217"/>
      <c r="I33" s="219"/>
      <c r="J33" s="217"/>
    </row>
    <row r="34" spans="1:11" s="213" customFormat="1" ht="24" customHeight="1" x14ac:dyDescent="0.85">
      <c r="A34" s="88" t="s">
        <v>95</v>
      </c>
      <c r="B34" s="104"/>
      <c r="C34" s="104"/>
      <c r="D34" s="104"/>
      <c r="E34" s="104"/>
      <c r="F34" s="104"/>
      <c r="G34" s="104"/>
      <c r="H34" s="104"/>
      <c r="I34" s="104"/>
      <c r="J34" s="104"/>
      <c r="K34" s="220"/>
    </row>
    <row r="35" spans="1:11" s="213" customFormat="1" ht="24" customHeight="1" x14ac:dyDescent="0.85">
      <c r="A35" s="89" t="s">
        <v>223</v>
      </c>
      <c r="B35" s="47"/>
      <c r="C35" s="47"/>
      <c r="D35" s="47"/>
      <c r="E35" s="47"/>
      <c r="F35" s="47"/>
      <c r="G35" s="47"/>
      <c r="H35" s="47"/>
      <c r="I35" s="47"/>
      <c r="J35" s="47"/>
    </row>
    <row r="36" spans="1:11" s="213" customFormat="1" ht="24" customHeight="1" x14ac:dyDescent="0.85">
      <c r="A36" s="89" t="s">
        <v>226</v>
      </c>
      <c r="B36" s="88"/>
      <c r="C36" s="88"/>
      <c r="D36" s="88"/>
      <c r="E36" s="88"/>
      <c r="F36" s="88"/>
      <c r="G36" s="88"/>
      <c r="H36" s="88"/>
      <c r="I36" s="88"/>
      <c r="J36" s="88"/>
    </row>
    <row r="37" spans="1:11" ht="24.5" x14ac:dyDescent="0.85">
      <c r="A37" s="66"/>
      <c r="B37" s="2"/>
      <c r="C37" s="67"/>
      <c r="D37" s="252" t="s">
        <v>1</v>
      </c>
      <c r="E37" s="252"/>
      <c r="F37" s="252"/>
      <c r="G37" s="47"/>
      <c r="H37" s="252" t="s">
        <v>2</v>
      </c>
      <c r="I37" s="252"/>
      <c r="J37" s="252"/>
    </row>
    <row r="38" spans="1:11" ht="24" customHeight="1" x14ac:dyDescent="0.85">
      <c r="A38" s="66"/>
      <c r="B38" s="48" t="s">
        <v>5</v>
      </c>
      <c r="C38" s="63"/>
      <c r="D38" s="141">
        <v>2562</v>
      </c>
      <c r="E38" s="248"/>
      <c r="F38" s="141">
        <v>2561</v>
      </c>
      <c r="G38" s="248"/>
      <c r="H38" s="141">
        <v>2562</v>
      </c>
      <c r="I38" s="248"/>
      <c r="J38" s="141">
        <v>2561</v>
      </c>
    </row>
    <row r="39" spans="1:11" ht="24" customHeight="1" x14ac:dyDescent="0.85">
      <c r="A39" s="66"/>
      <c r="B39" s="48"/>
      <c r="C39" s="63"/>
      <c r="D39" s="141"/>
      <c r="E39" s="248"/>
      <c r="F39" s="248" t="s">
        <v>174</v>
      </c>
      <c r="G39" s="248"/>
      <c r="H39" s="141"/>
      <c r="I39" s="248"/>
      <c r="J39" s="248" t="s">
        <v>174</v>
      </c>
    </row>
    <row r="40" spans="1:11" ht="24" customHeight="1" x14ac:dyDescent="0.85">
      <c r="A40" s="66"/>
      <c r="B40" s="49"/>
      <c r="C40" s="63"/>
      <c r="D40" s="253" t="s">
        <v>227</v>
      </c>
      <c r="E40" s="253"/>
      <c r="F40" s="253"/>
      <c r="G40" s="253"/>
      <c r="H40" s="253"/>
      <c r="I40" s="253"/>
      <c r="J40" s="253"/>
    </row>
    <row r="41" spans="1:11" s="88" customFormat="1" ht="24" customHeight="1" x14ac:dyDescent="0.7">
      <c r="A41" s="95" t="s">
        <v>118</v>
      </c>
      <c r="B41" s="47"/>
      <c r="C41" s="47"/>
      <c r="D41" s="221"/>
      <c r="E41" s="218"/>
      <c r="F41" s="221"/>
      <c r="G41" s="219"/>
      <c r="H41" s="221"/>
      <c r="I41" s="219"/>
      <c r="J41" s="221"/>
    </row>
    <row r="42" spans="1:11" s="88" customFormat="1" ht="24" customHeight="1" x14ac:dyDescent="0.7">
      <c r="A42" s="96" t="s">
        <v>276</v>
      </c>
      <c r="C42" s="47"/>
      <c r="D42" s="221"/>
      <c r="E42" s="218"/>
      <c r="F42" s="221"/>
      <c r="G42" s="219"/>
      <c r="H42" s="221"/>
      <c r="I42" s="219"/>
      <c r="J42" s="221"/>
    </row>
    <row r="43" spans="1:11" s="88" customFormat="1" ht="24" customHeight="1" x14ac:dyDescent="0.75">
      <c r="A43" s="243" t="s">
        <v>275</v>
      </c>
      <c r="B43" s="247" t="s">
        <v>270</v>
      </c>
      <c r="C43" s="47"/>
      <c r="D43" s="221"/>
      <c r="E43" s="218"/>
      <c r="F43" s="221"/>
      <c r="G43" s="219"/>
      <c r="H43" s="221"/>
      <c r="I43" s="219"/>
      <c r="J43" s="221"/>
    </row>
    <row r="44" spans="1:11" s="88" customFormat="1" ht="24" customHeight="1" x14ac:dyDescent="0.85">
      <c r="A44" s="92" t="s">
        <v>116</v>
      </c>
      <c r="B44" s="47"/>
      <c r="C44" s="47"/>
      <c r="D44" s="8">
        <v>5333154</v>
      </c>
      <c r="E44" s="222"/>
      <c r="F44" s="8">
        <v>-1340095</v>
      </c>
      <c r="G44" s="7"/>
      <c r="H44" s="223">
        <v>0</v>
      </c>
      <c r="I44" s="7"/>
      <c r="J44" s="223">
        <v>0</v>
      </c>
      <c r="K44" s="106"/>
    </row>
    <row r="45" spans="1:11" s="88" customFormat="1" ht="24" customHeight="1" x14ac:dyDescent="0.85">
      <c r="A45" s="92" t="s">
        <v>117</v>
      </c>
      <c r="C45" s="47"/>
      <c r="D45" s="31">
        <f>-11185301-2685057</f>
        <v>-13870358</v>
      </c>
      <c r="E45" s="222"/>
      <c r="F45" s="21">
        <v>-966254</v>
      </c>
      <c r="G45" s="7"/>
      <c r="H45" s="75">
        <v>0</v>
      </c>
      <c r="I45" s="7"/>
      <c r="J45" s="75">
        <v>0</v>
      </c>
      <c r="K45" s="106"/>
    </row>
    <row r="46" spans="1:11" s="88" customFormat="1" ht="24" customHeight="1" x14ac:dyDescent="0.85">
      <c r="A46" s="95" t="s">
        <v>277</v>
      </c>
      <c r="C46" s="47"/>
      <c r="D46" s="229"/>
      <c r="E46" s="230"/>
      <c r="F46" s="245"/>
      <c r="G46" s="140"/>
      <c r="H46" s="223"/>
      <c r="I46" s="140"/>
      <c r="J46" s="223"/>
      <c r="K46" s="106"/>
    </row>
    <row r="47" spans="1:11" s="88" customFormat="1" ht="24" customHeight="1" x14ac:dyDescent="0.7">
      <c r="A47" s="244" t="s">
        <v>275</v>
      </c>
      <c r="B47" s="47"/>
      <c r="C47" s="47"/>
      <c r="D47" s="231">
        <f>SUM(D44:D45)</f>
        <v>-8537204</v>
      </c>
      <c r="E47" s="227"/>
      <c r="F47" s="231">
        <f>SUM(F44:F45)</f>
        <v>-2306349</v>
      </c>
      <c r="G47" s="228"/>
      <c r="H47" s="246">
        <f>SUM(H44:H45)</f>
        <v>0</v>
      </c>
      <c r="I47" s="228"/>
      <c r="J47" s="246">
        <f>SUM(J44:J45)</f>
        <v>0</v>
      </c>
    </row>
    <row r="48" spans="1:11" s="88" customFormat="1" ht="24" customHeight="1" x14ac:dyDescent="0.7">
      <c r="A48" s="95"/>
      <c r="B48" s="47"/>
      <c r="C48" s="47"/>
      <c r="D48" s="217"/>
      <c r="E48" s="224"/>
      <c r="F48" s="217"/>
      <c r="G48" s="225"/>
      <c r="H48" s="217"/>
      <c r="I48" s="225"/>
      <c r="J48" s="217"/>
    </row>
    <row r="49" spans="1:11" s="88" customFormat="1" ht="24" customHeight="1" x14ac:dyDescent="0.75">
      <c r="A49" s="95" t="s">
        <v>274</v>
      </c>
      <c r="B49" s="247"/>
      <c r="C49" s="47"/>
      <c r="D49" s="226"/>
      <c r="E49" s="227"/>
      <c r="F49" s="226"/>
      <c r="G49" s="228"/>
      <c r="H49" s="226"/>
      <c r="I49" s="228"/>
      <c r="J49" s="226"/>
    </row>
    <row r="50" spans="1:11" s="88" customFormat="1" ht="24" customHeight="1" x14ac:dyDescent="0.75">
      <c r="A50" s="244" t="s">
        <v>275</v>
      </c>
      <c r="B50" s="247" t="s">
        <v>270</v>
      </c>
      <c r="C50" s="47"/>
      <c r="D50" s="226"/>
      <c r="E50" s="227"/>
      <c r="F50" s="226"/>
      <c r="G50" s="228"/>
      <c r="H50" s="226"/>
      <c r="I50" s="228"/>
      <c r="J50" s="226"/>
    </row>
    <row r="51" spans="1:11" s="88" customFormat="1" ht="24" customHeight="1" x14ac:dyDescent="0.8">
      <c r="A51" s="92" t="s">
        <v>117</v>
      </c>
      <c r="B51" s="47"/>
      <c r="C51" s="47"/>
      <c r="D51" s="239">
        <v>0</v>
      </c>
      <c r="E51" s="230"/>
      <c r="F51" s="229">
        <v>384509</v>
      </c>
      <c r="G51" s="140"/>
      <c r="H51" s="239">
        <v>0</v>
      </c>
      <c r="I51" s="140"/>
      <c r="J51" s="223">
        <v>0</v>
      </c>
    </row>
    <row r="52" spans="1:11" s="88" customFormat="1" ht="24" customHeight="1" x14ac:dyDescent="0.8">
      <c r="A52" s="92" t="s">
        <v>266</v>
      </c>
      <c r="B52" s="47"/>
      <c r="C52" s="47"/>
      <c r="D52" s="239"/>
      <c r="E52" s="230"/>
      <c r="F52" s="229"/>
      <c r="G52" s="140"/>
      <c r="H52" s="239"/>
      <c r="I52" s="140"/>
      <c r="J52" s="223"/>
    </row>
    <row r="53" spans="1:11" s="88" customFormat="1" ht="24" customHeight="1" x14ac:dyDescent="0.8">
      <c r="A53" s="94" t="s">
        <v>265</v>
      </c>
      <c r="C53" s="47"/>
      <c r="D53" s="31">
        <v>-378509</v>
      </c>
      <c r="E53" s="230"/>
      <c r="F53" s="31">
        <v>-2411257</v>
      </c>
      <c r="G53" s="140"/>
      <c r="H53" s="31">
        <v>-459655</v>
      </c>
      <c r="I53" s="140"/>
      <c r="J53" s="31">
        <v>-1917006</v>
      </c>
    </row>
    <row r="54" spans="1:11" s="88" customFormat="1" ht="24" customHeight="1" x14ac:dyDescent="0.8">
      <c r="A54" s="95" t="s">
        <v>278</v>
      </c>
      <c r="C54" s="47"/>
      <c r="D54" s="229"/>
      <c r="E54" s="230"/>
      <c r="F54" s="229"/>
      <c r="G54" s="140"/>
      <c r="H54" s="229"/>
      <c r="I54" s="140"/>
      <c r="J54" s="229"/>
    </row>
    <row r="55" spans="1:11" s="88" customFormat="1" ht="24" customHeight="1" x14ac:dyDescent="0.7">
      <c r="A55" s="244" t="s">
        <v>275</v>
      </c>
      <c r="B55" s="47"/>
      <c r="C55" s="47"/>
      <c r="D55" s="231">
        <f>SUM(D51:D53)</f>
        <v>-378509</v>
      </c>
      <c r="E55" s="227"/>
      <c r="F55" s="231">
        <f>SUM(F51:F53)</f>
        <v>-2026748</v>
      </c>
      <c r="G55" s="228"/>
      <c r="H55" s="231">
        <f>SUM(H51:H53)</f>
        <v>-459655</v>
      </c>
      <c r="I55" s="228"/>
      <c r="J55" s="231">
        <f>SUM(J51:J53)</f>
        <v>-1917006</v>
      </c>
    </row>
    <row r="56" spans="1:11" ht="24" customHeight="1" x14ac:dyDescent="0.85">
      <c r="A56" s="95" t="s">
        <v>240</v>
      </c>
      <c r="B56" s="47"/>
      <c r="C56" s="47"/>
      <c r="D56" s="231">
        <f>D47+D55</f>
        <v>-8915713</v>
      </c>
      <c r="E56" s="224"/>
      <c r="F56" s="231">
        <f>F47+F55</f>
        <v>-4333097</v>
      </c>
      <c r="G56" s="225"/>
      <c r="H56" s="231">
        <f>H47+H55</f>
        <v>-459655</v>
      </c>
      <c r="I56" s="232"/>
      <c r="J56" s="231">
        <f>J47+J55</f>
        <v>-1917006</v>
      </c>
    </row>
    <row r="57" spans="1:11" ht="24" customHeight="1" thickBot="1" x14ac:dyDescent="0.9">
      <c r="A57" s="95" t="s">
        <v>241</v>
      </c>
      <c r="B57" s="2"/>
      <c r="C57" s="2"/>
      <c r="D57" s="240">
        <f>D56+D32</f>
        <v>-21275320</v>
      </c>
      <c r="E57" s="225"/>
      <c r="F57" s="233">
        <f>F56+F32</f>
        <v>179911927</v>
      </c>
      <c r="G57" s="225"/>
      <c r="H57" s="231">
        <f>H56+H32</f>
        <v>-108725311</v>
      </c>
      <c r="I57" s="225">
        <v>0</v>
      </c>
      <c r="J57" s="233">
        <f>J56+J32</f>
        <v>293648898</v>
      </c>
    </row>
    <row r="58" spans="1:11" s="213" customFormat="1" ht="24" customHeight="1" thickTop="1" x14ac:dyDescent="0.85">
      <c r="A58" s="97"/>
      <c r="B58" s="105"/>
      <c r="C58" s="234"/>
      <c r="D58" s="234"/>
      <c r="E58" s="234"/>
      <c r="F58" s="234"/>
      <c r="G58" s="234"/>
      <c r="H58" s="237"/>
      <c r="I58" s="234"/>
      <c r="J58" s="235"/>
      <c r="K58" s="220"/>
    </row>
    <row r="59" spans="1:11" ht="24" customHeight="1" x14ac:dyDescent="0.85">
      <c r="A59" s="98" t="s">
        <v>89</v>
      </c>
      <c r="B59" s="247"/>
      <c r="C59" s="2"/>
      <c r="D59" s="9"/>
      <c r="E59" s="9"/>
      <c r="F59" s="9"/>
      <c r="G59" s="9"/>
      <c r="H59" s="9"/>
      <c r="I59" s="9"/>
      <c r="J59" s="9"/>
    </row>
    <row r="60" spans="1:11" ht="24" customHeight="1" x14ac:dyDescent="0.85">
      <c r="A60" s="94" t="s">
        <v>161</v>
      </c>
      <c r="B60" s="247"/>
      <c r="C60" s="2"/>
      <c r="D60" s="9">
        <f>-24984482-385929</f>
        <v>-25370411</v>
      </c>
      <c r="E60" s="9"/>
      <c r="F60" s="9">
        <f>119365919-51832685+131145919</f>
        <v>198679153</v>
      </c>
      <c r="G60" s="9"/>
      <c r="H60" s="9">
        <v>-108265656</v>
      </c>
      <c r="I60" s="9"/>
      <c r="J60" s="9">
        <f>347398589-51832685</f>
        <v>295565904</v>
      </c>
    </row>
    <row r="61" spans="1:11" s="88" customFormat="1" ht="24" customHeight="1" x14ac:dyDescent="0.8">
      <c r="A61" s="94" t="s">
        <v>162</v>
      </c>
      <c r="B61" s="247">
        <v>17</v>
      </c>
      <c r="C61" s="2"/>
      <c r="D61" s="9">
        <v>13010804</v>
      </c>
      <c r="E61" s="9"/>
      <c r="F61" s="9">
        <v>-14434129</v>
      </c>
      <c r="G61" s="9"/>
      <c r="H61" s="129">
        <v>0</v>
      </c>
      <c r="I61" s="9"/>
      <c r="J61" s="129">
        <v>0</v>
      </c>
    </row>
    <row r="62" spans="1:11" s="88" customFormat="1" ht="24" customHeight="1" thickBot="1" x14ac:dyDescent="0.75">
      <c r="A62" s="98" t="s">
        <v>236</v>
      </c>
      <c r="B62" s="52"/>
      <c r="C62" s="47"/>
      <c r="D62" s="240">
        <f>D60+D61</f>
        <v>-12359607</v>
      </c>
      <c r="E62" s="135"/>
      <c r="F62" s="233">
        <f>F60+F61</f>
        <v>184245024</v>
      </c>
      <c r="G62" s="135"/>
      <c r="H62" s="240">
        <f>H60+H61</f>
        <v>-108265656</v>
      </c>
      <c r="I62" s="135"/>
      <c r="J62" s="233">
        <f>J60+J61</f>
        <v>295565904</v>
      </c>
    </row>
    <row r="63" spans="1:11" s="88" customFormat="1" ht="24" customHeight="1" thickTop="1" x14ac:dyDescent="0.7">
      <c r="A63" s="98"/>
      <c r="B63" s="52"/>
      <c r="C63" s="47"/>
      <c r="D63" s="135"/>
      <c r="E63" s="135"/>
      <c r="F63" s="135"/>
      <c r="G63" s="135"/>
      <c r="H63" s="238"/>
      <c r="I63" s="135"/>
      <c r="J63" s="135"/>
    </row>
    <row r="64" spans="1:11" s="88" customFormat="1" ht="24" customHeight="1" x14ac:dyDescent="0.7">
      <c r="A64" s="98" t="s">
        <v>214</v>
      </c>
      <c r="B64" s="52"/>
      <c r="C64" s="47"/>
      <c r="D64" s="135"/>
      <c r="E64" s="135"/>
      <c r="F64" s="135"/>
      <c r="G64" s="135"/>
      <c r="H64" s="135"/>
      <c r="I64" s="135"/>
      <c r="J64" s="135"/>
    </row>
    <row r="65" spans="1:10" s="88" customFormat="1" ht="24" customHeight="1" x14ac:dyDescent="0.8">
      <c r="A65" s="94" t="s">
        <v>161</v>
      </c>
      <c r="B65" s="52"/>
      <c r="C65" s="47"/>
      <c r="D65" s="9">
        <v>-35500729</v>
      </c>
      <c r="E65" s="2"/>
      <c r="F65" s="9">
        <f>115701362-51832685+131145919</f>
        <v>195014596</v>
      </c>
      <c r="G65" s="111"/>
      <c r="H65" s="9">
        <f>H57</f>
        <v>-108725311</v>
      </c>
      <c r="I65" s="111"/>
      <c r="J65" s="9">
        <f>345481583-51832685</f>
        <v>293648898</v>
      </c>
    </row>
    <row r="66" spans="1:10" ht="24" customHeight="1" x14ac:dyDescent="0.85">
      <c r="A66" s="94" t="s">
        <v>162</v>
      </c>
      <c r="B66" s="247">
        <v>17</v>
      </c>
      <c r="C66" s="2"/>
      <c r="D66" s="9">
        <v>14225409</v>
      </c>
      <c r="E66" s="9"/>
      <c r="F66" s="9">
        <v>-15102669</v>
      </c>
      <c r="G66" s="9"/>
      <c r="H66" s="129">
        <v>0</v>
      </c>
      <c r="I66" s="9"/>
      <c r="J66" s="129">
        <v>0</v>
      </c>
    </row>
    <row r="67" spans="1:10" ht="24" customHeight="1" thickBot="1" x14ac:dyDescent="0.9">
      <c r="A67" s="99" t="s">
        <v>241</v>
      </c>
      <c r="B67" s="247"/>
      <c r="C67" s="2"/>
      <c r="D67" s="240">
        <f>D65+D66</f>
        <v>-21275320</v>
      </c>
      <c r="E67" s="47"/>
      <c r="F67" s="233">
        <f>F65+F66</f>
        <v>179911927</v>
      </c>
      <c r="G67" s="12"/>
      <c r="H67" s="240">
        <f>H65+H66</f>
        <v>-108725311</v>
      </c>
      <c r="I67" s="12"/>
      <c r="J67" s="233">
        <f>J65+J66</f>
        <v>293648898</v>
      </c>
    </row>
    <row r="68" spans="1:10" ht="24" customHeight="1" thickTop="1" x14ac:dyDescent="0.85">
      <c r="A68" s="100"/>
      <c r="B68" s="247"/>
      <c r="C68" s="2"/>
      <c r="D68" s="2"/>
      <c r="E68" s="2"/>
      <c r="F68" s="2"/>
      <c r="G68" s="111"/>
      <c r="H68" s="112"/>
      <c r="I68" s="111"/>
      <c r="J68" s="112"/>
    </row>
    <row r="69" spans="1:10" ht="24" customHeight="1" x14ac:dyDescent="0.85">
      <c r="A69" s="99" t="s">
        <v>221</v>
      </c>
      <c r="B69" s="247">
        <v>40</v>
      </c>
      <c r="C69" s="2"/>
      <c r="D69" s="2"/>
      <c r="E69" s="2"/>
      <c r="F69" s="2"/>
      <c r="G69" s="111"/>
      <c r="H69" s="112"/>
      <c r="I69" s="111"/>
      <c r="J69" s="112"/>
    </row>
    <row r="70" spans="1:10" ht="24" customHeight="1" thickBot="1" x14ac:dyDescent="0.9">
      <c r="A70" s="101" t="s">
        <v>222</v>
      </c>
      <c r="B70" s="247"/>
      <c r="C70" s="2"/>
      <c r="D70" s="45">
        <v>-0.01</v>
      </c>
      <c r="E70" s="10"/>
      <c r="F70" s="45">
        <v>4.2999999999999997E-2</v>
      </c>
      <c r="G70" s="10"/>
      <c r="H70" s="45">
        <v>-0.03</v>
      </c>
      <c r="I70" s="10"/>
      <c r="J70" s="45">
        <v>6.7000000000000004E-2</v>
      </c>
    </row>
    <row r="71" spans="1:10" ht="24" customHeight="1" thickTop="1" thickBot="1" x14ac:dyDescent="0.9">
      <c r="A71" s="101" t="s">
        <v>92</v>
      </c>
      <c r="B71" s="247"/>
      <c r="C71" s="2"/>
      <c r="D71" s="241">
        <v>0</v>
      </c>
      <c r="E71" s="10"/>
      <c r="F71" s="45">
        <v>4.5999999999999999E-2</v>
      </c>
      <c r="G71" s="10"/>
      <c r="H71" s="241">
        <v>0</v>
      </c>
      <c r="I71" s="10"/>
      <c r="J71" s="45">
        <v>6.9000000000000006E-2</v>
      </c>
    </row>
    <row r="72" spans="1:10" ht="19.5" customHeight="1" thickTop="1" x14ac:dyDescent="0.85"/>
  </sheetData>
  <mergeCells count="6">
    <mergeCell ref="D40:J40"/>
    <mergeCell ref="D4:F4"/>
    <mergeCell ref="H4:J4"/>
    <mergeCell ref="D7:J7"/>
    <mergeCell ref="D37:F37"/>
    <mergeCell ref="H37:J37"/>
  </mergeCells>
  <pageMargins left="0.7" right="0.7" top="0.75" bottom="0.75" header="0.3" footer="0.3"/>
  <pageSetup paperSize="9" scale="69" firstPageNumber="11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&amp;C&amp;"Cordia New,Regular"&amp;15&amp;P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dimension ref="A1:AD38"/>
  <sheetViews>
    <sheetView view="pageBreakPreview" zoomScale="55" zoomScaleNormal="85" zoomScaleSheetLayoutView="55" workbookViewId="0">
      <selection activeCell="M8" sqref="A1:XFD1048576"/>
    </sheetView>
  </sheetViews>
  <sheetFormatPr defaultColWidth="10.59765625" defaultRowHeight="23" x14ac:dyDescent="0.75"/>
  <cols>
    <col min="1" max="1" width="59.3984375" style="123" customWidth="1"/>
    <col min="2" max="2" width="16" style="123" customWidth="1"/>
    <col min="3" max="3" width="1" style="123" customWidth="1"/>
    <col min="4" max="4" width="15.5" style="126" bestFit="1" customWidth="1"/>
    <col min="5" max="5" width="1" style="123" customWidth="1"/>
    <col min="6" max="6" width="17.5" style="126" bestFit="1" customWidth="1"/>
    <col min="7" max="7" width="1" style="123" customWidth="1"/>
    <col min="8" max="8" width="15.5" style="126" bestFit="1" customWidth="1"/>
    <col min="9" max="9" width="1" style="126" customWidth="1"/>
    <col min="10" max="10" width="12.69921875" style="123" bestFit="1" customWidth="1"/>
    <col min="11" max="11" width="1" style="123" customWidth="1"/>
    <col min="12" max="12" width="13.796875" style="126" bestFit="1" customWidth="1"/>
    <col min="13" max="13" width="1" style="123" customWidth="1"/>
    <col min="14" max="14" width="17.59765625" style="126" bestFit="1" customWidth="1"/>
    <col min="15" max="15" width="1" style="126" customWidth="1"/>
    <col min="16" max="16" width="13.3984375" style="126" bestFit="1" customWidth="1"/>
    <col min="17" max="17" width="1" style="123" customWidth="1"/>
    <col min="18" max="18" width="13.8984375" style="126" bestFit="1" customWidth="1"/>
    <col min="19" max="19" width="1" style="123" customWidth="1"/>
    <col min="20" max="20" width="19" style="126" bestFit="1" customWidth="1"/>
    <col min="21" max="21" width="1" style="123" customWidth="1"/>
    <col min="22" max="22" width="13.69921875" style="126" bestFit="1" customWidth="1"/>
    <col min="23" max="23" width="1" style="123" customWidth="1"/>
    <col min="24" max="24" width="18.296875" style="126" bestFit="1" customWidth="1"/>
    <col min="25" max="25" width="1" style="123" customWidth="1"/>
    <col min="26" max="26" width="15.3984375" style="126" bestFit="1" customWidth="1"/>
    <col min="27" max="27" width="1" style="123" customWidth="1"/>
    <col min="28" max="28" width="13.3984375" style="126" bestFit="1" customWidth="1"/>
    <col min="29" max="29" width="1" style="123" customWidth="1"/>
    <col min="30" max="30" width="15.3984375" style="126" bestFit="1" customWidth="1"/>
    <col min="31" max="16384" width="10.59765625" style="123"/>
  </cols>
  <sheetData>
    <row r="1" spans="1:30" x14ac:dyDescent="0.7">
      <c r="A1" s="88" t="s">
        <v>95</v>
      </c>
      <c r="B1" s="199"/>
      <c r="C1" s="199"/>
      <c r="D1" s="200"/>
      <c r="E1" s="199"/>
      <c r="F1" s="200"/>
      <c r="G1" s="199"/>
      <c r="H1" s="200"/>
      <c r="I1" s="200"/>
      <c r="J1" s="199"/>
      <c r="K1" s="199"/>
      <c r="L1" s="200"/>
      <c r="M1" s="199"/>
      <c r="N1" s="200"/>
      <c r="O1" s="200"/>
      <c r="P1" s="200"/>
      <c r="Q1" s="199"/>
      <c r="R1" s="200"/>
      <c r="S1" s="199"/>
      <c r="T1" s="200"/>
      <c r="U1" s="199"/>
      <c r="V1" s="200"/>
      <c r="W1" s="199"/>
      <c r="X1" s="200"/>
      <c r="Y1" s="199"/>
      <c r="Z1" s="200"/>
      <c r="AA1" s="199"/>
      <c r="AB1" s="200"/>
      <c r="AC1" s="199"/>
      <c r="AD1" s="200"/>
    </row>
    <row r="2" spans="1:30" x14ac:dyDescent="0.7">
      <c r="A2" s="170" t="s">
        <v>224</v>
      </c>
      <c r="B2" s="201"/>
      <c r="C2" s="201"/>
      <c r="D2" s="200"/>
      <c r="E2" s="201"/>
      <c r="F2" s="200"/>
      <c r="G2" s="201"/>
      <c r="H2" s="200"/>
      <c r="I2" s="200"/>
      <c r="J2" s="201"/>
      <c r="K2" s="201"/>
      <c r="L2" s="200"/>
      <c r="M2" s="201"/>
      <c r="N2" s="200"/>
      <c r="O2" s="200"/>
      <c r="P2" s="200"/>
      <c r="Q2" s="201"/>
      <c r="R2" s="200"/>
      <c r="S2" s="201"/>
      <c r="T2" s="200"/>
      <c r="U2" s="201"/>
      <c r="V2" s="200"/>
      <c r="W2" s="201"/>
      <c r="X2" s="200"/>
      <c r="Y2" s="201"/>
      <c r="Z2" s="200"/>
      <c r="AA2" s="201"/>
      <c r="AB2" s="200"/>
      <c r="AC2" s="201"/>
      <c r="AD2" s="200"/>
    </row>
    <row r="3" spans="1:30" x14ac:dyDescent="0.7">
      <c r="A3" s="170" t="s">
        <v>235</v>
      </c>
      <c r="B3" s="201"/>
      <c r="C3" s="201"/>
      <c r="D3" s="200"/>
      <c r="E3" s="201"/>
      <c r="F3" s="200"/>
      <c r="G3" s="201"/>
      <c r="H3" s="200"/>
      <c r="I3" s="200"/>
      <c r="J3" s="201"/>
      <c r="K3" s="201"/>
      <c r="L3" s="200"/>
      <c r="M3" s="201"/>
      <c r="N3" s="200"/>
      <c r="O3" s="200"/>
      <c r="P3" s="200"/>
      <c r="Q3" s="201"/>
      <c r="R3" s="200"/>
      <c r="S3" s="201"/>
      <c r="T3" s="200"/>
      <c r="U3" s="201"/>
      <c r="V3" s="200"/>
      <c r="W3" s="201"/>
      <c r="X3" s="200"/>
      <c r="Y3" s="201"/>
      <c r="Z3" s="200"/>
      <c r="AA3" s="201"/>
      <c r="AB3" s="200"/>
      <c r="AC3" s="201"/>
      <c r="AD3" s="200"/>
    </row>
    <row r="4" spans="1:30" x14ac:dyDescent="0.75">
      <c r="B4" s="202"/>
      <c r="C4" s="202"/>
      <c r="D4" s="258" t="s">
        <v>1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</row>
    <row r="5" spans="1:30" x14ac:dyDescent="0.75">
      <c r="B5" s="202"/>
      <c r="C5" s="202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03"/>
      <c r="P5" s="259" t="s">
        <v>120</v>
      </c>
      <c r="Q5" s="259"/>
      <c r="R5" s="259"/>
      <c r="S5" s="259"/>
      <c r="T5" s="259"/>
      <c r="U5" s="259"/>
      <c r="V5" s="259"/>
      <c r="W5" s="259"/>
      <c r="X5" s="259"/>
      <c r="Y5" s="250"/>
      <c r="Z5" s="250"/>
      <c r="AA5" s="250"/>
      <c r="AB5" s="123"/>
      <c r="AC5" s="250"/>
      <c r="AD5" s="250"/>
    </row>
    <row r="6" spans="1:30" x14ac:dyDescent="0.75">
      <c r="B6" s="202"/>
      <c r="C6" s="202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03"/>
      <c r="P6" s="175"/>
      <c r="Q6" s="175"/>
      <c r="R6" s="175"/>
      <c r="S6" s="175"/>
      <c r="T6" s="175" t="s">
        <v>145</v>
      </c>
      <c r="U6" s="175"/>
      <c r="V6" s="175" t="s">
        <v>137</v>
      </c>
      <c r="W6" s="175"/>
      <c r="X6" s="175"/>
      <c r="Y6" s="250"/>
      <c r="Z6" s="250"/>
      <c r="AA6" s="250"/>
      <c r="AB6" s="123"/>
      <c r="AC6" s="250"/>
      <c r="AD6" s="250"/>
    </row>
    <row r="7" spans="1:30" x14ac:dyDescent="0.75">
      <c r="B7" s="202"/>
      <c r="C7" s="202"/>
      <c r="D7" s="250"/>
      <c r="E7" s="250"/>
      <c r="F7" s="250"/>
      <c r="G7" s="250"/>
      <c r="H7" s="250"/>
      <c r="I7" s="250"/>
      <c r="J7" s="173"/>
      <c r="K7" s="173"/>
      <c r="L7" s="173"/>
      <c r="M7" s="173"/>
      <c r="N7" s="173"/>
      <c r="O7" s="203"/>
      <c r="P7" s="177"/>
      <c r="Q7" s="250"/>
      <c r="R7" s="177"/>
      <c r="S7" s="250"/>
      <c r="T7" s="177" t="s">
        <v>124</v>
      </c>
      <c r="U7" s="250"/>
      <c r="V7" s="177" t="s">
        <v>136</v>
      </c>
      <c r="W7" s="250"/>
      <c r="X7" s="177"/>
      <c r="Y7" s="250"/>
      <c r="Z7" s="250"/>
      <c r="AA7" s="250"/>
      <c r="AB7" s="173" t="s">
        <v>51</v>
      </c>
      <c r="AC7" s="250"/>
      <c r="AD7" s="250"/>
    </row>
    <row r="8" spans="1:30" x14ac:dyDescent="0.75">
      <c r="A8" s="174"/>
      <c r="B8" s="175"/>
      <c r="C8" s="175"/>
      <c r="D8" s="173" t="s">
        <v>37</v>
      </c>
      <c r="E8" s="175"/>
      <c r="F8" s="175"/>
      <c r="G8" s="175"/>
      <c r="H8" s="175"/>
      <c r="I8" s="175"/>
      <c r="J8" s="260" t="s">
        <v>38</v>
      </c>
      <c r="K8" s="260"/>
      <c r="L8" s="260"/>
      <c r="M8" s="260"/>
      <c r="N8" s="260"/>
      <c r="O8" s="175"/>
      <c r="P8" s="175" t="s">
        <v>130</v>
      </c>
      <c r="Q8" s="175"/>
      <c r="R8" s="175" t="s">
        <v>123</v>
      </c>
      <c r="S8" s="175"/>
      <c r="T8" s="175" t="s">
        <v>55</v>
      </c>
      <c r="U8" s="175"/>
      <c r="V8" s="175" t="s">
        <v>138</v>
      </c>
      <c r="W8" s="175"/>
      <c r="X8" s="175" t="s">
        <v>127</v>
      </c>
      <c r="Y8" s="175"/>
      <c r="Z8" s="173" t="s">
        <v>54</v>
      </c>
      <c r="AA8" s="175"/>
      <c r="AB8" s="175" t="s">
        <v>55</v>
      </c>
      <c r="AC8" s="175"/>
      <c r="AD8" s="175"/>
    </row>
    <row r="9" spans="1:30" x14ac:dyDescent="0.75">
      <c r="A9" s="175"/>
      <c r="B9" s="175"/>
      <c r="C9" s="175"/>
      <c r="D9" s="173" t="s">
        <v>80</v>
      </c>
      <c r="E9" s="175"/>
      <c r="F9" s="173" t="s">
        <v>128</v>
      </c>
      <c r="G9" s="175"/>
      <c r="H9" s="173" t="s">
        <v>56</v>
      </c>
      <c r="I9" s="173"/>
      <c r="J9" s="175" t="s">
        <v>52</v>
      </c>
      <c r="K9" s="175"/>
      <c r="L9" s="175" t="s">
        <v>52</v>
      </c>
      <c r="M9" s="175"/>
      <c r="N9" s="175" t="s">
        <v>57</v>
      </c>
      <c r="O9" s="177"/>
      <c r="P9" s="175" t="s">
        <v>121</v>
      </c>
      <c r="Q9" s="175"/>
      <c r="R9" s="175" t="s">
        <v>140</v>
      </c>
      <c r="S9" s="175"/>
      <c r="T9" s="175" t="s">
        <v>125</v>
      </c>
      <c r="U9" s="175"/>
      <c r="V9" s="175" t="s">
        <v>126</v>
      </c>
      <c r="W9" s="175"/>
      <c r="X9" s="175" t="s">
        <v>139</v>
      </c>
      <c r="Y9" s="175"/>
      <c r="Z9" s="173" t="s">
        <v>58</v>
      </c>
      <c r="AA9" s="175"/>
      <c r="AB9" s="173" t="s">
        <v>59</v>
      </c>
      <c r="AC9" s="175"/>
      <c r="AD9" s="173" t="s">
        <v>54</v>
      </c>
    </row>
    <row r="10" spans="1:30" x14ac:dyDescent="0.75">
      <c r="A10" s="117"/>
      <c r="B10" s="179" t="s">
        <v>5</v>
      </c>
      <c r="C10" s="179"/>
      <c r="D10" s="173" t="s">
        <v>81</v>
      </c>
      <c r="E10" s="179"/>
      <c r="F10" s="173" t="s">
        <v>129</v>
      </c>
      <c r="G10" s="179"/>
      <c r="H10" s="173" t="s">
        <v>61</v>
      </c>
      <c r="I10" s="173"/>
      <c r="J10" s="175" t="s">
        <v>119</v>
      </c>
      <c r="K10" s="179"/>
      <c r="L10" s="175" t="s">
        <v>111</v>
      </c>
      <c r="M10" s="179"/>
      <c r="N10" s="177" t="s">
        <v>62</v>
      </c>
      <c r="O10" s="177"/>
      <c r="P10" s="175" t="s">
        <v>122</v>
      </c>
      <c r="Q10" s="179"/>
      <c r="R10" s="175" t="s">
        <v>4</v>
      </c>
      <c r="S10" s="179"/>
      <c r="T10" s="175" t="s">
        <v>135</v>
      </c>
      <c r="U10" s="179"/>
      <c r="V10" s="175" t="s">
        <v>114</v>
      </c>
      <c r="W10" s="179"/>
      <c r="X10" s="175" t="s">
        <v>58</v>
      </c>
      <c r="Y10" s="179"/>
      <c r="Z10" s="173" t="s">
        <v>63</v>
      </c>
      <c r="AA10" s="179"/>
      <c r="AB10" s="173" t="s">
        <v>64</v>
      </c>
      <c r="AC10" s="179"/>
      <c r="AD10" s="173" t="s">
        <v>58</v>
      </c>
    </row>
    <row r="11" spans="1:30" x14ac:dyDescent="0.75">
      <c r="A11" s="117"/>
      <c r="B11" s="179"/>
      <c r="C11" s="179"/>
      <c r="D11" s="261" t="s">
        <v>227</v>
      </c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</row>
    <row r="12" spans="1:30" x14ac:dyDescent="0.75">
      <c r="A12" s="117" t="s">
        <v>235</v>
      </c>
      <c r="B12" s="179"/>
      <c r="C12" s="179"/>
      <c r="D12" s="208"/>
      <c r="E12" s="209"/>
      <c r="F12" s="208"/>
      <c r="G12" s="209"/>
      <c r="H12" s="208"/>
      <c r="I12" s="208"/>
      <c r="J12" s="209"/>
      <c r="K12" s="209"/>
      <c r="L12" s="208"/>
      <c r="M12" s="209"/>
      <c r="N12" s="208"/>
      <c r="O12" s="208"/>
      <c r="P12" s="208"/>
      <c r="Q12" s="209"/>
      <c r="R12" s="208"/>
      <c r="S12" s="209"/>
      <c r="T12" s="208"/>
      <c r="U12" s="209"/>
      <c r="V12" s="208"/>
      <c r="W12" s="209"/>
      <c r="X12" s="208"/>
      <c r="Y12" s="209"/>
      <c r="Z12" s="208"/>
      <c r="AA12" s="209"/>
      <c r="AB12" s="208"/>
      <c r="AC12" s="209"/>
      <c r="AD12" s="208"/>
    </row>
    <row r="13" spans="1:30" x14ac:dyDescent="0.75">
      <c r="A13" s="117" t="s">
        <v>132</v>
      </c>
      <c r="B13" s="179"/>
      <c r="C13" s="179"/>
      <c r="D13" s="210">
        <v>1621786862</v>
      </c>
      <c r="E13" s="211"/>
      <c r="F13" s="210">
        <v>0</v>
      </c>
      <c r="G13" s="211"/>
      <c r="H13" s="210">
        <v>3673192112</v>
      </c>
      <c r="I13" s="210"/>
      <c r="J13" s="210">
        <v>45232059</v>
      </c>
      <c r="K13" s="211"/>
      <c r="L13" s="210">
        <v>0</v>
      </c>
      <c r="M13" s="211"/>
      <c r="N13" s="32">
        <v>244302841</v>
      </c>
      <c r="O13" s="32"/>
      <c r="P13" s="32">
        <v>-63705702</v>
      </c>
      <c r="Q13" s="32"/>
      <c r="R13" s="32">
        <v>368497756</v>
      </c>
      <c r="S13" s="32"/>
      <c r="T13" s="32">
        <v>-37565916</v>
      </c>
      <c r="U13" s="32"/>
      <c r="V13" s="32">
        <v>-3376107</v>
      </c>
      <c r="W13" s="32"/>
      <c r="X13" s="32">
        <f>SUM(P13:V13)</f>
        <v>263850031</v>
      </c>
      <c r="Y13" s="32"/>
      <c r="Z13" s="32">
        <f>SUM(D13:N13)+X13</f>
        <v>5848363905</v>
      </c>
      <c r="AA13" s="32"/>
      <c r="AB13" s="32">
        <v>28270333</v>
      </c>
      <c r="AC13" s="32"/>
      <c r="AD13" s="32">
        <f>Z13+AB13</f>
        <v>5876634238</v>
      </c>
    </row>
    <row r="14" spans="1:30" x14ac:dyDescent="0.75">
      <c r="A14" s="117"/>
      <c r="B14" s="118"/>
      <c r="C14" s="119"/>
      <c r="D14" s="210"/>
      <c r="E14" s="212"/>
      <c r="F14" s="210"/>
      <c r="G14" s="212"/>
      <c r="H14" s="210"/>
      <c r="I14" s="210"/>
      <c r="J14" s="210"/>
      <c r="K14" s="212"/>
      <c r="L14" s="210"/>
      <c r="M14" s="212"/>
      <c r="N14" s="210"/>
      <c r="O14" s="210"/>
      <c r="P14" s="210"/>
      <c r="Q14" s="147"/>
      <c r="R14" s="210"/>
      <c r="S14" s="147"/>
      <c r="T14" s="210"/>
      <c r="U14" s="147"/>
      <c r="V14" s="210"/>
      <c r="W14" s="147"/>
      <c r="X14" s="210"/>
      <c r="Y14" s="147"/>
      <c r="Z14" s="210"/>
      <c r="AA14" s="147"/>
      <c r="AB14" s="210"/>
      <c r="AC14" s="147"/>
      <c r="AD14" s="210"/>
    </row>
    <row r="15" spans="1:30" x14ac:dyDescent="0.75">
      <c r="A15" s="117" t="s">
        <v>66</v>
      </c>
      <c r="B15" s="118"/>
      <c r="C15" s="119"/>
      <c r="D15" s="120"/>
      <c r="E15" s="121"/>
      <c r="F15" s="120"/>
      <c r="G15" s="121"/>
      <c r="H15" s="120"/>
      <c r="I15" s="120"/>
      <c r="J15" s="120"/>
      <c r="K15" s="121"/>
      <c r="L15" s="120"/>
      <c r="M15" s="121"/>
      <c r="N15" s="120"/>
      <c r="O15" s="120"/>
      <c r="P15" s="120"/>
      <c r="Q15" s="137"/>
      <c r="R15" s="120"/>
      <c r="S15" s="137"/>
      <c r="T15" s="120"/>
      <c r="U15" s="137"/>
      <c r="V15" s="120"/>
      <c r="W15" s="137"/>
      <c r="X15" s="120"/>
      <c r="Y15" s="137"/>
      <c r="Z15" s="120"/>
      <c r="AA15" s="137"/>
      <c r="AB15" s="120"/>
      <c r="AC15" s="137"/>
      <c r="AD15" s="120"/>
    </row>
    <row r="16" spans="1:30" x14ac:dyDescent="0.75">
      <c r="A16" s="146" t="s">
        <v>167</v>
      </c>
      <c r="B16" s="118"/>
      <c r="C16" s="119"/>
      <c r="D16" s="120"/>
      <c r="E16" s="121"/>
      <c r="F16" s="120"/>
      <c r="G16" s="121"/>
      <c r="H16" s="120"/>
      <c r="I16" s="120"/>
      <c r="J16" s="120"/>
      <c r="K16" s="121"/>
      <c r="L16" s="120"/>
      <c r="M16" s="121"/>
      <c r="N16" s="120"/>
      <c r="O16" s="120"/>
      <c r="P16" s="120"/>
      <c r="Q16" s="137"/>
      <c r="R16" s="120"/>
      <c r="S16" s="137"/>
      <c r="T16" s="120"/>
      <c r="U16" s="137"/>
      <c r="V16" s="120"/>
      <c r="W16" s="137"/>
      <c r="X16" s="120"/>
      <c r="Y16" s="137"/>
      <c r="Z16" s="120"/>
      <c r="AA16" s="137"/>
      <c r="AB16" s="120"/>
      <c r="AC16" s="137"/>
      <c r="AD16" s="120"/>
    </row>
    <row r="17" spans="1:30" x14ac:dyDescent="0.75">
      <c r="A17" s="37" t="s">
        <v>168</v>
      </c>
      <c r="B17" s="122">
        <v>31</v>
      </c>
      <c r="C17" s="119"/>
      <c r="D17" s="138">
        <v>80000000</v>
      </c>
      <c r="E17" s="137"/>
      <c r="F17" s="138">
        <v>0</v>
      </c>
      <c r="G17" s="137"/>
      <c r="H17" s="138">
        <v>217028149</v>
      </c>
      <c r="I17" s="138"/>
      <c r="J17" s="125">
        <v>0</v>
      </c>
      <c r="K17" s="137"/>
      <c r="L17" s="125">
        <v>0</v>
      </c>
      <c r="M17" s="137"/>
      <c r="N17" s="125">
        <v>0</v>
      </c>
      <c r="O17" s="125"/>
      <c r="P17" s="125">
        <v>0</v>
      </c>
      <c r="Q17" s="137"/>
      <c r="R17" s="125">
        <v>0</v>
      </c>
      <c r="S17" s="137"/>
      <c r="T17" s="125">
        <v>0</v>
      </c>
      <c r="U17" s="137"/>
      <c r="V17" s="125">
        <v>0</v>
      </c>
      <c r="W17" s="137"/>
      <c r="X17" s="125">
        <f t="shared" ref="X17:X21" si="0">SUM(P17:V17)</f>
        <v>0</v>
      </c>
      <c r="Y17" s="137"/>
      <c r="Z17" s="125">
        <f t="shared" ref="Z17:Z21" si="1">SUM(D17:N17)+X17</f>
        <v>297028149</v>
      </c>
      <c r="AA17" s="137"/>
      <c r="AB17" s="125">
        <v>0</v>
      </c>
      <c r="AC17" s="137"/>
      <c r="AD17" s="125">
        <f t="shared" ref="AD17:AD21" si="2">Z17+AB17</f>
        <v>297028149</v>
      </c>
    </row>
    <row r="18" spans="1:30" x14ac:dyDescent="0.75">
      <c r="A18" s="37" t="s">
        <v>229</v>
      </c>
      <c r="B18" s="122">
        <v>31</v>
      </c>
      <c r="C18" s="119"/>
      <c r="D18" s="138">
        <v>32</v>
      </c>
      <c r="E18" s="137"/>
      <c r="F18" s="125">
        <v>0</v>
      </c>
      <c r="G18" s="137"/>
      <c r="H18" s="125">
        <v>0</v>
      </c>
      <c r="I18" s="138"/>
      <c r="J18" s="125">
        <v>0</v>
      </c>
      <c r="K18" s="137"/>
      <c r="L18" s="125">
        <v>0</v>
      </c>
      <c r="M18" s="137"/>
      <c r="N18" s="125">
        <v>0</v>
      </c>
      <c r="O18" s="125"/>
      <c r="P18" s="125">
        <v>0</v>
      </c>
      <c r="Q18" s="137"/>
      <c r="R18" s="125">
        <v>0</v>
      </c>
      <c r="S18" s="137"/>
      <c r="T18" s="125">
        <v>0</v>
      </c>
      <c r="U18" s="137"/>
      <c r="V18" s="125">
        <v>0</v>
      </c>
      <c r="W18" s="137"/>
      <c r="X18" s="125">
        <f t="shared" si="0"/>
        <v>0</v>
      </c>
      <c r="Y18" s="137"/>
      <c r="Z18" s="125">
        <f t="shared" si="1"/>
        <v>32</v>
      </c>
      <c r="AA18" s="137"/>
      <c r="AB18" s="125"/>
      <c r="AC18" s="137"/>
      <c r="AD18" s="125">
        <f t="shared" si="2"/>
        <v>32</v>
      </c>
    </row>
    <row r="19" spans="1:30" x14ac:dyDescent="0.75">
      <c r="A19" s="37" t="s">
        <v>148</v>
      </c>
      <c r="B19" s="122">
        <v>41</v>
      </c>
      <c r="C19" s="119"/>
      <c r="D19" s="138">
        <v>108327316</v>
      </c>
      <c r="E19" s="137"/>
      <c r="F19" s="138">
        <v>0</v>
      </c>
      <c r="G19" s="137"/>
      <c r="H19" s="138">
        <v>0</v>
      </c>
      <c r="I19" s="138"/>
      <c r="J19" s="125">
        <v>0</v>
      </c>
      <c r="K19" s="137"/>
      <c r="M19" s="137"/>
      <c r="N19" s="126">
        <v>-160733378</v>
      </c>
      <c r="O19" s="125"/>
      <c r="P19" s="125">
        <v>0</v>
      </c>
      <c r="Q19" s="137"/>
      <c r="R19" s="125">
        <v>0</v>
      </c>
      <c r="S19" s="137"/>
      <c r="T19" s="125">
        <v>0</v>
      </c>
      <c r="U19" s="137"/>
      <c r="V19" s="125">
        <v>0</v>
      </c>
      <c r="W19" s="137"/>
      <c r="X19" s="125">
        <f t="shared" si="0"/>
        <v>0</v>
      </c>
      <c r="Y19" s="137"/>
      <c r="Z19" s="126">
        <f t="shared" si="1"/>
        <v>-52406062</v>
      </c>
      <c r="AA19" s="137"/>
      <c r="AB19" s="125">
        <v>0</v>
      </c>
      <c r="AC19" s="137"/>
      <c r="AD19" s="126">
        <f t="shared" si="2"/>
        <v>-52406062</v>
      </c>
    </row>
    <row r="20" spans="1:30" x14ac:dyDescent="0.75">
      <c r="A20" s="37" t="s">
        <v>169</v>
      </c>
      <c r="B20" s="122">
        <v>33</v>
      </c>
      <c r="C20" s="119"/>
      <c r="D20" s="125">
        <v>0</v>
      </c>
      <c r="E20" s="137"/>
      <c r="F20" s="125">
        <v>0</v>
      </c>
      <c r="G20" s="137"/>
      <c r="H20" s="125">
        <v>0</v>
      </c>
      <c r="I20" s="138"/>
      <c r="J20" s="125">
        <v>48286311</v>
      </c>
      <c r="K20" s="137"/>
      <c r="L20" s="139"/>
      <c r="M20" s="137"/>
      <c r="N20" s="139">
        <v>-48286311</v>
      </c>
      <c r="O20" s="125"/>
      <c r="P20" s="125">
        <v>0</v>
      </c>
      <c r="Q20" s="137"/>
      <c r="R20" s="125">
        <v>0</v>
      </c>
      <c r="S20" s="137"/>
      <c r="T20" s="125">
        <v>0</v>
      </c>
      <c r="U20" s="137"/>
      <c r="V20" s="125">
        <v>0</v>
      </c>
      <c r="W20" s="137"/>
      <c r="X20" s="125">
        <f t="shared" si="0"/>
        <v>0</v>
      </c>
      <c r="Y20" s="137"/>
      <c r="Z20" s="125">
        <f t="shared" si="1"/>
        <v>0</v>
      </c>
      <c r="AA20" s="137"/>
      <c r="AB20" s="125">
        <v>0</v>
      </c>
      <c r="AC20" s="137"/>
      <c r="AD20" s="125">
        <f t="shared" si="2"/>
        <v>0</v>
      </c>
    </row>
    <row r="21" spans="1:30" x14ac:dyDescent="0.75">
      <c r="A21" s="37" t="s">
        <v>200</v>
      </c>
      <c r="B21" s="122">
        <v>32</v>
      </c>
      <c r="C21" s="119"/>
      <c r="D21" s="125">
        <v>0</v>
      </c>
      <c r="E21" s="137"/>
      <c r="F21" s="139">
        <v>-317705790</v>
      </c>
      <c r="G21" s="147"/>
      <c r="H21" s="148">
        <v>0</v>
      </c>
      <c r="I21" s="149"/>
      <c r="J21" s="148">
        <v>0</v>
      </c>
      <c r="K21" s="147"/>
      <c r="L21" s="139">
        <v>317705790</v>
      </c>
      <c r="M21" s="147"/>
      <c r="N21" s="139">
        <v>-317705790</v>
      </c>
      <c r="O21" s="148"/>
      <c r="P21" s="148">
        <v>0</v>
      </c>
      <c r="Q21" s="147"/>
      <c r="R21" s="148">
        <v>0</v>
      </c>
      <c r="S21" s="147"/>
      <c r="T21" s="148">
        <v>0</v>
      </c>
      <c r="U21" s="147"/>
      <c r="V21" s="148">
        <v>0</v>
      </c>
      <c r="W21" s="147"/>
      <c r="X21" s="148">
        <f t="shared" si="0"/>
        <v>0</v>
      </c>
      <c r="Y21" s="147"/>
      <c r="Z21" s="139">
        <f t="shared" si="1"/>
        <v>-317705790</v>
      </c>
      <c r="AA21" s="147"/>
      <c r="AB21" s="148">
        <v>0</v>
      </c>
      <c r="AC21" s="147"/>
      <c r="AD21" s="139">
        <f t="shared" si="2"/>
        <v>-317705790</v>
      </c>
    </row>
    <row r="22" spans="1:30" x14ac:dyDescent="0.75">
      <c r="A22" s="146" t="s">
        <v>170</v>
      </c>
      <c r="B22" s="118"/>
      <c r="C22" s="119"/>
      <c r="D22" s="150">
        <f>SUM(D17:D21)</f>
        <v>188327348</v>
      </c>
      <c r="E22" s="121"/>
      <c r="F22" s="107">
        <f>SUM(F17:F21)</f>
        <v>-317705790</v>
      </c>
      <c r="G22" s="121"/>
      <c r="H22" s="150">
        <f>SUM(H17:H21)</f>
        <v>217028149</v>
      </c>
      <c r="I22" s="120"/>
      <c r="J22" s="150">
        <f>SUM(J17:J21)</f>
        <v>48286311</v>
      </c>
      <c r="K22" s="120"/>
      <c r="L22" s="150">
        <f>SUM(L17:L21)</f>
        <v>317705790</v>
      </c>
      <c r="M22" s="120"/>
      <c r="N22" s="107">
        <f>SUM(N17:N21)</f>
        <v>-526725479</v>
      </c>
      <c r="O22" s="151"/>
      <c r="P22" s="150">
        <f>SUM(P17:P21)</f>
        <v>0</v>
      </c>
      <c r="Q22" s="121"/>
      <c r="R22" s="150">
        <f>SUM(R17:R21)</f>
        <v>0</v>
      </c>
      <c r="S22" s="121"/>
      <c r="T22" s="150">
        <f>SUM(T17:T21)</f>
        <v>0</v>
      </c>
      <c r="U22" s="121"/>
      <c r="V22" s="150">
        <f>SUM(V17:V21)</f>
        <v>0</v>
      </c>
      <c r="W22" s="121"/>
      <c r="X22" s="150">
        <f>SUM(X17:X21)</f>
        <v>0</v>
      </c>
      <c r="Y22" s="121"/>
      <c r="Z22" s="107">
        <f>SUM(Z17:Z21)</f>
        <v>-73083671</v>
      </c>
      <c r="AA22" s="121"/>
      <c r="AB22" s="107">
        <f>SUM(AB17:AB21)</f>
        <v>0</v>
      </c>
      <c r="AC22" s="121"/>
      <c r="AD22" s="107">
        <f>SUM(AD17:AD21)</f>
        <v>-73083671</v>
      </c>
    </row>
    <row r="23" spans="1:30" s="204" customFormat="1" x14ac:dyDescent="0.75">
      <c r="A23" s="117"/>
      <c r="B23" s="118"/>
      <c r="C23" s="119"/>
      <c r="D23" s="120"/>
      <c r="E23" s="121"/>
      <c r="F23" s="120"/>
      <c r="G23" s="121"/>
      <c r="H23" s="120"/>
      <c r="I23" s="120"/>
      <c r="J23" s="120"/>
      <c r="K23" s="121"/>
      <c r="L23" s="120"/>
      <c r="M23" s="121"/>
      <c r="N23" s="120"/>
      <c r="O23" s="120"/>
      <c r="P23" s="120"/>
      <c r="Q23" s="137"/>
      <c r="R23" s="120"/>
      <c r="S23" s="137"/>
      <c r="T23" s="120"/>
      <c r="U23" s="137"/>
      <c r="V23" s="120"/>
      <c r="W23" s="137"/>
      <c r="X23" s="120"/>
      <c r="Y23" s="137"/>
      <c r="Z23" s="120"/>
      <c r="AA23" s="137"/>
      <c r="AB23" s="120"/>
      <c r="AC23" s="137"/>
      <c r="AD23" s="120"/>
    </row>
    <row r="24" spans="1:30" s="204" customFormat="1" x14ac:dyDescent="0.75">
      <c r="A24" s="146" t="s">
        <v>201</v>
      </c>
      <c r="B24" s="118"/>
      <c r="C24" s="119"/>
      <c r="D24" s="120"/>
      <c r="E24" s="121"/>
      <c r="F24" s="120"/>
      <c r="G24" s="121"/>
      <c r="H24" s="120"/>
      <c r="I24" s="120"/>
      <c r="J24" s="120"/>
      <c r="K24" s="121"/>
      <c r="L24" s="120"/>
      <c r="M24" s="121"/>
      <c r="N24" s="120"/>
      <c r="O24" s="120"/>
      <c r="P24" s="120"/>
      <c r="Q24" s="137"/>
      <c r="R24" s="120"/>
      <c r="S24" s="137"/>
      <c r="T24" s="120"/>
      <c r="U24" s="137"/>
      <c r="V24" s="120"/>
      <c r="W24" s="137"/>
      <c r="X24" s="120"/>
      <c r="Y24" s="137"/>
      <c r="Z24" s="120"/>
      <c r="AA24" s="137"/>
      <c r="AB24" s="120"/>
      <c r="AC24" s="137"/>
      <c r="AD24" s="120"/>
    </row>
    <row r="25" spans="1:30" s="204" customFormat="1" x14ac:dyDescent="0.75">
      <c r="A25" s="37" t="s">
        <v>203</v>
      </c>
      <c r="B25" s="118"/>
      <c r="C25" s="119"/>
      <c r="D25" s="120"/>
      <c r="E25" s="121"/>
      <c r="F25" s="120"/>
      <c r="G25" s="121"/>
      <c r="H25" s="120"/>
      <c r="I25" s="120"/>
      <c r="J25" s="120"/>
      <c r="K25" s="121"/>
      <c r="L25" s="120"/>
      <c r="M25" s="121"/>
      <c r="N25" s="120"/>
      <c r="O25" s="120"/>
      <c r="P25" s="120"/>
      <c r="Q25" s="137"/>
      <c r="R25" s="120"/>
      <c r="S25" s="137"/>
      <c r="T25" s="120"/>
      <c r="U25" s="137"/>
      <c r="V25" s="120"/>
      <c r="W25" s="137"/>
      <c r="X25" s="120"/>
      <c r="Y25" s="137"/>
      <c r="Z25" s="120"/>
      <c r="AA25" s="137"/>
      <c r="AB25" s="120"/>
      <c r="AC25" s="137"/>
      <c r="AD25" s="120"/>
    </row>
    <row r="26" spans="1:30" s="204" customFormat="1" x14ac:dyDescent="0.75">
      <c r="A26" s="152" t="s">
        <v>230</v>
      </c>
      <c r="B26" s="118"/>
      <c r="C26" s="119"/>
      <c r="D26" s="125">
        <v>0</v>
      </c>
      <c r="E26" s="137"/>
      <c r="F26" s="125">
        <v>0</v>
      </c>
      <c r="G26" s="137"/>
      <c r="H26" s="125">
        <v>0</v>
      </c>
      <c r="I26" s="125"/>
      <c r="J26" s="125">
        <v>0</v>
      </c>
      <c r="K26" s="137"/>
      <c r="L26" s="125">
        <v>0</v>
      </c>
      <c r="M26" s="137"/>
      <c r="N26" s="125">
        <v>0</v>
      </c>
      <c r="O26" s="125"/>
      <c r="P26" s="125">
        <v>0</v>
      </c>
      <c r="Q26" s="137"/>
      <c r="R26" s="125">
        <v>0</v>
      </c>
      <c r="S26" s="137"/>
      <c r="T26" s="125">
        <v>121746</v>
      </c>
      <c r="U26" s="137"/>
      <c r="V26" s="125">
        <v>0</v>
      </c>
      <c r="W26" s="137"/>
      <c r="X26" s="125">
        <f t="shared" ref="X26" si="3">SUM(P26:V26)</f>
        <v>121746</v>
      </c>
      <c r="Y26" s="137"/>
      <c r="Z26" s="125">
        <f t="shared" ref="Z26" si="4">SUM(D26:N26)+X26</f>
        <v>121746</v>
      </c>
      <c r="AA26" s="137"/>
      <c r="AB26" s="126">
        <v>-121746</v>
      </c>
      <c r="AC26" s="137"/>
      <c r="AD26" s="127">
        <f>Z26+AB26</f>
        <v>0</v>
      </c>
    </row>
    <row r="27" spans="1:30" s="204" customFormat="1" x14ac:dyDescent="0.75">
      <c r="A27" s="37" t="s">
        <v>203</v>
      </c>
      <c r="B27" s="118"/>
      <c r="C27" s="119"/>
      <c r="D27" s="120"/>
      <c r="E27" s="121"/>
      <c r="F27" s="120"/>
      <c r="G27" s="121"/>
      <c r="H27" s="120"/>
      <c r="I27" s="120"/>
      <c r="J27" s="120"/>
      <c r="K27" s="121"/>
      <c r="L27" s="120"/>
      <c r="M27" s="121"/>
      <c r="N27" s="120"/>
      <c r="O27" s="120"/>
      <c r="P27" s="120"/>
      <c r="Q27" s="137"/>
      <c r="R27" s="120"/>
      <c r="S27" s="137"/>
      <c r="T27" s="120"/>
      <c r="U27" s="137"/>
      <c r="V27" s="120"/>
      <c r="W27" s="137"/>
      <c r="X27" s="120"/>
      <c r="Y27" s="137"/>
      <c r="Z27" s="120"/>
      <c r="AA27" s="137"/>
      <c r="AB27" s="120"/>
      <c r="AC27" s="137"/>
      <c r="AD27" s="120"/>
    </row>
    <row r="28" spans="1:30" s="204" customFormat="1" x14ac:dyDescent="0.75">
      <c r="A28" s="152" t="s">
        <v>202</v>
      </c>
      <c r="B28" s="118">
        <v>7</v>
      </c>
      <c r="C28" s="119"/>
      <c r="D28" s="125">
        <v>0</v>
      </c>
      <c r="E28" s="137"/>
      <c r="F28" s="125">
        <v>0</v>
      </c>
      <c r="G28" s="137"/>
      <c r="H28" s="125">
        <v>0</v>
      </c>
      <c r="I28" s="125"/>
      <c r="J28" s="125">
        <v>0</v>
      </c>
      <c r="K28" s="137"/>
      <c r="L28" s="125">
        <v>0</v>
      </c>
      <c r="M28" s="137"/>
      <c r="N28" s="125">
        <v>0</v>
      </c>
      <c r="O28" s="125"/>
      <c r="P28" s="125">
        <v>0</v>
      </c>
      <c r="Q28" s="137"/>
      <c r="R28" s="125">
        <v>0</v>
      </c>
      <c r="S28" s="137"/>
      <c r="T28" s="125">
        <v>0</v>
      </c>
      <c r="U28" s="137"/>
      <c r="V28" s="125">
        <v>0</v>
      </c>
      <c r="W28" s="137"/>
      <c r="X28" s="125">
        <f t="shared" ref="X28" si="5">SUM(P28:V28)</f>
        <v>0</v>
      </c>
      <c r="Y28" s="137"/>
      <c r="Z28" s="125">
        <f t="shared" ref="Z28" si="6">SUM(D28:N28)+X28</f>
        <v>0</v>
      </c>
      <c r="AA28" s="137"/>
      <c r="AB28" s="126">
        <v>-71046712</v>
      </c>
      <c r="AC28" s="137"/>
      <c r="AD28" s="126">
        <f t="shared" ref="AD28" si="7">Z28+AB28</f>
        <v>-71046712</v>
      </c>
    </row>
    <row r="29" spans="1:30" s="204" customFormat="1" x14ac:dyDescent="0.75">
      <c r="A29" s="146" t="s">
        <v>173</v>
      </c>
      <c r="B29" s="118"/>
      <c r="C29" s="119"/>
      <c r="D29" s="150">
        <f>SUM(D26:D28)</f>
        <v>0</v>
      </c>
      <c r="E29" s="121"/>
      <c r="F29" s="150">
        <f>SUM(F26:F28)</f>
        <v>0</v>
      </c>
      <c r="G29" s="121"/>
      <c r="H29" s="150">
        <f>SUM(H26:H28)</f>
        <v>0</v>
      </c>
      <c r="I29" s="120"/>
      <c r="J29" s="150">
        <f>SUM(J26:J28)</f>
        <v>0</v>
      </c>
      <c r="K29" s="120"/>
      <c r="L29" s="150">
        <f>SUM(L26:L28)</f>
        <v>0</v>
      </c>
      <c r="M29" s="120"/>
      <c r="N29" s="150">
        <f>SUM(N26:N28)</f>
        <v>0</v>
      </c>
      <c r="O29" s="151"/>
      <c r="P29" s="150">
        <f>SUM(P26:P28)</f>
        <v>0</v>
      </c>
      <c r="Q29" s="137"/>
      <c r="R29" s="150">
        <f>SUM(R26:R28)</f>
        <v>0</v>
      </c>
      <c r="S29" s="137"/>
      <c r="T29" s="150">
        <f>SUM(T26:T28)</f>
        <v>121746</v>
      </c>
      <c r="U29" s="137"/>
      <c r="V29" s="150">
        <f>SUM(V26:V28)</f>
        <v>0</v>
      </c>
      <c r="W29" s="137"/>
      <c r="X29" s="150">
        <f>SUM(X26:X28)</f>
        <v>121746</v>
      </c>
      <c r="Y29" s="137"/>
      <c r="Z29" s="150">
        <f>SUM(Z26:Z28)</f>
        <v>121746</v>
      </c>
      <c r="AA29" s="137"/>
      <c r="AB29" s="153">
        <f>SUM(AB26:AB28)</f>
        <v>-71168458</v>
      </c>
      <c r="AC29" s="137"/>
      <c r="AD29" s="153">
        <f>SUM(AD26:AD28)</f>
        <v>-71046712</v>
      </c>
    </row>
    <row r="30" spans="1:30" x14ac:dyDescent="0.75">
      <c r="A30" s="117" t="s">
        <v>78</v>
      </c>
      <c r="B30" s="118"/>
      <c r="C30" s="119"/>
      <c r="D30" s="150">
        <f>D29+D22</f>
        <v>188327348</v>
      </c>
      <c r="E30" s="121"/>
      <c r="F30" s="153">
        <f>F29+F22</f>
        <v>-317705790</v>
      </c>
      <c r="G30" s="121"/>
      <c r="H30" s="153">
        <f>H29+H22</f>
        <v>217028149</v>
      </c>
      <c r="I30" s="120"/>
      <c r="J30" s="153">
        <f>J29+J22</f>
        <v>48286311</v>
      </c>
      <c r="K30" s="121"/>
      <c r="L30" s="153">
        <f>L29+L22</f>
        <v>317705790</v>
      </c>
      <c r="M30" s="121"/>
      <c r="N30" s="153">
        <f>N29+N22</f>
        <v>-526725479</v>
      </c>
      <c r="O30" s="151"/>
      <c r="P30" s="154">
        <f>P29+P22</f>
        <v>0</v>
      </c>
      <c r="Q30" s="127"/>
      <c r="R30" s="154">
        <f>R29+R22</f>
        <v>0</v>
      </c>
      <c r="S30" s="127"/>
      <c r="T30" s="150">
        <f>T29+T22</f>
        <v>121746</v>
      </c>
      <c r="U30" s="127"/>
      <c r="V30" s="154">
        <f>V29+V22</f>
        <v>0</v>
      </c>
      <c r="W30" s="127"/>
      <c r="X30" s="150">
        <f>X29+X22</f>
        <v>121746</v>
      </c>
      <c r="Y30" s="137"/>
      <c r="Z30" s="153">
        <f>Z29+Z22</f>
        <v>-72961925</v>
      </c>
      <c r="AA30" s="137"/>
      <c r="AB30" s="153">
        <f>AB29+AB22</f>
        <v>-71168458</v>
      </c>
      <c r="AC30" s="137"/>
      <c r="AD30" s="153">
        <f>AD29+AD22</f>
        <v>-144130383</v>
      </c>
    </row>
    <row r="31" spans="1:30" s="204" customFormat="1" x14ac:dyDescent="0.75">
      <c r="A31" s="117"/>
      <c r="B31" s="118"/>
      <c r="C31" s="119"/>
      <c r="D31" s="120"/>
      <c r="E31" s="121"/>
      <c r="F31" s="120"/>
      <c r="G31" s="121"/>
      <c r="H31" s="120"/>
      <c r="I31" s="120"/>
      <c r="J31" s="120"/>
      <c r="K31" s="121"/>
      <c r="L31" s="120"/>
      <c r="M31" s="121"/>
      <c r="N31" s="120"/>
      <c r="O31" s="120"/>
      <c r="P31" s="120"/>
      <c r="Q31" s="137"/>
      <c r="R31" s="120"/>
      <c r="S31" s="137"/>
      <c r="T31" s="120"/>
      <c r="U31" s="137"/>
      <c r="V31" s="120"/>
      <c r="W31" s="137"/>
      <c r="X31" s="120"/>
      <c r="Y31" s="137"/>
      <c r="Z31" s="120"/>
      <c r="AA31" s="137"/>
      <c r="AB31" s="120"/>
      <c r="AC31" s="137"/>
      <c r="AD31" s="120"/>
    </row>
    <row r="32" spans="1:30" x14ac:dyDescent="0.75">
      <c r="A32" s="117" t="s">
        <v>232</v>
      </c>
      <c r="B32" s="122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R32" s="124"/>
      <c r="T32" s="124"/>
      <c r="V32" s="124"/>
      <c r="X32" s="124"/>
      <c r="Z32" s="124"/>
      <c r="AB32" s="124"/>
      <c r="AD32" s="124"/>
    </row>
    <row r="33" spans="1:30" x14ac:dyDescent="0.75">
      <c r="A33" s="36" t="s">
        <v>204</v>
      </c>
      <c r="B33" s="122"/>
      <c r="D33" s="33">
        <v>0</v>
      </c>
      <c r="E33" s="33"/>
      <c r="F33" s="33">
        <v>0</v>
      </c>
      <c r="G33" s="33"/>
      <c r="H33" s="33">
        <v>0</v>
      </c>
      <c r="I33" s="33"/>
      <c r="J33" s="33">
        <v>0</v>
      </c>
      <c r="K33" s="33"/>
      <c r="L33" s="33">
        <v>0</v>
      </c>
      <c r="M33" s="33"/>
      <c r="N33" s="33">
        <f>-396903173+595582326</f>
        <v>198679153</v>
      </c>
      <c r="O33" s="33"/>
      <c r="P33" s="33">
        <v>0</v>
      </c>
      <c r="Q33" s="33"/>
      <c r="R33" s="33">
        <v>0</v>
      </c>
      <c r="S33" s="33"/>
      <c r="T33" s="33">
        <v>0</v>
      </c>
      <c r="U33" s="33"/>
      <c r="V33" s="33">
        <v>0</v>
      </c>
      <c r="W33" s="33"/>
      <c r="X33" s="33">
        <f t="shared" ref="X33:X34" si="8">SUM(P33:V33)</f>
        <v>0</v>
      </c>
      <c r="Y33" s="33"/>
      <c r="Z33" s="110">
        <f t="shared" ref="Z33:Z34" si="9">SUM(D33:N33)+X33</f>
        <v>198679153</v>
      </c>
      <c r="AA33" s="33"/>
      <c r="AB33" s="33">
        <v>-14434129</v>
      </c>
      <c r="AC33" s="33"/>
      <c r="AD33" s="110">
        <f t="shared" ref="AD33:AD34" si="10">Z33+AB33</f>
        <v>184245024</v>
      </c>
    </row>
    <row r="34" spans="1:30" x14ac:dyDescent="0.75">
      <c r="A34" s="36" t="s">
        <v>118</v>
      </c>
      <c r="B34" s="122"/>
      <c r="D34" s="33">
        <v>0</v>
      </c>
      <c r="E34" s="33"/>
      <c r="F34" s="33">
        <v>0</v>
      </c>
      <c r="G34" s="33"/>
      <c r="H34" s="33">
        <v>0</v>
      </c>
      <c r="I34" s="33"/>
      <c r="J34" s="33">
        <v>0</v>
      </c>
      <c r="K34" s="33"/>
      <c r="L34" s="33">
        <v>0</v>
      </c>
      <c r="M34" s="33"/>
      <c r="N34" s="33">
        <v>-2024453</v>
      </c>
      <c r="O34" s="110"/>
      <c r="P34" s="109">
        <v>-673850</v>
      </c>
      <c r="Q34" s="33"/>
      <c r="R34" s="33">
        <v>0</v>
      </c>
      <c r="S34" s="33"/>
      <c r="T34" s="33">
        <v>0</v>
      </c>
      <c r="U34" s="33"/>
      <c r="V34" s="109">
        <v>-966254</v>
      </c>
      <c r="W34" s="33"/>
      <c r="X34" s="109">
        <f t="shared" si="8"/>
        <v>-1640104</v>
      </c>
      <c r="Y34" s="33"/>
      <c r="Z34" s="33">
        <f t="shared" si="9"/>
        <v>-3664557</v>
      </c>
      <c r="AA34" s="33"/>
      <c r="AB34" s="109">
        <v>-668540</v>
      </c>
      <c r="AC34" s="33"/>
      <c r="AD34" s="33">
        <f t="shared" si="10"/>
        <v>-4333097</v>
      </c>
    </row>
    <row r="35" spans="1:30" x14ac:dyDescent="0.75">
      <c r="A35" s="117" t="s">
        <v>233</v>
      </c>
      <c r="B35" s="118"/>
      <c r="C35" s="119"/>
      <c r="D35" s="108">
        <f>SUM(D33:D34)</f>
        <v>0</v>
      </c>
      <c r="E35" s="34"/>
      <c r="F35" s="108">
        <f>SUM(F33:F34)</f>
        <v>0</v>
      </c>
      <c r="G35" s="34"/>
      <c r="H35" s="108">
        <f>SUM(H33:H34)</f>
        <v>0</v>
      </c>
      <c r="I35" s="34"/>
      <c r="J35" s="108">
        <f>SUM(J33:J34)</f>
        <v>0</v>
      </c>
      <c r="K35" s="34"/>
      <c r="L35" s="108">
        <f>SUM(L33:L34)</f>
        <v>0</v>
      </c>
      <c r="M35" s="34"/>
      <c r="N35" s="108">
        <f>SUM(N33:N34)</f>
        <v>196654700</v>
      </c>
      <c r="O35" s="34"/>
      <c r="P35" s="108">
        <f>SUM(P33:P34)</f>
        <v>-673850</v>
      </c>
      <c r="Q35" s="33"/>
      <c r="R35" s="108">
        <f>SUM(R33:R34)</f>
        <v>0</v>
      </c>
      <c r="S35" s="33"/>
      <c r="T35" s="108">
        <f>SUM(T33:T34)</f>
        <v>0</v>
      </c>
      <c r="U35" s="33"/>
      <c r="V35" s="108">
        <f>SUM(V33:V34)</f>
        <v>-966254</v>
      </c>
      <c r="W35" s="33"/>
      <c r="X35" s="108">
        <f>SUM(X33:X34)</f>
        <v>-1640104</v>
      </c>
      <c r="Y35" s="33"/>
      <c r="Z35" s="108">
        <f>SUM(Z33:Z34)</f>
        <v>195014596</v>
      </c>
      <c r="AA35" s="33"/>
      <c r="AB35" s="108">
        <f>SUM(AB33:AB34)</f>
        <v>-15102669</v>
      </c>
      <c r="AC35" s="33"/>
      <c r="AD35" s="108">
        <f>SUM(AD33:AD34)</f>
        <v>179911927</v>
      </c>
    </row>
    <row r="36" spans="1:30" x14ac:dyDescent="0.75">
      <c r="A36" s="117"/>
      <c r="B36" s="118"/>
      <c r="C36" s="119"/>
      <c r="D36" s="155"/>
      <c r="E36" s="124"/>
      <c r="F36" s="155"/>
      <c r="G36" s="124"/>
      <c r="H36" s="155"/>
      <c r="I36" s="155"/>
      <c r="J36" s="155"/>
      <c r="K36" s="124"/>
      <c r="L36" s="120"/>
      <c r="M36" s="124"/>
      <c r="N36" s="120"/>
      <c r="O36" s="124"/>
      <c r="P36" s="156"/>
      <c r="R36" s="156"/>
      <c r="T36" s="156"/>
      <c r="V36" s="156"/>
      <c r="X36" s="156"/>
      <c r="Z36" s="156"/>
      <c r="AB36" s="156"/>
      <c r="AD36" s="156"/>
    </row>
    <row r="37" spans="1:30" ht="23.5" thickBot="1" x14ac:dyDescent="0.8">
      <c r="A37" s="117" t="s">
        <v>228</v>
      </c>
      <c r="B37" s="122"/>
      <c r="D37" s="157">
        <f>D13+D30+D35</f>
        <v>1810114210</v>
      </c>
      <c r="E37" s="158"/>
      <c r="F37" s="157">
        <f>F13+F30+F35</f>
        <v>-317705790</v>
      </c>
      <c r="G37" s="158"/>
      <c r="H37" s="157">
        <f>H13+H30+H35</f>
        <v>3890220261</v>
      </c>
      <c r="I37" s="159"/>
      <c r="J37" s="157">
        <f>J13+J30+J35</f>
        <v>93518370</v>
      </c>
      <c r="K37" s="158"/>
      <c r="L37" s="157">
        <f>L13+L30+L35</f>
        <v>317705790</v>
      </c>
      <c r="M37" s="158"/>
      <c r="N37" s="157">
        <f>N13+N30+N35</f>
        <v>-85767938</v>
      </c>
      <c r="O37" s="160"/>
      <c r="P37" s="157">
        <f>P13+P30+P35</f>
        <v>-64379552</v>
      </c>
      <c r="Q37" s="160"/>
      <c r="R37" s="157">
        <f>R13+R30+R35</f>
        <v>368497756</v>
      </c>
      <c r="S37" s="160"/>
      <c r="T37" s="157">
        <f>T13+T30+T35</f>
        <v>-37444170</v>
      </c>
      <c r="U37" s="160"/>
      <c r="V37" s="157">
        <f>V13+V30+V35</f>
        <v>-4342361</v>
      </c>
      <c r="W37" s="160"/>
      <c r="X37" s="157">
        <f>X13+X30+X35</f>
        <v>262331673</v>
      </c>
      <c r="Y37" s="160"/>
      <c r="Z37" s="157">
        <f>Z13+Z30+Z35</f>
        <v>5970416576</v>
      </c>
      <c r="AA37" s="160"/>
      <c r="AB37" s="157">
        <f>AB13+AB30+AB35</f>
        <v>-58000794</v>
      </c>
      <c r="AC37" s="160"/>
      <c r="AD37" s="157">
        <f>AD13+AD30+AD35</f>
        <v>5912415782</v>
      </c>
    </row>
    <row r="38" spans="1:30" ht="23.5" thickTop="1" x14ac:dyDescent="0.75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47" firstPageNumber="13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6"/>
  <sheetViews>
    <sheetView view="pageBreakPreview" zoomScale="55" zoomScaleNormal="85" zoomScaleSheetLayoutView="55" workbookViewId="0">
      <selection activeCell="M8" sqref="A1:XFD1048576"/>
    </sheetView>
  </sheetViews>
  <sheetFormatPr defaultColWidth="10.59765625" defaultRowHeight="23" x14ac:dyDescent="0.75"/>
  <cols>
    <col min="1" max="1" width="54.3984375" style="123" customWidth="1"/>
    <col min="2" max="2" width="10" style="123" customWidth="1"/>
    <col min="3" max="3" width="1" style="123" customWidth="1"/>
    <col min="4" max="4" width="15.796875" style="126" bestFit="1" customWidth="1"/>
    <col min="5" max="5" width="1" style="123" customWidth="1"/>
    <col min="6" max="6" width="14.796875" style="126" bestFit="1" customWidth="1"/>
    <col min="7" max="7" width="1" style="123" customWidth="1"/>
    <col min="8" max="8" width="15.796875" style="126" bestFit="1" customWidth="1"/>
    <col min="9" max="9" width="1" style="126" customWidth="1"/>
    <col min="10" max="10" width="12.796875" style="123" bestFit="1" customWidth="1"/>
    <col min="11" max="11" width="1" style="123" customWidth="1"/>
    <col min="12" max="12" width="14.09765625" style="126" bestFit="1" customWidth="1"/>
    <col min="13" max="13" width="1" style="123" customWidth="1"/>
    <col min="14" max="14" width="16.3984375" style="126" bestFit="1" customWidth="1"/>
    <col min="15" max="15" width="1" style="126" customWidth="1"/>
    <col min="16" max="16" width="13.59765625" style="126" bestFit="1" customWidth="1"/>
    <col min="17" max="17" width="1" style="123" customWidth="1"/>
    <col min="18" max="18" width="14.09765625" style="126" bestFit="1" customWidth="1"/>
    <col min="19" max="19" width="1" style="123" customWidth="1"/>
    <col min="20" max="20" width="17.8984375" style="126" bestFit="1" customWidth="1"/>
    <col min="21" max="21" width="1" style="123" customWidth="1"/>
    <col min="22" max="22" width="13.09765625" style="126" bestFit="1" customWidth="1"/>
    <col min="23" max="23" width="1" style="123" customWidth="1"/>
    <col min="24" max="24" width="17.09765625" style="126" bestFit="1" customWidth="1"/>
    <col min="25" max="25" width="1" style="123" customWidth="1"/>
    <col min="26" max="26" width="15.796875" style="126" bestFit="1" customWidth="1"/>
    <col min="27" max="27" width="1" style="123" customWidth="1"/>
    <col min="28" max="28" width="13.59765625" style="126" bestFit="1" customWidth="1"/>
    <col min="29" max="29" width="1" style="123" customWidth="1"/>
    <col min="30" max="30" width="15.796875" style="126" bestFit="1" customWidth="1"/>
    <col min="31" max="31" width="10.59765625" style="123"/>
    <col min="32" max="32" width="17.69921875" style="123" bestFit="1" customWidth="1"/>
    <col min="33" max="16384" width="10.59765625" style="123"/>
  </cols>
  <sheetData>
    <row r="1" spans="1:30" x14ac:dyDescent="0.7">
      <c r="A1" s="88" t="s">
        <v>95</v>
      </c>
      <c r="B1" s="199"/>
      <c r="C1" s="199"/>
      <c r="D1" s="200"/>
      <c r="E1" s="199"/>
      <c r="F1" s="200"/>
      <c r="G1" s="199"/>
      <c r="H1" s="200"/>
      <c r="I1" s="200"/>
      <c r="J1" s="199"/>
      <c r="K1" s="199"/>
      <c r="L1" s="200"/>
      <c r="M1" s="199"/>
      <c r="N1" s="200"/>
      <c r="O1" s="200"/>
      <c r="P1" s="200"/>
      <c r="Q1" s="199"/>
      <c r="R1" s="200"/>
      <c r="S1" s="199"/>
      <c r="T1" s="200"/>
      <c r="U1" s="199"/>
      <c r="V1" s="200"/>
      <c r="W1" s="199"/>
      <c r="X1" s="200"/>
      <c r="Y1" s="199"/>
      <c r="Z1" s="200"/>
      <c r="AA1" s="199"/>
      <c r="AB1" s="200"/>
      <c r="AC1" s="199"/>
      <c r="AD1" s="200"/>
    </row>
    <row r="2" spans="1:30" x14ac:dyDescent="0.7">
      <c r="A2" s="170" t="s">
        <v>224</v>
      </c>
      <c r="B2" s="201"/>
      <c r="C2" s="201"/>
      <c r="D2" s="200"/>
      <c r="E2" s="201"/>
      <c r="F2" s="200"/>
      <c r="G2" s="201"/>
      <c r="H2" s="200"/>
      <c r="I2" s="200"/>
      <c r="J2" s="201"/>
      <c r="K2" s="201"/>
      <c r="L2" s="200"/>
      <c r="M2" s="201"/>
      <c r="N2" s="200"/>
      <c r="O2" s="200"/>
      <c r="P2" s="200"/>
      <c r="Q2" s="201"/>
      <c r="R2" s="200"/>
      <c r="S2" s="201"/>
      <c r="T2" s="200"/>
      <c r="U2" s="201"/>
      <c r="V2" s="200"/>
      <c r="W2" s="201"/>
      <c r="X2" s="200"/>
      <c r="Y2" s="201"/>
      <c r="Z2" s="200"/>
      <c r="AA2" s="201"/>
      <c r="AB2" s="200"/>
      <c r="AC2" s="201"/>
      <c r="AD2" s="200"/>
    </row>
    <row r="3" spans="1:30" x14ac:dyDescent="0.7">
      <c r="A3" s="170" t="s">
        <v>234</v>
      </c>
      <c r="B3" s="201"/>
      <c r="C3" s="201"/>
      <c r="D3" s="200"/>
      <c r="E3" s="201"/>
      <c r="F3" s="200"/>
      <c r="G3" s="201"/>
      <c r="H3" s="200"/>
      <c r="I3" s="200"/>
      <c r="J3" s="201"/>
      <c r="K3" s="201"/>
      <c r="L3" s="200"/>
      <c r="M3" s="201"/>
      <c r="N3" s="200"/>
      <c r="O3" s="200"/>
      <c r="P3" s="200"/>
      <c r="Q3" s="201"/>
      <c r="R3" s="200"/>
      <c r="S3" s="201"/>
      <c r="T3" s="200"/>
      <c r="U3" s="201"/>
      <c r="V3" s="200"/>
      <c r="W3" s="201"/>
      <c r="X3" s="200"/>
      <c r="Y3" s="201"/>
      <c r="Z3" s="200"/>
      <c r="AA3" s="201"/>
      <c r="AB3" s="200"/>
      <c r="AC3" s="201"/>
      <c r="AD3" s="200"/>
    </row>
    <row r="4" spans="1:30" x14ac:dyDescent="0.75">
      <c r="B4" s="202"/>
      <c r="C4" s="202"/>
      <c r="D4" s="258" t="s">
        <v>1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</row>
    <row r="5" spans="1:30" x14ac:dyDescent="0.75">
      <c r="B5" s="202"/>
      <c r="C5" s="202"/>
      <c r="D5" s="250"/>
      <c r="E5" s="250"/>
      <c r="F5" s="250"/>
      <c r="G5" s="250"/>
      <c r="H5" s="250"/>
      <c r="I5" s="250"/>
      <c r="J5" s="173"/>
      <c r="K5" s="173"/>
      <c r="L5" s="173"/>
      <c r="M5" s="173"/>
      <c r="N5" s="173"/>
      <c r="O5" s="203"/>
      <c r="P5" s="259" t="s">
        <v>120</v>
      </c>
      <c r="Q5" s="259"/>
      <c r="R5" s="259"/>
      <c r="S5" s="259"/>
      <c r="T5" s="259"/>
      <c r="U5" s="259"/>
      <c r="V5" s="259"/>
      <c r="W5" s="259"/>
      <c r="X5" s="259"/>
      <c r="Y5" s="250"/>
      <c r="Z5" s="250"/>
      <c r="AA5" s="250"/>
      <c r="AB5" s="123"/>
      <c r="AC5" s="250"/>
      <c r="AD5" s="250"/>
    </row>
    <row r="6" spans="1:30" x14ac:dyDescent="0.75">
      <c r="B6" s="202"/>
      <c r="C6" s="202"/>
      <c r="D6" s="250"/>
      <c r="E6" s="250"/>
      <c r="F6" s="250"/>
      <c r="G6" s="250"/>
      <c r="H6" s="250"/>
      <c r="I6" s="250"/>
      <c r="J6" s="173"/>
      <c r="K6" s="173"/>
      <c r="L6" s="173"/>
      <c r="M6" s="173"/>
      <c r="N6" s="173"/>
      <c r="O6" s="203"/>
      <c r="P6" s="175"/>
      <c r="Q6" s="175"/>
      <c r="R6" s="175"/>
      <c r="S6" s="175"/>
      <c r="T6" s="175" t="s">
        <v>145</v>
      </c>
      <c r="U6" s="175"/>
      <c r="V6" s="175" t="s">
        <v>137</v>
      </c>
      <c r="W6" s="175"/>
      <c r="X6" s="175"/>
      <c r="Y6" s="250"/>
      <c r="Z6" s="250"/>
      <c r="AA6" s="250"/>
      <c r="AB6" s="173"/>
      <c r="AC6" s="250"/>
      <c r="AD6" s="250"/>
    </row>
    <row r="7" spans="1:30" x14ac:dyDescent="0.75">
      <c r="B7" s="202"/>
      <c r="C7" s="202"/>
      <c r="D7" s="250"/>
      <c r="E7" s="250"/>
      <c r="F7" s="250"/>
      <c r="G7" s="250"/>
      <c r="H7" s="250"/>
      <c r="I7" s="250"/>
      <c r="J7" s="173"/>
      <c r="K7" s="173"/>
      <c r="L7" s="173"/>
      <c r="M7" s="173"/>
      <c r="N7" s="173"/>
      <c r="O7" s="203"/>
      <c r="P7" s="177"/>
      <c r="Q7" s="250"/>
      <c r="R7" s="177"/>
      <c r="S7" s="250"/>
      <c r="T7" s="177" t="s">
        <v>124</v>
      </c>
      <c r="U7" s="250"/>
      <c r="V7" s="177" t="s">
        <v>136</v>
      </c>
      <c r="W7" s="250"/>
      <c r="X7" s="177"/>
      <c r="Y7" s="250"/>
      <c r="Z7" s="250"/>
      <c r="AA7" s="250"/>
      <c r="AB7" s="173" t="s">
        <v>51</v>
      </c>
      <c r="AC7" s="250"/>
      <c r="AD7" s="250"/>
    </row>
    <row r="8" spans="1:30" x14ac:dyDescent="0.75">
      <c r="A8" s="174"/>
      <c r="B8" s="175"/>
      <c r="C8" s="175"/>
      <c r="D8" s="173" t="s">
        <v>37</v>
      </c>
      <c r="E8" s="175"/>
      <c r="F8" s="175"/>
      <c r="G8" s="175"/>
      <c r="H8" s="175"/>
      <c r="I8" s="175"/>
      <c r="J8" s="260" t="s">
        <v>185</v>
      </c>
      <c r="K8" s="260"/>
      <c r="L8" s="260"/>
      <c r="M8" s="260"/>
      <c r="N8" s="260"/>
      <c r="O8" s="175"/>
      <c r="P8" s="175" t="s">
        <v>130</v>
      </c>
      <c r="Q8" s="175"/>
      <c r="R8" s="175" t="s">
        <v>123</v>
      </c>
      <c r="S8" s="175"/>
      <c r="T8" s="175" t="s">
        <v>55</v>
      </c>
      <c r="U8" s="175"/>
      <c r="V8" s="175" t="s">
        <v>138</v>
      </c>
      <c r="W8" s="175"/>
      <c r="X8" s="175" t="s">
        <v>127</v>
      </c>
      <c r="Y8" s="175"/>
      <c r="Z8" s="173" t="s">
        <v>54</v>
      </c>
      <c r="AA8" s="175"/>
      <c r="AB8" s="175" t="s">
        <v>55</v>
      </c>
      <c r="AC8" s="175"/>
      <c r="AD8" s="175"/>
    </row>
    <row r="9" spans="1:30" x14ac:dyDescent="0.75">
      <c r="A9" s="175"/>
      <c r="B9" s="175"/>
      <c r="C9" s="175"/>
      <c r="D9" s="173" t="s">
        <v>80</v>
      </c>
      <c r="E9" s="175"/>
      <c r="F9" s="173" t="s">
        <v>128</v>
      </c>
      <c r="G9" s="175"/>
      <c r="H9" s="173" t="s">
        <v>56</v>
      </c>
      <c r="I9" s="173"/>
      <c r="J9" s="175" t="s">
        <v>52</v>
      </c>
      <c r="K9" s="175"/>
      <c r="L9" s="175" t="s">
        <v>52</v>
      </c>
      <c r="M9" s="175"/>
      <c r="N9" s="175" t="s">
        <v>57</v>
      </c>
      <c r="O9" s="177"/>
      <c r="P9" s="175" t="s">
        <v>121</v>
      </c>
      <c r="Q9" s="175"/>
      <c r="R9" s="175" t="s">
        <v>140</v>
      </c>
      <c r="S9" s="175"/>
      <c r="T9" s="175" t="s">
        <v>125</v>
      </c>
      <c r="U9" s="175"/>
      <c r="V9" s="175" t="s">
        <v>126</v>
      </c>
      <c r="W9" s="175"/>
      <c r="X9" s="175" t="s">
        <v>139</v>
      </c>
      <c r="Y9" s="175"/>
      <c r="Z9" s="173" t="s">
        <v>58</v>
      </c>
      <c r="AA9" s="175"/>
      <c r="AB9" s="173" t="s">
        <v>59</v>
      </c>
      <c r="AC9" s="175"/>
      <c r="AD9" s="173" t="s">
        <v>54</v>
      </c>
    </row>
    <row r="10" spans="1:30" x14ac:dyDescent="0.75">
      <c r="A10" s="117"/>
      <c r="B10" s="179" t="s">
        <v>5</v>
      </c>
      <c r="C10" s="179"/>
      <c r="D10" s="173" t="s">
        <v>81</v>
      </c>
      <c r="E10" s="179"/>
      <c r="F10" s="173" t="s">
        <v>129</v>
      </c>
      <c r="G10" s="179"/>
      <c r="H10" s="173" t="s">
        <v>61</v>
      </c>
      <c r="I10" s="173"/>
      <c r="J10" s="175" t="s">
        <v>119</v>
      </c>
      <c r="K10" s="179"/>
      <c r="L10" s="175" t="s">
        <v>111</v>
      </c>
      <c r="M10" s="179"/>
      <c r="N10" s="177" t="s">
        <v>62</v>
      </c>
      <c r="O10" s="177"/>
      <c r="P10" s="175" t="s">
        <v>122</v>
      </c>
      <c r="Q10" s="179"/>
      <c r="R10" s="175" t="s">
        <v>4</v>
      </c>
      <c r="S10" s="179"/>
      <c r="T10" s="175" t="s">
        <v>135</v>
      </c>
      <c r="U10" s="179"/>
      <c r="V10" s="175" t="s">
        <v>114</v>
      </c>
      <c r="W10" s="179"/>
      <c r="X10" s="175" t="s">
        <v>58</v>
      </c>
      <c r="Y10" s="179"/>
      <c r="Z10" s="173" t="s">
        <v>63</v>
      </c>
      <c r="AA10" s="179"/>
      <c r="AB10" s="173" t="s">
        <v>64</v>
      </c>
      <c r="AC10" s="179"/>
      <c r="AD10" s="173" t="s">
        <v>58</v>
      </c>
    </row>
    <row r="11" spans="1:30" x14ac:dyDescent="0.75">
      <c r="A11" s="117"/>
      <c r="B11" s="179"/>
      <c r="C11" s="179"/>
      <c r="D11" s="261" t="s">
        <v>227</v>
      </c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</row>
    <row r="12" spans="1:30" x14ac:dyDescent="0.75">
      <c r="A12" s="117" t="s">
        <v>234</v>
      </c>
      <c r="B12" s="179"/>
      <c r="C12" s="179"/>
      <c r="D12" s="180"/>
      <c r="E12" s="181"/>
      <c r="F12" s="180"/>
      <c r="G12" s="181"/>
      <c r="H12" s="180"/>
      <c r="I12" s="180"/>
      <c r="J12" s="181"/>
      <c r="K12" s="181"/>
      <c r="L12" s="180"/>
      <c r="M12" s="181"/>
      <c r="N12" s="180"/>
      <c r="O12" s="180"/>
      <c r="P12" s="180"/>
      <c r="Q12" s="181"/>
      <c r="R12" s="180"/>
      <c r="S12" s="181"/>
      <c r="T12" s="180"/>
      <c r="U12" s="181"/>
      <c r="V12" s="180"/>
      <c r="W12" s="181"/>
      <c r="X12" s="180"/>
      <c r="Y12" s="181"/>
      <c r="Z12" s="180"/>
      <c r="AA12" s="181"/>
      <c r="AB12" s="180"/>
      <c r="AC12" s="181"/>
      <c r="AD12" s="180"/>
    </row>
    <row r="13" spans="1:30" x14ac:dyDescent="0.75">
      <c r="A13" s="117" t="s">
        <v>257</v>
      </c>
      <c r="B13" s="179"/>
      <c r="C13" s="179"/>
      <c r="D13" s="34">
        <v>1810114210</v>
      </c>
      <c r="E13" s="35"/>
      <c r="F13" s="34">
        <v>-317705790</v>
      </c>
      <c r="G13" s="35"/>
      <c r="H13" s="34">
        <v>3890220261</v>
      </c>
      <c r="I13" s="34"/>
      <c r="J13" s="34">
        <v>93518370</v>
      </c>
      <c r="K13" s="35"/>
      <c r="L13" s="34">
        <v>317705790</v>
      </c>
      <c r="M13" s="35"/>
      <c r="N13" s="34">
        <v>-681350264</v>
      </c>
      <c r="O13" s="34"/>
      <c r="P13" s="34">
        <v>-64379552</v>
      </c>
      <c r="Q13" s="34"/>
      <c r="R13" s="34">
        <v>368497756</v>
      </c>
      <c r="S13" s="34"/>
      <c r="T13" s="34">
        <v>-37444170</v>
      </c>
      <c r="U13" s="34"/>
      <c r="V13" s="34">
        <v>-4342361</v>
      </c>
      <c r="W13" s="34"/>
      <c r="X13" s="34">
        <f>SUM(P13:V13)</f>
        <v>262331673</v>
      </c>
      <c r="Y13" s="34"/>
      <c r="Z13" s="34">
        <f>SUM(D13:N13)+X13</f>
        <v>5374834250</v>
      </c>
      <c r="AA13" s="34"/>
      <c r="AB13" s="34">
        <v>-58000794</v>
      </c>
      <c r="AC13" s="34"/>
      <c r="AD13" s="34">
        <f>Z13+AB13</f>
        <v>5316833456</v>
      </c>
    </row>
    <row r="14" spans="1:30" x14ac:dyDescent="0.75">
      <c r="A14" s="185" t="s">
        <v>187</v>
      </c>
      <c r="B14" s="122">
        <v>6</v>
      </c>
      <c r="C14" s="179"/>
      <c r="D14" s="33">
        <v>0</v>
      </c>
      <c r="E14" s="186"/>
      <c r="F14" s="33">
        <v>0</v>
      </c>
      <c r="G14" s="186"/>
      <c r="H14" s="33">
        <v>0</v>
      </c>
      <c r="I14" s="33"/>
      <c r="J14" s="33">
        <v>0</v>
      </c>
      <c r="K14" s="186"/>
      <c r="L14" s="33">
        <v>0</v>
      </c>
      <c r="M14" s="186"/>
      <c r="N14" s="33">
        <v>595582326</v>
      </c>
      <c r="O14" s="33"/>
      <c r="P14" s="33">
        <v>0</v>
      </c>
      <c r="Q14" s="33"/>
      <c r="R14" s="33">
        <v>0</v>
      </c>
      <c r="S14" s="33"/>
      <c r="T14" s="33">
        <v>0</v>
      </c>
      <c r="U14" s="33"/>
      <c r="V14" s="33">
        <v>0</v>
      </c>
      <c r="W14" s="33"/>
      <c r="X14" s="33">
        <v>0</v>
      </c>
      <c r="Y14" s="33"/>
      <c r="Z14" s="33">
        <f>SUM(D14:N14)+X14</f>
        <v>595582326</v>
      </c>
      <c r="AA14" s="33"/>
      <c r="AB14" s="33">
        <v>0</v>
      </c>
      <c r="AC14" s="33"/>
      <c r="AD14" s="33">
        <f>Z14+AB14</f>
        <v>595582326</v>
      </c>
    </row>
    <row r="15" spans="1:30" x14ac:dyDescent="0.75">
      <c r="A15" s="117" t="s">
        <v>199</v>
      </c>
      <c r="B15" s="179"/>
      <c r="C15" s="179"/>
      <c r="D15" s="107">
        <f>D13+D14</f>
        <v>1810114210</v>
      </c>
      <c r="E15" s="35"/>
      <c r="F15" s="107">
        <f>F13+F14</f>
        <v>-317705790</v>
      </c>
      <c r="G15" s="35"/>
      <c r="H15" s="107">
        <f>H13+H14</f>
        <v>3890220261</v>
      </c>
      <c r="I15" s="34"/>
      <c r="J15" s="107">
        <f>J13+J14</f>
        <v>93518370</v>
      </c>
      <c r="K15" s="35"/>
      <c r="L15" s="107">
        <f>L13+L14</f>
        <v>317705790</v>
      </c>
      <c r="M15" s="35"/>
      <c r="N15" s="107">
        <f>N13+N14</f>
        <v>-85767938</v>
      </c>
      <c r="O15" s="34"/>
      <c r="P15" s="107">
        <f>P13+P14</f>
        <v>-64379552</v>
      </c>
      <c r="Q15" s="34"/>
      <c r="R15" s="107">
        <f>R13+R14</f>
        <v>368497756</v>
      </c>
      <c r="S15" s="34"/>
      <c r="T15" s="107">
        <f>T13+T14</f>
        <v>-37444170</v>
      </c>
      <c r="U15" s="34"/>
      <c r="V15" s="107">
        <f>V13+V14</f>
        <v>-4342361</v>
      </c>
      <c r="W15" s="34"/>
      <c r="X15" s="107">
        <f>X13+X14</f>
        <v>262331673</v>
      </c>
      <c r="Y15" s="34"/>
      <c r="Z15" s="107">
        <f>Z13+Z14</f>
        <v>5970416576</v>
      </c>
      <c r="AA15" s="34"/>
      <c r="AB15" s="107">
        <f>AB13+AB14</f>
        <v>-58000794</v>
      </c>
      <c r="AC15" s="34"/>
      <c r="AD15" s="107">
        <f>AD13+AD14</f>
        <v>5912415782</v>
      </c>
    </row>
    <row r="16" spans="1:30" x14ac:dyDescent="0.75">
      <c r="A16" s="117"/>
      <c r="B16" s="118"/>
      <c r="C16" s="119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3"/>
      <c r="R16" s="34"/>
      <c r="S16" s="33"/>
      <c r="T16" s="34"/>
      <c r="U16" s="33"/>
      <c r="V16" s="34"/>
      <c r="W16" s="33"/>
      <c r="X16" s="34"/>
      <c r="Y16" s="33"/>
      <c r="Z16" s="34"/>
      <c r="AA16" s="33"/>
      <c r="AB16" s="34"/>
      <c r="AC16" s="33"/>
      <c r="AD16" s="34"/>
    </row>
    <row r="17" spans="1:33" x14ac:dyDescent="0.75">
      <c r="A17" s="117" t="s">
        <v>66</v>
      </c>
      <c r="B17" s="118"/>
      <c r="C17" s="119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3"/>
      <c r="R17" s="34"/>
      <c r="S17" s="33"/>
      <c r="T17" s="34"/>
      <c r="U17" s="33"/>
      <c r="V17" s="34"/>
      <c r="W17" s="33"/>
      <c r="X17" s="34"/>
      <c r="Y17" s="33"/>
      <c r="Z17" s="34"/>
      <c r="AA17" s="33"/>
      <c r="AB17" s="34"/>
      <c r="AC17" s="33"/>
      <c r="AD17" s="34"/>
    </row>
    <row r="18" spans="1:33" x14ac:dyDescent="0.75">
      <c r="A18" s="146" t="s">
        <v>164</v>
      </c>
      <c r="B18" s="118"/>
      <c r="C18" s="119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3"/>
      <c r="R18" s="34"/>
      <c r="S18" s="33"/>
      <c r="T18" s="34"/>
      <c r="U18" s="33"/>
      <c r="V18" s="34"/>
      <c r="W18" s="33"/>
      <c r="X18" s="34"/>
      <c r="Y18" s="33"/>
      <c r="Z18" s="34"/>
      <c r="AA18" s="33"/>
      <c r="AB18" s="34"/>
      <c r="AC18" s="33"/>
      <c r="AD18" s="34"/>
    </row>
    <row r="19" spans="1:33" x14ac:dyDescent="0.75">
      <c r="A19" s="37" t="s">
        <v>229</v>
      </c>
      <c r="B19" s="122">
        <v>31</v>
      </c>
      <c r="C19" s="119"/>
      <c r="D19" s="110">
        <v>294</v>
      </c>
      <c r="E19" s="33"/>
      <c r="F19" s="110">
        <v>0</v>
      </c>
      <c r="G19" s="33"/>
      <c r="H19" s="110">
        <v>1714</v>
      </c>
      <c r="I19" s="110"/>
      <c r="J19" s="33">
        <v>0</v>
      </c>
      <c r="K19" s="33"/>
      <c r="L19" s="33">
        <v>0</v>
      </c>
      <c r="M19" s="33"/>
      <c r="N19" s="33">
        <v>0</v>
      </c>
      <c r="O19" s="33"/>
      <c r="P19" s="33">
        <v>0</v>
      </c>
      <c r="Q19" s="33"/>
      <c r="R19" s="33">
        <v>0</v>
      </c>
      <c r="S19" s="33"/>
      <c r="T19" s="33">
        <v>0</v>
      </c>
      <c r="U19" s="33"/>
      <c r="V19" s="33">
        <v>0</v>
      </c>
      <c r="W19" s="33"/>
      <c r="X19" s="33">
        <f>SUM(P19:V19)</f>
        <v>0</v>
      </c>
      <c r="Y19" s="33"/>
      <c r="Z19" s="33">
        <f>SUM(D19:N19)+X19</f>
        <v>2008</v>
      </c>
      <c r="AA19" s="33"/>
      <c r="AB19" s="33">
        <v>0</v>
      </c>
      <c r="AC19" s="33"/>
      <c r="AD19" s="33">
        <f>Z19+AB19</f>
        <v>2008</v>
      </c>
    </row>
    <row r="20" spans="1:33" x14ac:dyDescent="0.75">
      <c r="A20" s="37" t="s">
        <v>148</v>
      </c>
      <c r="B20" s="122">
        <v>41</v>
      </c>
      <c r="C20" s="119"/>
      <c r="D20" s="110">
        <v>0</v>
      </c>
      <c r="E20" s="33"/>
      <c r="F20" s="110">
        <v>0</v>
      </c>
      <c r="G20" s="33"/>
      <c r="H20" s="110">
        <v>0</v>
      </c>
      <c r="I20" s="110"/>
      <c r="J20" s="33">
        <v>0</v>
      </c>
      <c r="K20" s="33"/>
      <c r="L20" s="33">
        <v>0</v>
      </c>
      <c r="M20" s="33"/>
      <c r="N20" s="33">
        <v>-149711284</v>
      </c>
      <c r="O20" s="33"/>
      <c r="P20" s="33">
        <v>0</v>
      </c>
      <c r="Q20" s="33"/>
      <c r="R20" s="33">
        <v>0</v>
      </c>
      <c r="S20" s="33"/>
      <c r="T20" s="33">
        <v>0</v>
      </c>
      <c r="U20" s="33"/>
      <c r="V20" s="33">
        <v>0</v>
      </c>
      <c r="W20" s="33"/>
      <c r="X20" s="33">
        <f>SUM(P20:V20)</f>
        <v>0</v>
      </c>
      <c r="Y20" s="33"/>
      <c r="Z20" s="33">
        <f>SUM(D20:N20)+X20</f>
        <v>-149711284</v>
      </c>
      <c r="AA20" s="33"/>
      <c r="AB20" s="33">
        <v>0</v>
      </c>
      <c r="AC20" s="33"/>
      <c r="AD20" s="33">
        <f>Z20+AB20</f>
        <v>-149711284</v>
      </c>
    </row>
    <row r="21" spans="1:33" hidden="1" x14ac:dyDescent="0.75">
      <c r="A21" s="185" t="s">
        <v>149</v>
      </c>
      <c r="B21" s="122"/>
      <c r="C21" s="119"/>
      <c r="D21" s="33">
        <v>0</v>
      </c>
      <c r="E21" s="33"/>
      <c r="F21" s="33">
        <v>0</v>
      </c>
      <c r="G21" s="33"/>
      <c r="H21" s="33">
        <v>0</v>
      </c>
      <c r="I21" s="33"/>
      <c r="J21" s="33">
        <v>0</v>
      </c>
      <c r="K21" s="33"/>
      <c r="L21" s="33">
        <v>0</v>
      </c>
      <c r="M21" s="33"/>
      <c r="N21" s="33">
        <v>0</v>
      </c>
      <c r="O21" s="33"/>
      <c r="P21" s="33">
        <v>0</v>
      </c>
      <c r="Q21" s="33"/>
      <c r="R21" s="33">
        <v>0</v>
      </c>
      <c r="S21" s="33"/>
      <c r="T21" s="33">
        <v>0</v>
      </c>
      <c r="U21" s="33"/>
      <c r="V21" s="33">
        <v>0</v>
      </c>
      <c r="W21" s="33"/>
      <c r="X21" s="33">
        <v>0</v>
      </c>
      <c r="Y21" s="33"/>
      <c r="Z21" s="109">
        <v>0</v>
      </c>
      <c r="AA21" s="33"/>
      <c r="AB21" s="33">
        <v>0</v>
      </c>
      <c r="AC21" s="33"/>
      <c r="AD21" s="33">
        <v>0</v>
      </c>
    </row>
    <row r="22" spans="1:33" x14ac:dyDescent="0.75">
      <c r="A22" s="146" t="s">
        <v>165</v>
      </c>
      <c r="B22" s="118"/>
      <c r="C22" s="119"/>
      <c r="D22" s="107">
        <f>SUM(D19:D21)</f>
        <v>294</v>
      </c>
      <c r="E22" s="34"/>
      <c r="F22" s="107">
        <f>SUM(F19:F21)</f>
        <v>0</v>
      </c>
      <c r="G22" s="34"/>
      <c r="H22" s="107">
        <f>SUM(H19:H21)</f>
        <v>1714</v>
      </c>
      <c r="I22" s="34"/>
      <c r="J22" s="107">
        <f>SUM(J19:J21)</f>
        <v>0</v>
      </c>
      <c r="K22" s="34"/>
      <c r="L22" s="107">
        <f>SUM(L19:L21)</f>
        <v>0</v>
      </c>
      <c r="M22" s="34"/>
      <c r="N22" s="107">
        <f>SUM(N19:N21)</f>
        <v>-149711284</v>
      </c>
      <c r="O22" s="188"/>
      <c r="P22" s="107">
        <f>SUM(P19:P21)</f>
        <v>0</v>
      </c>
      <c r="Q22" s="33"/>
      <c r="R22" s="107">
        <f>SUM(R19:R21)</f>
        <v>0</v>
      </c>
      <c r="S22" s="33"/>
      <c r="T22" s="107">
        <f>SUM(T19:T21)</f>
        <v>0</v>
      </c>
      <c r="U22" s="33"/>
      <c r="V22" s="107">
        <f>SUM(V19:V21)</f>
        <v>0</v>
      </c>
      <c r="W22" s="33"/>
      <c r="X22" s="107">
        <f>SUM(X19:X21)</f>
        <v>0</v>
      </c>
      <c r="Y22" s="33"/>
      <c r="Z22" s="107">
        <f>SUM(Z19:Z21)</f>
        <v>-149709276</v>
      </c>
      <c r="AA22" s="33"/>
      <c r="AB22" s="107">
        <f>SUM(AB19:AB21)</f>
        <v>0</v>
      </c>
      <c r="AC22" s="33"/>
      <c r="AD22" s="107">
        <f>SUM(AD19:AD21)</f>
        <v>-149709276</v>
      </c>
    </row>
    <row r="23" spans="1:33" s="204" customFormat="1" x14ac:dyDescent="0.75">
      <c r="A23" s="117"/>
      <c r="B23" s="118"/>
      <c r="C23" s="119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3"/>
      <c r="R23" s="34"/>
      <c r="S23" s="33"/>
      <c r="T23" s="34"/>
      <c r="U23" s="33"/>
      <c r="V23" s="34"/>
      <c r="W23" s="33"/>
      <c r="X23" s="34"/>
      <c r="Y23" s="33"/>
      <c r="Z23" s="34"/>
      <c r="AA23" s="33"/>
      <c r="AB23" s="34"/>
      <c r="AC23" s="33"/>
      <c r="AD23" s="34"/>
    </row>
    <row r="24" spans="1:33" x14ac:dyDescent="0.75">
      <c r="A24" s="205" t="s">
        <v>171</v>
      </c>
      <c r="B24" s="118"/>
      <c r="C24" s="119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3"/>
      <c r="R24" s="34"/>
      <c r="S24" s="33"/>
      <c r="T24" s="34"/>
      <c r="U24" s="33"/>
      <c r="V24" s="34"/>
      <c r="W24" s="33"/>
      <c r="X24" s="34"/>
      <c r="Y24" s="33"/>
      <c r="Z24" s="34"/>
      <c r="AA24" s="33"/>
      <c r="AB24" s="34"/>
      <c r="AC24" s="33"/>
      <c r="AD24" s="34"/>
    </row>
    <row r="25" spans="1:33" x14ac:dyDescent="0.75">
      <c r="A25" s="36" t="s">
        <v>172</v>
      </c>
      <c r="B25" s="118"/>
      <c r="C25" s="1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3"/>
      <c r="R25" s="34"/>
      <c r="S25" s="33"/>
      <c r="T25" s="34"/>
      <c r="U25" s="33"/>
      <c r="V25" s="34"/>
      <c r="W25" s="33"/>
      <c r="X25" s="34"/>
      <c r="Y25" s="33"/>
      <c r="Z25" s="34"/>
      <c r="AA25" s="33"/>
      <c r="AB25" s="34"/>
      <c r="AC25" s="33"/>
      <c r="AD25" s="34"/>
    </row>
    <row r="26" spans="1:33" x14ac:dyDescent="0.75">
      <c r="A26" s="37" t="s">
        <v>40</v>
      </c>
      <c r="B26" s="122">
        <v>16</v>
      </c>
      <c r="C26" s="119"/>
      <c r="D26" s="33">
        <v>0</v>
      </c>
      <c r="E26" s="33"/>
      <c r="F26" s="33">
        <v>0</v>
      </c>
      <c r="G26" s="33"/>
      <c r="H26" s="33">
        <v>0</v>
      </c>
      <c r="I26" s="33"/>
      <c r="J26" s="33">
        <v>0</v>
      </c>
      <c r="K26" s="33"/>
      <c r="L26" s="33">
        <v>0</v>
      </c>
      <c r="M26" s="33"/>
      <c r="N26" s="33">
        <v>0</v>
      </c>
      <c r="O26" s="33"/>
      <c r="P26" s="33">
        <v>0</v>
      </c>
      <c r="Q26" s="33"/>
      <c r="R26" s="33">
        <v>0</v>
      </c>
      <c r="S26" s="33"/>
      <c r="T26" s="33">
        <v>0</v>
      </c>
      <c r="U26" s="33"/>
      <c r="V26" s="33">
        <v>0</v>
      </c>
      <c r="W26" s="33"/>
      <c r="X26" s="33">
        <f>SUM(P26:V26)</f>
        <v>0</v>
      </c>
      <c r="Y26" s="33"/>
      <c r="Z26" s="33">
        <f>SUM(D26:N26)+X26</f>
        <v>0</v>
      </c>
      <c r="AA26" s="33"/>
      <c r="AB26" s="33">
        <v>1493400</v>
      </c>
      <c r="AC26" s="33"/>
      <c r="AD26" s="33">
        <f>Z26+AB26</f>
        <v>1493400</v>
      </c>
    </row>
    <row r="27" spans="1:33" x14ac:dyDescent="0.75">
      <c r="A27" s="146" t="s">
        <v>173</v>
      </c>
      <c r="B27" s="118"/>
      <c r="C27" s="119"/>
      <c r="D27" s="108">
        <f>D26</f>
        <v>0</v>
      </c>
      <c r="E27" s="34"/>
      <c r="F27" s="108">
        <f>F26</f>
        <v>0</v>
      </c>
      <c r="G27" s="34"/>
      <c r="H27" s="108">
        <f>H26</f>
        <v>0</v>
      </c>
      <c r="I27" s="34"/>
      <c r="J27" s="108">
        <f>J26</f>
        <v>0</v>
      </c>
      <c r="K27" s="34"/>
      <c r="L27" s="108">
        <f>L26</f>
        <v>0</v>
      </c>
      <c r="M27" s="34"/>
      <c r="N27" s="108">
        <f>N26</f>
        <v>0</v>
      </c>
      <c r="O27" s="188"/>
      <c r="P27" s="108">
        <f>P26</f>
        <v>0</v>
      </c>
      <c r="Q27" s="33"/>
      <c r="R27" s="108">
        <f>R26</f>
        <v>0</v>
      </c>
      <c r="S27" s="33"/>
      <c r="T27" s="108">
        <f>T26</f>
        <v>0</v>
      </c>
      <c r="U27" s="33"/>
      <c r="V27" s="108">
        <f>V26</f>
        <v>0</v>
      </c>
      <c r="W27" s="33"/>
      <c r="X27" s="108">
        <f>X26</f>
        <v>0</v>
      </c>
      <c r="Y27" s="33"/>
      <c r="Z27" s="108">
        <f>Z26</f>
        <v>0</v>
      </c>
      <c r="AA27" s="33"/>
      <c r="AB27" s="108">
        <f>AB26</f>
        <v>1493400</v>
      </c>
      <c r="AC27" s="33"/>
      <c r="AD27" s="108">
        <f>AD26</f>
        <v>1493400</v>
      </c>
    </row>
    <row r="28" spans="1:33" x14ac:dyDescent="0.75">
      <c r="A28" s="117" t="s">
        <v>78</v>
      </c>
      <c r="B28" s="118"/>
      <c r="C28" s="119"/>
      <c r="D28" s="107">
        <f>D27+D22</f>
        <v>294</v>
      </c>
      <c r="E28" s="34"/>
      <c r="F28" s="107">
        <f>F27+F22</f>
        <v>0</v>
      </c>
      <c r="G28" s="34"/>
      <c r="H28" s="107">
        <f>H27+H22</f>
        <v>1714</v>
      </c>
      <c r="I28" s="34"/>
      <c r="J28" s="107">
        <f>J27+J22</f>
        <v>0</v>
      </c>
      <c r="K28" s="34"/>
      <c r="L28" s="107">
        <f>L27+L22</f>
        <v>0</v>
      </c>
      <c r="M28" s="34"/>
      <c r="N28" s="107">
        <f>N27+N22</f>
        <v>-149711284</v>
      </c>
      <c r="O28" s="188"/>
      <c r="P28" s="107">
        <f>P27+P22</f>
        <v>0</v>
      </c>
      <c r="Q28" s="33"/>
      <c r="R28" s="107">
        <f>R27+R22</f>
        <v>0</v>
      </c>
      <c r="S28" s="33"/>
      <c r="T28" s="107">
        <f>T27+T22</f>
        <v>0</v>
      </c>
      <c r="U28" s="33"/>
      <c r="V28" s="107">
        <f>V27+V22</f>
        <v>0</v>
      </c>
      <c r="W28" s="33"/>
      <c r="X28" s="107">
        <f>X27+X22</f>
        <v>0</v>
      </c>
      <c r="Y28" s="33"/>
      <c r="Z28" s="107">
        <f>Z27+Z22</f>
        <v>-149709276</v>
      </c>
      <c r="AA28" s="33"/>
      <c r="AB28" s="107">
        <f>AB27+AB22</f>
        <v>1493400</v>
      </c>
      <c r="AC28" s="33"/>
      <c r="AD28" s="107">
        <f>AD27+AD22</f>
        <v>-148215876</v>
      </c>
    </row>
    <row r="29" spans="1:33" s="204" customFormat="1" x14ac:dyDescent="0.75">
      <c r="A29" s="117"/>
      <c r="B29" s="118"/>
      <c r="C29" s="119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3"/>
      <c r="R29" s="34"/>
      <c r="S29" s="33"/>
      <c r="T29" s="34"/>
      <c r="U29" s="33"/>
      <c r="V29" s="34"/>
      <c r="W29" s="33"/>
      <c r="X29" s="34"/>
      <c r="Y29" s="33"/>
      <c r="Z29" s="34"/>
      <c r="AA29" s="33"/>
      <c r="AB29" s="34"/>
      <c r="AC29" s="33"/>
      <c r="AD29" s="34"/>
    </row>
    <row r="30" spans="1:33" x14ac:dyDescent="0.75">
      <c r="A30" s="117" t="s">
        <v>232</v>
      </c>
      <c r="B30" s="122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3"/>
      <c r="R30" s="34"/>
      <c r="S30" s="33"/>
      <c r="T30" s="34"/>
      <c r="U30" s="33"/>
      <c r="V30" s="34"/>
      <c r="W30" s="33"/>
      <c r="X30" s="34"/>
      <c r="Y30" s="33"/>
      <c r="Z30" s="34"/>
      <c r="AA30" s="33"/>
      <c r="AB30" s="34"/>
      <c r="AC30" s="33"/>
      <c r="AD30" s="34"/>
    </row>
    <row r="31" spans="1:33" x14ac:dyDescent="0.75">
      <c r="A31" s="36" t="s">
        <v>136</v>
      </c>
      <c r="B31" s="122"/>
      <c r="D31" s="33">
        <v>0</v>
      </c>
      <c r="E31" s="33"/>
      <c r="F31" s="33">
        <v>0</v>
      </c>
      <c r="G31" s="33"/>
      <c r="H31" s="33">
        <v>0</v>
      </c>
      <c r="I31" s="33"/>
      <c r="J31" s="33">
        <v>0</v>
      </c>
      <c r="K31" s="33"/>
      <c r="L31" s="33">
        <v>0</v>
      </c>
      <c r="M31" s="33"/>
      <c r="N31" s="33">
        <f>PL!D60</f>
        <v>-25370411</v>
      </c>
      <c r="O31" s="33"/>
      <c r="P31" s="33">
        <v>0</v>
      </c>
      <c r="Q31" s="33"/>
      <c r="R31" s="33">
        <v>0</v>
      </c>
      <c r="S31" s="33"/>
      <c r="T31" s="33">
        <v>0</v>
      </c>
      <c r="U31" s="33"/>
      <c r="V31" s="33">
        <v>0</v>
      </c>
      <c r="W31" s="33"/>
      <c r="X31" s="33">
        <f t="shared" ref="X31:X32" si="0">SUM(P31:V31)</f>
        <v>0</v>
      </c>
      <c r="Y31" s="33"/>
      <c r="Z31" s="110">
        <f t="shared" ref="Z31:Z32" si="1">SUM(D31:N31)+X31</f>
        <v>-25370411</v>
      </c>
      <c r="AA31" s="33"/>
      <c r="AB31" s="33">
        <f>PL!D61</f>
        <v>13010804</v>
      </c>
      <c r="AC31" s="33"/>
      <c r="AD31" s="110">
        <f t="shared" ref="AD31:AD32" si="2">Z31+AB31</f>
        <v>-12359607</v>
      </c>
    </row>
    <row r="32" spans="1:33" x14ac:dyDescent="0.75">
      <c r="A32" s="36" t="s">
        <v>118</v>
      </c>
      <c r="B32" s="122"/>
      <c r="D32" s="33">
        <v>0</v>
      </c>
      <c r="E32" s="33"/>
      <c r="F32" s="33">
        <v>0</v>
      </c>
      <c r="G32" s="33"/>
      <c r="H32" s="33">
        <v>0</v>
      </c>
      <c r="I32" s="33"/>
      <c r="J32" s="33">
        <v>0</v>
      </c>
      <c r="K32" s="33"/>
      <c r="L32" s="33">
        <v>0</v>
      </c>
      <c r="M32" s="33"/>
      <c r="N32" s="33">
        <v>-379239</v>
      </c>
      <c r="O32" s="110"/>
      <c r="P32" s="33">
        <v>-987573</v>
      </c>
      <c r="Q32" s="33"/>
      <c r="R32" s="33">
        <v>0</v>
      </c>
      <c r="S32" s="33"/>
      <c r="T32" s="33">
        <v>3355701</v>
      </c>
      <c r="U32" s="33"/>
      <c r="V32" s="33">
        <v>-12119207</v>
      </c>
      <c r="W32" s="33"/>
      <c r="X32" s="33">
        <f t="shared" si="0"/>
        <v>-9751079</v>
      </c>
      <c r="Y32" s="33"/>
      <c r="Z32" s="110">
        <f t="shared" si="1"/>
        <v>-10130318</v>
      </c>
      <c r="AA32" s="33"/>
      <c r="AB32" s="109">
        <v>1214605</v>
      </c>
      <c r="AC32" s="33"/>
      <c r="AD32" s="110">
        <f t="shared" si="2"/>
        <v>-8915713</v>
      </c>
      <c r="AF32" s="207"/>
      <c r="AG32" s="207"/>
    </row>
    <row r="33" spans="1:32" x14ac:dyDescent="0.75">
      <c r="A33" s="117" t="s">
        <v>233</v>
      </c>
      <c r="B33" s="118"/>
      <c r="C33" s="119"/>
      <c r="D33" s="107">
        <f>SUM(D31:D32)</f>
        <v>0</v>
      </c>
      <c r="E33" s="34"/>
      <c r="F33" s="107">
        <f>SUM(F31:F32)</f>
        <v>0</v>
      </c>
      <c r="G33" s="34"/>
      <c r="H33" s="107">
        <f>SUM(H31:H32)</f>
        <v>0</v>
      </c>
      <c r="I33" s="34"/>
      <c r="J33" s="107">
        <f>SUM(J31:J32)</f>
        <v>0</v>
      </c>
      <c r="K33" s="34"/>
      <c r="L33" s="107">
        <f>SUM(L31:L32)</f>
        <v>0</v>
      </c>
      <c r="M33" s="34"/>
      <c r="N33" s="107">
        <f>SUM(N31:N32)</f>
        <v>-25749650</v>
      </c>
      <c r="O33" s="34"/>
      <c r="P33" s="107">
        <f>SUM(P31:P32)</f>
        <v>-987573</v>
      </c>
      <c r="Q33" s="33"/>
      <c r="R33" s="107">
        <f>SUM(R31:R32)</f>
        <v>0</v>
      </c>
      <c r="S33" s="33"/>
      <c r="T33" s="107">
        <f>SUM(T31:T32)</f>
        <v>3355701</v>
      </c>
      <c r="U33" s="33"/>
      <c r="V33" s="107">
        <f>SUM(V31:V32)</f>
        <v>-12119207</v>
      </c>
      <c r="W33" s="33"/>
      <c r="X33" s="107">
        <f>SUM(X31:X32)</f>
        <v>-9751079</v>
      </c>
      <c r="Y33" s="33"/>
      <c r="Z33" s="107">
        <f>SUM(Z31:Z32)</f>
        <v>-35500729</v>
      </c>
      <c r="AA33" s="33"/>
      <c r="AB33" s="107">
        <f>SUM(AB31:AB32)</f>
        <v>14225409</v>
      </c>
      <c r="AC33" s="33"/>
      <c r="AD33" s="107">
        <f>SUM(AD31:AD32)</f>
        <v>-21275320</v>
      </c>
      <c r="AF33" s="207"/>
    </row>
    <row r="34" spans="1:32" x14ac:dyDescent="0.75">
      <c r="A34" s="117"/>
      <c r="B34" s="118"/>
      <c r="C34" s="119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9"/>
      <c r="Q34" s="33"/>
      <c r="R34" s="39"/>
      <c r="S34" s="33"/>
      <c r="T34" s="39"/>
      <c r="U34" s="33"/>
      <c r="V34" s="39"/>
      <c r="W34" s="33"/>
      <c r="X34" s="39"/>
      <c r="Y34" s="33"/>
      <c r="Z34" s="39"/>
      <c r="AA34" s="33"/>
      <c r="AB34" s="39"/>
      <c r="AC34" s="33"/>
      <c r="AD34" s="39"/>
      <c r="AF34" s="207"/>
    </row>
    <row r="35" spans="1:32" ht="23.5" thickBot="1" x14ac:dyDescent="0.8">
      <c r="A35" s="117" t="s">
        <v>231</v>
      </c>
      <c r="B35" s="122"/>
      <c r="D35" s="206">
        <f>D15+D28+D33</f>
        <v>1810114504</v>
      </c>
      <c r="E35" s="35"/>
      <c r="F35" s="206">
        <f>F15+F28+F33</f>
        <v>-317705790</v>
      </c>
      <c r="G35" s="35"/>
      <c r="H35" s="206">
        <f>H15+H28+H33</f>
        <v>3890221975</v>
      </c>
      <c r="I35" s="34"/>
      <c r="J35" s="206">
        <f>J15+J28+J33</f>
        <v>93518370</v>
      </c>
      <c r="K35" s="35"/>
      <c r="L35" s="206">
        <f>L15+L28+L33</f>
        <v>317705790</v>
      </c>
      <c r="M35" s="35"/>
      <c r="N35" s="206">
        <f>N15+N28+N33</f>
        <v>-261228872</v>
      </c>
      <c r="O35" s="34"/>
      <c r="P35" s="206">
        <f>P15+P28+P33</f>
        <v>-65367125</v>
      </c>
      <c r="Q35" s="34"/>
      <c r="R35" s="206">
        <f>R15+R28+R33</f>
        <v>368497756</v>
      </c>
      <c r="S35" s="34"/>
      <c r="T35" s="206">
        <f>T15+T28+T33</f>
        <v>-34088469</v>
      </c>
      <c r="U35" s="34"/>
      <c r="V35" s="206">
        <f>V15+V28+V33</f>
        <v>-16461568</v>
      </c>
      <c r="W35" s="34"/>
      <c r="X35" s="206">
        <f>X15+X28+X33</f>
        <v>252580594</v>
      </c>
      <c r="Y35" s="34"/>
      <c r="Z35" s="206">
        <f>Z15+Z28+Z33</f>
        <v>5785206571</v>
      </c>
      <c r="AA35" s="34"/>
      <c r="AB35" s="206">
        <f>AB15+AB28+AB33</f>
        <v>-42281985</v>
      </c>
      <c r="AC35" s="34"/>
      <c r="AD35" s="206">
        <f>AD15+AD28+AD33</f>
        <v>5742924586</v>
      </c>
      <c r="AF35" s="207"/>
    </row>
    <row r="36" spans="1:32" ht="23.5" thickTop="1" x14ac:dyDescent="0.75"/>
  </sheetData>
  <mergeCells count="4">
    <mergeCell ref="D4:AD4"/>
    <mergeCell ref="D11:AD11"/>
    <mergeCell ref="J8:N8"/>
    <mergeCell ref="P5:X5"/>
  </mergeCells>
  <pageMargins left="0.7" right="0.7" top="0.75" bottom="0.75" header="0.3" footer="0.3"/>
  <pageSetup paperSize="9" scale="49" firstPageNumber="14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view="pageBreakPreview" zoomScale="70" zoomScaleNormal="100" zoomScaleSheetLayoutView="70" workbookViewId="0">
      <selection activeCell="M8" sqref="A1:XFD1048576"/>
    </sheetView>
  </sheetViews>
  <sheetFormatPr defaultColWidth="10.59765625" defaultRowHeight="22.5" customHeight="1" x14ac:dyDescent="0.75"/>
  <cols>
    <col min="1" max="1" width="53.69921875" style="171" customWidth="1"/>
    <col min="2" max="2" width="18.59765625" style="171" customWidth="1"/>
    <col min="3" max="3" width="15.69921875" style="172" bestFit="1" customWidth="1"/>
    <col min="4" max="4" width="1.59765625" style="172" customWidth="1"/>
    <col min="5" max="5" width="15" style="172" customWidth="1"/>
    <col min="6" max="6" width="1.59765625" style="172" customWidth="1"/>
    <col min="7" max="7" width="15.69921875" style="172" bestFit="1" customWidth="1"/>
    <col min="8" max="8" width="1.59765625" style="171" customWidth="1"/>
    <col min="9" max="9" width="15" style="171" customWidth="1"/>
    <col min="10" max="10" width="1.59765625" style="171" customWidth="1"/>
    <col min="11" max="11" width="15" style="171" customWidth="1"/>
    <col min="12" max="12" width="1.59765625" style="171" customWidth="1"/>
    <col min="13" max="13" width="15.69921875" style="172" bestFit="1" customWidth="1"/>
    <col min="14" max="14" width="1.59765625" style="172" customWidth="1"/>
    <col min="15" max="15" width="18.8984375" style="172" customWidth="1"/>
    <col min="16" max="16" width="1.59765625" style="172" customWidth="1"/>
    <col min="17" max="17" width="15.69921875" style="172" bestFit="1" customWidth="1"/>
    <col min="18" max="16384" width="10.59765625" style="171"/>
  </cols>
  <sheetData>
    <row r="1" spans="1:17" s="169" customFormat="1" ht="23.5" customHeight="1" x14ac:dyDescent="0.7">
      <c r="A1" s="88" t="s">
        <v>95</v>
      </c>
      <c r="B1" s="166"/>
      <c r="C1" s="167"/>
      <c r="D1" s="167"/>
      <c r="E1" s="167"/>
      <c r="F1" s="167"/>
      <c r="G1" s="167"/>
      <c r="H1" s="168"/>
      <c r="I1" s="168"/>
      <c r="J1" s="168"/>
      <c r="K1" s="168"/>
      <c r="L1" s="168"/>
      <c r="M1" s="167"/>
      <c r="N1" s="167"/>
      <c r="O1" s="167"/>
      <c r="P1" s="167"/>
      <c r="Q1" s="167"/>
    </row>
    <row r="2" spans="1:17" s="169" customFormat="1" ht="24.5" x14ac:dyDescent="0.7">
      <c r="A2" s="170" t="s">
        <v>224</v>
      </c>
      <c r="B2" s="166"/>
      <c r="C2" s="167"/>
      <c r="D2" s="167"/>
      <c r="E2" s="167"/>
      <c r="F2" s="167"/>
      <c r="G2" s="167"/>
      <c r="H2" s="168"/>
      <c r="I2" s="168"/>
      <c r="J2" s="168"/>
      <c r="K2" s="168"/>
      <c r="L2" s="168"/>
      <c r="M2" s="167"/>
      <c r="N2" s="167"/>
      <c r="O2" s="167"/>
      <c r="P2" s="167"/>
      <c r="Q2" s="167"/>
    </row>
    <row r="3" spans="1:17" s="169" customFormat="1" ht="24.5" x14ac:dyDescent="0.7">
      <c r="A3" s="170" t="s">
        <v>235</v>
      </c>
      <c r="B3" s="166"/>
      <c r="C3" s="167"/>
      <c r="D3" s="167"/>
      <c r="E3" s="167"/>
      <c r="F3" s="167"/>
      <c r="G3" s="167"/>
      <c r="H3" s="168"/>
      <c r="I3" s="168"/>
      <c r="J3" s="168"/>
      <c r="K3" s="168"/>
      <c r="L3" s="168"/>
      <c r="M3" s="167"/>
      <c r="N3" s="167"/>
      <c r="O3" s="167"/>
      <c r="P3" s="167"/>
      <c r="Q3" s="167"/>
    </row>
    <row r="4" spans="1:17" ht="20.149999999999999" customHeight="1" x14ac:dyDescent="0.75">
      <c r="A4" s="123"/>
      <c r="B4" s="123"/>
      <c r="C4" s="258" t="s">
        <v>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</row>
    <row r="5" spans="1:17" ht="24.5" x14ac:dyDescent="0.75">
      <c r="A5" s="123"/>
      <c r="B5" s="123"/>
      <c r="C5" s="126"/>
      <c r="D5" s="126"/>
      <c r="E5" s="126"/>
      <c r="F5" s="126"/>
      <c r="G5" s="126"/>
      <c r="H5" s="126"/>
      <c r="N5" s="126"/>
      <c r="O5" s="173" t="s">
        <v>133</v>
      </c>
      <c r="P5" s="126"/>
      <c r="Q5" s="126"/>
    </row>
    <row r="6" spans="1:17" s="176" customFormat="1" ht="24.5" x14ac:dyDescent="0.75">
      <c r="A6" s="174"/>
      <c r="B6" s="174"/>
      <c r="C6" s="175" t="s">
        <v>37</v>
      </c>
      <c r="D6" s="175"/>
      <c r="E6" s="175"/>
      <c r="F6" s="175"/>
      <c r="G6" s="175"/>
      <c r="H6" s="175"/>
      <c r="I6" s="260" t="s">
        <v>50</v>
      </c>
      <c r="J6" s="260"/>
      <c r="K6" s="260"/>
      <c r="L6" s="260"/>
      <c r="M6" s="260"/>
      <c r="N6" s="175"/>
      <c r="O6" s="251" t="s">
        <v>134</v>
      </c>
      <c r="P6" s="175"/>
      <c r="Q6" s="175"/>
    </row>
    <row r="7" spans="1:17" s="178" customFormat="1" ht="24.5" x14ac:dyDescent="0.75">
      <c r="A7" s="175"/>
      <c r="B7" s="175"/>
      <c r="C7" s="173" t="s">
        <v>60</v>
      </c>
      <c r="D7" s="173"/>
      <c r="E7" s="173" t="s">
        <v>128</v>
      </c>
      <c r="F7" s="173"/>
      <c r="G7" s="173" t="s">
        <v>56</v>
      </c>
      <c r="H7" s="175"/>
      <c r="I7" s="175" t="s">
        <v>52</v>
      </c>
      <c r="J7" s="175"/>
      <c r="K7" s="175" t="s">
        <v>52</v>
      </c>
      <c r="L7" s="175"/>
      <c r="M7" s="175" t="s">
        <v>57</v>
      </c>
      <c r="N7" s="177"/>
      <c r="O7" s="173" t="s">
        <v>53</v>
      </c>
      <c r="P7" s="177"/>
      <c r="Q7" s="173" t="s">
        <v>54</v>
      </c>
    </row>
    <row r="8" spans="1:17" s="178" customFormat="1" ht="24.5" x14ac:dyDescent="0.75">
      <c r="A8" s="117"/>
      <c r="B8" s="179" t="s">
        <v>5</v>
      </c>
      <c r="C8" s="173" t="s">
        <v>65</v>
      </c>
      <c r="D8" s="173"/>
      <c r="E8" s="173" t="s">
        <v>129</v>
      </c>
      <c r="F8" s="173"/>
      <c r="G8" s="173" t="s">
        <v>61</v>
      </c>
      <c r="H8" s="179"/>
      <c r="I8" s="175" t="s">
        <v>119</v>
      </c>
      <c r="J8" s="179"/>
      <c r="K8" s="175" t="s">
        <v>111</v>
      </c>
      <c r="L8" s="179"/>
      <c r="M8" s="177" t="s">
        <v>62</v>
      </c>
      <c r="N8" s="177"/>
      <c r="O8" s="173" t="s">
        <v>131</v>
      </c>
      <c r="P8" s="177"/>
      <c r="Q8" s="173" t="s">
        <v>58</v>
      </c>
    </row>
    <row r="9" spans="1:17" s="178" customFormat="1" ht="24.5" x14ac:dyDescent="0.75">
      <c r="A9" s="117"/>
      <c r="B9" s="117"/>
      <c r="C9" s="261" t="s">
        <v>227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</row>
    <row r="10" spans="1:17" ht="24.5" x14ac:dyDescent="0.75">
      <c r="A10" s="117" t="s">
        <v>235</v>
      </c>
      <c r="B10" s="117"/>
      <c r="C10" s="180"/>
      <c r="D10" s="180"/>
      <c r="E10" s="180"/>
      <c r="F10" s="180"/>
      <c r="G10" s="180"/>
      <c r="H10" s="181"/>
      <c r="I10" s="181"/>
      <c r="J10" s="181"/>
      <c r="K10" s="181"/>
      <c r="L10" s="181"/>
      <c r="M10" s="180"/>
      <c r="N10" s="180"/>
      <c r="O10" s="180"/>
      <c r="P10" s="180"/>
      <c r="Q10" s="180"/>
    </row>
    <row r="11" spans="1:17" ht="24.5" x14ac:dyDescent="0.75">
      <c r="A11" s="117" t="s">
        <v>132</v>
      </c>
      <c r="B11" s="117"/>
      <c r="C11" s="182">
        <v>1621786862</v>
      </c>
      <c r="D11" s="182"/>
      <c r="E11" s="182">
        <v>0</v>
      </c>
      <c r="F11" s="182"/>
      <c r="G11" s="182">
        <v>3673192112</v>
      </c>
      <c r="H11" s="183"/>
      <c r="I11" s="182">
        <v>45232059</v>
      </c>
      <c r="J11" s="183"/>
      <c r="K11" s="184">
        <v>0</v>
      </c>
      <c r="L11" s="183"/>
      <c r="M11" s="184">
        <v>969649295</v>
      </c>
      <c r="N11" s="184"/>
      <c r="O11" s="182">
        <v>163766965</v>
      </c>
      <c r="P11" s="184"/>
      <c r="Q11" s="182">
        <f>SUM(C11:O11)</f>
        <v>6473627293</v>
      </c>
    </row>
    <row r="12" spans="1:17" s="191" customFormat="1" ht="12" customHeight="1" x14ac:dyDescent="0.75">
      <c r="A12" s="189"/>
      <c r="B12" s="189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</row>
    <row r="13" spans="1:17" ht="24.5" x14ac:dyDescent="0.75">
      <c r="A13" s="117" t="s">
        <v>66</v>
      </c>
      <c r="B13" s="117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</row>
    <row r="14" spans="1:17" ht="24.5" x14ac:dyDescent="0.75">
      <c r="A14" s="146" t="s">
        <v>175</v>
      </c>
      <c r="B14" s="117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7" ht="24.5" x14ac:dyDescent="0.75">
      <c r="A15" s="37" t="s">
        <v>168</v>
      </c>
      <c r="B15" s="122">
        <v>31</v>
      </c>
      <c r="C15" s="110">
        <v>80000000</v>
      </c>
      <c r="D15" s="110"/>
      <c r="E15" s="110">
        <v>0</v>
      </c>
      <c r="F15" s="110"/>
      <c r="G15" s="110">
        <v>217028149</v>
      </c>
      <c r="H15" s="33"/>
      <c r="I15" s="110">
        <v>0</v>
      </c>
      <c r="J15" s="33"/>
      <c r="K15" s="110">
        <v>0</v>
      </c>
      <c r="L15" s="33"/>
      <c r="M15" s="110">
        <v>0</v>
      </c>
      <c r="N15" s="33"/>
      <c r="O15" s="110">
        <v>0</v>
      </c>
      <c r="P15" s="33"/>
      <c r="Q15" s="110">
        <f>SUM(C15:O15)</f>
        <v>297028149</v>
      </c>
    </row>
    <row r="16" spans="1:17" ht="24.5" x14ac:dyDescent="0.75">
      <c r="A16" s="37" t="s">
        <v>229</v>
      </c>
      <c r="B16" s="122">
        <v>31</v>
      </c>
      <c r="C16" s="110">
        <v>32</v>
      </c>
      <c r="D16" s="110"/>
      <c r="E16" s="110">
        <v>0</v>
      </c>
      <c r="F16" s="110"/>
      <c r="G16" s="110">
        <v>0</v>
      </c>
      <c r="H16" s="33"/>
      <c r="I16" s="110">
        <v>0</v>
      </c>
      <c r="J16" s="33"/>
      <c r="K16" s="110">
        <v>0</v>
      </c>
      <c r="L16" s="33"/>
      <c r="M16" s="110">
        <v>0</v>
      </c>
      <c r="N16" s="33"/>
      <c r="O16" s="110">
        <v>0</v>
      </c>
      <c r="P16" s="33"/>
      <c r="Q16" s="110">
        <f>SUM(C16:O16)</f>
        <v>32</v>
      </c>
    </row>
    <row r="17" spans="1:17" ht="24.5" x14ac:dyDescent="0.75">
      <c r="A17" s="37" t="s">
        <v>148</v>
      </c>
      <c r="B17" s="122">
        <v>41</v>
      </c>
      <c r="C17" s="110">
        <v>108327316</v>
      </c>
      <c r="D17" s="110"/>
      <c r="E17" s="110">
        <v>0</v>
      </c>
      <c r="F17" s="110"/>
      <c r="G17" s="110">
        <v>0</v>
      </c>
      <c r="H17" s="33"/>
      <c r="I17" s="110">
        <v>0</v>
      </c>
      <c r="J17" s="33"/>
      <c r="K17" s="110">
        <v>0</v>
      </c>
      <c r="L17" s="33"/>
      <c r="M17" s="110">
        <v>-160733378</v>
      </c>
      <c r="N17" s="33"/>
      <c r="O17" s="110">
        <v>0</v>
      </c>
      <c r="P17" s="33"/>
      <c r="Q17" s="110">
        <f>SUM(C17:O17)</f>
        <v>-52406062</v>
      </c>
    </row>
    <row r="18" spans="1:17" ht="24.5" x14ac:dyDescent="0.75">
      <c r="A18" s="37" t="s">
        <v>169</v>
      </c>
      <c r="B18" s="122">
        <v>33</v>
      </c>
      <c r="C18" s="110">
        <v>0</v>
      </c>
      <c r="D18" s="110"/>
      <c r="E18" s="110">
        <v>0</v>
      </c>
      <c r="F18" s="110"/>
      <c r="G18" s="110">
        <v>0</v>
      </c>
      <c r="H18" s="33"/>
      <c r="I18" s="110">
        <v>48286311</v>
      </c>
      <c r="J18" s="33"/>
      <c r="K18" s="110">
        <v>0</v>
      </c>
      <c r="L18" s="33"/>
      <c r="M18" s="110">
        <v>-48286311</v>
      </c>
      <c r="N18" s="33"/>
      <c r="O18" s="110">
        <v>0</v>
      </c>
      <c r="P18" s="33"/>
      <c r="Q18" s="110">
        <f>SUM(C18:O18)</f>
        <v>0</v>
      </c>
    </row>
    <row r="19" spans="1:17" ht="24.5" x14ac:dyDescent="0.75">
      <c r="A19" s="37" t="s">
        <v>200</v>
      </c>
      <c r="B19" s="122">
        <v>32</v>
      </c>
      <c r="C19" s="110">
        <v>0</v>
      </c>
      <c r="D19" s="110"/>
      <c r="E19" s="110">
        <v>-317705790</v>
      </c>
      <c r="F19" s="110"/>
      <c r="G19" s="110">
        <v>0</v>
      </c>
      <c r="H19" s="33"/>
      <c r="I19" s="110">
        <v>0</v>
      </c>
      <c r="J19" s="33"/>
      <c r="K19" s="110">
        <v>317705790</v>
      </c>
      <c r="L19" s="33"/>
      <c r="M19" s="110">
        <v>-317705790</v>
      </c>
      <c r="N19" s="33"/>
      <c r="O19" s="110">
        <v>0</v>
      </c>
      <c r="P19" s="33"/>
      <c r="Q19" s="110">
        <f>SUM(C19:O19)</f>
        <v>-317705790</v>
      </c>
    </row>
    <row r="20" spans="1:17" ht="24.5" x14ac:dyDescent="0.75">
      <c r="A20" s="146" t="s">
        <v>170</v>
      </c>
      <c r="B20" s="117"/>
      <c r="C20" s="107">
        <f>SUM(C15:C19)</f>
        <v>188327348</v>
      </c>
      <c r="D20" s="34"/>
      <c r="E20" s="107">
        <f>SUM(E15:E19)</f>
        <v>-317705790</v>
      </c>
      <c r="F20" s="34"/>
      <c r="G20" s="107">
        <f>SUM(G15:G19)</f>
        <v>217028149</v>
      </c>
      <c r="H20" s="34"/>
      <c r="I20" s="107">
        <f>SUM(I15:I19)</f>
        <v>48286311</v>
      </c>
      <c r="J20" s="34"/>
      <c r="K20" s="107">
        <f>SUM(K15:K19)</f>
        <v>317705790</v>
      </c>
      <c r="L20" s="34"/>
      <c r="M20" s="107">
        <f>SUM(M15:M19)</f>
        <v>-526725479</v>
      </c>
      <c r="N20" s="34"/>
      <c r="O20" s="107">
        <f>SUM(O15:O19)</f>
        <v>0</v>
      </c>
      <c r="P20" s="34"/>
      <c r="Q20" s="107">
        <f>SUM(Q15:Q19)</f>
        <v>-73083671</v>
      </c>
    </row>
    <row r="21" spans="1:17" ht="24.5" x14ac:dyDescent="0.75">
      <c r="A21" s="117" t="s">
        <v>78</v>
      </c>
      <c r="B21" s="117"/>
      <c r="C21" s="107">
        <f>C20</f>
        <v>188327348</v>
      </c>
      <c r="D21" s="34"/>
      <c r="E21" s="107">
        <f>E20</f>
        <v>-317705790</v>
      </c>
      <c r="F21" s="34"/>
      <c r="G21" s="107">
        <f>G20</f>
        <v>217028149</v>
      </c>
      <c r="H21" s="34"/>
      <c r="I21" s="107">
        <f>I20</f>
        <v>48286311</v>
      </c>
      <c r="J21" s="34"/>
      <c r="K21" s="107">
        <f>K20</f>
        <v>317705790</v>
      </c>
      <c r="L21" s="34"/>
      <c r="M21" s="107">
        <f>M20</f>
        <v>-526725479</v>
      </c>
      <c r="N21" s="34"/>
      <c r="O21" s="107">
        <f>O20</f>
        <v>0</v>
      </c>
      <c r="P21" s="34"/>
      <c r="Q21" s="107">
        <f>Q20</f>
        <v>-73083671</v>
      </c>
    </row>
    <row r="22" spans="1:17" s="191" customFormat="1" ht="11.25" customHeight="1" x14ac:dyDescent="0.75">
      <c r="A22" s="189"/>
      <c r="B22" s="189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 ht="24.5" x14ac:dyDescent="0.75">
      <c r="A23" s="117" t="s">
        <v>232</v>
      </c>
      <c r="B23" s="117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87"/>
      <c r="O23" s="193"/>
      <c r="P23" s="187"/>
      <c r="Q23" s="193"/>
    </row>
    <row r="24" spans="1:17" ht="24.5" x14ac:dyDescent="0.75">
      <c r="A24" s="36" t="s">
        <v>246</v>
      </c>
      <c r="B24" s="185"/>
      <c r="C24" s="110">
        <v>0</v>
      </c>
      <c r="D24" s="110"/>
      <c r="E24" s="110">
        <v>0</v>
      </c>
      <c r="F24" s="110"/>
      <c r="G24" s="110">
        <v>0</v>
      </c>
      <c r="H24" s="33"/>
      <c r="I24" s="110">
        <v>0</v>
      </c>
      <c r="J24" s="33"/>
      <c r="K24" s="110">
        <v>0</v>
      </c>
      <c r="L24" s="33"/>
      <c r="M24" s="110">
        <f>PL!J32</f>
        <v>295565904</v>
      </c>
      <c r="N24" s="33"/>
      <c r="O24" s="110">
        <v>0</v>
      </c>
      <c r="P24" s="33"/>
      <c r="Q24" s="110">
        <f t="shared" ref="Q24:Q25" si="0">SUM(C24:O24)</f>
        <v>295565904</v>
      </c>
    </row>
    <row r="25" spans="1:17" ht="24.5" x14ac:dyDescent="0.75">
      <c r="A25" s="36" t="s">
        <v>166</v>
      </c>
      <c r="B25" s="185"/>
      <c r="C25" s="110">
        <v>0</v>
      </c>
      <c r="D25" s="110"/>
      <c r="E25" s="110">
        <v>0</v>
      </c>
      <c r="F25" s="110"/>
      <c r="G25" s="110">
        <v>0</v>
      </c>
      <c r="H25" s="33"/>
      <c r="I25" s="110">
        <v>0</v>
      </c>
      <c r="J25" s="33"/>
      <c r="K25" s="110">
        <v>0</v>
      </c>
      <c r="L25" s="33"/>
      <c r="M25" s="110">
        <v>-1917006</v>
      </c>
      <c r="N25" s="110"/>
      <c r="O25" s="110">
        <v>0</v>
      </c>
      <c r="P25" s="110"/>
      <c r="Q25" s="110">
        <f t="shared" si="0"/>
        <v>-1917006</v>
      </c>
    </row>
    <row r="26" spans="1:17" ht="24.5" x14ac:dyDescent="0.75">
      <c r="A26" s="117" t="s">
        <v>233</v>
      </c>
      <c r="B26" s="117"/>
      <c r="C26" s="198">
        <f>SUM(C24:C25)</f>
        <v>0</v>
      </c>
      <c r="D26" s="34"/>
      <c r="E26" s="198">
        <f>SUM(E24:E25)</f>
        <v>0</v>
      </c>
      <c r="F26" s="34"/>
      <c r="G26" s="198">
        <f>SUM(G24:G25)</f>
        <v>0</v>
      </c>
      <c r="H26" s="34"/>
      <c r="I26" s="198">
        <f>SUM(I24:I25)</f>
        <v>0</v>
      </c>
      <c r="J26" s="34"/>
      <c r="K26" s="198">
        <f>SUM(K24:K25)</f>
        <v>0</v>
      </c>
      <c r="L26" s="34"/>
      <c r="M26" s="198">
        <f>SUM(M24:M25)</f>
        <v>293648898</v>
      </c>
      <c r="N26" s="34"/>
      <c r="O26" s="198">
        <f>SUM(O24:O25)</f>
        <v>0</v>
      </c>
      <c r="P26" s="34"/>
      <c r="Q26" s="198">
        <f>SUM(Q24:Q25)</f>
        <v>293648898</v>
      </c>
    </row>
    <row r="27" spans="1:17" s="191" customFormat="1" ht="11.25" customHeight="1" x14ac:dyDescent="0.75">
      <c r="A27" s="189"/>
      <c r="B27" s="189"/>
      <c r="C27" s="194"/>
      <c r="D27" s="195"/>
      <c r="E27" s="194"/>
      <c r="F27" s="195"/>
      <c r="G27" s="194"/>
      <c r="H27" s="195"/>
      <c r="I27" s="194"/>
      <c r="J27" s="195"/>
      <c r="K27" s="194"/>
      <c r="L27" s="195"/>
      <c r="M27" s="194"/>
      <c r="N27" s="195"/>
      <c r="O27" s="194"/>
      <c r="P27" s="195"/>
      <c r="Q27" s="194"/>
    </row>
    <row r="28" spans="1:17" ht="25" thickBot="1" x14ac:dyDescent="0.8">
      <c r="A28" s="117" t="s">
        <v>228</v>
      </c>
      <c r="B28" s="117"/>
      <c r="C28" s="38">
        <f>C26+C21+C11</f>
        <v>1810114210</v>
      </c>
      <c r="D28" s="39"/>
      <c r="E28" s="38">
        <f>E26+E21+E11</f>
        <v>-317705790</v>
      </c>
      <c r="F28" s="39"/>
      <c r="G28" s="38">
        <f>G26+G21+G11</f>
        <v>3890220261</v>
      </c>
      <c r="H28" s="39"/>
      <c r="I28" s="38">
        <f>I26+I21+I11</f>
        <v>93518370</v>
      </c>
      <c r="J28" s="39"/>
      <c r="K28" s="38">
        <f>K26+K21+K11</f>
        <v>317705790</v>
      </c>
      <c r="L28" s="39"/>
      <c r="M28" s="38">
        <f>M26+M21+M11</f>
        <v>736572714</v>
      </c>
      <c r="N28" s="39"/>
      <c r="O28" s="38">
        <f>O26+O21+O11</f>
        <v>163766965</v>
      </c>
      <c r="P28" s="39"/>
      <c r="Q28" s="38">
        <f>Q26+Q21+Q11</f>
        <v>6694192520</v>
      </c>
    </row>
    <row r="29" spans="1:17" ht="22.5" customHeight="1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68" firstPageNumber="15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pageSetUpPr fitToPage="1"/>
  </sheetPr>
  <dimension ref="A1:S32"/>
  <sheetViews>
    <sheetView view="pageBreakPreview" zoomScale="70" zoomScaleNormal="100" zoomScaleSheetLayoutView="70" workbookViewId="0">
      <selection activeCell="M8" sqref="A1:XFD1048576"/>
    </sheetView>
  </sheetViews>
  <sheetFormatPr defaultColWidth="10.59765625" defaultRowHeight="22.5" customHeight="1" x14ac:dyDescent="0.75"/>
  <cols>
    <col min="1" max="1" width="55.09765625" style="171" customWidth="1"/>
    <col min="2" max="2" width="11.09765625" style="171" customWidth="1"/>
    <col min="3" max="3" width="15.69921875" style="172" bestFit="1" customWidth="1"/>
    <col min="4" max="4" width="1.59765625" style="172" customWidth="1"/>
    <col min="5" max="5" width="15" style="172" customWidth="1"/>
    <col min="6" max="6" width="1.59765625" style="172" customWidth="1"/>
    <col min="7" max="7" width="15.69921875" style="172" bestFit="1" customWidth="1"/>
    <col min="8" max="8" width="1.59765625" style="171" customWidth="1"/>
    <col min="9" max="9" width="15" style="171" customWidth="1"/>
    <col min="10" max="10" width="1.59765625" style="171" customWidth="1"/>
    <col min="11" max="11" width="15" style="172" customWidth="1"/>
    <col min="12" max="12" width="1.59765625" style="171" customWidth="1"/>
    <col min="13" max="13" width="15" style="172" customWidth="1"/>
    <col min="14" max="14" width="1.59765625" style="172" customWidth="1"/>
    <col min="15" max="15" width="17.8984375" style="172" bestFit="1" customWidth="1"/>
    <col min="16" max="16" width="1.59765625" style="172" customWidth="1"/>
    <col min="17" max="17" width="15.69921875" style="172" bestFit="1" customWidth="1"/>
    <col min="18" max="16384" width="10.59765625" style="171"/>
  </cols>
  <sheetData>
    <row r="1" spans="1:17" s="169" customFormat="1" ht="23.5" customHeight="1" x14ac:dyDescent="0.7">
      <c r="A1" s="88" t="s">
        <v>95</v>
      </c>
      <c r="B1" s="166"/>
      <c r="C1" s="167"/>
      <c r="D1" s="167"/>
      <c r="E1" s="167"/>
      <c r="F1" s="167"/>
      <c r="G1" s="167"/>
      <c r="H1" s="168"/>
      <c r="I1" s="168"/>
      <c r="J1" s="168"/>
      <c r="K1" s="167"/>
      <c r="L1" s="168"/>
      <c r="M1" s="167"/>
      <c r="N1" s="167"/>
      <c r="O1" s="167"/>
      <c r="P1" s="167"/>
      <c r="Q1" s="167"/>
    </row>
    <row r="2" spans="1:17" s="169" customFormat="1" ht="24.5" x14ac:dyDescent="0.7">
      <c r="A2" s="170" t="s">
        <v>224</v>
      </c>
      <c r="B2" s="166"/>
      <c r="C2" s="167"/>
      <c r="D2" s="167"/>
      <c r="E2" s="167"/>
      <c r="F2" s="167"/>
      <c r="G2" s="167"/>
      <c r="H2" s="168"/>
      <c r="I2" s="168"/>
      <c r="J2" s="168"/>
      <c r="K2" s="167"/>
      <c r="L2" s="168"/>
      <c r="M2" s="167"/>
      <c r="N2" s="167"/>
      <c r="O2" s="167"/>
      <c r="P2" s="167"/>
      <c r="Q2" s="167"/>
    </row>
    <row r="3" spans="1:17" s="169" customFormat="1" ht="24.5" x14ac:dyDescent="0.7">
      <c r="A3" s="170" t="s">
        <v>234</v>
      </c>
      <c r="B3" s="166"/>
      <c r="C3" s="167"/>
      <c r="D3" s="167"/>
      <c r="E3" s="167"/>
      <c r="F3" s="167"/>
      <c r="G3" s="167"/>
      <c r="H3" s="168"/>
      <c r="I3" s="168"/>
      <c r="J3" s="168"/>
      <c r="K3" s="167"/>
      <c r="L3" s="168"/>
      <c r="M3" s="167"/>
      <c r="N3" s="167"/>
      <c r="O3" s="167"/>
      <c r="P3" s="167"/>
      <c r="Q3" s="167"/>
    </row>
    <row r="4" spans="1:17" ht="24.5" x14ac:dyDescent="0.75">
      <c r="A4" s="123"/>
      <c r="B4" s="123"/>
      <c r="C4" s="258" t="s">
        <v>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</row>
    <row r="5" spans="1:17" ht="24.5" x14ac:dyDescent="0.75">
      <c r="A5" s="123"/>
      <c r="B5" s="123"/>
      <c r="C5" s="126"/>
      <c r="D5" s="126"/>
      <c r="E5" s="126"/>
      <c r="F5" s="126"/>
      <c r="G5" s="126"/>
      <c r="H5" s="126"/>
      <c r="N5" s="126"/>
      <c r="O5" s="173" t="s">
        <v>133</v>
      </c>
      <c r="P5" s="126"/>
      <c r="Q5" s="126"/>
    </row>
    <row r="6" spans="1:17" s="176" customFormat="1" ht="24.5" x14ac:dyDescent="0.75">
      <c r="A6" s="174"/>
      <c r="B6" s="174"/>
      <c r="C6" s="175" t="s">
        <v>37</v>
      </c>
      <c r="D6" s="175"/>
      <c r="E6" s="175"/>
      <c r="F6" s="175"/>
      <c r="G6" s="175"/>
      <c r="H6" s="175"/>
      <c r="I6" s="260" t="s">
        <v>50</v>
      </c>
      <c r="J6" s="260"/>
      <c r="K6" s="260"/>
      <c r="L6" s="260"/>
      <c r="M6" s="260"/>
      <c r="N6" s="175"/>
      <c r="O6" s="251" t="s">
        <v>134</v>
      </c>
      <c r="P6" s="175"/>
      <c r="Q6" s="175"/>
    </row>
    <row r="7" spans="1:17" s="178" customFormat="1" ht="24.5" x14ac:dyDescent="0.75">
      <c r="A7" s="175"/>
      <c r="B7" s="175"/>
      <c r="C7" s="173" t="s">
        <v>60</v>
      </c>
      <c r="D7" s="173"/>
      <c r="E7" s="173" t="s">
        <v>128</v>
      </c>
      <c r="F7" s="173"/>
      <c r="G7" s="173" t="s">
        <v>56</v>
      </c>
      <c r="H7" s="175"/>
      <c r="I7" s="175" t="s">
        <v>52</v>
      </c>
      <c r="J7" s="175"/>
      <c r="K7" s="175" t="s">
        <v>52</v>
      </c>
      <c r="L7" s="175"/>
      <c r="M7" s="175" t="s">
        <v>57</v>
      </c>
      <c r="N7" s="177"/>
      <c r="O7" s="173" t="s">
        <v>53</v>
      </c>
      <c r="P7" s="177"/>
      <c r="Q7" s="173" t="s">
        <v>54</v>
      </c>
    </row>
    <row r="8" spans="1:17" s="178" customFormat="1" ht="24.5" x14ac:dyDescent="0.75">
      <c r="A8" s="117"/>
      <c r="B8" s="179" t="s">
        <v>5</v>
      </c>
      <c r="C8" s="173" t="s">
        <v>65</v>
      </c>
      <c r="D8" s="173"/>
      <c r="E8" s="173" t="s">
        <v>129</v>
      </c>
      <c r="F8" s="173"/>
      <c r="G8" s="173" t="s">
        <v>61</v>
      </c>
      <c r="H8" s="179"/>
      <c r="I8" s="175" t="s">
        <v>119</v>
      </c>
      <c r="J8" s="179"/>
      <c r="K8" s="177" t="s">
        <v>111</v>
      </c>
      <c r="L8" s="179"/>
      <c r="M8" s="177" t="s">
        <v>62</v>
      </c>
      <c r="N8" s="177"/>
      <c r="O8" s="173" t="s">
        <v>131</v>
      </c>
      <c r="P8" s="177"/>
      <c r="Q8" s="173" t="s">
        <v>58</v>
      </c>
    </row>
    <row r="9" spans="1:17" s="178" customFormat="1" ht="24.5" x14ac:dyDescent="0.75">
      <c r="A9" s="117"/>
      <c r="B9" s="117"/>
      <c r="C9" s="261" t="s">
        <v>227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</row>
    <row r="10" spans="1:17" ht="24.5" x14ac:dyDescent="0.75">
      <c r="A10" s="117" t="s">
        <v>234</v>
      </c>
      <c r="B10" s="117"/>
      <c r="C10" s="180"/>
      <c r="D10" s="180"/>
      <c r="E10" s="180"/>
      <c r="F10" s="180"/>
      <c r="G10" s="180"/>
      <c r="H10" s="181"/>
      <c r="I10" s="181"/>
      <c r="J10" s="181"/>
      <c r="K10" s="180"/>
      <c r="L10" s="181"/>
      <c r="M10" s="180"/>
      <c r="N10" s="180"/>
      <c r="O10" s="180"/>
      <c r="P10" s="180"/>
      <c r="Q10" s="180"/>
    </row>
    <row r="11" spans="1:17" ht="24.5" x14ac:dyDescent="0.75">
      <c r="A11" s="117" t="s">
        <v>257</v>
      </c>
      <c r="B11" s="117"/>
      <c r="C11" s="182">
        <v>1810114210</v>
      </c>
      <c r="D11" s="182"/>
      <c r="E11" s="182">
        <v>-317705790</v>
      </c>
      <c r="F11" s="182"/>
      <c r="G11" s="182">
        <v>3890220261</v>
      </c>
      <c r="H11" s="183"/>
      <c r="I11" s="182">
        <v>93518370</v>
      </c>
      <c r="J11" s="183"/>
      <c r="K11" s="182">
        <v>317705790</v>
      </c>
      <c r="L11" s="183"/>
      <c r="M11" s="182">
        <v>272136307</v>
      </c>
      <c r="N11" s="184"/>
      <c r="O11" s="182">
        <v>163766965</v>
      </c>
      <c r="P11" s="184"/>
      <c r="Q11" s="182">
        <f>SUM(C11:O11)</f>
        <v>6229756113</v>
      </c>
    </row>
    <row r="12" spans="1:17" ht="24.5" x14ac:dyDescent="0.75">
      <c r="A12" s="185" t="s">
        <v>187</v>
      </c>
      <c r="B12" s="122">
        <v>6</v>
      </c>
      <c r="C12" s="109">
        <v>0</v>
      </c>
      <c r="D12" s="33"/>
      <c r="E12" s="109">
        <v>0</v>
      </c>
      <c r="F12" s="33"/>
      <c r="G12" s="109">
        <v>0</v>
      </c>
      <c r="H12" s="186"/>
      <c r="I12" s="109">
        <v>0</v>
      </c>
      <c r="J12" s="186"/>
      <c r="K12" s="109">
        <v>0</v>
      </c>
      <c r="L12" s="186"/>
      <c r="M12" s="109">
        <v>464436407</v>
      </c>
      <c r="N12" s="187"/>
      <c r="O12" s="109">
        <v>0</v>
      </c>
      <c r="P12" s="187"/>
      <c r="Q12" s="109">
        <f t="shared" ref="Q12:Q13" si="0">SUM(C12:O12)</f>
        <v>464436407</v>
      </c>
    </row>
    <row r="13" spans="1:17" ht="24.5" x14ac:dyDescent="0.75">
      <c r="A13" s="117" t="s">
        <v>163</v>
      </c>
      <c r="B13" s="117"/>
      <c r="C13" s="107">
        <f>SUM(C11:C12)</f>
        <v>1810114210</v>
      </c>
      <c r="D13" s="34"/>
      <c r="E13" s="107">
        <f>SUM(E11:E12)</f>
        <v>-317705790</v>
      </c>
      <c r="F13" s="34"/>
      <c r="G13" s="107">
        <f>SUM(G11:G12)</f>
        <v>3890220261</v>
      </c>
      <c r="H13" s="35"/>
      <c r="I13" s="107">
        <f>SUM(I11:I12)</f>
        <v>93518370</v>
      </c>
      <c r="J13" s="35"/>
      <c r="K13" s="107">
        <f>SUM(K11:K12)</f>
        <v>317705790</v>
      </c>
      <c r="L13" s="35"/>
      <c r="M13" s="107">
        <f>SUM(M11:M12)</f>
        <v>736572714</v>
      </c>
      <c r="N13" s="188"/>
      <c r="O13" s="107">
        <f>SUM(O11:O12)</f>
        <v>163766965</v>
      </c>
      <c r="P13" s="188"/>
      <c r="Q13" s="107">
        <f t="shared" si="0"/>
        <v>6694192520</v>
      </c>
    </row>
    <row r="14" spans="1:17" s="191" customFormat="1" ht="18.5" x14ac:dyDescent="0.75">
      <c r="A14" s="189"/>
      <c r="B14" s="189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</row>
    <row r="15" spans="1:17" ht="24.5" x14ac:dyDescent="0.75">
      <c r="A15" s="117" t="s">
        <v>66</v>
      </c>
      <c r="B15" s="117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1:17" ht="24.5" x14ac:dyDescent="0.75">
      <c r="A16" s="146" t="s">
        <v>175</v>
      </c>
      <c r="B16" s="117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9" ht="24.5" x14ac:dyDescent="0.75">
      <c r="A17" s="37" t="s">
        <v>229</v>
      </c>
      <c r="B17" s="122">
        <v>31</v>
      </c>
      <c r="C17" s="110">
        <v>294</v>
      </c>
      <c r="D17" s="110"/>
      <c r="E17" s="110">
        <v>0</v>
      </c>
      <c r="F17" s="110"/>
      <c r="G17" s="110">
        <v>1714</v>
      </c>
      <c r="H17" s="33"/>
      <c r="I17" s="110">
        <v>0</v>
      </c>
      <c r="J17" s="33"/>
      <c r="K17" s="110">
        <v>0</v>
      </c>
      <c r="L17" s="33"/>
      <c r="M17" s="110">
        <v>0</v>
      </c>
      <c r="N17" s="33"/>
      <c r="O17" s="110">
        <v>0</v>
      </c>
      <c r="P17" s="33"/>
      <c r="Q17" s="110">
        <f t="shared" ref="Q17:Q20" si="1">SUM(C17:O17)</f>
        <v>2008</v>
      </c>
    </row>
    <row r="18" spans="1:19" ht="24.5" x14ac:dyDescent="0.75">
      <c r="A18" s="37" t="s">
        <v>148</v>
      </c>
      <c r="B18" s="122">
        <v>41</v>
      </c>
      <c r="C18" s="110">
        <v>0</v>
      </c>
      <c r="D18" s="110"/>
      <c r="E18" s="110">
        <v>0</v>
      </c>
      <c r="F18" s="110"/>
      <c r="G18" s="110">
        <v>0</v>
      </c>
      <c r="H18" s="33"/>
      <c r="I18" s="110">
        <v>0</v>
      </c>
      <c r="J18" s="33"/>
      <c r="K18" s="110">
        <v>0</v>
      </c>
      <c r="L18" s="33"/>
      <c r="M18" s="11">
        <v>-149711284</v>
      </c>
      <c r="N18" s="33"/>
      <c r="O18" s="110">
        <v>0</v>
      </c>
      <c r="P18" s="33"/>
      <c r="Q18" s="11">
        <f t="shared" si="1"/>
        <v>-149711284</v>
      </c>
    </row>
    <row r="19" spans="1:19" ht="24.5" x14ac:dyDescent="0.75">
      <c r="A19" s="146" t="s">
        <v>170</v>
      </c>
      <c r="B19" s="117"/>
      <c r="C19" s="107">
        <f>SUM(C17:C18)</f>
        <v>294</v>
      </c>
      <c r="D19" s="34"/>
      <c r="E19" s="107">
        <f>E18</f>
        <v>0</v>
      </c>
      <c r="F19" s="34"/>
      <c r="G19" s="107">
        <f>SUM(G17:G18)</f>
        <v>1714</v>
      </c>
      <c r="H19" s="34"/>
      <c r="I19" s="107">
        <f>I18</f>
        <v>0</v>
      </c>
      <c r="J19" s="34"/>
      <c r="K19" s="107">
        <f>K18</f>
        <v>0</v>
      </c>
      <c r="L19" s="34"/>
      <c r="M19" s="192">
        <f>SUM(M17:M18)</f>
        <v>-149711284</v>
      </c>
      <c r="N19" s="34"/>
      <c r="O19" s="107">
        <f>O18</f>
        <v>0</v>
      </c>
      <c r="P19" s="34"/>
      <c r="Q19" s="192">
        <f t="shared" si="1"/>
        <v>-149709276</v>
      </c>
    </row>
    <row r="20" spans="1:19" ht="24.5" x14ac:dyDescent="0.75">
      <c r="A20" s="117" t="s">
        <v>78</v>
      </c>
      <c r="B20" s="117"/>
      <c r="C20" s="107">
        <f>C19</f>
        <v>294</v>
      </c>
      <c r="D20" s="34"/>
      <c r="E20" s="107">
        <f>E19</f>
        <v>0</v>
      </c>
      <c r="F20" s="34"/>
      <c r="G20" s="107">
        <f>G19</f>
        <v>1714</v>
      </c>
      <c r="H20" s="34"/>
      <c r="I20" s="107">
        <f>I19</f>
        <v>0</v>
      </c>
      <c r="J20" s="34"/>
      <c r="K20" s="107">
        <f>K19</f>
        <v>0</v>
      </c>
      <c r="L20" s="34"/>
      <c r="M20" s="192">
        <f>M19</f>
        <v>-149711284</v>
      </c>
      <c r="N20" s="34"/>
      <c r="O20" s="107">
        <f>O19</f>
        <v>0</v>
      </c>
      <c r="P20" s="34"/>
      <c r="Q20" s="192">
        <f t="shared" si="1"/>
        <v>-149709276</v>
      </c>
    </row>
    <row r="21" spans="1:19" s="191" customFormat="1" ht="22" x14ac:dyDescent="0.75">
      <c r="A21" s="189"/>
      <c r="B21" s="189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9" ht="24.5" x14ac:dyDescent="0.75">
      <c r="A22" s="117" t="s">
        <v>232</v>
      </c>
      <c r="B22" s="117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87"/>
      <c r="O22" s="193"/>
      <c r="P22" s="187"/>
      <c r="Q22" s="193"/>
    </row>
    <row r="23" spans="1:19" ht="24.5" x14ac:dyDescent="0.75">
      <c r="A23" s="36" t="s">
        <v>136</v>
      </c>
      <c r="B23" s="185"/>
      <c r="C23" s="110">
        <v>0</v>
      </c>
      <c r="D23" s="110"/>
      <c r="E23" s="110">
        <v>0</v>
      </c>
      <c r="F23" s="110"/>
      <c r="G23" s="110">
        <v>0</v>
      </c>
      <c r="H23" s="33"/>
      <c r="I23" s="110">
        <v>0</v>
      </c>
      <c r="J23" s="33"/>
      <c r="K23" s="110">
        <v>0</v>
      </c>
      <c r="L23" s="33"/>
      <c r="M23" s="110">
        <f>PL!H60</f>
        <v>-108265656</v>
      </c>
      <c r="N23" s="33"/>
      <c r="O23" s="110">
        <v>0</v>
      </c>
      <c r="P23" s="33"/>
      <c r="Q23" s="110">
        <f t="shared" ref="Q23:Q25" si="2">SUM(C23:O23)</f>
        <v>-108265656</v>
      </c>
    </row>
    <row r="24" spans="1:19" ht="24.5" x14ac:dyDescent="0.75">
      <c r="A24" s="36" t="s">
        <v>118</v>
      </c>
      <c r="B24" s="185"/>
      <c r="C24" s="110">
        <v>0</v>
      </c>
      <c r="D24" s="110"/>
      <c r="E24" s="110">
        <v>0</v>
      </c>
      <c r="F24" s="110"/>
      <c r="G24" s="110">
        <v>0</v>
      </c>
      <c r="H24" s="33"/>
      <c r="I24" s="110">
        <v>0</v>
      </c>
      <c r="J24" s="33"/>
      <c r="K24" s="110">
        <v>0</v>
      </c>
      <c r="L24" s="33"/>
      <c r="M24" s="110">
        <f>PL!H53</f>
        <v>-459655</v>
      </c>
      <c r="N24" s="110"/>
      <c r="O24" s="110">
        <v>0</v>
      </c>
      <c r="P24" s="110"/>
      <c r="Q24" s="110">
        <f t="shared" si="2"/>
        <v>-459655</v>
      </c>
    </row>
    <row r="25" spans="1:19" ht="24.5" x14ac:dyDescent="0.75">
      <c r="A25" s="117" t="s">
        <v>233</v>
      </c>
      <c r="B25" s="117"/>
      <c r="C25" s="107">
        <f>SUM(C23:C24)</f>
        <v>0</v>
      </c>
      <c r="D25" s="34"/>
      <c r="E25" s="107">
        <f>SUM(E23:E24)</f>
        <v>0</v>
      </c>
      <c r="F25" s="34"/>
      <c r="G25" s="107">
        <f>SUM(G23:G24)</f>
        <v>0</v>
      </c>
      <c r="H25" s="34"/>
      <c r="I25" s="107">
        <f>SUM(I23:I24)</f>
        <v>0</v>
      </c>
      <c r="J25" s="34"/>
      <c r="K25" s="107">
        <f>SUM(K23:K24)</f>
        <v>0</v>
      </c>
      <c r="L25" s="34"/>
      <c r="M25" s="107">
        <f>SUM(M23:M24)</f>
        <v>-108725311</v>
      </c>
      <c r="N25" s="34"/>
      <c r="O25" s="107">
        <f>SUM(O23:O24)</f>
        <v>0</v>
      </c>
      <c r="P25" s="34"/>
      <c r="Q25" s="107">
        <f t="shared" si="2"/>
        <v>-108725311</v>
      </c>
    </row>
    <row r="26" spans="1:19" s="191" customFormat="1" ht="11.25" customHeight="1" x14ac:dyDescent="0.75">
      <c r="A26" s="189"/>
      <c r="B26" s="189"/>
      <c r="C26" s="194"/>
      <c r="D26" s="195"/>
      <c r="E26" s="194"/>
      <c r="F26" s="195"/>
      <c r="G26" s="194"/>
      <c r="H26" s="195"/>
      <c r="I26" s="194"/>
      <c r="J26" s="195"/>
      <c r="K26" s="194"/>
      <c r="L26" s="195"/>
      <c r="M26" s="194"/>
      <c r="N26" s="195"/>
      <c r="O26" s="194"/>
      <c r="P26" s="195"/>
      <c r="Q26" s="194"/>
    </row>
    <row r="27" spans="1:19" ht="25" thickBot="1" x14ac:dyDescent="0.8">
      <c r="A27" s="117" t="s">
        <v>231</v>
      </c>
      <c r="B27" s="117"/>
      <c r="C27" s="38">
        <f>C25+C20+C13</f>
        <v>1810114504</v>
      </c>
      <c r="D27" s="39"/>
      <c r="E27" s="38">
        <f>E25+E20+E13</f>
        <v>-317705790</v>
      </c>
      <c r="F27" s="39"/>
      <c r="G27" s="38">
        <f>G25+G20+G13</f>
        <v>3890221975</v>
      </c>
      <c r="H27" s="39"/>
      <c r="I27" s="38">
        <f>I25+I20+I13</f>
        <v>93518370</v>
      </c>
      <c r="J27" s="39"/>
      <c r="K27" s="38">
        <f>K25+K20+K13</f>
        <v>317705790</v>
      </c>
      <c r="L27" s="39"/>
      <c r="M27" s="38">
        <f>M25+M20+M13</f>
        <v>478136119</v>
      </c>
      <c r="N27" s="39"/>
      <c r="O27" s="38">
        <f>O25+O20+O13</f>
        <v>163766965</v>
      </c>
      <c r="P27" s="39"/>
      <c r="Q27" s="38">
        <f>SUM(C27:O27)</f>
        <v>6435757933</v>
      </c>
      <c r="S27" s="196">
        <v>0</v>
      </c>
    </row>
    <row r="28" spans="1:19" ht="22.5" customHeight="1" thickTop="1" x14ac:dyDescent="0.75"/>
    <row r="32" spans="1:19" ht="22.5" customHeight="1" x14ac:dyDescent="0.75">
      <c r="H32" s="172"/>
      <c r="I32" s="172"/>
      <c r="J32" s="172"/>
      <c r="L32" s="172"/>
    </row>
  </sheetData>
  <mergeCells count="3">
    <mergeCell ref="C4:Q4"/>
    <mergeCell ref="I6:M6"/>
    <mergeCell ref="C9:Q9"/>
  </mergeCells>
  <pageMargins left="0.7" right="0.7" top="0.75" bottom="0.75" header="0.3" footer="0.3"/>
  <pageSetup paperSize="9" scale="70" firstPageNumber="16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3"/>
  <sheetViews>
    <sheetView view="pageBreakPreview" zoomScale="70" zoomScaleNormal="100" zoomScaleSheetLayoutView="70" workbookViewId="0">
      <selection activeCell="M8" sqref="A1:XFD1048576"/>
    </sheetView>
  </sheetViews>
  <sheetFormatPr defaultColWidth="0.8984375" defaultRowHeight="24.5" x14ac:dyDescent="0.75"/>
  <cols>
    <col min="1" max="1" width="60.8984375" style="273" customWidth="1"/>
    <col min="2" max="2" width="17.59765625" style="30" customWidth="1"/>
    <col min="3" max="3" width="1.59765625" style="30" customWidth="1"/>
    <col min="4" max="4" width="17.59765625" style="30" customWidth="1"/>
    <col min="5" max="5" width="1.59765625" style="30" customWidth="1"/>
    <col min="6" max="6" width="17.59765625" style="136" customWidth="1"/>
    <col min="7" max="7" width="1.59765625" style="30" customWidth="1"/>
    <col min="8" max="8" width="17.59765625" style="136" customWidth="1"/>
    <col min="9" max="9" width="10.796875" style="30" customWidth="1"/>
    <col min="10" max="10" width="19.796875" style="30" customWidth="1"/>
    <col min="11" max="11" width="8.796875" style="30" customWidth="1"/>
    <col min="12" max="16384" width="0.8984375" style="30"/>
  </cols>
  <sheetData>
    <row r="1" spans="1:8" s="265" customFormat="1" ht="23" x14ac:dyDescent="0.75">
      <c r="A1" s="264" t="s">
        <v>95</v>
      </c>
      <c r="B1" s="12"/>
      <c r="C1" s="12"/>
      <c r="D1" s="12"/>
      <c r="E1" s="12"/>
      <c r="F1" s="12"/>
      <c r="G1" s="12"/>
      <c r="H1" s="12"/>
    </row>
    <row r="2" spans="1:8" s="265" customFormat="1" ht="23" x14ac:dyDescent="0.75">
      <c r="A2" s="264" t="s">
        <v>225</v>
      </c>
      <c r="B2" s="12"/>
      <c r="C2" s="12"/>
      <c r="D2" s="12"/>
      <c r="E2" s="12"/>
      <c r="F2" s="12"/>
      <c r="G2" s="12"/>
      <c r="H2" s="12"/>
    </row>
    <row r="3" spans="1:8" s="265" customFormat="1" ht="23" x14ac:dyDescent="0.75">
      <c r="A3" s="266" t="s">
        <v>226</v>
      </c>
      <c r="B3" s="12"/>
      <c r="C3" s="12"/>
      <c r="D3" s="12"/>
      <c r="E3" s="12"/>
      <c r="F3" s="12"/>
      <c r="G3" s="12"/>
      <c r="H3" s="12"/>
    </row>
    <row r="4" spans="1:8" s="265" customFormat="1" ht="13" customHeight="1" x14ac:dyDescent="0.75">
      <c r="A4" s="266"/>
      <c r="B4" s="13"/>
      <c r="C4" s="13"/>
      <c r="D4" s="13"/>
      <c r="E4" s="13"/>
      <c r="F4" s="13"/>
      <c r="G4" s="13"/>
      <c r="H4" s="13"/>
    </row>
    <row r="5" spans="1:8" s="111" customFormat="1" ht="23" x14ac:dyDescent="0.75">
      <c r="A5" s="114"/>
      <c r="B5" s="262" t="s">
        <v>1</v>
      </c>
      <c r="C5" s="262"/>
      <c r="D5" s="262"/>
      <c r="E5" s="14"/>
      <c r="F5" s="262" t="s">
        <v>2</v>
      </c>
      <c r="G5" s="262"/>
      <c r="H5" s="262"/>
    </row>
    <row r="6" spans="1:8" s="111" customFormat="1" ht="23" x14ac:dyDescent="0.75">
      <c r="A6" s="114"/>
      <c r="B6" s="142">
        <v>2562</v>
      </c>
      <c r="C6" s="128"/>
      <c r="D6" s="142">
        <v>2561</v>
      </c>
      <c r="E6" s="128"/>
      <c r="F6" s="142">
        <v>2562</v>
      </c>
      <c r="G6" s="128"/>
      <c r="H6" s="142">
        <v>2561</v>
      </c>
    </row>
    <row r="7" spans="1:8" s="111" customFormat="1" ht="23" x14ac:dyDescent="0.8">
      <c r="A7" s="114"/>
      <c r="B7" s="141"/>
      <c r="C7" s="248"/>
      <c r="D7" s="248" t="s">
        <v>174</v>
      </c>
      <c r="E7" s="248"/>
      <c r="F7" s="141"/>
      <c r="G7" s="248"/>
      <c r="H7" s="248" t="s">
        <v>174</v>
      </c>
    </row>
    <row r="8" spans="1:8" s="111" customFormat="1" ht="23" x14ac:dyDescent="0.75">
      <c r="A8" s="114"/>
      <c r="B8" s="263" t="s">
        <v>227</v>
      </c>
      <c r="C8" s="263"/>
      <c r="D8" s="263"/>
      <c r="E8" s="263"/>
      <c r="F8" s="263"/>
      <c r="G8" s="263"/>
      <c r="H8" s="263"/>
    </row>
    <row r="9" spans="1:8" s="111" customFormat="1" ht="23" x14ac:dyDescent="0.75">
      <c r="A9" s="267" t="s">
        <v>67</v>
      </c>
      <c r="B9" s="14"/>
      <c r="D9" s="14"/>
      <c r="F9" s="14"/>
      <c r="H9" s="14"/>
    </row>
    <row r="10" spans="1:8" s="111" customFormat="1" ht="23" x14ac:dyDescent="0.75">
      <c r="A10" s="114" t="s">
        <v>236</v>
      </c>
      <c r="B10" s="15">
        <f>PL!D32</f>
        <v>-12359607</v>
      </c>
      <c r="C10" s="15"/>
      <c r="D10" s="15">
        <f>PL!F32</f>
        <v>184245024</v>
      </c>
      <c r="E10" s="15"/>
      <c r="F10" s="15">
        <f>PL!H32</f>
        <v>-108265656</v>
      </c>
      <c r="G10" s="15"/>
      <c r="H10" s="15">
        <f>PL!J32</f>
        <v>295565904</v>
      </c>
    </row>
    <row r="11" spans="1:8" s="111" customFormat="1" ht="23" x14ac:dyDescent="0.75">
      <c r="A11" s="268" t="s">
        <v>83</v>
      </c>
      <c r="B11" s="15"/>
      <c r="C11" s="15"/>
      <c r="D11" s="15"/>
      <c r="E11" s="15"/>
      <c r="F11" s="24"/>
      <c r="G11" s="15"/>
      <c r="H11" s="24"/>
    </row>
    <row r="12" spans="1:8" s="111" customFormat="1" ht="23" x14ac:dyDescent="0.8">
      <c r="A12" s="112" t="s">
        <v>196</v>
      </c>
      <c r="B12" s="15">
        <v>-9142824</v>
      </c>
      <c r="C12" s="15"/>
      <c r="D12" s="15">
        <v>16350272</v>
      </c>
      <c r="E12" s="15"/>
      <c r="F12" s="6">
        <v>21725</v>
      </c>
      <c r="G12" s="16"/>
      <c r="H12" s="15">
        <v>21714249</v>
      </c>
    </row>
    <row r="13" spans="1:8" s="111" customFormat="1" ht="23" x14ac:dyDescent="0.75">
      <c r="A13" s="112" t="s">
        <v>259</v>
      </c>
      <c r="B13" s="15">
        <v>685619958</v>
      </c>
      <c r="C13" s="15"/>
      <c r="D13" s="15">
        <v>670663876</v>
      </c>
      <c r="E13" s="15"/>
      <c r="F13" s="15">
        <v>392261497</v>
      </c>
      <c r="G13" s="15"/>
      <c r="H13" s="15">
        <v>356138888</v>
      </c>
    </row>
    <row r="14" spans="1:8" s="111" customFormat="1" ht="23" x14ac:dyDescent="0.8">
      <c r="A14" s="112" t="s">
        <v>150</v>
      </c>
      <c r="B14" s="15">
        <v>46348973</v>
      </c>
      <c r="C14" s="15"/>
      <c r="D14" s="6">
        <v>23174486</v>
      </c>
      <c r="E14" s="15"/>
      <c r="F14" s="129">
        <v>0</v>
      </c>
      <c r="G14" s="15"/>
      <c r="H14" s="129">
        <v>0</v>
      </c>
    </row>
    <row r="15" spans="1:8" s="111" customFormat="1" ht="23" x14ac:dyDescent="0.75">
      <c r="A15" s="28" t="s">
        <v>68</v>
      </c>
      <c r="B15" s="15">
        <v>287070588</v>
      </c>
      <c r="C15" s="15"/>
      <c r="D15" s="15">
        <v>347772328</v>
      </c>
      <c r="E15" s="15"/>
      <c r="F15" s="15">
        <v>87812201</v>
      </c>
      <c r="G15" s="15"/>
      <c r="H15" s="15">
        <v>75908479</v>
      </c>
    </row>
    <row r="16" spans="1:8" s="111" customFormat="1" ht="23" x14ac:dyDescent="0.75">
      <c r="A16" s="28" t="s">
        <v>69</v>
      </c>
      <c r="B16" s="15">
        <v>4772491</v>
      </c>
      <c r="C16" s="15"/>
      <c r="D16" s="15">
        <v>1731306</v>
      </c>
      <c r="E16" s="15"/>
      <c r="F16" s="15">
        <v>4054183</v>
      </c>
      <c r="G16" s="15"/>
      <c r="H16" s="15">
        <v>925030</v>
      </c>
    </row>
    <row r="17" spans="1:8" s="111" customFormat="1" ht="23" x14ac:dyDescent="0.75">
      <c r="A17" s="28" t="s">
        <v>156</v>
      </c>
      <c r="B17" s="16">
        <v>-25136724</v>
      </c>
      <c r="C17" s="15"/>
      <c r="D17" s="16">
        <v>-138143491</v>
      </c>
      <c r="E17" s="15"/>
      <c r="F17" s="24">
        <v>-11682309</v>
      </c>
      <c r="G17" s="15"/>
      <c r="H17" s="24">
        <v>-156862954</v>
      </c>
    </row>
    <row r="18" spans="1:8" s="111" customFormat="1" ht="23" x14ac:dyDescent="0.8">
      <c r="A18" s="28" t="s">
        <v>239</v>
      </c>
      <c r="B18" s="16">
        <v>-21999187</v>
      </c>
      <c r="C18" s="15"/>
      <c r="D18" s="16">
        <v>-59970975</v>
      </c>
      <c r="E18" s="15"/>
      <c r="F18" s="24">
        <v>0</v>
      </c>
      <c r="G18" s="15"/>
      <c r="H18" s="129">
        <v>0</v>
      </c>
    </row>
    <row r="19" spans="1:8" s="111" customFormat="1" ht="23" x14ac:dyDescent="0.75">
      <c r="A19" s="17" t="s">
        <v>193</v>
      </c>
      <c r="B19" s="15">
        <v>-214186613</v>
      </c>
      <c r="C19" s="15"/>
      <c r="D19" s="15">
        <f>180090111+51832685</f>
        <v>231922796</v>
      </c>
      <c r="E19" s="15"/>
      <c r="F19" s="15">
        <v>-125820681</v>
      </c>
      <c r="G19" s="15"/>
      <c r="H19" s="15">
        <f>77844112+51832685</f>
        <v>129676797</v>
      </c>
    </row>
    <row r="20" spans="1:8" s="111" customFormat="1" ht="23" x14ac:dyDescent="0.8">
      <c r="A20" s="17" t="s">
        <v>141</v>
      </c>
      <c r="B20" s="6">
        <v>706472</v>
      </c>
      <c r="C20" s="15"/>
      <c r="D20" s="15">
        <v>2543501</v>
      </c>
      <c r="E20" s="15"/>
      <c r="F20" s="6">
        <v>706472</v>
      </c>
      <c r="G20" s="15"/>
      <c r="H20" s="15">
        <v>883042</v>
      </c>
    </row>
    <row r="21" spans="1:8" s="111" customFormat="1" ht="23" x14ac:dyDescent="0.8">
      <c r="A21" s="17" t="s">
        <v>197</v>
      </c>
      <c r="B21" s="15">
        <v>-14311045</v>
      </c>
      <c r="C21" s="15"/>
      <c r="D21" s="6">
        <v>613296</v>
      </c>
      <c r="E21" s="15"/>
      <c r="F21" s="15">
        <v>-14202645</v>
      </c>
      <c r="G21" s="15"/>
      <c r="H21" s="24">
        <v>-540531</v>
      </c>
    </row>
    <row r="22" spans="1:8" s="111" customFormat="1" ht="23" x14ac:dyDescent="0.8">
      <c r="A22" s="17" t="s">
        <v>238</v>
      </c>
      <c r="B22" s="6">
        <v>0</v>
      </c>
      <c r="C22" s="15"/>
      <c r="D22" s="24">
        <v>-150000</v>
      </c>
      <c r="E22" s="15"/>
      <c r="F22" s="127">
        <v>0</v>
      </c>
      <c r="G22" s="15"/>
      <c r="H22" s="24">
        <v>-150000</v>
      </c>
    </row>
    <row r="23" spans="1:8" s="111" customFormat="1" ht="23" x14ac:dyDescent="0.8">
      <c r="A23" s="115" t="s">
        <v>70</v>
      </c>
      <c r="B23" s="15">
        <v>12975025</v>
      </c>
      <c r="C23" s="15"/>
      <c r="D23" s="15">
        <v>5705208</v>
      </c>
      <c r="E23" s="15"/>
      <c r="F23" s="6">
        <v>8532387</v>
      </c>
      <c r="G23" s="15"/>
      <c r="H23" s="15">
        <v>2543659</v>
      </c>
    </row>
    <row r="24" spans="1:8" s="111" customFormat="1" ht="23" x14ac:dyDescent="0.75">
      <c r="A24" s="112" t="s">
        <v>192</v>
      </c>
      <c r="B24" s="15">
        <v>-1872471</v>
      </c>
      <c r="C24" s="143"/>
      <c r="D24" s="15">
        <v>-1088639516</v>
      </c>
      <c r="E24" s="15"/>
      <c r="F24" s="24">
        <v>-683322</v>
      </c>
      <c r="G24" s="15"/>
      <c r="H24" s="15">
        <v>-1088050137</v>
      </c>
    </row>
    <row r="25" spans="1:8" s="111" customFormat="1" ht="23" x14ac:dyDescent="0.8">
      <c r="A25" s="112" t="s">
        <v>160</v>
      </c>
      <c r="B25" s="6">
        <v>403087</v>
      </c>
      <c r="C25" s="143"/>
      <c r="D25" s="15">
        <v>404458</v>
      </c>
      <c r="E25" s="15"/>
      <c r="F25" s="129">
        <v>0</v>
      </c>
      <c r="G25" s="15"/>
      <c r="H25" s="6">
        <f>76956+2</f>
        <v>76958</v>
      </c>
    </row>
    <row r="26" spans="1:8" s="111" customFormat="1" ht="23" x14ac:dyDescent="0.8">
      <c r="A26" s="112" t="s">
        <v>205</v>
      </c>
      <c r="B26" s="6">
        <v>1303570</v>
      </c>
      <c r="C26" s="143"/>
      <c r="D26" s="15">
        <v>1943195</v>
      </c>
      <c r="E26" s="15"/>
      <c r="F26" s="129">
        <v>0</v>
      </c>
      <c r="G26" s="15"/>
      <c r="H26" s="129">
        <v>0</v>
      </c>
    </row>
    <row r="27" spans="1:8" s="111" customFormat="1" ht="23" x14ac:dyDescent="0.8">
      <c r="A27" s="112" t="s">
        <v>242</v>
      </c>
      <c r="B27" s="15">
        <v>-188710428</v>
      </c>
      <c r="C27" s="143"/>
      <c r="D27" s="6">
        <v>100</v>
      </c>
      <c r="E27" s="15"/>
      <c r="F27" s="24">
        <v>-161333440</v>
      </c>
      <c r="G27" s="15"/>
      <c r="H27" s="129">
        <v>0</v>
      </c>
    </row>
    <row r="28" spans="1:8" s="111" customFormat="1" ht="23" x14ac:dyDescent="0.8">
      <c r="A28" s="112" t="s">
        <v>244</v>
      </c>
      <c r="B28" s="6">
        <v>0</v>
      </c>
      <c r="C28" s="143"/>
      <c r="D28" s="6">
        <v>18791506</v>
      </c>
      <c r="E28" s="15"/>
      <c r="F28" s="24">
        <v>17088469</v>
      </c>
      <c r="G28" s="15"/>
      <c r="H28" s="129">
        <v>0</v>
      </c>
    </row>
    <row r="29" spans="1:8" s="111" customFormat="1" ht="23" x14ac:dyDescent="0.75">
      <c r="A29" s="112" t="s">
        <v>194</v>
      </c>
      <c r="B29" s="15">
        <v>-17219</v>
      </c>
      <c r="C29" s="143"/>
      <c r="D29" s="15">
        <v>16741225</v>
      </c>
      <c r="E29" s="15"/>
      <c r="F29" s="24">
        <v>-4938</v>
      </c>
      <c r="G29" s="15"/>
      <c r="H29" s="15">
        <v>10452966</v>
      </c>
    </row>
    <row r="30" spans="1:8" s="111" customFormat="1" ht="23" x14ac:dyDescent="0.8">
      <c r="A30" s="112" t="s">
        <v>243</v>
      </c>
      <c r="B30" s="6">
        <v>0</v>
      </c>
      <c r="C30" s="143"/>
      <c r="D30" s="15">
        <v>-17451520</v>
      </c>
      <c r="E30" s="15"/>
      <c r="F30" s="129">
        <v>0</v>
      </c>
      <c r="G30" s="15"/>
      <c r="H30" s="129">
        <v>0</v>
      </c>
    </row>
    <row r="31" spans="1:8" s="111" customFormat="1" ht="23" x14ac:dyDescent="0.75">
      <c r="A31" s="112" t="s">
        <v>82</v>
      </c>
      <c r="B31" s="15">
        <v>-2474185</v>
      </c>
      <c r="C31" s="15"/>
      <c r="D31" s="15">
        <v>-4463010</v>
      </c>
      <c r="E31" s="15"/>
      <c r="F31" s="15">
        <v>-2602098</v>
      </c>
      <c r="G31" s="15"/>
      <c r="H31" s="15">
        <v>-341828</v>
      </c>
    </row>
    <row r="32" spans="1:8" s="111" customFormat="1" ht="23" x14ac:dyDescent="0.8">
      <c r="A32" s="112" t="s">
        <v>157</v>
      </c>
      <c r="B32" s="15">
        <v>55028013</v>
      </c>
      <c r="C32" s="15"/>
      <c r="D32" s="15">
        <v>59424158</v>
      </c>
      <c r="E32" s="15"/>
      <c r="F32" s="129">
        <v>0</v>
      </c>
      <c r="G32" s="15"/>
      <c r="H32" s="129">
        <v>0</v>
      </c>
    </row>
    <row r="33" spans="1:8" s="111" customFormat="1" ht="23" x14ac:dyDescent="0.8">
      <c r="A33" s="112" t="s">
        <v>206</v>
      </c>
      <c r="B33" s="6">
        <v>0</v>
      </c>
      <c r="C33" s="15"/>
      <c r="D33" s="15">
        <v>-6999930</v>
      </c>
      <c r="E33" s="15"/>
      <c r="F33" s="129">
        <v>0</v>
      </c>
      <c r="G33" s="15"/>
      <c r="H33" s="129">
        <v>0</v>
      </c>
    </row>
    <row r="34" spans="1:8" s="111" customFormat="1" ht="23" x14ac:dyDescent="0.75">
      <c r="A34" s="114" t="s">
        <v>77</v>
      </c>
      <c r="B34" s="18">
        <v>-16940543</v>
      </c>
      <c r="C34" s="15"/>
      <c r="D34" s="18">
        <v>-22096454</v>
      </c>
      <c r="E34" s="15"/>
      <c r="F34" s="130">
        <v>-18245505</v>
      </c>
      <c r="G34" s="15"/>
      <c r="H34" s="130">
        <v>-19412038</v>
      </c>
    </row>
    <row r="35" spans="1:8" s="111" customFormat="1" ht="23" x14ac:dyDescent="0.75">
      <c r="A35" s="269"/>
      <c r="B35" s="19">
        <f>SUM(B10:B34)</f>
        <v>587077331</v>
      </c>
      <c r="C35" s="15"/>
      <c r="D35" s="19">
        <f>SUM(D10:D34)</f>
        <v>244111839</v>
      </c>
      <c r="E35" s="15"/>
      <c r="F35" s="19">
        <f>SUM(F10:F34)</f>
        <v>67636340</v>
      </c>
      <c r="G35" s="15"/>
      <c r="H35" s="19">
        <f>SUM(H10:H34)</f>
        <v>-371471516</v>
      </c>
    </row>
    <row r="36" spans="1:8" s="111" customFormat="1" ht="23" x14ac:dyDescent="0.75">
      <c r="A36" s="270" t="s">
        <v>71</v>
      </c>
      <c r="B36" s="20"/>
      <c r="C36" s="20"/>
      <c r="D36" s="20"/>
      <c r="E36" s="15"/>
      <c r="F36" s="20"/>
      <c r="G36" s="15"/>
      <c r="H36" s="20"/>
    </row>
    <row r="37" spans="1:8" s="111" customFormat="1" ht="23" x14ac:dyDescent="0.75">
      <c r="A37" s="28" t="s">
        <v>151</v>
      </c>
      <c r="B37" s="15">
        <v>-138493361</v>
      </c>
      <c r="C37" s="15"/>
      <c r="D37" s="15">
        <v>-2010663072</v>
      </c>
      <c r="E37" s="15"/>
      <c r="F37" s="15">
        <v>-824574183</v>
      </c>
      <c r="G37" s="15"/>
      <c r="H37" s="15">
        <v>-1470512382</v>
      </c>
    </row>
    <row r="38" spans="1:8" s="111" customFormat="1" ht="23" x14ac:dyDescent="0.75">
      <c r="A38" s="28" t="s">
        <v>11</v>
      </c>
      <c r="B38" s="15">
        <v>1686728242</v>
      </c>
      <c r="C38" s="15"/>
      <c r="D38" s="15">
        <v>-492245154</v>
      </c>
      <c r="E38" s="15"/>
      <c r="F38" s="15">
        <v>1111585414</v>
      </c>
      <c r="G38" s="15"/>
      <c r="H38" s="15">
        <v>-49375553</v>
      </c>
    </row>
    <row r="39" spans="1:8" s="111" customFormat="1" ht="23" x14ac:dyDescent="0.75">
      <c r="A39" s="28" t="s">
        <v>99</v>
      </c>
      <c r="B39" s="15">
        <v>791904293</v>
      </c>
      <c r="C39" s="15"/>
      <c r="D39" s="15">
        <f>741560481+598130841</f>
        <v>1339691322</v>
      </c>
      <c r="E39" s="15"/>
      <c r="F39" s="15">
        <v>-92416052</v>
      </c>
      <c r="G39" s="15"/>
      <c r="H39" s="15">
        <f>1308700224+598130841</f>
        <v>1906831065</v>
      </c>
    </row>
    <row r="40" spans="1:8" s="111" customFormat="1" ht="23" x14ac:dyDescent="0.75">
      <c r="A40" s="28" t="s">
        <v>258</v>
      </c>
      <c r="B40" s="15">
        <v>-15214532</v>
      </c>
      <c r="C40" s="15"/>
      <c r="D40" s="127">
        <v>0</v>
      </c>
      <c r="E40" s="127"/>
      <c r="F40" s="127">
        <v>0</v>
      </c>
      <c r="G40" s="127"/>
      <c r="H40" s="127">
        <v>0</v>
      </c>
    </row>
    <row r="41" spans="1:8" s="111" customFormat="1" ht="23" x14ac:dyDescent="0.75">
      <c r="A41" s="28" t="s">
        <v>16</v>
      </c>
      <c r="B41" s="9">
        <v>-603710</v>
      </c>
      <c r="C41" s="15"/>
      <c r="D41" s="9">
        <v>-100502773</v>
      </c>
      <c r="E41" s="15"/>
      <c r="F41" s="9">
        <v>40828600</v>
      </c>
      <c r="G41" s="15"/>
      <c r="H41" s="9">
        <v>-4164112</v>
      </c>
    </row>
    <row r="42" spans="1:8" s="111" customFormat="1" ht="23" x14ac:dyDescent="0.75">
      <c r="A42" s="28" t="s">
        <v>218</v>
      </c>
      <c r="B42" s="9">
        <v>-1347835748</v>
      </c>
      <c r="C42" s="15"/>
      <c r="D42" s="9">
        <f>606293369-598130841</f>
        <v>8162528</v>
      </c>
      <c r="E42" s="15"/>
      <c r="F42" s="15">
        <v>-710965196</v>
      </c>
      <c r="G42" s="15"/>
      <c r="H42" s="15">
        <f>-925109603-598130841</f>
        <v>-1523240444</v>
      </c>
    </row>
    <row r="43" spans="1:8" s="111" customFormat="1" ht="23" x14ac:dyDescent="0.75">
      <c r="A43" s="28" t="s">
        <v>106</v>
      </c>
      <c r="B43" s="9">
        <f>-702608520+1</f>
        <v>-702608519</v>
      </c>
      <c r="C43" s="15"/>
      <c r="D43" s="9">
        <v>-832526160</v>
      </c>
      <c r="E43" s="15"/>
      <c r="F43" s="15">
        <v>-345392145</v>
      </c>
      <c r="G43" s="15"/>
      <c r="H43" s="15">
        <v>-59997281</v>
      </c>
    </row>
    <row r="44" spans="1:8" s="111" customFormat="1" ht="23" x14ac:dyDescent="0.8">
      <c r="A44" s="28" t="s">
        <v>190</v>
      </c>
      <c r="B44" s="131">
        <v>-1336418</v>
      </c>
      <c r="C44" s="131"/>
      <c r="D44" s="131">
        <v>-1986576</v>
      </c>
      <c r="E44" s="131"/>
      <c r="F44" s="6">
        <v>0</v>
      </c>
      <c r="G44" s="131"/>
      <c r="H44" s="131">
        <v>-1533276</v>
      </c>
    </row>
    <row r="45" spans="1:8" s="111" customFormat="1" ht="23" x14ac:dyDescent="0.8">
      <c r="A45" s="28" t="s">
        <v>146</v>
      </c>
      <c r="B45" s="21">
        <v>7334899</v>
      </c>
      <c r="C45" s="15"/>
      <c r="D45" s="132">
        <v>8983567</v>
      </c>
      <c r="E45" s="15"/>
      <c r="F45" s="132">
        <v>6004882</v>
      </c>
      <c r="G45" s="15"/>
      <c r="H45" s="132">
        <v>6303428</v>
      </c>
    </row>
    <row r="46" spans="1:8" s="111" customFormat="1" ht="23" x14ac:dyDescent="0.75">
      <c r="A46" s="28" t="s">
        <v>158</v>
      </c>
      <c r="B46" s="15">
        <f>SUM(B35:B45)</f>
        <v>866952477</v>
      </c>
      <c r="C46" s="15"/>
      <c r="D46" s="15">
        <f>SUM(D35:D45)</f>
        <v>-1836974479</v>
      </c>
      <c r="E46" s="15"/>
      <c r="F46" s="15">
        <f>SUM(F35:F45)</f>
        <v>-747292340</v>
      </c>
      <c r="G46" s="15"/>
      <c r="H46" s="15">
        <f>SUM(H35:H45)</f>
        <v>-1567160071</v>
      </c>
    </row>
    <row r="47" spans="1:8" s="111" customFormat="1" ht="23" x14ac:dyDescent="0.75">
      <c r="A47" s="28" t="s">
        <v>72</v>
      </c>
      <c r="B47" s="19">
        <v>-24636767</v>
      </c>
      <c r="C47" s="15"/>
      <c r="D47" s="19">
        <v>-10085442</v>
      </c>
      <c r="E47" s="15"/>
      <c r="F47" s="19">
        <v>-23610953</v>
      </c>
      <c r="G47" s="15"/>
      <c r="H47" s="19">
        <v>-1280748</v>
      </c>
    </row>
    <row r="48" spans="1:8" s="111" customFormat="1" ht="23" x14ac:dyDescent="0.75">
      <c r="A48" s="269" t="s">
        <v>90</v>
      </c>
      <c r="B48" s="22">
        <f>SUM(B46:B47)</f>
        <v>842315710</v>
      </c>
      <c r="C48" s="29"/>
      <c r="D48" s="22">
        <f>SUM(D46:D47)</f>
        <v>-1847059921</v>
      </c>
      <c r="E48" s="29"/>
      <c r="F48" s="22">
        <f>SUM(F46:F47)</f>
        <v>-770903293</v>
      </c>
      <c r="G48" s="29"/>
      <c r="H48" s="22">
        <f>SUM(H46:H47)</f>
        <v>-1568440819</v>
      </c>
    </row>
    <row r="49" spans="1:8" s="265" customFormat="1" ht="23" x14ac:dyDescent="0.75">
      <c r="A49" s="264" t="s">
        <v>95</v>
      </c>
      <c r="B49" s="12"/>
      <c r="C49" s="12"/>
      <c r="D49" s="12"/>
      <c r="E49" s="12"/>
      <c r="F49" s="12"/>
      <c r="G49" s="12"/>
      <c r="H49" s="12"/>
    </row>
    <row r="50" spans="1:8" s="265" customFormat="1" ht="23" x14ac:dyDescent="0.75">
      <c r="A50" s="266" t="s">
        <v>225</v>
      </c>
      <c r="B50" s="12"/>
      <c r="C50" s="12"/>
      <c r="D50" s="12"/>
      <c r="E50" s="12"/>
      <c r="F50" s="12"/>
      <c r="G50" s="12"/>
      <c r="H50" s="12"/>
    </row>
    <row r="51" spans="1:8" s="265" customFormat="1" ht="23" x14ac:dyDescent="0.75">
      <c r="A51" s="266" t="s">
        <v>226</v>
      </c>
      <c r="B51" s="12"/>
      <c r="C51" s="12"/>
      <c r="D51" s="12"/>
      <c r="E51" s="12"/>
      <c r="F51" s="12"/>
      <c r="G51" s="12"/>
      <c r="H51" s="12"/>
    </row>
    <row r="52" spans="1:8" s="265" customFormat="1" ht="13" customHeight="1" x14ac:dyDescent="0.75">
      <c r="A52" s="13"/>
      <c r="B52" s="13"/>
      <c r="C52" s="13"/>
      <c r="D52" s="13"/>
      <c r="E52" s="13"/>
      <c r="F52" s="13"/>
      <c r="G52" s="13"/>
      <c r="H52" s="13"/>
    </row>
    <row r="53" spans="1:8" s="111" customFormat="1" ht="23" x14ac:dyDescent="0.75">
      <c r="A53" s="114"/>
      <c r="B53" s="262" t="s">
        <v>1</v>
      </c>
      <c r="C53" s="262"/>
      <c r="D53" s="262"/>
      <c r="E53" s="14"/>
      <c r="F53" s="262" t="s">
        <v>2</v>
      </c>
      <c r="G53" s="262"/>
      <c r="H53" s="262"/>
    </row>
    <row r="54" spans="1:8" s="111" customFormat="1" ht="23" x14ac:dyDescent="0.75">
      <c r="A54" s="114"/>
      <c r="B54" s="142">
        <v>2562</v>
      </c>
      <c r="C54" s="128"/>
      <c r="D54" s="142">
        <v>2561</v>
      </c>
      <c r="E54" s="128"/>
      <c r="F54" s="142">
        <v>2562</v>
      </c>
      <c r="G54" s="128"/>
      <c r="H54" s="142">
        <v>2561</v>
      </c>
    </row>
    <row r="55" spans="1:8" s="111" customFormat="1" ht="23" x14ac:dyDescent="0.8">
      <c r="A55" s="114"/>
      <c r="B55" s="141"/>
      <c r="C55" s="248"/>
      <c r="D55" s="248" t="s">
        <v>174</v>
      </c>
      <c r="E55" s="248"/>
      <c r="F55" s="141"/>
      <c r="G55" s="248"/>
      <c r="H55" s="248" t="s">
        <v>174</v>
      </c>
    </row>
    <row r="56" spans="1:8" s="111" customFormat="1" ht="23" x14ac:dyDescent="0.75">
      <c r="A56" s="114"/>
      <c r="B56" s="263" t="s">
        <v>227</v>
      </c>
      <c r="C56" s="263"/>
      <c r="D56" s="263"/>
      <c r="E56" s="263"/>
      <c r="F56" s="263"/>
      <c r="G56" s="263"/>
      <c r="H56" s="263"/>
    </row>
    <row r="57" spans="1:8" s="111" customFormat="1" ht="23" x14ac:dyDescent="0.75">
      <c r="A57" s="271" t="s">
        <v>73</v>
      </c>
      <c r="B57" s="23"/>
      <c r="C57" s="144"/>
      <c r="D57" s="23"/>
      <c r="F57" s="23"/>
      <c r="H57" s="23"/>
    </row>
    <row r="58" spans="1:8" s="111" customFormat="1" ht="23" x14ac:dyDescent="0.75">
      <c r="A58" s="28" t="s">
        <v>195</v>
      </c>
      <c r="B58" s="24">
        <v>253028509</v>
      </c>
      <c r="C58" s="15"/>
      <c r="D58" s="24">
        <v>-127969133</v>
      </c>
      <c r="E58" s="15"/>
      <c r="F58" s="15">
        <v>10644850</v>
      </c>
      <c r="G58" s="15"/>
      <c r="H58" s="15">
        <v>-154497065</v>
      </c>
    </row>
    <row r="59" spans="1:8" s="111" customFormat="1" ht="23" x14ac:dyDescent="0.8">
      <c r="A59" s="112" t="s">
        <v>91</v>
      </c>
      <c r="B59" s="15">
        <v>29400000</v>
      </c>
      <c r="C59" s="15"/>
      <c r="D59" s="6">
        <v>0</v>
      </c>
      <c r="E59" s="15"/>
      <c r="F59" s="6">
        <v>214600000</v>
      </c>
      <c r="G59" s="15"/>
      <c r="H59" s="6">
        <v>0</v>
      </c>
    </row>
    <row r="60" spans="1:8" s="111" customFormat="1" ht="23" x14ac:dyDescent="0.8">
      <c r="A60" s="112" t="s">
        <v>209</v>
      </c>
      <c r="B60" s="15">
        <v>-43700000</v>
      </c>
      <c r="C60" s="15"/>
      <c r="D60" s="15">
        <v>-40000000</v>
      </c>
      <c r="E60" s="15"/>
      <c r="F60" s="15">
        <v>-328900000</v>
      </c>
      <c r="G60" s="15"/>
      <c r="H60" s="6">
        <v>0</v>
      </c>
    </row>
    <row r="61" spans="1:8" s="111" customFormat="1" ht="23" x14ac:dyDescent="0.8">
      <c r="A61" s="112" t="s">
        <v>261</v>
      </c>
      <c r="B61" s="6">
        <v>0</v>
      </c>
      <c r="C61" s="15"/>
      <c r="D61" s="15">
        <v>190700000</v>
      </c>
      <c r="E61" s="15"/>
      <c r="F61" s="6">
        <v>0</v>
      </c>
      <c r="G61" s="15"/>
      <c r="H61" s="6">
        <v>30700000</v>
      </c>
    </row>
    <row r="62" spans="1:8" s="111" customFormat="1" ht="23" x14ac:dyDescent="0.8">
      <c r="A62" s="112" t="s">
        <v>219</v>
      </c>
      <c r="B62" s="24">
        <v>259333372</v>
      </c>
      <c r="C62" s="15"/>
      <c r="D62" s="6">
        <v>0</v>
      </c>
      <c r="E62" s="15"/>
      <c r="F62" s="125">
        <v>249333472</v>
      </c>
      <c r="G62" s="15"/>
      <c r="H62" s="6">
        <v>0</v>
      </c>
    </row>
    <row r="63" spans="1:8" s="111" customFormat="1" ht="23" x14ac:dyDescent="0.75">
      <c r="A63" s="112" t="s">
        <v>207</v>
      </c>
      <c r="B63" s="15">
        <v>-186874000</v>
      </c>
      <c r="C63" s="15"/>
      <c r="D63" s="15">
        <v>-262845307</v>
      </c>
      <c r="E63" s="15"/>
      <c r="F63" s="15">
        <v>-186874000</v>
      </c>
      <c r="G63" s="15"/>
      <c r="H63" s="15">
        <v>-262845307</v>
      </c>
    </row>
    <row r="64" spans="1:8" s="111" customFormat="1" ht="23" x14ac:dyDescent="0.8">
      <c r="A64" s="112" t="s">
        <v>208</v>
      </c>
      <c r="B64" s="129">
        <v>0</v>
      </c>
      <c r="C64" s="15"/>
      <c r="D64" s="15">
        <f>-426633518-1</f>
        <v>-426633519</v>
      </c>
      <c r="E64" s="15"/>
      <c r="F64" s="15">
        <v>-999700</v>
      </c>
      <c r="G64" s="15"/>
      <c r="H64" s="15">
        <v>-434379170</v>
      </c>
    </row>
    <row r="65" spans="1:8" s="111" customFormat="1" ht="23" x14ac:dyDescent="0.75">
      <c r="A65" s="112" t="s">
        <v>84</v>
      </c>
      <c r="B65" s="9">
        <v>-322469316</v>
      </c>
      <c r="C65" s="15"/>
      <c r="D65" s="15">
        <v>-338476969</v>
      </c>
      <c r="E65" s="15"/>
      <c r="F65" s="15">
        <v>-69606971</v>
      </c>
      <c r="G65" s="15"/>
      <c r="H65" s="15">
        <v>-69965728</v>
      </c>
    </row>
    <row r="66" spans="1:8" s="111" customFormat="1" ht="23" x14ac:dyDescent="0.75">
      <c r="A66" s="112" t="s">
        <v>85</v>
      </c>
      <c r="B66" s="9">
        <v>-130900</v>
      </c>
      <c r="C66" s="15"/>
      <c r="D66" s="15">
        <v>-1919800</v>
      </c>
      <c r="E66" s="15"/>
      <c r="F66" s="15">
        <v>-130900</v>
      </c>
      <c r="G66" s="15"/>
      <c r="H66" s="15">
        <v>-1874300</v>
      </c>
    </row>
    <row r="67" spans="1:8" x14ac:dyDescent="0.75">
      <c r="A67" s="112" t="s">
        <v>210</v>
      </c>
      <c r="B67" s="24">
        <v>19819775</v>
      </c>
      <c r="C67" s="15"/>
      <c r="D67" s="15">
        <v>1556797169</v>
      </c>
      <c r="E67" s="15"/>
      <c r="F67" s="15">
        <v>13459632</v>
      </c>
      <c r="G67" s="15"/>
      <c r="H67" s="15">
        <v>1556049243</v>
      </c>
    </row>
    <row r="68" spans="1:8" x14ac:dyDescent="0.8">
      <c r="A68" s="112" t="s">
        <v>93</v>
      </c>
      <c r="B68" s="6">
        <v>286334</v>
      </c>
      <c r="C68" s="15"/>
      <c r="D68" s="15">
        <v>13869165</v>
      </c>
      <c r="E68" s="15"/>
      <c r="F68" s="129">
        <v>0</v>
      </c>
      <c r="G68" s="15"/>
      <c r="H68" s="15">
        <v>1187412</v>
      </c>
    </row>
    <row r="69" spans="1:8" x14ac:dyDescent="0.8">
      <c r="A69" s="112" t="s">
        <v>211</v>
      </c>
      <c r="B69" s="129">
        <v>0</v>
      </c>
      <c r="C69" s="15"/>
      <c r="D69" s="15">
        <v>6999930</v>
      </c>
      <c r="E69" s="15"/>
      <c r="F69" s="129">
        <v>0</v>
      </c>
      <c r="G69" s="15"/>
      <c r="H69" s="6">
        <v>0</v>
      </c>
    </row>
    <row r="70" spans="1:8" hidden="1" x14ac:dyDescent="0.8">
      <c r="A70" s="112" t="s">
        <v>142</v>
      </c>
      <c r="B70" s="129">
        <v>0</v>
      </c>
      <c r="C70" s="15"/>
      <c r="D70" s="129">
        <v>0</v>
      </c>
      <c r="E70" s="15"/>
      <c r="F70" s="129">
        <v>0</v>
      </c>
      <c r="G70" s="15"/>
      <c r="H70" s="129">
        <v>0</v>
      </c>
    </row>
    <row r="71" spans="1:8" s="111" customFormat="1" ht="23" x14ac:dyDescent="0.75">
      <c r="A71" s="269" t="s">
        <v>191</v>
      </c>
      <c r="B71" s="25">
        <f>SUM(B58:B69)</f>
        <v>8693774</v>
      </c>
      <c r="C71" s="145"/>
      <c r="D71" s="25">
        <f>SUM(D58:D69)</f>
        <v>570521536</v>
      </c>
      <c r="E71" s="29"/>
      <c r="F71" s="25">
        <f>SUM(F58:F69)</f>
        <v>-98473617</v>
      </c>
      <c r="G71" s="29"/>
      <c r="H71" s="25">
        <f>SUM(H58:H69)</f>
        <v>664375085</v>
      </c>
    </row>
    <row r="72" spans="1:8" s="111" customFormat="1" ht="13" customHeight="1" x14ac:dyDescent="0.75">
      <c r="A72" s="114"/>
      <c r="B72" s="26"/>
      <c r="C72" s="15"/>
      <c r="D72" s="26"/>
      <c r="E72" s="15"/>
      <c r="F72" s="26"/>
      <c r="G72" s="15"/>
      <c r="H72" s="26"/>
    </row>
    <row r="73" spans="1:8" s="111" customFormat="1" ht="23" x14ac:dyDescent="0.75">
      <c r="A73" s="272" t="s">
        <v>74</v>
      </c>
      <c r="B73" s="27"/>
      <c r="C73" s="20"/>
      <c r="D73" s="27"/>
      <c r="E73" s="15"/>
      <c r="F73" s="27"/>
      <c r="G73" s="15"/>
      <c r="H73" s="27"/>
    </row>
    <row r="74" spans="1:8" s="111" customFormat="1" ht="23" x14ac:dyDescent="0.8">
      <c r="A74" s="112" t="s">
        <v>245</v>
      </c>
      <c r="B74" s="15">
        <v>-421134</v>
      </c>
      <c r="C74" s="20"/>
      <c r="D74" s="6">
        <v>541802</v>
      </c>
      <c r="E74" s="15"/>
      <c r="F74" s="6">
        <v>0</v>
      </c>
      <c r="G74" s="15"/>
      <c r="H74" s="6">
        <v>0</v>
      </c>
    </row>
    <row r="75" spans="1:8" s="111" customFormat="1" ht="23" x14ac:dyDescent="0.8">
      <c r="A75" s="112" t="s">
        <v>86</v>
      </c>
      <c r="B75" s="15">
        <v>2008</v>
      </c>
      <c r="C75" s="20"/>
      <c r="D75" s="6">
        <f>297028037+144</f>
        <v>297028181</v>
      </c>
      <c r="E75" s="15"/>
      <c r="F75" s="15">
        <v>2008</v>
      </c>
      <c r="G75" s="15"/>
      <c r="H75" s="6">
        <f>297028037+144</f>
        <v>297028181</v>
      </c>
    </row>
    <row r="76" spans="1:8" s="111" customFormat="1" ht="23" x14ac:dyDescent="0.8">
      <c r="A76" s="112" t="s">
        <v>212</v>
      </c>
      <c r="B76" s="6">
        <v>0</v>
      </c>
      <c r="C76" s="20"/>
      <c r="D76" s="15">
        <v>-317705790</v>
      </c>
      <c r="E76" s="15"/>
      <c r="F76" s="6">
        <v>0</v>
      </c>
      <c r="G76" s="15"/>
      <c r="H76" s="15">
        <v>-317705790</v>
      </c>
    </row>
    <row r="77" spans="1:8" s="111" customFormat="1" ht="23" x14ac:dyDescent="0.75">
      <c r="A77" s="115" t="s">
        <v>147</v>
      </c>
      <c r="B77" s="24">
        <v>48014761223</v>
      </c>
      <c r="C77" s="20"/>
      <c r="D77" s="15">
        <v>41320428766</v>
      </c>
      <c r="E77" s="15"/>
      <c r="F77" s="15">
        <v>33551468497</v>
      </c>
      <c r="G77" s="15"/>
      <c r="H77" s="15">
        <v>27028248813</v>
      </c>
    </row>
    <row r="78" spans="1:8" s="111" customFormat="1" ht="23" x14ac:dyDescent="0.75">
      <c r="A78" s="115" t="s">
        <v>143</v>
      </c>
      <c r="B78" s="16">
        <v>-47528851438</v>
      </c>
      <c r="C78" s="20"/>
      <c r="D78" s="15">
        <v>-39135577310</v>
      </c>
      <c r="E78" s="15"/>
      <c r="F78" s="15">
        <v>-31834508924</v>
      </c>
      <c r="G78" s="15"/>
      <c r="H78" s="15">
        <v>-25732335390</v>
      </c>
    </row>
    <row r="79" spans="1:8" s="111" customFormat="1" ht="23" x14ac:dyDescent="0.8">
      <c r="A79" s="115" t="s">
        <v>262</v>
      </c>
      <c r="B79" s="6">
        <v>0</v>
      </c>
      <c r="C79" s="20"/>
      <c r="D79" s="6">
        <v>0</v>
      </c>
      <c r="E79" s="15"/>
      <c r="F79" s="15">
        <v>5000000</v>
      </c>
      <c r="G79" s="15"/>
      <c r="H79" s="6">
        <v>0</v>
      </c>
    </row>
    <row r="80" spans="1:8" s="111" customFormat="1" ht="23" x14ac:dyDescent="0.8">
      <c r="A80" s="115" t="s">
        <v>198</v>
      </c>
      <c r="B80" s="6">
        <v>0</v>
      </c>
      <c r="C80" s="20"/>
      <c r="D80" s="6">
        <v>0</v>
      </c>
      <c r="E80" s="15"/>
      <c r="F80" s="15">
        <v>-6018542</v>
      </c>
      <c r="G80" s="15"/>
      <c r="H80" s="15">
        <v>-2053460</v>
      </c>
    </row>
    <row r="81" spans="1:8" s="111" customFormat="1" ht="23" x14ac:dyDescent="0.8">
      <c r="A81" s="28" t="s">
        <v>153</v>
      </c>
      <c r="B81" s="15">
        <v>293862249</v>
      </c>
      <c r="C81" s="20"/>
      <c r="D81" s="6">
        <v>164679424</v>
      </c>
      <c r="E81" s="15"/>
      <c r="F81" s="6">
        <v>0</v>
      </c>
      <c r="G81" s="15"/>
      <c r="H81" s="129">
        <v>0</v>
      </c>
    </row>
    <row r="82" spans="1:8" s="111" customFormat="1" ht="23" x14ac:dyDescent="0.75">
      <c r="A82" s="28" t="s">
        <v>75</v>
      </c>
      <c r="B82" s="15">
        <v>-532940923</v>
      </c>
      <c r="C82" s="20"/>
      <c r="D82" s="15">
        <v>-493985698</v>
      </c>
      <c r="E82" s="15"/>
      <c r="F82" s="15">
        <v>-100800000</v>
      </c>
      <c r="G82" s="15"/>
      <c r="H82" s="15">
        <v>-100800000</v>
      </c>
    </row>
    <row r="83" spans="1:8" s="111" customFormat="1" ht="23" x14ac:dyDescent="0.75">
      <c r="A83" s="28" t="s">
        <v>87</v>
      </c>
      <c r="B83" s="15">
        <v>-21491446</v>
      </c>
      <c r="C83" s="20"/>
      <c r="D83" s="15">
        <v>-10275491</v>
      </c>
      <c r="E83" s="15"/>
      <c r="F83" s="15">
        <v>-12606345</v>
      </c>
      <c r="G83" s="15"/>
      <c r="H83" s="15">
        <v>-5441787</v>
      </c>
    </row>
    <row r="84" spans="1:8" s="111" customFormat="1" ht="23" x14ac:dyDescent="0.8">
      <c r="A84" s="28" t="s">
        <v>152</v>
      </c>
      <c r="B84" s="15">
        <v>1493400</v>
      </c>
      <c r="C84" s="20"/>
      <c r="D84" s="129">
        <v>0</v>
      </c>
      <c r="E84" s="15"/>
      <c r="F84" s="6">
        <v>0</v>
      </c>
      <c r="G84" s="15"/>
      <c r="H84" s="129">
        <v>0</v>
      </c>
    </row>
    <row r="85" spans="1:8" s="111" customFormat="1" ht="23" x14ac:dyDescent="0.75">
      <c r="A85" s="28" t="s">
        <v>148</v>
      </c>
      <c r="B85" s="15">
        <v>-149711284</v>
      </c>
      <c r="C85" s="20"/>
      <c r="D85" s="15">
        <v>-52402279</v>
      </c>
      <c r="E85" s="15"/>
      <c r="F85" s="15">
        <v>-149711284</v>
      </c>
      <c r="G85" s="15"/>
      <c r="H85" s="15">
        <v>-52402279</v>
      </c>
    </row>
    <row r="86" spans="1:8" s="111" customFormat="1" ht="23" x14ac:dyDescent="0.75">
      <c r="A86" s="28" t="s">
        <v>260</v>
      </c>
      <c r="B86" s="15">
        <v>-710280884</v>
      </c>
      <c r="C86" s="15"/>
      <c r="D86" s="15">
        <v>-751302454</v>
      </c>
      <c r="E86" s="15"/>
      <c r="F86" s="15">
        <f>-418641057+818502</f>
        <v>-417822555</v>
      </c>
      <c r="G86" s="15"/>
      <c r="H86" s="15">
        <v>-342783732</v>
      </c>
    </row>
    <row r="87" spans="1:8" s="12" customFormat="1" ht="22" x14ac:dyDescent="0.75">
      <c r="A87" s="113" t="s">
        <v>159</v>
      </c>
      <c r="B87" s="22">
        <f>SUM(B74:B86)</f>
        <v>-633578229</v>
      </c>
      <c r="C87" s="29"/>
      <c r="D87" s="22">
        <f>SUM(D74:D86)</f>
        <v>1021429151</v>
      </c>
      <c r="E87" s="29"/>
      <c r="F87" s="22">
        <f>SUM(F74:F86)</f>
        <v>1035002855</v>
      </c>
      <c r="G87" s="29"/>
      <c r="H87" s="22">
        <f>SUM(H74:H86)</f>
        <v>771754556</v>
      </c>
    </row>
    <row r="88" spans="1:8" s="111" customFormat="1" ht="13" customHeight="1" x14ac:dyDescent="0.75">
      <c r="A88" s="114"/>
      <c r="B88" s="26"/>
      <c r="C88" s="15"/>
      <c r="D88" s="26"/>
      <c r="E88" s="15"/>
      <c r="F88" s="26"/>
      <c r="G88" s="15"/>
      <c r="H88" s="26"/>
    </row>
    <row r="89" spans="1:8" s="111" customFormat="1" ht="23" x14ac:dyDescent="0.75">
      <c r="A89" s="114" t="s">
        <v>220</v>
      </c>
      <c r="B89" s="26"/>
      <c r="C89" s="15"/>
      <c r="D89" s="26"/>
      <c r="E89" s="15"/>
      <c r="F89" s="26"/>
      <c r="G89" s="15"/>
      <c r="H89" s="26"/>
    </row>
    <row r="90" spans="1:8" s="12" customFormat="1" ht="23" x14ac:dyDescent="0.75">
      <c r="A90" s="115" t="s">
        <v>144</v>
      </c>
      <c r="B90" s="29">
        <f>B87+B71+B48</f>
        <v>217431255</v>
      </c>
      <c r="C90" s="29"/>
      <c r="D90" s="29">
        <f>D87+D71+D48</f>
        <v>-255109234</v>
      </c>
      <c r="E90" s="29"/>
      <c r="F90" s="29">
        <f>F87+F71+F48</f>
        <v>165625945</v>
      </c>
      <c r="G90" s="29"/>
      <c r="H90" s="29">
        <f>H87+H71+H48</f>
        <v>-132311178</v>
      </c>
    </row>
    <row r="91" spans="1:8" s="12" customFormat="1" ht="23" x14ac:dyDescent="0.8">
      <c r="A91" s="115" t="s">
        <v>188</v>
      </c>
      <c r="B91" s="18">
        <v>226301</v>
      </c>
      <c r="C91" s="15"/>
      <c r="D91" s="18">
        <v>-1340095</v>
      </c>
      <c r="E91" s="15"/>
      <c r="F91" s="6">
        <v>0</v>
      </c>
      <c r="G91" s="15"/>
      <c r="H91" s="133">
        <v>0</v>
      </c>
    </row>
    <row r="92" spans="1:8" s="12" customFormat="1" ht="22" x14ac:dyDescent="0.75">
      <c r="A92" s="98" t="s">
        <v>220</v>
      </c>
      <c r="B92" s="29">
        <f>B90+B91</f>
        <v>217657556</v>
      </c>
      <c r="C92" s="29"/>
      <c r="D92" s="29">
        <f>D90+D91</f>
        <v>-256449329</v>
      </c>
      <c r="E92" s="29"/>
      <c r="F92" s="116">
        <f>F90+F91</f>
        <v>165625945</v>
      </c>
      <c r="G92" s="29"/>
      <c r="H92" s="29">
        <f>H90+H91</f>
        <v>-132311178</v>
      </c>
    </row>
    <row r="93" spans="1:8" s="111" customFormat="1" ht="23" x14ac:dyDescent="0.75">
      <c r="A93" s="115" t="s">
        <v>76</v>
      </c>
      <c r="B93" s="18">
        <f>BS!G9</f>
        <v>297038157</v>
      </c>
      <c r="C93" s="15"/>
      <c r="D93" s="18">
        <v>553487486</v>
      </c>
      <c r="E93" s="15"/>
      <c r="F93" s="18">
        <f>BS!K9</f>
        <v>227761611</v>
      </c>
      <c r="G93" s="15"/>
      <c r="H93" s="18">
        <v>360072789</v>
      </c>
    </row>
    <row r="94" spans="1:8" s="12" customFormat="1" ht="22.5" thickBot="1" x14ac:dyDescent="0.8">
      <c r="A94" s="98" t="s">
        <v>237</v>
      </c>
      <c r="B94" s="134">
        <f>B92+B93</f>
        <v>514695713</v>
      </c>
      <c r="C94" s="29"/>
      <c r="D94" s="134">
        <f>D92+D93</f>
        <v>297038157</v>
      </c>
      <c r="E94" s="135"/>
      <c r="F94" s="134">
        <f>F92+F93</f>
        <v>393387556</v>
      </c>
      <c r="G94" s="135"/>
      <c r="H94" s="134">
        <f>H92+H93</f>
        <v>227761611</v>
      </c>
    </row>
    <row r="95" spans="1:8" ht="25" thickTop="1" x14ac:dyDescent="0.75"/>
    <row r="96" spans="1:8" s="265" customFormat="1" ht="23" x14ac:dyDescent="0.75">
      <c r="A96" s="264" t="s">
        <v>95</v>
      </c>
      <c r="B96" s="12"/>
      <c r="C96" s="12"/>
      <c r="D96" s="12"/>
      <c r="E96" s="12"/>
      <c r="F96" s="12"/>
      <c r="G96" s="12"/>
      <c r="H96" s="12"/>
    </row>
    <row r="97" spans="1:8" s="265" customFormat="1" ht="23" x14ac:dyDescent="0.75">
      <c r="A97" s="266" t="s">
        <v>225</v>
      </c>
      <c r="B97" s="12"/>
      <c r="C97" s="12"/>
      <c r="D97" s="12"/>
      <c r="E97" s="12"/>
      <c r="F97" s="12"/>
      <c r="G97" s="12"/>
      <c r="H97" s="12"/>
    </row>
    <row r="98" spans="1:8" s="265" customFormat="1" ht="23" x14ac:dyDescent="0.75">
      <c r="A98" s="266" t="s">
        <v>226</v>
      </c>
      <c r="B98" s="12"/>
      <c r="C98" s="12"/>
      <c r="D98" s="12"/>
      <c r="E98" s="12"/>
      <c r="F98" s="12"/>
      <c r="G98" s="12"/>
      <c r="H98" s="12"/>
    </row>
    <row r="99" spans="1:8" s="265" customFormat="1" ht="13" customHeight="1" x14ac:dyDescent="0.75">
      <c r="A99" s="13"/>
      <c r="B99" s="13"/>
      <c r="C99" s="13"/>
      <c r="D99" s="13"/>
      <c r="E99" s="13"/>
      <c r="F99" s="13"/>
      <c r="G99" s="13"/>
      <c r="H99" s="13"/>
    </row>
    <row r="100" spans="1:8" s="111" customFormat="1" ht="23" x14ac:dyDescent="0.75">
      <c r="A100" s="114"/>
      <c r="B100" s="262" t="s">
        <v>1</v>
      </c>
      <c r="C100" s="262"/>
      <c r="D100" s="262"/>
      <c r="E100" s="14"/>
      <c r="F100" s="262" t="s">
        <v>2</v>
      </c>
      <c r="G100" s="262"/>
      <c r="H100" s="262"/>
    </row>
    <row r="101" spans="1:8" s="111" customFormat="1" ht="23" x14ac:dyDescent="0.75">
      <c r="A101" s="114"/>
      <c r="B101" s="142">
        <v>2562</v>
      </c>
      <c r="C101" s="128"/>
      <c r="D101" s="142">
        <v>2561</v>
      </c>
      <c r="E101" s="128"/>
      <c r="F101" s="142">
        <v>2562</v>
      </c>
      <c r="G101" s="128"/>
      <c r="H101" s="142">
        <v>2561</v>
      </c>
    </row>
    <row r="102" spans="1:8" s="111" customFormat="1" ht="23" x14ac:dyDescent="0.8">
      <c r="A102" s="114"/>
      <c r="B102" s="141"/>
      <c r="C102" s="248"/>
      <c r="D102" s="248" t="s">
        <v>174</v>
      </c>
      <c r="E102" s="248"/>
      <c r="F102" s="141"/>
      <c r="G102" s="248"/>
      <c r="H102" s="248" t="s">
        <v>174</v>
      </c>
    </row>
    <row r="103" spans="1:8" s="111" customFormat="1" ht="23" x14ac:dyDescent="0.75">
      <c r="A103" s="114"/>
      <c r="B103" s="263" t="s">
        <v>227</v>
      </c>
      <c r="C103" s="263"/>
      <c r="D103" s="263"/>
      <c r="E103" s="263"/>
      <c r="F103" s="263"/>
      <c r="G103" s="263"/>
      <c r="H103" s="263"/>
    </row>
    <row r="104" spans="1:8" x14ac:dyDescent="0.75">
      <c r="A104" s="274" t="s">
        <v>248</v>
      </c>
    </row>
    <row r="105" spans="1:8" x14ac:dyDescent="0.75">
      <c r="A105" s="273" t="s">
        <v>264</v>
      </c>
      <c r="B105" s="30">
        <v>111398899</v>
      </c>
      <c r="D105" s="242">
        <v>0</v>
      </c>
      <c r="E105" s="242"/>
      <c r="F105" s="242">
        <v>0</v>
      </c>
      <c r="G105" s="242"/>
      <c r="H105" s="242">
        <v>0</v>
      </c>
    </row>
    <row r="106" spans="1:8" x14ac:dyDescent="0.75">
      <c r="A106" s="273" t="s">
        <v>251</v>
      </c>
      <c r="B106" s="30">
        <v>22375161</v>
      </c>
      <c r="D106" s="30">
        <v>39077560</v>
      </c>
      <c r="F106" s="136">
        <v>5080934</v>
      </c>
      <c r="H106" s="136">
        <v>19637429</v>
      </c>
    </row>
    <row r="107" spans="1:8" x14ac:dyDescent="0.75">
      <c r="A107" s="273" t="s">
        <v>250</v>
      </c>
      <c r="B107" s="30">
        <v>85477381</v>
      </c>
      <c r="D107" s="30">
        <v>81045711</v>
      </c>
      <c r="F107" s="136">
        <v>1824827</v>
      </c>
      <c r="H107" s="136">
        <v>2088928</v>
      </c>
    </row>
    <row r="108" spans="1:8" x14ac:dyDescent="0.75">
      <c r="A108" s="273" t="s">
        <v>252</v>
      </c>
      <c r="B108" s="30">
        <v>1865670</v>
      </c>
      <c r="D108" s="30">
        <v>23384660</v>
      </c>
      <c r="F108" s="242">
        <v>0</v>
      </c>
      <c r="H108" s="136">
        <v>13680548</v>
      </c>
    </row>
    <row r="109" spans="1:8" x14ac:dyDescent="0.75">
      <c r="A109" s="273" t="s">
        <v>253</v>
      </c>
      <c r="B109" s="30">
        <v>2480000</v>
      </c>
      <c r="D109" s="30">
        <v>15686300</v>
      </c>
      <c r="F109" s="136">
        <v>2480000</v>
      </c>
      <c r="H109" s="136">
        <v>15686300</v>
      </c>
    </row>
    <row r="110" spans="1:8" x14ac:dyDescent="0.75">
      <c r="A110" s="273" t="s">
        <v>254</v>
      </c>
      <c r="B110" s="242">
        <v>0</v>
      </c>
      <c r="D110" s="242">
        <v>0</v>
      </c>
      <c r="F110" s="242">
        <v>0</v>
      </c>
      <c r="H110" s="136">
        <v>182000000</v>
      </c>
    </row>
    <row r="111" spans="1:8" x14ac:dyDescent="0.75">
      <c r="A111" s="273" t="s">
        <v>255</v>
      </c>
      <c r="B111" s="30">
        <v>100352048</v>
      </c>
      <c r="D111" s="30">
        <v>305500000</v>
      </c>
      <c r="F111" s="136">
        <v>100352048</v>
      </c>
      <c r="H111" s="136">
        <v>305500000</v>
      </c>
    </row>
    <row r="112" spans="1:8" x14ac:dyDescent="0.75">
      <c r="A112" s="273" t="s">
        <v>263</v>
      </c>
      <c r="B112" s="30">
        <v>85000000</v>
      </c>
      <c r="D112" s="242">
        <v>0</v>
      </c>
      <c r="F112" s="242">
        <v>0</v>
      </c>
      <c r="H112" s="242">
        <v>0</v>
      </c>
    </row>
    <row r="113" spans="2:8" x14ac:dyDescent="0.75">
      <c r="B113" s="30">
        <f>B94-BS!E9</f>
        <v>0</v>
      </c>
      <c r="D113" s="30">
        <f>D94-BS!G9</f>
        <v>0</v>
      </c>
      <c r="F113" s="30">
        <f>F94-BS!I9</f>
        <v>0</v>
      </c>
      <c r="H113" s="30">
        <f>H94-BS!K9</f>
        <v>0</v>
      </c>
    </row>
  </sheetData>
  <mergeCells count="9">
    <mergeCell ref="B100:D100"/>
    <mergeCell ref="F100:H100"/>
    <mergeCell ref="B103:H103"/>
    <mergeCell ref="B56:H56"/>
    <mergeCell ref="B5:D5"/>
    <mergeCell ref="F5:H5"/>
    <mergeCell ref="B8:H8"/>
    <mergeCell ref="B53:D53"/>
    <mergeCell ref="F53:H53"/>
  </mergeCells>
  <pageMargins left="0.7" right="0.7" top="0.75" bottom="0.75" header="0.3" footer="0.3"/>
  <pageSetup paperSize="9" scale="70" firstPageNumber="17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2" manualBreakCount="2">
    <brk id="48" max="7" man="1"/>
    <brk id="9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ผู้ถือหุ้นรวม 61</vt:lpstr>
      <vt:lpstr>ผู้ถือหุ้นรวม 62</vt:lpstr>
      <vt:lpstr>ผู้ถือหุ้น 61</vt:lpstr>
      <vt:lpstr>ผู้ถือหุ้น 62</vt:lpstr>
      <vt:lpstr>CF</vt:lpstr>
      <vt:lpstr>BS!Print_Area</vt:lpstr>
      <vt:lpstr>CF!Print_Area</vt:lpstr>
      <vt:lpstr>PL!Print_Area</vt:lpstr>
      <vt:lpstr>'ผู้ถือหุ้น 61'!Print_Area</vt:lpstr>
      <vt:lpstr>'ผู้ถือหุ้น 62'!Print_Area</vt:lpstr>
      <vt:lpstr>'ผู้ถือหุ้นรวม 61'!Print_Area</vt:lpstr>
      <vt:lpstr>'ผู้ถือหุ้นรวม 62'!Print_Area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</cp:lastModifiedBy>
  <cp:lastPrinted>2020-02-28T05:15:30Z</cp:lastPrinted>
  <dcterms:created xsi:type="dcterms:W3CDTF">2016-03-17T07:09:53Z</dcterms:created>
  <dcterms:modified xsi:type="dcterms:W3CDTF">2020-02-28T05:35:05Z</dcterms:modified>
</cp:coreProperties>
</file>