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mpreechabo001\Desktop\Job\BFIT\YE'2019\ELCID\"/>
    </mc:Choice>
  </mc:AlternateContent>
  <xr:revisionPtr revIDLastSave="0" documentId="13_ncr:1_{BB59AF15-69CE-4C1C-A528-FC18381360DA}" xr6:coauthVersionLast="41" xr6:coauthVersionMax="45" xr10:uidLastSave="{00000000-0000-0000-0000-000000000000}"/>
  <bookViews>
    <workbookView xWindow="-108" yWindow="-108" windowWidth="23256" windowHeight="12576" tabRatio="780" activeTab="1" xr2:uid="{00000000-000D-0000-FFFF-FFFF00000000}"/>
  </bookViews>
  <sheets>
    <sheet name="6-7" sheetId="25" r:id="rId1"/>
    <sheet name="8-9" sheetId="27" r:id="rId2"/>
    <sheet name="10" sheetId="24" r:id="rId3"/>
    <sheet name="11-12" sheetId="21" r:id="rId4"/>
  </sheets>
  <definedNames>
    <definedName name="_sl110101">#REF!</definedName>
    <definedName name="abc">#REF!</definedName>
    <definedName name="JKG">#REF!</definedName>
    <definedName name="_xlnm.Print_Area" localSheetId="0">'6-7'!$A$1:$F$86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27" l="1"/>
  <c r="F31" i="27"/>
  <c r="J26" i="24" l="1"/>
  <c r="N26" i="24" s="1"/>
  <c r="D68" i="27" l="1"/>
  <c r="G79" i="21" l="1"/>
  <c r="F18" i="24" l="1"/>
  <c r="F29" i="24"/>
  <c r="N10" i="24" l="1"/>
  <c r="F68" i="27" l="1"/>
  <c r="F57" i="27"/>
  <c r="F27" i="27"/>
  <c r="F11" i="27"/>
  <c r="F17" i="27" s="1"/>
  <c r="F79" i="25"/>
  <c r="F58" i="25"/>
  <c r="F17" i="25"/>
  <c r="F22" i="25" s="1"/>
  <c r="F29" i="25" s="1"/>
  <c r="G68" i="21"/>
  <c r="G60" i="21"/>
  <c r="J16" i="24" l="1"/>
  <c r="F70" i="27"/>
  <c r="F81" i="25"/>
  <c r="E68" i="21"/>
  <c r="G8" i="21" l="1"/>
  <c r="G29" i="21" s="1"/>
  <c r="G42" i="21" s="1"/>
  <c r="G70" i="21" s="1"/>
  <c r="G73" i="21" s="1"/>
  <c r="F72" i="27"/>
  <c r="E79" i="21"/>
  <c r="A31" i="24"/>
  <c r="L18" i="24" l="1"/>
  <c r="D79" i="25"/>
  <c r="D17" i="25"/>
  <c r="D11" i="27"/>
  <c r="D17" i="27" s="1"/>
  <c r="J18" i="24"/>
  <c r="H18" i="24"/>
  <c r="D18" i="24"/>
  <c r="N16" i="24"/>
  <c r="N15" i="24"/>
  <c r="N14" i="24"/>
  <c r="N13" i="24"/>
  <c r="N12" i="24"/>
  <c r="N22" i="24"/>
  <c r="E60" i="21"/>
  <c r="D27" i="27"/>
  <c r="A86" i="25"/>
  <c r="A44" i="27"/>
  <c r="A3" i="24" s="1"/>
  <c r="A3" i="21" s="1"/>
  <c r="A48" i="21" s="1"/>
  <c r="A45" i="21"/>
  <c r="A92" i="21" s="1"/>
  <c r="A41" i="27"/>
  <c r="A81" i="27" s="1"/>
  <c r="D57" i="27"/>
  <c r="A43" i="25"/>
  <c r="N25" i="24"/>
  <c r="N24" i="24"/>
  <c r="D58" i="25"/>
  <c r="D31" i="27" l="1"/>
  <c r="D34" i="27" s="1"/>
  <c r="D70" i="27"/>
  <c r="J23" i="24"/>
  <c r="N23" i="24" s="1"/>
  <c r="D81" i="25"/>
  <c r="D22" i="25"/>
  <c r="D29" i="25" s="1"/>
  <c r="D20" i="24"/>
  <c r="D29" i="24" s="1"/>
  <c r="H20" i="24"/>
  <c r="H29" i="24" s="1"/>
  <c r="L20" i="24"/>
  <c r="L29" i="24" s="1"/>
  <c r="J20" i="24"/>
  <c r="N18" i="24"/>
  <c r="N20" i="24" s="1"/>
  <c r="J27" i="24" l="1"/>
  <c r="E8" i="21"/>
  <c r="N27" i="24" l="1"/>
  <c r="N29" i="24" s="1"/>
  <c r="E29" i="21"/>
  <c r="D72" i="27"/>
  <c r="E42" i="21" l="1"/>
  <c r="E70" i="21" s="1"/>
  <c r="E73" i="21" s="1"/>
  <c r="J29" i="24"/>
</calcChain>
</file>

<file path=xl/sharedStrings.xml><?xml version="1.0" encoding="utf-8"?>
<sst xmlns="http://schemas.openxmlformats.org/spreadsheetml/2006/main" count="258" uniqueCount="179">
  <si>
    <t>หมายเหตุ</t>
  </si>
  <si>
    <t>สินทรัพย์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</si>
  <si>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</si>
  <si>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</si>
  <si>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</si>
  <si>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</si>
  <si>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</si>
  <si>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สินทรัพย์อื่นสุทธิ</t>
  </si>
  <si>
    <t>รวมสินทรัพย์</t>
  </si>
  <si>
    <t>เงินรับฝาก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</si>
  <si>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</si>
  <si>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</si>
  <si>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</si>
  <si>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</si>
  <si>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รวมส่วนของเจ้าของ</t>
  </si>
  <si>
    <t>ค่าใช้จ่ายดอกเบี้ย</t>
  </si>
  <si>
    <t>รายได้ค่าธรรมเนียมและบริการ</t>
  </si>
  <si>
    <t>รายได้จากการดำเนินงานอื่น ๆ</t>
  </si>
  <si>
    <t>ค่าใช้จ่ายจากการดำเนินงานอื่น ๆ</t>
  </si>
  <si>
    <t>องค์ประกอบอื่น</t>
  </si>
  <si>
    <t>ทุนที่ออก</t>
  </si>
  <si>
    <t>ของส่วนของ</t>
  </si>
  <si>
    <t>กำไรสะสม</t>
  </si>
  <si>
    <t>และชำระแล้ว</t>
  </si>
  <si>
    <t>เจ้าของ</t>
  </si>
  <si>
    <t>ยังไม่ได้จัดสรร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</si>
  <si>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</si>
  <si>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</si>
  <si>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</si>
  <si>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 ณ วันที่ 1 มกราคม</t>
  </si>
  <si>
    <t>บาท</t>
  </si>
  <si>
    <t>หนี้สินและส่วนของเจ้าของ</t>
  </si>
  <si>
    <t>เงินสด</t>
  </si>
  <si>
    <t>เงินให้สินเชื่อแก่ลูกหนี้</t>
  </si>
  <si>
    <t>ทุนเรือนหุ้น</t>
  </si>
  <si>
    <t>องค์ประกอบอื่นของส่วนของเจ้าของ</t>
  </si>
  <si>
    <t>รวมหนี้สินและส่วนของเจ้าของ</t>
  </si>
  <si>
    <t>รายการระหว่างธนาคารและตลาดเงิน</t>
  </si>
  <si>
    <t>รายได้ดอกเบี้ยสุทธิ</t>
  </si>
  <si>
    <t>รายได้เงินปันผล</t>
  </si>
  <si>
    <t>ค่าใช้จ่ายเกี่ยวกับพนักงาน</t>
  </si>
  <si>
    <t>ค่าตอบแทนกรรมการ</t>
  </si>
  <si>
    <t>ค่าภาษีอากร</t>
  </si>
  <si>
    <t>รวมค่าใช้จ่ายจากการดำเนินงานอื่น ๆ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</si>
  <si>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</si>
  <si>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</si>
  <si>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</si>
  <si>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</si>
  <si>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เงินสดจ่ายซื้ออุปกรณ์</t>
  </si>
  <si>
    <t>เงินสดรับจากการขายและไถ่ถอนเงินลงทุน</t>
  </si>
  <si>
    <t>รวมเงินให้สินเชื่อแก่ลูกหนี้และดอกเบี้ยค้างรับสุทธิ</t>
  </si>
  <si>
    <t>ส่วนของเจ้าของ</t>
  </si>
  <si>
    <t>หนี้สิน</t>
  </si>
  <si>
    <t>สินทรัพย์ดำเนินงาน (เพิ่มขึ้น) ลดลง</t>
  </si>
  <si>
    <t>หนี้สินดำเนินงานเพิ่มขึ้น (ลดลง)</t>
  </si>
  <si>
    <t>จัดสรรแล้ว - ทุน</t>
  </si>
  <si>
    <t>สำรองตามกฏหมาย</t>
  </si>
  <si>
    <t>เงินสดและรายการเทียบเท่าเงินสด ประกอบด้วย</t>
  </si>
  <si>
    <t>รวมเงินสดและรายการเทียบเท่าเงินสด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</si>
  <si>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</si>
  <si>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</si>
  <si>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</si>
  <si>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ทุนสำรองตามกฎหมาย</t>
  </si>
  <si>
    <t xml:space="preserve">งบแสดงฐานะการเงิน </t>
  </si>
  <si>
    <t xml:space="preserve">   ยังไม่ได้จัดสรร</t>
  </si>
  <si>
    <t>กระแสเงินสดจากกิจกรรมจัดหาเงิน</t>
  </si>
  <si>
    <t>ในสินทรัพย์และหนี้สินดำเนินงาน</t>
  </si>
  <si>
    <t>สินทรัพย์อื่น</t>
  </si>
  <si>
    <t>เงินปันผลจ่าย</t>
  </si>
  <si>
    <t>งบแสดงการเปลี่ยนแปลงส่วนของเจ้าของ</t>
  </si>
  <si>
    <t>งบกระแสเงินสด</t>
  </si>
  <si>
    <t>รวมรายได้จากการดำเนินงาน</t>
  </si>
  <si>
    <t>ค่าใช้จ่ายอื่น ๆ</t>
  </si>
  <si>
    <t>กำไรจากการดำเนินงานก่อนภาษีเงินได้</t>
  </si>
  <si>
    <t>กำไรต่อหุ้น</t>
  </si>
  <si>
    <t>กำไรต่อหุ้นขั้นพื้นฐาน (บาทต่อหุ้น)</t>
  </si>
  <si>
    <t>งบกำไรขาดทุนเบ็ดเสร็จ</t>
  </si>
  <si>
    <t xml:space="preserve">บริษัทเงินทุน ศรีสวัสดิ์ จำกัด (มหาชน) </t>
  </si>
  <si>
    <t>เงินสดจ่ายซื้อสินทรัพย์ไม่มีตัวตน</t>
  </si>
  <si>
    <t>รายการที่ไม่ใช่เงินสด</t>
  </si>
  <si>
    <t xml:space="preserve">        มูลค่าที่ตราไว้หุ้นละ 5 บาท)</t>
  </si>
  <si>
    <t>ค่าใช้จ่ายเกี่ยวกับอาคาร สถานที่และอุปกรณ์</t>
  </si>
  <si>
    <t>ประมาณการหนี้สินผลประโยชน์พนักงาน</t>
  </si>
  <si>
    <t>หุ้นปันผลจ่าย</t>
  </si>
  <si>
    <t xml:space="preserve">        มูลค่าที่ได้รับชำระแล้วหุ้นละ 5 บาท)</t>
  </si>
  <si>
    <t>ค่าเสื่อมราคาและค่าตัดจำหน่าย</t>
  </si>
  <si>
    <t>เงินสดและรายการเทียบเท่าเงินสด ณ วันที่ 31 ธันวาคม</t>
  </si>
  <si>
    <t xml:space="preserve">การเปลี่ยนแปลงในส่วนของเจ้าของสำหรับปี </t>
  </si>
  <si>
    <t>กำไรเบ็ดเสร็จรวมสำหรับปี</t>
  </si>
  <si>
    <t>กำไรสุทธิสำหรับปี</t>
  </si>
  <si>
    <t xml:space="preserve">   รายการในกำไรขาดทุนเบ็ดเสร็จอื่นที่โอนไปกำไรหรือขาดทุนสุทธิจากภาษี</t>
  </si>
  <si>
    <t xml:space="preserve">   หุ้นปันผล</t>
  </si>
  <si>
    <t xml:space="preserve">   เงินสดปันผล</t>
  </si>
  <si>
    <t xml:space="preserve">   ขาดทุนที่ยังไม่เกิดขึ้นจากการเปลี่ยนแปลงในมูลค่าเงินลงทุนเผื่อขายสุทธิจากภาษี</t>
  </si>
  <si>
    <t>-</t>
  </si>
  <si>
    <t>ค่าเผื่อการปรับมูลค่าจากการปรับโครงสร้างหนี้</t>
  </si>
  <si>
    <t xml:space="preserve">   เงินให้สินเชื่อแก่ลูกหนี้</t>
  </si>
  <si>
    <t xml:space="preserve">   ดอกเบี้ยค้างรับ</t>
  </si>
  <si>
    <t xml:space="preserve">   รวมเงินให้สินเชื่อแก่ลูกหนี้และดอกเบี้ยค้างรับ</t>
  </si>
  <si>
    <t>กำไร (ขาดทุน) สุทธิจากเงินลงทุน</t>
  </si>
  <si>
    <t>หนี้สูญและหนี้สงสัยจะสูญ</t>
  </si>
  <si>
    <t>กำไร (ขาดทุน) เบ็ดเสร็จอื่น</t>
  </si>
  <si>
    <t>รายการที่จะไม่จัดประเภทรายการใหม่เข้าไปไว้ใน</t>
  </si>
  <si>
    <t>ภาษีเงินได้ของรายการที่ไม่จัดประเภทรายการใหม่</t>
  </si>
  <si>
    <t>รวมรายการที่จะไม่จัดประเภทรายการใหม่เข้าไปไว้ใน</t>
  </si>
  <si>
    <t>รายการที่จะจัดประเภทรายการใหม่เข้าไปไว้ใน</t>
  </si>
  <si>
    <t xml:space="preserve">   เงินลงทุนเผื่อขาย</t>
  </si>
  <si>
    <t>ภาษีเงินได้ของรายการที่จัดประเภทรายการใหม่</t>
  </si>
  <si>
    <t>รวมรายการที่จะจัดประเภทรายการใหม่เข้าไปไว้ใน</t>
  </si>
  <si>
    <t xml:space="preserve">   กำไรสุทธิสำหรับปี</t>
  </si>
  <si>
    <t xml:space="preserve">   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</si>
  <si>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</si>
  <si>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เข้าไปไว้ในกำไรหรือขาดทุนในภายหลัง</t>
  </si>
  <si>
    <t xml:space="preserve">   กำไรหรือขาดทุนภายหลัง</t>
  </si>
  <si>
    <t xml:space="preserve">   ก่อนภาษีเงินได้เป็นเงินสดได้มา (ใช้ไป) จากกิจกรรมดำเนินงาน :</t>
  </si>
  <si>
    <t>รายการปรับกระทบกำไรจากการดำเนินงาน</t>
  </si>
  <si>
    <t>เงินฝากธนาคาร</t>
  </si>
  <si>
    <t>ทรัพย์สินรอการขาย</t>
  </si>
  <si>
    <t>ยอดคงเหลือ ณ วันที่ 1 มกราคม พ.ศ. 2561</t>
  </si>
  <si>
    <t>ยอดคงเหลือ ณ วันที่ 31 ธันวาคม พ.ศ. 2561</t>
  </si>
  <si>
    <t>พ.ศ. 2561</t>
  </si>
  <si>
    <t>10, 12</t>
  </si>
  <si>
    <t>10, 13</t>
  </si>
  <si>
    <t>15, 16</t>
  </si>
  <si>
    <t>22, 33</t>
  </si>
  <si>
    <t>สินทรัพย์ไม่มีตัวตนสุทธิ</t>
  </si>
  <si>
    <t>หนี้สินภาษีเงินได้รอการตัดบัญชีสุทธิ</t>
  </si>
  <si>
    <t>ค่าธรรมเนียมบริหารจัดการสินเชื่อ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</si>
  <si>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</si>
  <si>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</si>
  <si>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</si>
  <si>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t>ณ วันที่ 31 ธันวาคม พ.ศ. 2562</t>
  </si>
  <si>
    <t>สำหรับปีสิ้นสุดวันที่ 31 ธันวาคม พ.ศ. 2562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</si>
  <si>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</si>
  <si>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color indexed="8"/>
        <rFont val="Browallia New"/>
        <family val="2"/>
      </rPr>
      <t>(ต่อ)</t>
    </r>
  </si>
  <si>
    <r>
      <t xml:space="preserve">งบกระแสเงินสด </t>
    </r>
    <r>
      <rPr>
        <sz val="14"/>
        <color indexed="8"/>
        <rFont val="Browallia New"/>
        <family val="2"/>
      </rPr>
      <t>(ต่อ)</t>
    </r>
  </si>
  <si>
    <r>
      <t xml:space="preserve">   </t>
    </r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รายได้รอตัดบัญชี</t>
    </r>
  </si>
  <si>
    <r>
      <t xml:space="preserve">   </t>
    </r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ค่าเผื่อหนี้สงสัยจะสูญ</t>
    </r>
  </si>
  <si>
    <r>
      <t xml:space="preserve">   </t>
    </r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ค่าเผื่อการปรับมูลค่าจากการปรับโครงสร้างหนี้</t>
    </r>
  </si>
  <si>
    <t xml:space="preserve">     หุ้นสามัญ 551,247,243 หุ้น มูลค่าหุ้นที่ตราไว้หุ้นละ  5 บาท</t>
  </si>
  <si>
    <t xml:space="preserve">        (พ.ศ. 2561 : หุ้นสามัญ 220,499,543 หุ้น</t>
  </si>
  <si>
    <t xml:space="preserve">     หุ้นสามัญ 551,247,241 หุ้น มูลค่าที่ได้รับชำระแล้วหุ้นละ 5 บาท</t>
  </si>
  <si>
    <t>ส่วนเกินมูลค่าหุ้นสามัญ</t>
  </si>
  <si>
    <t>ส่วนเกิน</t>
  </si>
  <si>
    <t>มูลค่าหุ้นสามัญ</t>
  </si>
  <si>
    <t xml:space="preserve">  ออกหุ้นสามัญเพิ่มทุน</t>
  </si>
  <si>
    <t xml:space="preserve">  การวัดมูลค่าใหม่ของภาระผูกพันผลประโยชน์หลังออกจากจากสุทธิจากภาษี</t>
  </si>
  <si>
    <t>(กำไร) ขาดทุนจากการจำหน่ายเงินลงทุน</t>
  </si>
  <si>
    <t>ค่าตัดจำหน่ายส่วนเกินมูลค่าเงินลงทุนในหุ้นกู้</t>
  </si>
  <si>
    <t>ขาดทุนจากการจำหน่ายสินทรัพย์</t>
  </si>
  <si>
    <t>เงินสดรับจากการขายอุปกรณ์</t>
  </si>
  <si>
    <t>36 ข)</t>
  </si>
  <si>
    <t>เงินสดรับจากการออกหุ้นสามัญ</t>
  </si>
  <si>
    <t xml:space="preserve">        (พ.ศ. 2561 : หุ้นสามัญ 220,498,897 หุ้น </t>
  </si>
  <si>
    <t>รวมกำไร (ขาดทุน) เบ็ดเสร็จอื่นสำหรับปีสุทธิจากภาษี</t>
  </si>
  <si>
    <t>รายการใน (กำไร) ขาดทุนเบ็ดเสร็จอื่นที่โอนไปกำไรหรือขาดทุน</t>
  </si>
  <si>
    <t xml:space="preserve">  กำไรสุทธิสำหรับปี</t>
  </si>
  <si>
    <t>สินทรัพย์ภาษีเงินได้รอการตัดบัญชีสุทธิ</t>
  </si>
  <si>
    <t>เงินสดจ่ายผลประโยชน์พนักงาน</t>
  </si>
  <si>
    <t>ประมาณการหนี้สินจากการรื้อถอน</t>
  </si>
  <si>
    <t>เงินสดสุทธิได้มาจากกิจกรรมลงทุน</t>
  </si>
  <si>
    <t xml:space="preserve">  กำไรที่ยังไม่เกิดขึ้นจากการเปลี่ยนแปลงในมูลค่าเงินลงทุนเผื่อขายสุทธิจากภาษี</t>
  </si>
  <si>
    <t xml:space="preserve">  รายการในกำไรขาดทุนเบ็ดเสร็จอื่นที่โอนไปกำไรหรือขาดทุนสุทธิจากภาษี</t>
  </si>
  <si>
    <t>เงินสดจ่ายจากการกู้ยืมเงินระยะสั้นและระยะยาวจากบริษัทใหญ่</t>
  </si>
  <si>
    <t>ขาดทุนจากการตัดจำหน่ายอุปกรณ์</t>
  </si>
  <si>
    <t>กลับรายการขาดทุนจากการด้อยค่าเงินลงทุน</t>
  </si>
  <si>
    <t>ขาดทุนที่ยังไม่เกิดขึ้นจากการเปลี่ยนแปลงในมูลค่า</t>
  </si>
  <si>
    <t>9, 28</t>
  </si>
  <si>
    <t>เงินสดรับจากเงินกู้ยืมระยะสั้นและระยะยาวจากบริษัทใหญ่</t>
  </si>
  <si>
    <t>36 ก)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</si>
  <si>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 หนี้สูญและหนี้สงสัยจะสูญ</t>
    </r>
  </si>
  <si>
    <t xml:space="preserve">  จัดสรรสำรองตามกฎหมาย</t>
  </si>
  <si>
    <t>กำไรจากการดำเนินงานก่อนการเปลี่ยนแปลง</t>
  </si>
  <si>
    <t>เงินสดและรายการเทียบเท่าเงินสด (ลดลง) เพิ่มขึ้นสุทธิ</t>
  </si>
  <si>
    <t>เงินสดสุทธิได้มาจาก (ใช้ไปใน) กิจกรรมดำเนินงาน</t>
  </si>
  <si>
    <t>การปรับมูลค่าทรัพย์สินรอการขาย (โอนกลับ)</t>
  </si>
  <si>
    <t>เงินสดสุทธิ (ใช้ไปใน) ได้มาจากกิจกรรมจัดหาเงิน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</si>
  <si>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 ภาษีเงินได้</t>
    </r>
  </si>
  <si>
    <t>หมายเหตุประกอบงบการเงินในหน้า 13 ถึง 63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</si>
</sst>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[Blue]\(#,##0\)"/>
    <numFmt numFmtId="166" formatCode="#,##0.0;[Blue]\(#,##0.0\)"/>
    <numFmt numFmtId="167" formatCode="#,##0.00;[Blue]\(#,##0.00\)"/>
    <numFmt numFmtId="168" formatCode="_(* #,##0_);_(* \(#,##0\);_(* &quot;-&quot;??_);_(@_)"/>
    <numFmt numFmtId="169" formatCode="#,##0;\(#,##0\)"/>
    <numFmt numFmtId="170" formatCode="#,##0;\(#,##0\);&quot;-&quot;;@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&quot;ผ&quot;#,##0.00_);[Red]\(&quot;ผ&quot;#,##0.00\)"/>
    <numFmt numFmtId="175" formatCode="[$-1070000]d/m/yy;@"/>
    <numFmt numFmtId="176" formatCode="_ * #,##0.00_ ;_ * \-#,##0.00_ ;_ * &quot;-&quot;??_ ;_ @_ "/>
    <numFmt numFmtId="177" formatCode="_(&quot;$&quot;* #,##0_);_(&quot;$&quot;* \(#,##0\);_(&quot;$&quot;* &quot;-&quot;_);_(@_)"/>
    <numFmt numFmtId="178" formatCode="_-[$€-2]* #,##0.00_-;\-[$€-2]* #,##0.00_-;_-[$€-2]* &quot;-&quot;??_-"/>
  </numFmts>
  <fonts count="67">
    <font>
      <sz val="10"/>
      <name val="ApFont"/>
    </font>
    <font>
      <sz val="10"/>
      <color theme="1"/>
      <name val="Arial"/>
      <family val="2"/>
    </font>
    <font>
      <sz val="10"/>
      <name val="ApFont"/>
    </font>
    <font>
      <sz val="8"/>
      <name val="ApFont"/>
    </font>
    <font>
      <sz val="14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sz val="14"/>
      <color indexed="8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Leelawadee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rgb="FF9C650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</font>
    <font>
      <sz val="10"/>
      <name val="Courier"/>
      <family val="3"/>
    </font>
    <font>
      <sz val="14"/>
      <name val="AngsanaUPC"/>
      <family val="1"/>
    </font>
    <font>
      <u/>
      <sz val="10"/>
      <color indexed="12"/>
      <name val="ApFont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1"/>
      <name val="Microsoft Sans Serif"/>
      <family val="2"/>
    </font>
    <font>
      <sz val="11"/>
      <color theme="1"/>
      <name val="Calibri"/>
      <family val="2"/>
      <charset val="134"/>
      <scheme val="minor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u/>
      <sz val="10"/>
      <color rgb="FF0000FF"/>
      <name val="Georgia"/>
      <family val="1"/>
    </font>
    <font>
      <sz val="14"/>
      <color theme="1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9522">
    <xf numFmtId="0" fontId="0" fillId="0" borderId="0"/>
    <xf numFmtId="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9" fontId="2" fillId="0" borderId="0" applyFont="0" applyFill="0" applyBorder="0" applyAlignment="0" applyProtection="0"/>
    <xf numFmtId="0" fontId="4" fillId="0" borderId="0"/>
    <xf numFmtId="0" fontId="35" fillId="0" borderId="0"/>
    <xf numFmtId="0" fontId="36" fillId="0" borderId="0"/>
    <xf numFmtId="0" fontId="37" fillId="0" borderId="0"/>
    <xf numFmtId="0" fontId="1" fillId="0" borderId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39" fillId="0" borderId="12" applyNumberFormat="0" applyFill="0" applyAlignment="0">
      <protection locked="0"/>
    </xf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6" fillId="0" borderId="0"/>
    <xf numFmtId="0" fontId="1" fillId="0" borderId="0"/>
    <xf numFmtId="0" fontId="2" fillId="0" borderId="0"/>
    <xf numFmtId="0" fontId="36" fillId="0" borderId="0">
      <protection locked="0"/>
    </xf>
    <xf numFmtId="43" fontId="4" fillId="0" borderId="0" applyFont="0" applyFill="0" applyBorder="0" applyAlignment="0" applyProtection="0"/>
    <xf numFmtId="0" fontId="41" fillId="0" borderId="0"/>
    <xf numFmtId="0" fontId="42" fillId="0" borderId="0"/>
    <xf numFmtId="0" fontId="1" fillId="0" borderId="0">
      <protection locked="0"/>
    </xf>
    <xf numFmtId="43" fontId="36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7" fillId="0" borderId="0"/>
    <xf numFmtId="0" fontId="35" fillId="0" borderId="0"/>
    <xf numFmtId="0" fontId="1" fillId="0" borderId="0"/>
    <xf numFmtId="0" fontId="2" fillId="0" borderId="0"/>
    <xf numFmtId="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43" fontId="35" fillId="0" borderId="0" applyFont="0" applyFill="0" applyBorder="0" applyAlignment="0" applyProtection="0"/>
    <xf numFmtId="0" fontId="44" fillId="0" borderId="12" applyNumberFormat="0" applyFill="0" applyBorder="0" applyAlignment="0">
      <alignment wrapText="1"/>
      <protection locked="0"/>
    </xf>
    <xf numFmtId="9" fontId="35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42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9" fillId="0" borderId="12" applyNumberFormat="0" applyFill="0" applyAlignment="0">
      <protection locked="0"/>
    </xf>
    <xf numFmtId="43" fontId="35" fillId="0" borderId="0" applyFont="0" applyFill="0" applyBorder="0" applyAlignment="0" applyProtection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4" fillId="0" borderId="0"/>
    <xf numFmtId="174" fontId="2" fillId="0" borderId="0" applyFont="0" applyFill="0" applyBorder="0" applyAlignment="0" applyProtection="0"/>
    <xf numFmtId="0" fontId="35" fillId="0" borderId="0"/>
    <xf numFmtId="0" fontId="36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>
      <protection locked="0"/>
    </xf>
    <xf numFmtId="43" fontId="36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175" fontId="4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2" applyNumberFormat="0" applyFill="0" applyAlignment="0">
      <protection locked="0"/>
    </xf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47" fillId="4" borderId="0" applyNumberFormat="0" applyBorder="0" applyAlignment="0" applyProtection="0"/>
    <xf numFmtId="0" fontId="26" fillId="5" borderId="6" applyNumberFormat="0" applyAlignment="0" applyProtection="0"/>
    <xf numFmtId="0" fontId="27" fillId="6" borderId="7" applyNumberFormat="0" applyAlignment="0" applyProtection="0"/>
    <xf numFmtId="0" fontId="28" fillId="6" borderId="6" applyNumberFormat="0" applyAlignment="0" applyProtection="0"/>
    <xf numFmtId="0" fontId="29" fillId="0" borderId="8" applyNumberFormat="0" applyFill="0" applyAlignment="0" applyProtection="0"/>
    <xf numFmtId="0" fontId="30" fillId="7" borderId="9" applyNumberFormat="0" applyAlignment="0" applyProtection="0"/>
    <xf numFmtId="0" fontId="31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4" fillId="32" borderId="0" applyNumberFormat="0" applyBorder="0" applyAlignment="0" applyProtection="0"/>
    <xf numFmtId="43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5" fillId="0" borderId="0"/>
    <xf numFmtId="43" fontId="37" fillId="0" borderId="0" applyFont="0" applyFill="0" applyBorder="0" applyAlignment="0" applyProtection="0"/>
    <xf numFmtId="0" fontId="35" fillId="0" borderId="0"/>
    <xf numFmtId="0" fontId="50" fillId="0" borderId="0"/>
    <xf numFmtId="4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0" borderId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35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2" fillId="0" borderId="0"/>
    <xf numFmtId="0" fontId="35" fillId="0" borderId="0"/>
    <xf numFmtId="0" fontId="35" fillId="0" borderId="0"/>
    <xf numFmtId="41" fontId="36" fillId="0" borderId="0"/>
    <xf numFmtId="0" fontId="51" fillId="0" borderId="0"/>
    <xf numFmtId="0" fontId="1" fillId="0" borderId="0"/>
    <xf numFmtId="43" fontId="4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5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36" fillId="0" borderId="0"/>
    <xf numFmtId="0" fontId="35" fillId="0" borderId="0"/>
    <xf numFmtId="43" fontId="36" fillId="0" borderId="0" applyFont="0" applyFill="0" applyBorder="0" applyAlignment="0" applyProtection="0"/>
    <xf numFmtId="0" fontId="35" fillId="0" borderId="0"/>
    <xf numFmtId="0" fontId="36" fillId="0" borderId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5" fillId="0" borderId="0"/>
    <xf numFmtId="0" fontId="35" fillId="0" borderId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39" fontId="54" fillId="0" borderId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7" fillId="0" borderId="0" applyFont="0" applyFill="0" applyBorder="0" applyAlignment="0" applyProtection="0"/>
    <xf numFmtId="0" fontId="35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5" fillId="0" borderId="0"/>
    <xf numFmtId="0" fontId="35" fillId="0" borderId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55" fillId="0" borderId="0"/>
    <xf numFmtId="0" fontId="35" fillId="0" borderId="0"/>
    <xf numFmtId="43" fontId="36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5" fillId="0" borderId="0"/>
    <xf numFmtId="0" fontId="35" fillId="0" borderId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25" fillId="3" borderId="0" applyNumberFormat="0" applyBorder="0" applyAlignment="0" applyProtection="0"/>
    <xf numFmtId="0" fontId="28" fillId="6" borderId="6" applyNumberFormat="0" applyAlignment="0" applyProtection="0"/>
    <xf numFmtId="0" fontId="30" fillId="7" borderId="9" applyNumberFormat="0" applyAlignment="0" applyProtection="0"/>
    <xf numFmtId="4" fontId="2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26" fillId="5" borderId="6" applyNumberFormat="0" applyAlignment="0" applyProtection="0"/>
    <xf numFmtId="0" fontId="29" fillId="0" borderId="8" applyNumberFormat="0" applyFill="0" applyAlignment="0" applyProtection="0"/>
    <xf numFmtId="0" fontId="47" fillId="4" borderId="0" applyNumberFormat="0" applyBorder="0" applyAlignment="0" applyProtection="0"/>
    <xf numFmtId="0" fontId="36" fillId="0" borderId="0"/>
    <xf numFmtId="0" fontId="36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50" fillId="0" borderId="0"/>
    <xf numFmtId="0" fontId="58" fillId="0" borderId="0"/>
    <xf numFmtId="0" fontId="36" fillId="0" borderId="0"/>
    <xf numFmtId="0" fontId="4" fillId="0" borderId="0"/>
    <xf numFmtId="0" fontId="51" fillId="0" borderId="0"/>
    <xf numFmtId="0" fontId="60" fillId="0" borderId="0"/>
    <xf numFmtId="0" fontId="36" fillId="0" borderId="0"/>
    <xf numFmtId="0" fontId="36" fillId="0" borderId="0"/>
    <xf numFmtId="0" fontId="35" fillId="0" borderId="0"/>
    <xf numFmtId="0" fontId="51" fillId="0" borderId="0"/>
    <xf numFmtId="0" fontId="51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51" fillId="0" borderId="0"/>
    <xf numFmtId="0" fontId="37" fillId="0" borderId="0"/>
    <xf numFmtId="0" fontId="37" fillId="0" borderId="0"/>
    <xf numFmtId="0" fontId="35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35" fillId="0" borderId="0"/>
    <xf numFmtId="0" fontId="5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61" fillId="0" borderId="0"/>
    <xf numFmtId="0" fontId="3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1" fillId="8" borderId="10" applyNumberFormat="0" applyFont="0" applyAlignment="0" applyProtection="0"/>
    <xf numFmtId="0" fontId="27" fillId="6" borderId="7" applyNumberFormat="0" applyAlignment="0" applyProtection="0"/>
    <xf numFmtId="9" fontId="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1" fillId="0" borderId="0" applyNumberFormat="0" applyFill="0" applyBorder="0" applyAlignment="0" applyProtection="0"/>
    <xf numFmtId="4" fontId="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5" fillId="0" borderId="0"/>
    <xf numFmtId="43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2" applyNumberFormat="0" applyFill="0" applyAlignment="0">
      <protection locked="0"/>
    </xf>
    <xf numFmtId="0" fontId="36" fillId="0" borderId="0"/>
    <xf numFmtId="43" fontId="36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12" applyNumberFormat="0" applyFill="0" applyAlignment="0">
      <protection locked="0"/>
    </xf>
    <xf numFmtId="43" fontId="37" fillId="0" borderId="0" applyFont="0" applyFill="0" applyBorder="0" applyAlignment="0" applyProtection="0"/>
    <xf numFmtId="0" fontId="37" fillId="0" borderId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1" fillId="0" borderId="0"/>
    <xf numFmtId="0" fontId="51" fillId="0" borderId="0"/>
    <xf numFmtId="0" fontId="62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37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4" fillId="0" borderId="0"/>
    <xf numFmtId="9" fontId="51" fillId="0" borderId="0" applyFont="0" applyFill="0" applyBorder="0" applyAlignment="0" applyProtection="0"/>
    <xf numFmtId="0" fontId="4" fillId="0" borderId="0"/>
    <xf numFmtId="0" fontId="64" fillId="0" borderId="0"/>
    <xf numFmtId="177" fontId="64" fillId="0" borderId="0"/>
    <xf numFmtId="43" fontId="4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0" borderId="0">
      <alignment vertical="top"/>
    </xf>
    <xf numFmtId="4" fontId="2" fillId="0" borderId="0" applyFont="0" applyFill="0" applyBorder="0" applyAlignment="0" applyProtection="0"/>
    <xf numFmtId="0" fontId="1" fillId="0" borderId="0"/>
    <xf numFmtId="0" fontId="64" fillId="0" borderId="0">
      <alignment vertical="top"/>
    </xf>
    <xf numFmtId="43" fontId="1" fillId="0" borderId="0" applyFont="0" applyFill="0" applyBorder="0" applyAlignment="0" applyProtection="0"/>
    <xf numFmtId="0" fontId="41" fillId="0" borderId="0"/>
    <xf numFmtId="0" fontId="37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5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7" fillId="0" borderId="0" applyFont="0" applyFill="0" applyBorder="0" applyAlignment="0" applyProtection="0"/>
    <xf numFmtId="0" fontId="35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51" fillId="0" borderId="0" applyFont="0" applyFill="0" applyBorder="0" applyAlignment="0" applyProtection="0"/>
    <xf numFmtId="0" fontId="35" fillId="0" borderId="0"/>
    <xf numFmtId="0" fontId="35" fillId="0" borderId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43" fontId="36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5" fillId="0" borderId="0"/>
    <xf numFmtId="0" fontId="35" fillId="0" borderId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7" fillId="0" borderId="0" applyFont="0" applyFill="0" applyBorder="0" applyAlignment="0" applyProtection="0"/>
    <xf numFmtId="0" fontId="35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5" fillId="0" borderId="0"/>
    <xf numFmtId="0" fontId="35" fillId="0" borderId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43" fontId="36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5" fillId="0" borderId="0"/>
    <xf numFmtId="0" fontId="35" fillId="0" borderId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0" fontId="35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178" fontId="36" fillId="0" borderId="0"/>
    <xf numFmtId="0" fontId="38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2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2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6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6" fillId="0" borderId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6" fillId="0" borderId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12" applyNumberFormat="0" applyFill="0" applyAlignment="0">
      <protection locked="0"/>
    </xf>
    <xf numFmtId="0" fontId="44" fillId="0" borderId="12" applyNumberFormat="0" applyFill="0" applyBorder="0" applyAlignment="0">
      <alignment wrapText="1"/>
      <protection locked="0"/>
    </xf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153">
    <xf numFmtId="0" fontId="0" fillId="0" borderId="0" xfId="0"/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5" quotePrefix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7" fillId="0" borderId="1" xfId="5" quotePrefix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5" applyFont="1" applyFill="1" applyAlignment="1">
      <alignment vertical="center"/>
    </xf>
    <xf numFmtId="170" fontId="10" fillId="0" borderId="0" xfId="5" applyNumberFormat="1" applyFont="1" applyFill="1" applyAlignment="1">
      <alignment vertical="center"/>
    </xf>
    <xf numFmtId="0" fontId="10" fillId="0" borderId="1" xfId="5" applyFont="1" applyFill="1" applyBorder="1" applyAlignment="1">
      <alignment vertical="center"/>
    </xf>
    <xf numFmtId="170" fontId="10" fillId="0" borderId="1" xfId="5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170" fontId="10" fillId="0" borderId="0" xfId="5" applyNumberFormat="1" applyFont="1" applyFill="1" applyBorder="1" applyAlignment="1">
      <alignment horizontal="right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170" fontId="10" fillId="0" borderId="1" xfId="5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1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170" fontId="11" fillId="0" borderId="0" xfId="0" quotePrefix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70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170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center" vertical="center"/>
    </xf>
    <xf numFmtId="170" fontId="11" fillId="0" borderId="2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8" fontId="11" fillId="0" borderId="0" xfId="1" applyNumberFormat="1" applyFont="1" applyFill="1" applyAlignment="1">
      <alignment vertical="center"/>
    </xf>
    <xf numFmtId="171" fontId="11" fillId="0" borderId="2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quotePrefix="1" applyNumberFormat="1" applyFont="1" applyFill="1" applyBorder="1" applyAlignment="1">
      <alignment horizontal="right" vertical="center"/>
    </xf>
    <xf numFmtId="170" fontId="6" fillId="0" borderId="1" xfId="5" applyNumberFormat="1" applyFont="1" applyFill="1" applyBorder="1" applyAlignment="1">
      <alignment horizontal="center" vertical="center"/>
    </xf>
    <xf numFmtId="170" fontId="6" fillId="0" borderId="1" xfId="5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6" fillId="0" borderId="0" xfId="5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vertical="center"/>
    </xf>
    <xf numFmtId="170" fontId="7" fillId="0" borderId="0" xfId="0" applyNumberFormat="1" applyFont="1" applyFill="1"/>
    <xf numFmtId="170" fontId="7" fillId="0" borderId="0" xfId="1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9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Continuous" vertical="center"/>
    </xf>
    <xf numFmtId="170" fontId="11" fillId="0" borderId="0" xfId="0" applyNumberFormat="1" applyFont="1" applyFill="1" applyAlignment="1">
      <alignment horizontal="centerContinuous" vertical="center"/>
    </xf>
    <xf numFmtId="165" fontId="11" fillId="0" borderId="0" xfId="0" applyNumberFormat="1" applyFont="1" applyFill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/>
    </xf>
    <xf numFmtId="165" fontId="11" fillId="0" borderId="1" xfId="0" applyNumberFormat="1" applyFont="1" applyFill="1" applyBorder="1" applyAlignment="1">
      <alignment horizontal="centerContinuous" vertical="center"/>
    </xf>
    <xf numFmtId="170" fontId="11" fillId="0" borderId="1" xfId="0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65" fontId="14" fillId="0" borderId="0" xfId="0" applyNumberFormat="1" applyFont="1" applyFill="1" applyAlignment="1">
      <alignment horizontal="center" vertical="center"/>
    </xf>
    <xf numFmtId="170" fontId="12" fillId="0" borderId="0" xfId="5" applyNumberFormat="1" applyFont="1" applyFill="1" applyAlignment="1">
      <alignment horizontal="center" vertical="center"/>
    </xf>
    <xf numFmtId="170" fontId="10" fillId="0" borderId="0" xfId="5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5" fillId="0" borderId="0" xfId="0" applyNumberFormat="1" applyFont="1" applyFill="1" applyAlignment="1">
      <alignment vertical="center"/>
    </xf>
    <xf numFmtId="170" fontId="11" fillId="0" borderId="0" xfId="4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/>
    </xf>
    <xf numFmtId="165" fontId="15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0" fontId="11" fillId="0" borderId="0" xfId="1" quotePrefix="1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/>
    <xf numFmtId="0" fontId="11" fillId="0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165" fontId="10" fillId="0" borderId="0" xfId="0" applyNumberFormat="1" applyFont="1" applyFill="1" applyBorder="1" applyAlignment="1">
      <alignment horizontal="left" vertical="center"/>
    </xf>
    <xf numFmtId="165" fontId="11" fillId="0" borderId="0" xfId="0" applyNumberFormat="1" applyFont="1" applyFill="1" applyBorder="1" applyAlignment="1">
      <alignment horizontal="centerContinuous" vertical="center"/>
    </xf>
    <xf numFmtId="170" fontId="11" fillId="0" borderId="0" xfId="0" applyNumberFormat="1" applyFont="1" applyFill="1" applyBorder="1" applyAlignment="1">
      <alignment horizontal="centerContinuous" vertical="center"/>
    </xf>
    <xf numFmtId="165" fontId="10" fillId="0" borderId="0" xfId="0" applyNumberFormat="1" applyFont="1" applyFill="1" applyAlignment="1">
      <alignment vertical="center"/>
    </xf>
    <xf numFmtId="170" fontId="11" fillId="0" borderId="1" xfId="0" applyNumberFormat="1" applyFont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7" fillId="0" borderId="0" xfId="5" applyFont="1" applyFill="1" applyAlignment="1">
      <alignment horizontal="center" vertical="center"/>
    </xf>
    <xf numFmtId="169" fontId="18" fillId="0" borderId="0" xfId="5" applyNumberFormat="1" applyFont="1" applyFill="1" applyBorder="1" applyAlignment="1">
      <alignment horizontal="right" vertical="center"/>
    </xf>
    <xf numFmtId="0" fontId="18" fillId="0" borderId="1" xfId="5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center" vertical="center"/>
    </xf>
    <xf numFmtId="169" fontId="18" fillId="0" borderId="1" xfId="5" applyNumberFormat="1" applyFont="1" applyFill="1" applyBorder="1" applyAlignment="1">
      <alignment horizontal="right" vertical="center"/>
    </xf>
    <xf numFmtId="165" fontId="18" fillId="0" borderId="0" xfId="0" applyNumberFormat="1" applyFont="1" applyFill="1" applyAlignment="1">
      <alignment horizontal="left" vertical="center"/>
    </xf>
    <xf numFmtId="165" fontId="19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Alignment="1">
      <alignment vertical="center"/>
    </xf>
    <xf numFmtId="165" fontId="19" fillId="0" borderId="0" xfId="0" quotePrefix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5" fontId="20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5" fontId="16" fillId="0" borderId="0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65" fontId="16" fillId="0" borderId="2" xfId="0" applyNumberFormat="1" applyFont="1" applyFill="1" applyBorder="1" applyAlignment="1">
      <alignment vertical="center"/>
    </xf>
    <xf numFmtId="165" fontId="19" fillId="0" borderId="0" xfId="0" quotePrefix="1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vertical="center"/>
    </xf>
    <xf numFmtId="165" fontId="16" fillId="0" borderId="0" xfId="0" applyNumberFormat="1" applyFont="1" applyFill="1" applyBorder="1" applyAlignment="1">
      <alignment vertical="center" shrinkToFit="1"/>
    </xf>
    <xf numFmtId="3" fontId="16" fillId="0" borderId="0" xfId="1" applyNumberFormat="1" applyFont="1" applyFill="1" applyAlignment="1">
      <alignment horizontal="center" vertical="center"/>
    </xf>
    <xf numFmtId="165" fontId="16" fillId="0" borderId="1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170" fontId="18" fillId="0" borderId="0" xfId="4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168" fontId="1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70" fontId="6" fillId="0" borderId="0" xfId="4" applyNumberFormat="1" applyFont="1" applyFill="1" applyBorder="1" applyAlignment="1">
      <alignment horizontal="right" vertical="center"/>
    </xf>
    <xf numFmtId="170" fontId="6" fillId="0" borderId="1" xfId="8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vertical="center"/>
    </xf>
    <xf numFmtId="170" fontId="18" fillId="0" borderId="0" xfId="8" applyNumberFormat="1" applyFont="1" applyFill="1" applyBorder="1" applyAlignment="1">
      <alignment horizontal="right" vertical="center"/>
    </xf>
    <xf numFmtId="38" fontId="16" fillId="0" borderId="1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1" quotePrefix="1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70" fontId="7" fillId="0" borderId="0" xfId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9" fontId="7" fillId="0" borderId="0" xfId="7" applyFont="1" applyFill="1" applyBorder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1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/>
    </xf>
    <xf numFmtId="170" fontId="6" fillId="0" borderId="0" xfId="0" applyNumberFormat="1" applyFont="1" applyFill="1" applyAlignment="1">
      <alignment horizontal="left" vertical="center"/>
    </xf>
    <xf numFmtId="170" fontId="6" fillId="0" borderId="1" xfId="0" applyNumberFormat="1" applyFont="1" applyFill="1" applyBorder="1" applyAlignment="1">
      <alignment horizontal="left" vertical="center"/>
    </xf>
    <xf numFmtId="170" fontId="6" fillId="0" borderId="1" xfId="0" applyNumberFormat="1" applyFont="1" applyFill="1" applyBorder="1" applyAlignment="1">
      <alignment horizontal="center" vertical="center"/>
    </xf>
  </cellXfs>
  <cellStyles count="19522">
    <cellStyle name="20% - Accent1 2" xfId="334" xr:uid="{186B73AC-9D98-40A8-8B4A-02483128FDE4}"/>
    <cellStyle name="20% - Accent1 3" xfId="130" xr:uid="{DDC5B6CF-9E17-4E31-810F-56B2F4E7A96E}"/>
    <cellStyle name="20% - Accent2 2" xfId="335" xr:uid="{7A49AAB2-F063-47E0-B899-A7FAAB18F9CA}"/>
    <cellStyle name="20% - Accent2 3" xfId="134" xr:uid="{5D8DA8F0-5856-40DD-BDA0-B7FA15B6DE0F}"/>
    <cellStyle name="20% - Accent3 2" xfId="336" xr:uid="{B8F9D369-6C30-4F2B-900E-38B90B5399F0}"/>
    <cellStyle name="20% - Accent3 3" xfId="138" xr:uid="{DE813F24-835D-4281-A6DF-F848700954F4}"/>
    <cellStyle name="20% - Accent4 2" xfId="337" xr:uid="{1FDD8208-68BF-4110-B754-0AE8A9A01E77}"/>
    <cellStyle name="20% - Accent4 3" xfId="142" xr:uid="{0B6DA8ED-3392-47DB-9386-2C478F656BA5}"/>
    <cellStyle name="20% - Accent5 2" xfId="338" xr:uid="{422B7C51-F545-45FE-8A81-667CE33C3314}"/>
    <cellStyle name="20% - Accent5 3" xfId="146" xr:uid="{21CF8301-95C2-4240-BB5F-4D40F2C24A6C}"/>
    <cellStyle name="20% - Accent6 2" xfId="339" xr:uid="{E41B8CB1-E01A-4427-BE41-14E18C211CEB}"/>
    <cellStyle name="20% - Accent6 3" xfId="150" xr:uid="{9E3EED38-6884-40C0-8C16-3D5C8240D921}"/>
    <cellStyle name="40% - Accent1 2" xfId="340" xr:uid="{6003647A-FBE1-4E2A-8E6D-922C88F67246}"/>
    <cellStyle name="40% - Accent1 3" xfId="131" xr:uid="{293E7959-25EB-4D6F-B359-4C15980CA58A}"/>
    <cellStyle name="40% - Accent2 2" xfId="341" xr:uid="{A025B97E-7595-4CFC-A451-293492550F0D}"/>
    <cellStyle name="40% - Accent2 3" xfId="135" xr:uid="{18EE9F24-EAF7-4A95-8552-1E55B0A6751C}"/>
    <cellStyle name="40% - Accent3 2" xfId="342" xr:uid="{6EF026F5-F9D0-4D33-BAD1-16BAF7BB9A45}"/>
    <cellStyle name="40% - Accent3 3" xfId="139" xr:uid="{F7BB9974-0B59-4E6F-AA50-45C058202A3F}"/>
    <cellStyle name="40% - Accent4 2" xfId="343" xr:uid="{78E3818C-A301-453A-986F-F2359C792E2D}"/>
    <cellStyle name="40% - Accent4 3" xfId="143" xr:uid="{E2BB279E-E5C6-445F-9C2A-4B2301C0544F}"/>
    <cellStyle name="40% - Accent5 2" xfId="344" xr:uid="{68D76464-5E34-42D9-9219-2D44848F46AA}"/>
    <cellStyle name="40% - Accent5 3" xfId="147" xr:uid="{9C70E89F-AC6E-41E2-9DED-5E5C0E0E442C}"/>
    <cellStyle name="40% - Accent6 2" xfId="345" xr:uid="{6264A6BC-2C4D-464E-AC07-AA895C392E3D}"/>
    <cellStyle name="40% - Accent6 3" xfId="151" xr:uid="{4A267A1C-CA6C-460B-988E-FF22DE187D4F}"/>
    <cellStyle name="60% - Accent1 2" xfId="346" xr:uid="{6809BB3E-6B80-4A45-AC73-489D777268ED}"/>
    <cellStyle name="60% - Accent1 3" xfId="132" xr:uid="{C80082F6-4642-4FB5-9F94-F86C0CA8A52F}"/>
    <cellStyle name="60% - Accent2 2" xfId="347" xr:uid="{14AD9B60-2FD4-4DE5-B25F-DD9D180C4AE8}"/>
    <cellStyle name="60% - Accent2 3" xfId="136" xr:uid="{43917AC3-630D-4DEB-BF02-EE551F567AEA}"/>
    <cellStyle name="60% - Accent3 2" xfId="348" xr:uid="{2F364072-2524-4108-AF1A-ABF2F7DDB229}"/>
    <cellStyle name="60% - Accent3 3" xfId="140" xr:uid="{52CE3A9D-D205-47D8-8C42-41C98C1E3A7E}"/>
    <cellStyle name="60% - Accent4 2" xfId="349" xr:uid="{8BFF531A-D1D9-43C6-BE04-74B27EDF41E9}"/>
    <cellStyle name="60% - Accent4 3" xfId="144" xr:uid="{62C02255-99B0-4090-BDF9-47DF26098235}"/>
    <cellStyle name="60% - Accent5 2" xfId="350" xr:uid="{888791B1-4E6B-4B56-868E-A1BE5470F9A5}"/>
    <cellStyle name="60% - Accent5 3" xfId="148" xr:uid="{10160F82-87AF-4125-8602-FEE2C31BF262}"/>
    <cellStyle name="60% - Accent6 2" xfId="351" xr:uid="{E1BEE70E-C732-4A71-86DA-6869593F942F}"/>
    <cellStyle name="60% - Accent6 3" xfId="152" xr:uid="{5F3F2D06-E450-48D3-9BB6-82467F61E839}"/>
    <cellStyle name="Accent1 2" xfId="352" xr:uid="{AB256FC7-2CC8-429E-9047-540D67A91767}"/>
    <cellStyle name="Accent1 3" xfId="129" xr:uid="{82985EC7-5C41-47E4-9955-6F30D2D3E8A5}"/>
    <cellStyle name="Accent2 2" xfId="353" xr:uid="{D1D2F73D-7C0F-4814-89F1-644FF9908842}"/>
    <cellStyle name="Accent2 3" xfId="133" xr:uid="{3E798E02-D3C9-4F6E-8DC8-B9559B65E6EB}"/>
    <cellStyle name="Accent3 2" xfId="354" xr:uid="{0CB58AB9-EDD7-4046-A15F-46290728953B}"/>
    <cellStyle name="Accent3 3" xfId="137" xr:uid="{0109E890-BD44-495B-8739-33B61D774136}"/>
    <cellStyle name="Accent4 2" xfId="355" xr:uid="{E41417E4-9C2F-44E3-B0D0-1B767B55D952}"/>
    <cellStyle name="Accent4 3" xfId="141" xr:uid="{4E0E216A-F6AB-4F9D-B8E4-0AF320837D14}"/>
    <cellStyle name="Accent5 2" xfId="356" xr:uid="{5941A817-96B7-48A6-A17A-722FE0A60EBD}"/>
    <cellStyle name="Accent5 3" xfId="145" xr:uid="{337E2DE9-C134-4AFE-9447-96B744067280}"/>
    <cellStyle name="Accent6 2" xfId="357" xr:uid="{E4AF2B61-B4DF-49A0-A1C8-9FDB8A52169C}"/>
    <cellStyle name="Accent6 3" xfId="149" xr:uid="{B5C63082-6832-465F-8FFA-D531099EC40C}"/>
    <cellStyle name="Bad 2" xfId="358" xr:uid="{5590DF99-4508-4831-B3D7-8B4543891CAF}"/>
    <cellStyle name="Bad 3" xfId="118" xr:uid="{A1F32DB0-CF99-41BA-8840-C0064C2308F4}"/>
    <cellStyle name="Calculation 2" xfId="359" xr:uid="{F772491D-E490-4D59-847E-7AFBBC449867}"/>
    <cellStyle name="Calculation 3" xfId="122" xr:uid="{A2E823A9-BA9F-480A-A6B0-923B24A70913}"/>
    <cellStyle name="Check Cell 2" xfId="360" xr:uid="{C0261999-D883-4102-8154-971414BD806D}"/>
    <cellStyle name="Check Cell 3" xfId="124" xr:uid="{F75DE14C-0449-4884-AC71-52CEF1BB57F9}"/>
    <cellStyle name="Comma" xfId="1" builtinId="3"/>
    <cellStyle name="Comma [0] 2 2 3 2" xfId="178" xr:uid="{05BD0512-681E-48EA-85BF-5C6469E458F4}"/>
    <cellStyle name="Comma [0] 2 2 3 2 10" xfId="6918" xr:uid="{0F7CCDB9-562E-44AB-836A-B586CA147F6D}"/>
    <cellStyle name="Comma [0] 2 2 3 2 11" xfId="13240" xr:uid="{49705645-D08E-4E2F-95C5-E850869253C2}"/>
    <cellStyle name="Comma [0] 2 2 3 2 2" xfId="232" xr:uid="{F1B96787-040B-49D9-8ADC-4AA200206694}"/>
    <cellStyle name="Comma [0] 2 2 3 2 2 10" xfId="13272" xr:uid="{4A09E532-43D7-4BE4-9214-110FEE3B5A18}"/>
    <cellStyle name="Comma [0] 2 2 3 2 2 2" xfId="315" xr:uid="{E1FBE193-E5AF-4EEE-9AFC-9165A938889D}"/>
    <cellStyle name="Comma [0] 2 2 3 2 2 2 2" xfId="364" xr:uid="{4656059F-AC2C-4352-8A67-F76FAEB5E009}"/>
    <cellStyle name="Comma [0] 2 2 3 2 2 2 2 2" xfId="941" xr:uid="{3A3AA5D5-20C8-4A29-BE48-23FF3101E5A0}"/>
    <cellStyle name="Comma [0] 2 2 3 2 2 2 2 2 2" xfId="2138" xr:uid="{13AC5CE5-0DBC-473B-B5F8-4501563A712C}"/>
    <cellStyle name="Comma [0] 2 2 3 2 2 2 2 2 2 2" xfId="4224" xr:uid="{ED29479C-E3B3-44BD-8EB1-BD548AE7D713}"/>
    <cellStyle name="Comma [0] 2 2 3 2 2 2 2 2 2 2 2" xfId="10543" xr:uid="{85B9F04C-16E2-4A51-A041-D3BDE2650037}"/>
    <cellStyle name="Comma [0] 2 2 3 2 2 2 2 2 2 2 3" xfId="16867" xr:uid="{BF935D0F-2894-4F90-9B99-3695F012205C}"/>
    <cellStyle name="Comma [0] 2 2 3 2 2 2 2 2 2 3" xfId="6317" xr:uid="{0050E344-6651-4E1B-88DC-C43E061B1CF7}"/>
    <cellStyle name="Comma [0] 2 2 3 2 2 2 2 2 2 3 2" xfId="12635" xr:uid="{358430B2-3C60-42F8-9E84-CCD8F8D757B0}"/>
    <cellStyle name="Comma [0] 2 2 3 2 2 2 2 2 2 3 3" xfId="18959" xr:uid="{2D4C7C81-46F6-46B3-A6F2-B6CA2B789C3F}"/>
    <cellStyle name="Comma [0] 2 2 3 2 2 2 2 2 2 4" xfId="8460" xr:uid="{10836F27-3E67-4480-89F9-FACE55B31968}"/>
    <cellStyle name="Comma [0] 2 2 3 2 2 2 2 2 2 5" xfId="14784" xr:uid="{232B3EA6-86A0-448E-B1AA-6B8D37DCFCD0}"/>
    <cellStyle name="Comma [0] 2 2 3 2 2 2 2 2 3" xfId="3187" xr:uid="{F883DDCC-B0E7-43C3-908F-9AC0BE722F14}"/>
    <cellStyle name="Comma [0] 2 2 3 2 2 2 2 2 3 2" xfId="9506" xr:uid="{4D3BDBAC-9F80-429B-8426-C1A1834D81CA}"/>
    <cellStyle name="Comma [0] 2 2 3 2 2 2 2 2 3 3" xfId="15830" xr:uid="{768CAA72-4072-4672-9DBC-A766B8D8BAAF}"/>
    <cellStyle name="Comma [0] 2 2 3 2 2 2 2 2 4" xfId="5277" xr:uid="{E17388BB-BF38-4D41-BCEA-0C3EAFC67241}"/>
    <cellStyle name="Comma [0] 2 2 3 2 2 2 2 2 4 2" xfId="11596" xr:uid="{816082DA-410D-4358-A9D6-F230C90768F5}"/>
    <cellStyle name="Comma [0] 2 2 3 2 2 2 2 2 4 3" xfId="17920" xr:uid="{49C93BA1-FE57-4AB3-AE8C-68CB05916592}"/>
    <cellStyle name="Comma [0] 2 2 3 2 2 2 2 2 5" xfId="7423" xr:uid="{128A11FD-A8BF-479D-A19B-154D064152A9}"/>
    <cellStyle name="Comma [0] 2 2 3 2 2 2 2 2 6" xfId="13746" xr:uid="{B40C4757-B573-436B-8AA9-D5121CAD9163}"/>
    <cellStyle name="Comma [0] 2 2 3 2 2 2 2 3" xfId="1222" xr:uid="{1C65D706-1C2C-4D98-8442-CBBF6C411D4D}"/>
    <cellStyle name="Comma [0] 2 2 3 2 2 2 2 3 2" xfId="2417" xr:uid="{4359DCD1-77AF-4206-A1A9-76947756E31A}"/>
    <cellStyle name="Comma [0] 2 2 3 2 2 2 2 3 2 2" xfId="4503" xr:uid="{AF965EE4-D4C1-4FEC-9D98-114525168759}"/>
    <cellStyle name="Comma [0] 2 2 3 2 2 2 2 3 2 2 2" xfId="10822" xr:uid="{4170CCA8-CDD3-4105-9F2B-01132AD0ACB0}"/>
    <cellStyle name="Comma [0] 2 2 3 2 2 2 2 3 2 2 3" xfId="17146" xr:uid="{C84D158F-D65C-466F-8ED5-B3D4BADF87ED}"/>
    <cellStyle name="Comma [0] 2 2 3 2 2 2 2 3 2 3" xfId="6596" xr:uid="{D6B67285-1CAC-44D1-B793-6E0237EA6585}"/>
    <cellStyle name="Comma [0] 2 2 3 2 2 2 2 3 2 3 2" xfId="12914" xr:uid="{58D9386B-2E4E-4C9E-9076-21B17559A382}"/>
    <cellStyle name="Comma [0] 2 2 3 2 2 2 2 3 2 3 3" xfId="19238" xr:uid="{66151291-86CA-400F-92C3-937B90DD47F1}"/>
    <cellStyle name="Comma [0] 2 2 3 2 2 2 2 3 2 4" xfId="8739" xr:uid="{442A8345-FCAC-469F-9F53-0C431EB74320}"/>
    <cellStyle name="Comma [0] 2 2 3 2 2 2 2 3 2 5" xfId="15063" xr:uid="{69877777-FC4D-43B1-9ED1-45AC506D0AB9}"/>
    <cellStyle name="Comma [0] 2 2 3 2 2 2 2 3 3" xfId="3466" xr:uid="{35B23950-204D-4932-AF59-314365F3D365}"/>
    <cellStyle name="Comma [0] 2 2 3 2 2 2 2 3 3 2" xfId="9785" xr:uid="{C722B9E9-25C3-4658-BF6F-D4FA0D756810}"/>
    <cellStyle name="Comma [0] 2 2 3 2 2 2 2 3 3 3" xfId="16109" xr:uid="{58FDCD10-4EE6-4053-929F-E6F73A610DBD}"/>
    <cellStyle name="Comma [0] 2 2 3 2 2 2 2 3 4" xfId="5556" xr:uid="{D13D5027-9652-4670-A79F-BC1EB796739E}"/>
    <cellStyle name="Comma [0] 2 2 3 2 2 2 2 3 4 2" xfId="11875" xr:uid="{F2F22F10-95E6-4C85-9E01-D76B5DF6B55F}"/>
    <cellStyle name="Comma [0] 2 2 3 2 2 2 2 3 4 3" xfId="18199" xr:uid="{66C6FBD0-620C-4BDA-B1F9-8F5A7B68C820}"/>
    <cellStyle name="Comma [0] 2 2 3 2 2 2 2 3 5" xfId="7702" xr:uid="{EF9D13DD-BFF2-48FD-96FB-4AC1ECB0B4C3}"/>
    <cellStyle name="Comma [0] 2 2 3 2 2 2 2 3 6" xfId="14025" xr:uid="{F52D8E23-8BE1-471A-9D04-9FD98CC052D8}"/>
    <cellStyle name="Comma [0] 2 2 3 2 2 2 2 4" xfId="1644" xr:uid="{04B62299-A0B6-4A42-9BE1-CBA7365B6FA2}"/>
    <cellStyle name="Comma [0] 2 2 3 2 2 2 2 4 2" xfId="3823" xr:uid="{848967AE-9EBA-4706-85A3-6C93C2835C5D}"/>
    <cellStyle name="Comma [0] 2 2 3 2 2 2 2 4 2 2" xfId="10142" xr:uid="{B59CF796-342E-4136-89B6-5905FE02DC4E}"/>
    <cellStyle name="Comma [0] 2 2 3 2 2 2 2 4 2 3" xfId="16466" xr:uid="{F98080AE-BDD9-4C0C-9730-BFFF6B786FCB}"/>
    <cellStyle name="Comma [0] 2 2 3 2 2 2 2 4 3" xfId="5913" xr:uid="{CADBD478-6EE5-4A8C-BFA7-019C37281EA9}"/>
    <cellStyle name="Comma [0] 2 2 3 2 2 2 2 4 3 2" xfId="12232" xr:uid="{966BCB44-D2D2-4D09-B7BC-8164F128299F}"/>
    <cellStyle name="Comma [0] 2 2 3 2 2 2 2 4 3 3" xfId="18556" xr:uid="{4572E8FC-3593-409F-918A-4182868BCB32}"/>
    <cellStyle name="Comma [0] 2 2 3 2 2 2 2 4 4" xfId="8059" xr:uid="{5E13E63D-EB99-486B-A191-995C07706222}"/>
    <cellStyle name="Comma [0] 2 2 3 2 2 2 2 4 5" xfId="14383" xr:uid="{E25A4185-9E24-4BB9-9F76-0D2F6C483FF8}"/>
    <cellStyle name="Comma [0] 2 2 3 2 2 2 2 5" xfId="2786" xr:uid="{73B3A0E4-78D3-4A2E-AA54-692A2647019E}"/>
    <cellStyle name="Comma [0] 2 2 3 2 2 2 2 5 2" xfId="9105" xr:uid="{958DAFE4-D72B-4637-9B5A-890B586ACDB4}"/>
    <cellStyle name="Comma [0] 2 2 3 2 2 2 2 5 3" xfId="15429" xr:uid="{1D9095F2-02B5-433B-85A5-687750037431}"/>
    <cellStyle name="Comma [0] 2 2 3 2 2 2 2 6" xfId="4872" xr:uid="{5EC46C39-ECE4-4CB5-9889-D23F4584EC2C}"/>
    <cellStyle name="Comma [0] 2 2 3 2 2 2 2 6 2" xfId="11191" xr:uid="{B6374B56-32C3-45BC-AC57-61E34BDF41BE}"/>
    <cellStyle name="Comma [0] 2 2 3 2 2 2 2 6 3" xfId="17515" xr:uid="{F4593ECF-DB28-49AB-A063-54DAB64C8524}"/>
    <cellStyle name="Comma [0] 2 2 3 2 2 2 2 7" xfId="7022" xr:uid="{6928DE3D-9BE6-4709-A267-10E6761F6C2A}"/>
    <cellStyle name="Comma [0] 2 2 3 2 2 2 2 8" xfId="13344" xr:uid="{408E0C40-05C1-4405-8F39-6995D7FCB8EF}"/>
    <cellStyle name="Comma [0] 2 2 3 2 2 2 3" xfId="899" xr:uid="{B150312B-C523-4C31-A122-3FC0700A5E17}"/>
    <cellStyle name="Comma [0] 2 2 3 2 2 2 3 2" xfId="2096" xr:uid="{BE0EF21F-D089-4EB6-8334-C6A253869164}"/>
    <cellStyle name="Comma [0] 2 2 3 2 2 2 3 2 2" xfId="4182" xr:uid="{15E2C1E9-52D1-4223-A4CD-9134360590D1}"/>
    <cellStyle name="Comma [0] 2 2 3 2 2 2 3 2 2 2" xfId="10501" xr:uid="{03E4C27E-9F15-4CD4-AD92-5694FCEA7430}"/>
    <cellStyle name="Comma [0] 2 2 3 2 2 2 3 2 2 3" xfId="16825" xr:uid="{C2C23B5D-24A2-4348-9173-4AF316729728}"/>
    <cellStyle name="Comma [0] 2 2 3 2 2 2 3 2 3" xfId="6275" xr:uid="{3921415C-0444-4139-B59A-25470FE95EE9}"/>
    <cellStyle name="Comma [0] 2 2 3 2 2 2 3 2 3 2" xfId="12593" xr:uid="{94B57570-2E15-42D5-876B-82BC76666D8F}"/>
    <cellStyle name="Comma [0] 2 2 3 2 2 2 3 2 3 3" xfId="18917" xr:uid="{76CE2E09-279B-4E41-AEB7-AE0727019827}"/>
    <cellStyle name="Comma [0] 2 2 3 2 2 2 3 2 4" xfId="8418" xr:uid="{D8D25740-F4BE-40F2-8F6B-B996E14BC177}"/>
    <cellStyle name="Comma [0] 2 2 3 2 2 2 3 2 5" xfId="14742" xr:uid="{907E2BE4-6306-4F9E-8CC4-33A019385964}"/>
    <cellStyle name="Comma [0] 2 2 3 2 2 2 3 3" xfId="3145" xr:uid="{AA939B70-7FCE-45CD-B4E0-93E11F759E4F}"/>
    <cellStyle name="Comma [0] 2 2 3 2 2 2 3 3 2" xfId="9464" xr:uid="{6EDCC90B-2ABB-4F71-B43D-9B8A22253648}"/>
    <cellStyle name="Comma [0] 2 2 3 2 2 2 3 3 3" xfId="15788" xr:uid="{8B888E20-929C-4DA7-B6D5-1016C7BF389E}"/>
    <cellStyle name="Comma [0] 2 2 3 2 2 2 3 4" xfId="5235" xr:uid="{EFA6F6E7-96A9-4391-BFF4-5554F35F695D}"/>
    <cellStyle name="Comma [0] 2 2 3 2 2 2 3 4 2" xfId="11554" xr:uid="{3EE0C751-7D86-4578-A75F-97D04AA0C7D8}"/>
    <cellStyle name="Comma [0] 2 2 3 2 2 2 3 4 3" xfId="17878" xr:uid="{A48578ED-403A-40A8-8FD4-69F469ADBFA5}"/>
    <cellStyle name="Comma [0] 2 2 3 2 2 2 3 5" xfId="7381" xr:uid="{9C29024F-D827-43F7-9EFB-56C827769715}"/>
    <cellStyle name="Comma [0] 2 2 3 2 2 2 3 6" xfId="13704" xr:uid="{B5427426-2910-499A-953C-C624DCCD00A0}"/>
    <cellStyle name="Comma [0] 2 2 3 2 2 2 4" xfId="922" xr:uid="{25ADEF4A-55C8-4FC6-A691-888135DCE3FB}"/>
    <cellStyle name="Comma [0] 2 2 3 2 2 2 4 2" xfId="2119" xr:uid="{F2B1AA32-4DB7-4824-BC14-112EDDB84106}"/>
    <cellStyle name="Comma [0] 2 2 3 2 2 2 4 2 2" xfId="4205" xr:uid="{48A45D73-E3C2-49D2-A1BA-509851AE2AF3}"/>
    <cellStyle name="Comma [0] 2 2 3 2 2 2 4 2 2 2" xfId="10524" xr:uid="{4992C3D0-1928-42A0-8AEC-BB246C54FB0F}"/>
    <cellStyle name="Comma [0] 2 2 3 2 2 2 4 2 2 3" xfId="16848" xr:uid="{FE2CA189-959A-4A4C-9DA9-B3A604155288}"/>
    <cellStyle name="Comma [0] 2 2 3 2 2 2 4 2 3" xfId="6298" xr:uid="{9B25958E-1BC9-4DBE-8BCE-167BFC94EC13}"/>
    <cellStyle name="Comma [0] 2 2 3 2 2 2 4 2 3 2" xfId="12616" xr:uid="{E346F245-3EED-4834-A1DB-5963B6DC5671}"/>
    <cellStyle name="Comma [0] 2 2 3 2 2 2 4 2 3 3" xfId="18940" xr:uid="{EC07EC35-C96A-4C31-B7A7-1503E9813E07}"/>
    <cellStyle name="Comma [0] 2 2 3 2 2 2 4 2 4" xfId="8441" xr:uid="{C2BF0EE7-B81A-4A53-8279-444AC935802C}"/>
    <cellStyle name="Comma [0] 2 2 3 2 2 2 4 2 5" xfId="14765" xr:uid="{CB4F5024-9C93-4E96-B72D-E44E99E2C063}"/>
    <cellStyle name="Comma [0] 2 2 3 2 2 2 4 3" xfId="3168" xr:uid="{EA814082-973E-411D-A394-B2EBB424FF39}"/>
    <cellStyle name="Comma [0] 2 2 3 2 2 2 4 3 2" xfId="9487" xr:uid="{93868650-4C00-4CEA-9829-A1373416A4C4}"/>
    <cellStyle name="Comma [0] 2 2 3 2 2 2 4 3 3" xfId="15811" xr:uid="{1DC531AC-625B-43CF-B280-32D5F36CE979}"/>
    <cellStyle name="Comma [0] 2 2 3 2 2 2 4 4" xfId="5258" xr:uid="{F6695FA9-7910-4017-955B-F35AE7272219}"/>
    <cellStyle name="Comma [0] 2 2 3 2 2 2 4 4 2" xfId="11577" xr:uid="{0674016A-4F7A-479B-82EA-F2AC80523E94}"/>
    <cellStyle name="Comma [0] 2 2 3 2 2 2 4 4 3" xfId="17901" xr:uid="{B4C800E3-57CF-47C3-BC98-8FA4F24E559D}"/>
    <cellStyle name="Comma [0] 2 2 3 2 2 2 4 5" xfId="7404" xr:uid="{1559035C-96E3-4F80-812D-C0C5ABBF912E}"/>
    <cellStyle name="Comma [0] 2 2 3 2 2 2 4 6" xfId="13727" xr:uid="{62D3C6A8-996F-4BBB-A5CA-0C0813EE30BA}"/>
    <cellStyle name="Comma [0] 2 2 3 2 2 2 5" xfId="1623" xr:uid="{2550BB56-74FF-4697-A7AA-03B5463FFCC8}"/>
    <cellStyle name="Comma [0] 2 2 3 2 2 2 5 2" xfId="3806" xr:uid="{5E57DDF7-D6B3-4967-999E-D927D359578D}"/>
    <cellStyle name="Comma [0] 2 2 3 2 2 2 5 2 2" xfId="10125" xr:uid="{94E06A96-E677-4505-875C-FFB9205B74CB}"/>
    <cellStyle name="Comma [0] 2 2 3 2 2 2 5 2 3" xfId="16449" xr:uid="{26A970E9-1AFC-4739-B5D3-3B75E010E70A}"/>
    <cellStyle name="Comma [0] 2 2 3 2 2 2 5 3" xfId="5896" xr:uid="{06B08E1A-BD10-4235-B023-58AB328EAEC7}"/>
    <cellStyle name="Comma [0] 2 2 3 2 2 2 5 3 2" xfId="12215" xr:uid="{4B01662F-4470-4DE9-BED5-B8A27A9A8B4C}"/>
    <cellStyle name="Comma [0] 2 2 3 2 2 2 5 3 3" xfId="18539" xr:uid="{66CC4642-2079-4F81-9B2A-74412F9EABC7}"/>
    <cellStyle name="Comma [0] 2 2 3 2 2 2 5 4" xfId="8042" xr:uid="{57AA4F40-1FA6-4127-B166-53141973CA41}"/>
    <cellStyle name="Comma [0] 2 2 3 2 2 2 5 5" xfId="14366" xr:uid="{9A5D248F-8E6D-45D2-BFB0-2AA91F6D0796}"/>
    <cellStyle name="Comma [0] 2 2 3 2 2 2 6" xfId="2769" xr:uid="{589B07E6-278B-44B8-AEE0-228392045203}"/>
    <cellStyle name="Comma [0] 2 2 3 2 2 2 6 2" xfId="9088" xr:uid="{C943797C-2A25-4FE4-819C-1DF9C91ABBBE}"/>
    <cellStyle name="Comma [0] 2 2 3 2 2 2 6 3" xfId="15412" xr:uid="{7B63DB2A-0025-4EFF-B239-DE3103856662}"/>
    <cellStyle name="Comma [0] 2 2 3 2 2 2 7" xfId="4855" xr:uid="{4797D6FD-DA19-4D0F-90BA-D91FE88EE701}"/>
    <cellStyle name="Comma [0] 2 2 3 2 2 2 7 2" xfId="11174" xr:uid="{F89CD949-C80D-4AD2-B5A5-E3D8AA0F839A}"/>
    <cellStyle name="Comma [0] 2 2 3 2 2 2 7 3" xfId="17498" xr:uid="{2C0B2B70-DAB4-4A29-A70A-BB2C8528B08F}"/>
    <cellStyle name="Comma [0] 2 2 3 2 2 2 8" xfId="7005" xr:uid="{82C043A2-C2D0-4C8C-9C2E-4F0479D0CDCE}"/>
    <cellStyle name="Comma [0] 2 2 3 2 2 2 9" xfId="13327" xr:uid="{850A2605-A954-4E7B-8E04-563D71FB0327}"/>
    <cellStyle name="Comma [0] 2 2 3 2 2 3" xfId="363" xr:uid="{043842DA-7928-4FEA-963D-E8EF9221A908}"/>
    <cellStyle name="Comma [0] 2 2 3 2 2 3 2" xfId="940" xr:uid="{E524BCFD-D218-427B-B76F-0E44C0FB5234}"/>
    <cellStyle name="Comma [0] 2 2 3 2 2 3 2 2" xfId="2137" xr:uid="{7D505273-770C-4F08-AEB7-3A95BB5702EE}"/>
    <cellStyle name="Comma [0] 2 2 3 2 2 3 2 2 2" xfId="4223" xr:uid="{EB5EED94-B97D-4EF3-818E-7608F5374306}"/>
    <cellStyle name="Comma [0] 2 2 3 2 2 3 2 2 2 2" xfId="10542" xr:uid="{AEC6B44F-C44F-4B43-98BE-8AD630C42D1F}"/>
    <cellStyle name="Comma [0] 2 2 3 2 2 3 2 2 2 3" xfId="16866" xr:uid="{F1A5E9DA-61D1-409B-9FEA-EC16AB5DEC45}"/>
    <cellStyle name="Comma [0] 2 2 3 2 2 3 2 2 3" xfId="6316" xr:uid="{111DBBDE-214D-4F69-90DC-EEE29B413BC8}"/>
    <cellStyle name="Comma [0] 2 2 3 2 2 3 2 2 3 2" xfId="12634" xr:uid="{094D85A8-DB4A-45B7-BF4E-D14AE7D21C3F}"/>
    <cellStyle name="Comma [0] 2 2 3 2 2 3 2 2 3 3" xfId="18958" xr:uid="{454A6B43-5846-4F76-9484-212ABE5A603B}"/>
    <cellStyle name="Comma [0] 2 2 3 2 2 3 2 2 4" xfId="8459" xr:uid="{18D4C85E-A993-435B-B8DA-94C0B04A95D2}"/>
    <cellStyle name="Comma [0] 2 2 3 2 2 3 2 2 5" xfId="14783" xr:uid="{6AD689F2-B64F-48EC-B265-9BC3890A958C}"/>
    <cellStyle name="Comma [0] 2 2 3 2 2 3 2 3" xfId="3186" xr:uid="{3D87BA65-0D69-4CDF-866D-5624C618F125}"/>
    <cellStyle name="Comma [0] 2 2 3 2 2 3 2 3 2" xfId="9505" xr:uid="{A84EA876-743A-4AE2-B87D-36B067827E9E}"/>
    <cellStyle name="Comma [0] 2 2 3 2 2 3 2 3 3" xfId="15829" xr:uid="{B6A8E992-AE73-4DA7-BD45-1C3456F226F1}"/>
    <cellStyle name="Comma [0] 2 2 3 2 2 3 2 4" xfId="5276" xr:uid="{2F60DEA3-AD91-49F7-A628-8041AF41253B}"/>
    <cellStyle name="Comma [0] 2 2 3 2 2 3 2 4 2" xfId="11595" xr:uid="{66BAC272-BF8C-419E-9556-F90E65658DD6}"/>
    <cellStyle name="Comma [0] 2 2 3 2 2 3 2 4 3" xfId="17919" xr:uid="{258A511E-8A21-4B6D-890E-35F338423A1C}"/>
    <cellStyle name="Comma [0] 2 2 3 2 2 3 2 5" xfId="7422" xr:uid="{39FF88B6-1186-4C8E-97AE-8929CEFF5B57}"/>
    <cellStyle name="Comma [0] 2 2 3 2 2 3 2 6" xfId="13745" xr:uid="{C2E7D74F-698F-41A9-86AE-CFE1801CDD02}"/>
    <cellStyle name="Comma [0] 2 2 3 2 2 3 3" xfId="1221" xr:uid="{856A09EC-4646-4313-9C77-F3F0D281EF79}"/>
    <cellStyle name="Comma [0] 2 2 3 2 2 3 3 2" xfId="2416" xr:uid="{827720F1-B734-4CB2-972F-15145E4B1B35}"/>
    <cellStyle name="Comma [0] 2 2 3 2 2 3 3 2 2" xfId="4502" xr:uid="{BBD912E1-4162-4606-9FDB-716B16C8F381}"/>
    <cellStyle name="Comma [0] 2 2 3 2 2 3 3 2 2 2" xfId="10821" xr:uid="{8A4E7A2A-7C1D-4015-B7B7-CF83F54AC97E}"/>
    <cellStyle name="Comma [0] 2 2 3 2 2 3 3 2 2 3" xfId="17145" xr:uid="{A3947CC4-BDF9-4EE7-A0C3-C4312CC02BAE}"/>
    <cellStyle name="Comma [0] 2 2 3 2 2 3 3 2 3" xfId="6595" xr:uid="{EF59E276-70CA-4455-82CB-0429FA60A212}"/>
    <cellStyle name="Comma [0] 2 2 3 2 2 3 3 2 3 2" xfId="12913" xr:uid="{733289E8-0F93-4573-81D6-4216C1D86D2A}"/>
    <cellStyle name="Comma [0] 2 2 3 2 2 3 3 2 3 3" xfId="19237" xr:uid="{4BC04CFC-341C-4DD6-B129-971CC03CDA9A}"/>
    <cellStyle name="Comma [0] 2 2 3 2 2 3 3 2 4" xfId="8738" xr:uid="{0982039B-AE4D-4BEA-A493-7EFDB7E74579}"/>
    <cellStyle name="Comma [0] 2 2 3 2 2 3 3 2 5" xfId="15062" xr:uid="{396294D0-38FA-46BE-A307-D6501D59B7AE}"/>
    <cellStyle name="Comma [0] 2 2 3 2 2 3 3 3" xfId="3465" xr:uid="{68FF19A4-863B-44D6-9EB0-40417121ACC5}"/>
    <cellStyle name="Comma [0] 2 2 3 2 2 3 3 3 2" xfId="9784" xr:uid="{4722150D-648D-4C59-9F9C-0404616DCEC7}"/>
    <cellStyle name="Comma [0] 2 2 3 2 2 3 3 3 3" xfId="16108" xr:uid="{75E2DE5F-5193-4706-BE43-FFB4B06D1BDB}"/>
    <cellStyle name="Comma [0] 2 2 3 2 2 3 3 4" xfId="5555" xr:uid="{E8852BE0-1145-432F-B36A-21F8FFDECAFE}"/>
    <cellStyle name="Comma [0] 2 2 3 2 2 3 3 4 2" xfId="11874" xr:uid="{D0A68041-ADB2-4BA4-A374-6D59EEE8EFC3}"/>
    <cellStyle name="Comma [0] 2 2 3 2 2 3 3 4 3" xfId="18198" xr:uid="{CE84D473-BDA7-4B24-80F0-E88DA463DCE0}"/>
    <cellStyle name="Comma [0] 2 2 3 2 2 3 3 5" xfId="7701" xr:uid="{10403056-3951-4224-BF4A-DC325A65C40C}"/>
    <cellStyle name="Comma [0] 2 2 3 2 2 3 3 6" xfId="14024" xr:uid="{38F0FFE1-C784-4F7A-8791-AE30FD700C72}"/>
    <cellStyle name="Comma [0] 2 2 3 2 2 3 4" xfId="1643" xr:uid="{311CA266-D83C-4EA1-96BD-77D525807DBB}"/>
    <cellStyle name="Comma [0] 2 2 3 2 2 3 4 2" xfId="3822" xr:uid="{3F476C21-63E1-4B62-8395-09C43BE89139}"/>
    <cellStyle name="Comma [0] 2 2 3 2 2 3 4 2 2" xfId="10141" xr:uid="{14ADB81C-0813-4051-B920-44DB510EB30F}"/>
    <cellStyle name="Comma [0] 2 2 3 2 2 3 4 2 3" xfId="16465" xr:uid="{CE146DCD-78A4-4CDA-933D-6AFB2F01D3C1}"/>
    <cellStyle name="Comma [0] 2 2 3 2 2 3 4 3" xfId="5912" xr:uid="{334DBF1F-C054-4653-A5F1-42C7D959A2E8}"/>
    <cellStyle name="Comma [0] 2 2 3 2 2 3 4 3 2" xfId="12231" xr:uid="{6B704137-7304-4F8C-9E1B-D231E3F2736E}"/>
    <cellStyle name="Comma [0] 2 2 3 2 2 3 4 3 3" xfId="18555" xr:uid="{04FCC2B6-D294-45AF-A2D3-B5D064D7072B}"/>
    <cellStyle name="Comma [0] 2 2 3 2 2 3 4 4" xfId="8058" xr:uid="{48DB6247-0738-431A-819A-28E53AC66B41}"/>
    <cellStyle name="Comma [0] 2 2 3 2 2 3 4 5" xfId="14382" xr:uid="{1C6548B4-B1FB-4CFD-BCEB-807E8A0647A3}"/>
    <cellStyle name="Comma [0] 2 2 3 2 2 3 5" xfId="2785" xr:uid="{C183EECB-141B-4946-864D-EF0ECD05491D}"/>
    <cellStyle name="Comma [0] 2 2 3 2 2 3 5 2" xfId="9104" xr:uid="{16C8B09B-8947-40F1-9DD9-24E604730889}"/>
    <cellStyle name="Comma [0] 2 2 3 2 2 3 5 3" xfId="15428" xr:uid="{B63E5C4E-6A1F-4327-AA7D-7DAD42B251ED}"/>
    <cellStyle name="Comma [0] 2 2 3 2 2 3 6" xfId="4871" xr:uid="{FB0A4C76-FF8F-4828-9C4B-6AC18C2BCEA9}"/>
    <cellStyle name="Comma [0] 2 2 3 2 2 3 6 2" xfId="11190" xr:uid="{B6EF3FA6-C184-4F84-9CA8-C1E3066A835C}"/>
    <cellStyle name="Comma [0] 2 2 3 2 2 3 6 3" xfId="17514" xr:uid="{1A58872F-B945-4241-86B8-85B47A71CCED}"/>
    <cellStyle name="Comma [0] 2 2 3 2 2 3 7" xfId="7021" xr:uid="{DFEE22F2-ADEB-4024-B708-25F4B4FC0D29}"/>
    <cellStyle name="Comma [0] 2 2 3 2 2 3 8" xfId="13343" xr:uid="{173B5D24-D6A4-49D8-B8AC-9B338B747A27}"/>
    <cellStyle name="Comma [0] 2 2 3 2 2 4" xfId="841" xr:uid="{8ABBABB7-9F8C-4B46-BEFE-114D76A4E0F0}"/>
    <cellStyle name="Comma [0] 2 2 3 2 2 4 2" xfId="2038" xr:uid="{6EEB9EA8-9D32-4EC3-B447-46641E7248D5}"/>
    <cellStyle name="Comma [0] 2 2 3 2 2 4 2 2" xfId="4124" xr:uid="{0A60170E-765C-495C-B4AC-FE9E02936154}"/>
    <cellStyle name="Comma [0] 2 2 3 2 2 4 2 2 2" xfId="10443" xr:uid="{CB3E6AD4-0C89-414E-8660-759770FDA93D}"/>
    <cellStyle name="Comma [0] 2 2 3 2 2 4 2 2 3" xfId="16767" xr:uid="{CE320FDC-C9B9-4070-9A4A-863DF493A10A}"/>
    <cellStyle name="Comma [0] 2 2 3 2 2 4 2 3" xfId="6217" xr:uid="{92DB3B44-2FE3-4838-ACF6-CC8B17688249}"/>
    <cellStyle name="Comma [0] 2 2 3 2 2 4 2 3 2" xfId="12535" xr:uid="{5890AFD0-80A5-4D2B-9FC3-63960A41889C}"/>
    <cellStyle name="Comma [0] 2 2 3 2 2 4 2 3 3" xfId="18859" xr:uid="{DBEA4564-D0C0-499E-80FF-1717A2BD9865}"/>
    <cellStyle name="Comma [0] 2 2 3 2 2 4 2 4" xfId="8360" xr:uid="{BBA28567-C756-470B-AB1F-434C3780E2B9}"/>
    <cellStyle name="Comma [0] 2 2 3 2 2 4 2 5" xfId="14684" xr:uid="{9CB158E8-2348-48BD-9AAB-DC9D474BCF9E}"/>
    <cellStyle name="Comma [0] 2 2 3 2 2 4 3" xfId="3087" xr:uid="{6EC148E3-19E0-4479-8C40-E71816BCAC71}"/>
    <cellStyle name="Comma [0] 2 2 3 2 2 4 3 2" xfId="9406" xr:uid="{74449E8C-81FC-4CCA-BD61-F7AB3C2641CB}"/>
    <cellStyle name="Comma [0] 2 2 3 2 2 4 3 3" xfId="15730" xr:uid="{019ABC99-C1CD-4D9D-A782-ABB5DAF8F219}"/>
    <cellStyle name="Comma [0] 2 2 3 2 2 4 4" xfId="5177" xr:uid="{D616026B-008A-4ECD-B46D-4F98CF741CCC}"/>
    <cellStyle name="Comma [0] 2 2 3 2 2 4 4 2" xfId="11496" xr:uid="{2EC79FD2-4366-46F9-BB6C-813FB37F61E3}"/>
    <cellStyle name="Comma [0] 2 2 3 2 2 4 4 3" xfId="17820" xr:uid="{628A37E5-C232-4A2F-8134-C4F46DF3344C}"/>
    <cellStyle name="Comma [0] 2 2 3 2 2 4 5" xfId="7323" xr:uid="{F7221C26-3B1D-4CD6-BD1B-7425A13BAFC1}"/>
    <cellStyle name="Comma [0] 2 2 3 2 2 4 6" xfId="13646" xr:uid="{B7FA85D5-C2BC-489D-86CC-714F33456C5B}"/>
    <cellStyle name="Comma [0] 2 2 3 2 2 5" xfId="1183" xr:uid="{CA37A0B3-BFB4-409F-8180-6E4AB34847F8}"/>
    <cellStyle name="Comma [0] 2 2 3 2 2 5 2" xfId="2380" xr:uid="{9B15CFAE-2063-4CC9-A8C6-B89202617E84}"/>
    <cellStyle name="Comma [0] 2 2 3 2 2 5 2 2" xfId="4466" xr:uid="{A55A0150-119F-4016-8DCB-93F196ADD4B0}"/>
    <cellStyle name="Comma [0] 2 2 3 2 2 5 2 2 2" xfId="10785" xr:uid="{62201F37-C62B-4073-8BCB-06B2DF9DC916}"/>
    <cellStyle name="Comma [0] 2 2 3 2 2 5 2 2 3" xfId="17109" xr:uid="{567267DA-3C6C-46DE-93A2-7594FA5D019D}"/>
    <cellStyle name="Comma [0] 2 2 3 2 2 5 2 3" xfId="6559" xr:uid="{6D5398F4-92C1-49AD-84E2-0786248A23FC}"/>
    <cellStyle name="Comma [0] 2 2 3 2 2 5 2 3 2" xfId="12877" xr:uid="{8A9F27CD-9220-45FB-82A1-7A76B735474E}"/>
    <cellStyle name="Comma [0] 2 2 3 2 2 5 2 3 3" xfId="19201" xr:uid="{F5F93680-4463-45B1-AD5F-9A335376AF1D}"/>
    <cellStyle name="Comma [0] 2 2 3 2 2 5 2 4" xfId="8702" xr:uid="{2A363448-CC1D-487B-A534-437C79ADF21D}"/>
    <cellStyle name="Comma [0] 2 2 3 2 2 5 2 5" xfId="15026" xr:uid="{7A751B0B-A947-4B49-BD32-096ADF33EC86}"/>
    <cellStyle name="Comma [0] 2 2 3 2 2 5 3" xfId="3429" xr:uid="{1FA04553-EE0F-4E5A-9E47-3CB2DC12A5B7}"/>
    <cellStyle name="Comma [0] 2 2 3 2 2 5 3 2" xfId="9748" xr:uid="{3613DAE2-45B1-42D9-A797-C922DE732C31}"/>
    <cellStyle name="Comma [0] 2 2 3 2 2 5 3 3" xfId="16072" xr:uid="{47D123DF-A0A9-4D24-AE44-5D2D57C3352A}"/>
    <cellStyle name="Comma [0] 2 2 3 2 2 5 4" xfId="5519" xr:uid="{34B4A23D-4705-4E62-A7E3-8985D449FCA6}"/>
    <cellStyle name="Comma [0] 2 2 3 2 2 5 4 2" xfId="11838" xr:uid="{40265BF2-A3E4-4576-8BFF-96AD3096D895}"/>
    <cellStyle name="Comma [0] 2 2 3 2 2 5 4 3" xfId="18162" xr:uid="{EBD6582E-8035-4457-A8EB-45FBA0B2C1C5}"/>
    <cellStyle name="Comma [0] 2 2 3 2 2 5 5" xfId="7665" xr:uid="{E10F88AC-A714-483F-B9A9-2236B54D8CD9}"/>
    <cellStyle name="Comma [0] 2 2 3 2 2 5 6" xfId="13988" xr:uid="{18AE4027-6B56-442F-B482-A77918C56487}"/>
    <cellStyle name="Comma [0] 2 2 3 2 2 6" xfId="1548" xr:uid="{90E71001-EED5-4D04-A5CC-1C8FDD3173F8}"/>
    <cellStyle name="Comma [0] 2 2 3 2 2 6 2" xfId="3751" xr:uid="{66B85310-23C0-4B9C-B908-EF0E79EC3BF9}"/>
    <cellStyle name="Comma [0] 2 2 3 2 2 6 2 2" xfId="10070" xr:uid="{9444C02A-E667-464F-BC60-23E3AD59D6BB}"/>
    <cellStyle name="Comma [0] 2 2 3 2 2 6 2 3" xfId="16394" xr:uid="{EBF18027-0B82-49B9-9C9C-C92F817BF369}"/>
    <cellStyle name="Comma [0] 2 2 3 2 2 6 3" xfId="5841" xr:uid="{55ACBE27-75B7-4C95-AC15-6474E536B90B}"/>
    <cellStyle name="Comma [0] 2 2 3 2 2 6 3 2" xfId="12160" xr:uid="{FC279D8D-A118-4D51-A4E2-C24162B17180}"/>
    <cellStyle name="Comma [0] 2 2 3 2 2 6 3 3" xfId="18484" xr:uid="{B678BF75-656F-4751-B808-5226E67E2B77}"/>
    <cellStyle name="Comma [0] 2 2 3 2 2 6 4" xfId="7987" xr:uid="{A8C0E670-2528-4633-B13C-166357F35B33}"/>
    <cellStyle name="Comma [0] 2 2 3 2 2 6 5" xfId="14311" xr:uid="{B522B539-CEF7-4472-B130-A1BCBAC4FC86}"/>
    <cellStyle name="Comma [0] 2 2 3 2 2 7" xfId="2714" xr:uid="{A3537F10-A877-4DC3-8B8A-259B8A1146D1}"/>
    <cellStyle name="Comma [0] 2 2 3 2 2 7 2" xfId="9033" xr:uid="{C4335A01-F26C-4AD5-B970-E64A1B0A8E7D}"/>
    <cellStyle name="Comma [0] 2 2 3 2 2 7 3" xfId="15357" xr:uid="{1F76D1A0-6DBC-41F0-AC73-E6B360528529}"/>
    <cellStyle name="Comma [0] 2 2 3 2 2 8" xfId="4798" xr:uid="{B58BC77F-FF95-4413-BB8B-54F1A9359F09}"/>
    <cellStyle name="Comma [0] 2 2 3 2 2 8 2" xfId="11117" xr:uid="{EFD8FD22-AB00-4D8A-9163-35CFB7169BDF}"/>
    <cellStyle name="Comma [0] 2 2 3 2 2 8 3" xfId="17441" xr:uid="{E1D33AF6-EB83-473C-8851-2AABEC74F74A}"/>
    <cellStyle name="Comma [0] 2 2 3 2 2 9" xfId="6950" xr:uid="{F41C0C6B-82CA-4FD4-8F0B-0002ED9F7C8C}"/>
    <cellStyle name="Comma [0] 2 2 3 2 3" xfId="273" xr:uid="{C8BB054D-725F-4E18-9915-61B0367B1A52}"/>
    <cellStyle name="Comma [0] 2 2 3 2 3 2" xfId="365" xr:uid="{BCB0F70B-2B76-4AD6-A17A-EFA1248DDBCD}"/>
    <cellStyle name="Comma [0] 2 2 3 2 3 2 2" xfId="942" xr:uid="{014DD585-6C46-46C7-A1C3-748DB2F999A8}"/>
    <cellStyle name="Comma [0] 2 2 3 2 3 2 2 2" xfId="2139" xr:uid="{7A7FA42E-D350-4EC5-A499-B6C03922B1AF}"/>
    <cellStyle name="Comma [0] 2 2 3 2 3 2 2 2 2" xfId="4225" xr:uid="{E581FC98-F504-4522-B1C6-A37A09DE44EA}"/>
    <cellStyle name="Comma [0] 2 2 3 2 3 2 2 2 2 2" xfId="10544" xr:uid="{6BE43F6C-D280-4321-849E-77B51F691A4A}"/>
    <cellStyle name="Comma [0] 2 2 3 2 3 2 2 2 2 3" xfId="16868" xr:uid="{32545BD0-00FF-4076-B706-AC3EF276C48E}"/>
    <cellStyle name="Comma [0] 2 2 3 2 3 2 2 2 3" xfId="6318" xr:uid="{4ADA6D53-A324-40AC-BD17-E7AF654D2318}"/>
    <cellStyle name="Comma [0] 2 2 3 2 3 2 2 2 3 2" xfId="12636" xr:uid="{E2BD68B4-12BE-41BA-B480-32FAD8E8755A}"/>
    <cellStyle name="Comma [0] 2 2 3 2 3 2 2 2 3 3" xfId="18960" xr:uid="{0E3A5AEC-BCB2-4769-B836-11BC4A811BA5}"/>
    <cellStyle name="Comma [0] 2 2 3 2 3 2 2 2 4" xfId="8461" xr:uid="{88095235-62D7-4171-A0E9-50AAB32EE21A}"/>
    <cellStyle name="Comma [0] 2 2 3 2 3 2 2 2 5" xfId="14785" xr:uid="{9B06CC4B-EFAF-4A18-84C8-E082724B4C49}"/>
    <cellStyle name="Comma [0] 2 2 3 2 3 2 2 3" xfId="3188" xr:uid="{5F23D828-6E1B-459F-A910-D6F3DE20B673}"/>
    <cellStyle name="Comma [0] 2 2 3 2 3 2 2 3 2" xfId="9507" xr:uid="{6D8275A1-D9E6-4747-BABE-D6130D2556DD}"/>
    <cellStyle name="Comma [0] 2 2 3 2 3 2 2 3 3" xfId="15831" xr:uid="{BC7E9FBF-FF5E-4B3F-B960-8EE3630A3D7B}"/>
    <cellStyle name="Comma [0] 2 2 3 2 3 2 2 4" xfId="5278" xr:uid="{81B52DFD-1D4A-4EDE-AD72-DDCBC973E755}"/>
    <cellStyle name="Comma [0] 2 2 3 2 3 2 2 4 2" xfId="11597" xr:uid="{AE859FE9-F710-4761-A66F-C739490BEF33}"/>
    <cellStyle name="Comma [0] 2 2 3 2 3 2 2 4 3" xfId="17921" xr:uid="{0D6EFAEE-925C-46ED-B0C9-5358B5C8BB0B}"/>
    <cellStyle name="Comma [0] 2 2 3 2 3 2 2 5" xfId="7424" xr:uid="{BAD21F59-0D40-4DB9-96CF-289683303DF0}"/>
    <cellStyle name="Comma [0] 2 2 3 2 3 2 2 6" xfId="13747" xr:uid="{CD930041-65F8-42CE-A8EF-0F2AC7BB3D14}"/>
    <cellStyle name="Comma [0] 2 2 3 2 3 2 3" xfId="1223" xr:uid="{9581E41A-4074-40C1-BC6D-C7881DF8AD3A}"/>
    <cellStyle name="Comma [0] 2 2 3 2 3 2 3 2" xfId="2418" xr:uid="{68B6F7EE-0BC0-41BF-A5EB-057DCE8A295C}"/>
    <cellStyle name="Comma [0] 2 2 3 2 3 2 3 2 2" xfId="4504" xr:uid="{73C09B09-0C7D-455B-8A4B-362BA4473C42}"/>
    <cellStyle name="Comma [0] 2 2 3 2 3 2 3 2 2 2" xfId="10823" xr:uid="{2E54B9BF-FFE3-4EC1-833C-B3E5986D8370}"/>
    <cellStyle name="Comma [0] 2 2 3 2 3 2 3 2 2 3" xfId="17147" xr:uid="{73C149BE-DF7C-4B62-94A6-B6B2DA851E31}"/>
    <cellStyle name="Comma [0] 2 2 3 2 3 2 3 2 3" xfId="6597" xr:uid="{22883F83-2BD3-4370-A040-766D2C59148B}"/>
    <cellStyle name="Comma [0] 2 2 3 2 3 2 3 2 3 2" xfId="12915" xr:uid="{39C40ADF-7AC8-4B29-97FE-B7810F56A30B}"/>
    <cellStyle name="Comma [0] 2 2 3 2 3 2 3 2 3 3" xfId="19239" xr:uid="{2EF6B7E1-C023-445D-B6D5-6E1821C93C4D}"/>
    <cellStyle name="Comma [0] 2 2 3 2 3 2 3 2 4" xfId="8740" xr:uid="{70449BBB-70F4-4006-8462-DC8AC265DABC}"/>
    <cellStyle name="Comma [0] 2 2 3 2 3 2 3 2 5" xfId="15064" xr:uid="{2A904534-C8FE-4811-95C9-B7DC7905E1D7}"/>
    <cellStyle name="Comma [0] 2 2 3 2 3 2 3 3" xfId="3467" xr:uid="{3A1E48C5-6682-420D-8036-78EFB8B0E09F}"/>
    <cellStyle name="Comma [0] 2 2 3 2 3 2 3 3 2" xfId="9786" xr:uid="{B80ACCDD-E351-496D-B6E3-39D9E6776E37}"/>
    <cellStyle name="Comma [0] 2 2 3 2 3 2 3 3 3" xfId="16110" xr:uid="{B79900D0-A5C2-4BAD-BB64-2AE3F7FD4062}"/>
    <cellStyle name="Comma [0] 2 2 3 2 3 2 3 4" xfId="5557" xr:uid="{49C53D2D-2C1A-4A06-B184-5D2910960238}"/>
    <cellStyle name="Comma [0] 2 2 3 2 3 2 3 4 2" xfId="11876" xr:uid="{7918F7CE-A53F-4E23-B606-88449E6022CA}"/>
    <cellStyle name="Comma [0] 2 2 3 2 3 2 3 4 3" xfId="18200" xr:uid="{D7CC7565-E795-483D-B111-C4C95F269E63}"/>
    <cellStyle name="Comma [0] 2 2 3 2 3 2 3 5" xfId="7703" xr:uid="{815504CA-C0A1-4EA5-B0DD-1D9EF5FD051A}"/>
    <cellStyle name="Comma [0] 2 2 3 2 3 2 3 6" xfId="14026" xr:uid="{D2F6AE5B-536B-47F3-AC51-C1185CC46C8B}"/>
    <cellStyle name="Comma [0] 2 2 3 2 3 2 4" xfId="1645" xr:uid="{3380E93D-50FA-4EB8-8721-C4ECB4963582}"/>
    <cellStyle name="Comma [0] 2 2 3 2 3 2 4 2" xfId="3824" xr:uid="{4CDA0CD0-5DF3-497C-A85D-79ED1D1917D9}"/>
    <cellStyle name="Comma [0] 2 2 3 2 3 2 4 2 2" xfId="10143" xr:uid="{C06B43FD-3693-4D7D-8FCB-5100F5AC5678}"/>
    <cellStyle name="Comma [0] 2 2 3 2 3 2 4 2 3" xfId="16467" xr:uid="{09E2D67B-2EC5-411D-923C-C1D7B6D5D028}"/>
    <cellStyle name="Comma [0] 2 2 3 2 3 2 4 3" xfId="5914" xr:uid="{8E66A638-4C0A-43B2-B70C-AF677234327C}"/>
    <cellStyle name="Comma [0] 2 2 3 2 3 2 4 3 2" xfId="12233" xr:uid="{679E5A8D-F4A2-4351-9347-08B203595068}"/>
    <cellStyle name="Comma [0] 2 2 3 2 3 2 4 3 3" xfId="18557" xr:uid="{F1CF28E1-82E5-49BD-A264-40F7A901E3CB}"/>
    <cellStyle name="Comma [0] 2 2 3 2 3 2 4 4" xfId="8060" xr:uid="{82DFEC89-231E-4AF4-B7BC-AA0D20853194}"/>
    <cellStyle name="Comma [0] 2 2 3 2 3 2 4 5" xfId="14384" xr:uid="{8687EE7D-0D74-4DA4-BC57-3145AD4D65B4}"/>
    <cellStyle name="Comma [0] 2 2 3 2 3 2 5" xfId="2787" xr:uid="{61BFD70B-7364-46E7-B88B-4F384A16C891}"/>
    <cellStyle name="Comma [0] 2 2 3 2 3 2 5 2" xfId="9106" xr:uid="{EF5CF0BC-2CC2-4BBD-8B4F-465EFA0E30E5}"/>
    <cellStyle name="Comma [0] 2 2 3 2 3 2 5 3" xfId="15430" xr:uid="{86515FA6-3C49-46E8-A59F-530AD8E04C4F}"/>
    <cellStyle name="Comma [0] 2 2 3 2 3 2 6" xfId="4873" xr:uid="{2D90D602-08B7-4142-B47A-BD61BEB67093}"/>
    <cellStyle name="Comma [0] 2 2 3 2 3 2 6 2" xfId="11192" xr:uid="{8CEA8FEB-E5BE-499D-8735-B75707207DE0}"/>
    <cellStyle name="Comma [0] 2 2 3 2 3 2 6 3" xfId="17516" xr:uid="{F047F704-1570-4C1F-8786-CD1001999540}"/>
    <cellStyle name="Comma [0] 2 2 3 2 3 2 7" xfId="7023" xr:uid="{F3271522-A298-446D-A182-27CE7EEC8799}"/>
    <cellStyle name="Comma [0] 2 2 3 2 3 2 8" xfId="13345" xr:uid="{BA2F8CE9-6AF9-4A5B-A577-F9ADBEA85578}"/>
    <cellStyle name="Comma [0] 2 2 3 2 3 3" xfId="864" xr:uid="{6C3B51DF-6A70-4F5F-B86E-30EAD32BECF4}"/>
    <cellStyle name="Comma [0] 2 2 3 2 3 3 2" xfId="2061" xr:uid="{7E02B860-3FF7-4D41-81FF-24818F0E35EA}"/>
    <cellStyle name="Comma [0] 2 2 3 2 3 3 2 2" xfId="4147" xr:uid="{8877CED8-8581-4662-BECE-D853CBE260C4}"/>
    <cellStyle name="Comma [0] 2 2 3 2 3 3 2 2 2" xfId="10466" xr:uid="{D52AD3EC-C4D4-4ED1-B3FA-926DECD75CCD}"/>
    <cellStyle name="Comma [0] 2 2 3 2 3 3 2 2 3" xfId="16790" xr:uid="{92765B80-2F24-4AFA-B4F8-D2AEB200F587}"/>
    <cellStyle name="Comma [0] 2 2 3 2 3 3 2 3" xfId="6240" xr:uid="{DDE7DC3E-7534-412E-BBBC-FBCE356A9C0E}"/>
    <cellStyle name="Comma [0] 2 2 3 2 3 3 2 3 2" xfId="12558" xr:uid="{EA0FFAA5-9744-49C5-ABE3-06A3D58750AD}"/>
    <cellStyle name="Comma [0] 2 2 3 2 3 3 2 3 3" xfId="18882" xr:uid="{3C3BBF6D-CD14-4A66-90BC-5F7A677DAAAB}"/>
    <cellStyle name="Comma [0] 2 2 3 2 3 3 2 4" xfId="8383" xr:uid="{0D922DE5-324B-42CC-8D07-46C6188912EA}"/>
    <cellStyle name="Comma [0] 2 2 3 2 3 3 2 5" xfId="14707" xr:uid="{74B27622-0012-4731-8917-F1B085AFB397}"/>
    <cellStyle name="Comma [0] 2 2 3 2 3 3 3" xfId="3110" xr:uid="{2FE7695A-FA3B-4604-B449-F250F6B9E1A1}"/>
    <cellStyle name="Comma [0] 2 2 3 2 3 3 3 2" xfId="9429" xr:uid="{7DA2F423-0263-467F-9C6C-FF97FEA97E26}"/>
    <cellStyle name="Comma [0] 2 2 3 2 3 3 3 3" xfId="15753" xr:uid="{72E33AE2-EED5-45D0-BFAD-5821D4D47353}"/>
    <cellStyle name="Comma [0] 2 2 3 2 3 3 4" xfId="5200" xr:uid="{09C793A8-A45D-4BC8-97E9-A15955496260}"/>
    <cellStyle name="Comma [0] 2 2 3 2 3 3 4 2" xfId="11519" xr:uid="{6B43C33D-8BFE-4C74-8988-2E31FDA4486C}"/>
    <cellStyle name="Comma [0] 2 2 3 2 3 3 4 3" xfId="17843" xr:uid="{CFD5FAF3-4B47-4255-A281-CCB8F334BAFD}"/>
    <cellStyle name="Comma [0] 2 2 3 2 3 3 5" xfId="7346" xr:uid="{775A9F58-608E-431F-9B6C-EE4340EDD748}"/>
    <cellStyle name="Comma [0] 2 2 3 2 3 3 6" xfId="13669" xr:uid="{5DFD9CDC-8861-43B2-9462-1770E023183F}"/>
    <cellStyle name="Comma [0] 2 2 3 2 3 4" xfId="1156" xr:uid="{BE2390B6-73D4-47D7-B8BA-AC60E3C834A1}"/>
    <cellStyle name="Comma [0] 2 2 3 2 3 4 2" xfId="2353" xr:uid="{1C3A6094-DFA5-42E4-9E00-E911151B00EC}"/>
    <cellStyle name="Comma [0] 2 2 3 2 3 4 2 2" xfId="4439" xr:uid="{2258AD32-0DEC-495C-911B-1F66EEEF88D7}"/>
    <cellStyle name="Comma [0] 2 2 3 2 3 4 2 2 2" xfId="10758" xr:uid="{D5AE2D51-8A73-4A91-998E-822044082939}"/>
    <cellStyle name="Comma [0] 2 2 3 2 3 4 2 2 3" xfId="17082" xr:uid="{5737ACC5-9383-4A96-8A08-6E9AC4B46064}"/>
    <cellStyle name="Comma [0] 2 2 3 2 3 4 2 3" xfId="6532" xr:uid="{9AD1A321-4BC4-4343-BC94-1B24E7E78D73}"/>
    <cellStyle name="Comma [0] 2 2 3 2 3 4 2 3 2" xfId="12850" xr:uid="{22C458F9-DB52-43DF-AB78-D8C657B233E7}"/>
    <cellStyle name="Comma [0] 2 2 3 2 3 4 2 3 3" xfId="19174" xr:uid="{16856AA5-A5DF-49AC-8F4F-8BD735506A2B}"/>
    <cellStyle name="Comma [0] 2 2 3 2 3 4 2 4" xfId="8675" xr:uid="{FE771DDE-244C-40B0-BA44-CACA031465FF}"/>
    <cellStyle name="Comma [0] 2 2 3 2 3 4 2 5" xfId="14999" xr:uid="{7B11B9D0-262C-47A7-8419-615D979E5F1E}"/>
    <cellStyle name="Comma [0] 2 2 3 2 3 4 3" xfId="3402" xr:uid="{3C15E950-B864-4E32-A36B-A214B03B167B}"/>
    <cellStyle name="Comma [0] 2 2 3 2 3 4 3 2" xfId="9721" xr:uid="{B79570D1-B7F2-4C7A-A956-3A3A23C0A9FF}"/>
    <cellStyle name="Comma [0] 2 2 3 2 3 4 3 3" xfId="16045" xr:uid="{7D589BBD-C5CE-43C8-991B-79C043D09BE5}"/>
    <cellStyle name="Comma [0] 2 2 3 2 3 4 4" xfId="5492" xr:uid="{987AA320-5D3E-408A-BAB6-FBDFCD3BEF5C}"/>
    <cellStyle name="Comma [0] 2 2 3 2 3 4 4 2" xfId="11811" xr:uid="{27E60F97-88B7-4BAC-ABBB-699F1C3F6A52}"/>
    <cellStyle name="Comma [0] 2 2 3 2 3 4 4 3" xfId="18135" xr:uid="{F2603F8E-70B2-4C2A-BCF7-53485DC41AFC}"/>
    <cellStyle name="Comma [0] 2 2 3 2 3 4 5" xfId="7638" xr:uid="{F10D8AB1-0387-408F-93B4-07C4F6BFA47B}"/>
    <cellStyle name="Comma [0] 2 2 3 2 3 4 6" xfId="13961" xr:uid="{C798E101-3301-408A-8AB8-FD00E79FACDA}"/>
    <cellStyle name="Comma [0] 2 2 3 2 3 5" xfId="1582" xr:uid="{3467E421-2A52-4680-BBEB-BB019B32CC2A}"/>
    <cellStyle name="Comma [0] 2 2 3 2 3 5 2" xfId="3774" xr:uid="{AA51E29C-1AC9-4B76-8998-30350851424A}"/>
    <cellStyle name="Comma [0] 2 2 3 2 3 5 2 2" xfId="10093" xr:uid="{D666EEDE-8294-4774-ADA9-4BA381B9C6C8}"/>
    <cellStyle name="Comma [0] 2 2 3 2 3 5 2 3" xfId="16417" xr:uid="{51982513-10D0-4318-AC18-27441C0CB0FC}"/>
    <cellStyle name="Comma [0] 2 2 3 2 3 5 3" xfId="5864" xr:uid="{C866EA31-961D-493E-9715-4C5FA0AD79D8}"/>
    <cellStyle name="Comma [0] 2 2 3 2 3 5 3 2" xfId="12183" xr:uid="{2BC19EC9-8F90-4079-833E-34E1014C040B}"/>
    <cellStyle name="Comma [0] 2 2 3 2 3 5 3 3" xfId="18507" xr:uid="{599BF9EA-B913-46CB-881C-02675A5E0D80}"/>
    <cellStyle name="Comma [0] 2 2 3 2 3 5 4" xfId="8010" xr:uid="{C260FF11-F5B4-4313-AB58-D752F803F973}"/>
    <cellStyle name="Comma [0] 2 2 3 2 3 5 5" xfId="14334" xr:uid="{CBC41906-AF02-4BA2-B9F1-95F4A6E02280}"/>
    <cellStyle name="Comma [0] 2 2 3 2 3 6" xfId="2737" xr:uid="{682CFFB0-1944-4DC0-B099-8CB32CBF54D8}"/>
    <cellStyle name="Comma [0] 2 2 3 2 3 6 2" xfId="9056" xr:uid="{1329EBF4-C6B0-4DB8-9D95-E3CD78506C15}"/>
    <cellStyle name="Comma [0] 2 2 3 2 3 6 3" xfId="15380" xr:uid="{28B65F2F-27E2-4FB3-B748-001CCBF15E9F}"/>
    <cellStyle name="Comma [0] 2 2 3 2 3 7" xfId="4822" xr:uid="{35123822-CD2F-424D-A646-B1B5B2F2B9FB}"/>
    <cellStyle name="Comma [0] 2 2 3 2 3 7 2" xfId="11141" xr:uid="{2D50B6DE-F612-495A-8E71-31F473A01755}"/>
    <cellStyle name="Comma [0] 2 2 3 2 3 7 3" xfId="17465" xr:uid="{4E6F6094-2FA9-4B5C-832F-1536C95050E1}"/>
    <cellStyle name="Comma [0] 2 2 3 2 3 8" xfId="6973" xr:uid="{0325E07E-9B93-437E-9525-2130C6FB197C}"/>
    <cellStyle name="Comma [0] 2 2 3 2 3 9" xfId="13295" xr:uid="{AFF9A437-94D2-4E8B-A522-7F5F8913475D}"/>
    <cellStyle name="Comma [0] 2 2 3 2 4" xfId="362" xr:uid="{AFFAC5B1-D338-4843-B3CD-030E6BB99F10}"/>
    <cellStyle name="Comma [0] 2 2 3 2 4 2" xfId="939" xr:uid="{CB1A9D4B-1169-41F7-878D-1BB9E48C59F2}"/>
    <cellStyle name="Comma [0] 2 2 3 2 4 2 2" xfId="2136" xr:uid="{7A426933-82D4-41EA-AF54-B12964049E77}"/>
    <cellStyle name="Comma [0] 2 2 3 2 4 2 2 2" xfId="4222" xr:uid="{9AC2F8A6-4C6D-444A-AE8A-48B31F6386C7}"/>
    <cellStyle name="Comma [0] 2 2 3 2 4 2 2 2 2" xfId="10541" xr:uid="{64B03902-D692-4422-A3B7-E31EBD3203D7}"/>
    <cellStyle name="Comma [0] 2 2 3 2 4 2 2 2 3" xfId="16865" xr:uid="{6E281826-C8A4-43E1-B6F7-6F5EDC6C6617}"/>
    <cellStyle name="Comma [0] 2 2 3 2 4 2 2 3" xfId="6315" xr:uid="{04DC4167-AB76-49E3-B355-F92F51AC833F}"/>
    <cellStyle name="Comma [0] 2 2 3 2 4 2 2 3 2" xfId="12633" xr:uid="{AD13BA40-C3FB-4732-B3E2-376AAE291386}"/>
    <cellStyle name="Comma [0] 2 2 3 2 4 2 2 3 3" xfId="18957" xr:uid="{FB3AA180-99DC-4DBA-8886-9B63413D037F}"/>
    <cellStyle name="Comma [0] 2 2 3 2 4 2 2 4" xfId="8458" xr:uid="{7E5CD27F-A1CA-481A-BBF0-1B30E637BE56}"/>
    <cellStyle name="Comma [0] 2 2 3 2 4 2 2 5" xfId="14782" xr:uid="{CEF06997-26E6-45E9-A9D5-30ECD74EDE98}"/>
    <cellStyle name="Comma [0] 2 2 3 2 4 2 3" xfId="3185" xr:uid="{F59B1EC3-83EF-4DAB-9C10-9DE75A65496A}"/>
    <cellStyle name="Comma [0] 2 2 3 2 4 2 3 2" xfId="9504" xr:uid="{D39D3875-8A72-415F-8B5F-CB42179D5544}"/>
    <cellStyle name="Comma [0] 2 2 3 2 4 2 3 3" xfId="15828" xr:uid="{A3BFDF28-0D73-4422-A78E-07EF1AB48E26}"/>
    <cellStyle name="Comma [0] 2 2 3 2 4 2 4" xfId="5275" xr:uid="{D8A53A5B-A1E2-4FCF-A5B6-DE094EACC001}"/>
    <cellStyle name="Comma [0] 2 2 3 2 4 2 4 2" xfId="11594" xr:uid="{53D27496-921E-47D2-8CB1-5B3F115AE23A}"/>
    <cellStyle name="Comma [0] 2 2 3 2 4 2 4 3" xfId="17918" xr:uid="{028E34BA-3167-497C-AAEB-94B8ADE1815F}"/>
    <cellStyle name="Comma [0] 2 2 3 2 4 2 5" xfId="7421" xr:uid="{51302716-535E-4052-9B1B-623E32733133}"/>
    <cellStyle name="Comma [0] 2 2 3 2 4 2 6" xfId="13744" xr:uid="{54202AC8-B056-4130-A227-89E3A9CFBE63}"/>
    <cellStyle name="Comma [0] 2 2 3 2 4 3" xfId="1220" xr:uid="{64E9A7C4-4A2A-48F6-92AE-CA091BAA3884}"/>
    <cellStyle name="Comma [0] 2 2 3 2 4 3 2" xfId="2415" xr:uid="{28B2453F-2C7A-4C2F-A6CD-FE735E65BE0E}"/>
    <cellStyle name="Comma [0] 2 2 3 2 4 3 2 2" xfId="4501" xr:uid="{8D6654AD-DA41-48DD-8BE9-993F409DC9B1}"/>
    <cellStyle name="Comma [0] 2 2 3 2 4 3 2 2 2" xfId="10820" xr:uid="{9F2573B3-B055-420B-A6C0-764BAAB0FA6D}"/>
    <cellStyle name="Comma [0] 2 2 3 2 4 3 2 2 3" xfId="17144" xr:uid="{3BBF2130-4DDE-4F8C-B313-EC4B2D5E5D9A}"/>
    <cellStyle name="Comma [0] 2 2 3 2 4 3 2 3" xfId="6594" xr:uid="{E05DD703-11D3-46A5-AB52-796CC2606F10}"/>
    <cellStyle name="Comma [0] 2 2 3 2 4 3 2 3 2" xfId="12912" xr:uid="{BF1DE52A-91A9-4253-A540-4ECC7677B572}"/>
    <cellStyle name="Comma [0] 2 2 3 2 4 3 2 3 3" xfId="19236" xr:uid="{3403BA06-D10D-48A1-8C4A-61A31A8B270F}"/>
    <cellStyle name="Comma [0] 2 2 3 2 4 3 2 4" xfId="8737" xr:uid="{C25E4E62-CF38-4255-A5A9-E046EFAD3287}"/>
    <cellStyle name="Comma [0] 2 2 3 2 4 3 2 5" xfId="15061" xr:uid="{DC4B22CA-9BA9-479B-B7F7-E70C0FDBCE80}"/>
    <cellStyle name="Comma [0] 2 2 3 2 4 3 3" xfId="3464" xr:uid="{A411AC37-9EB5-4EAB-9BAD-8CDE255720C6}"/>
    <cellStyle name="Comma [0] 2 2 3 2 4 3 3 2" xfId="9783" xr:uid="{12FBCD4D-C076-4DC8-B78F-4B4696E14167}"/>
    <cellStyle name="Comma [0] 2 2 3 2 4 3 3 3" xfId="16107" xr:uid="{1BFC733A-C53C-4538-A515-E233EC186418}"/>
    <cellStyle name="Comma [0] 2 2 3 2 4 3 4" xfId="5554" xr:uid="{C457E650-C19D-4D1C-B9DD-4B6BC14CC6BF}"/>
    <cellStyle name="Comma [0] 2 2 3 2 4 3 4 2" xfId="11873" xr:uid="{08101FAF-34C7-46DC-B0C4-6E7237C304FF}"/>
    <cellStyle name="Comma [0] 2 2 3 2 4 3 4 3" xfId="18197" xr:uid="{823908AE-D5A8-449D-A3D1-1A415CB538E7}"/>
    <cellStyle name="Comma [0] 2 2 3 2 4 3 5" xfId="7700" xr:uid="{68A5A97D-EB1F-48E1-8001-C9D2A1534A59}"/>
    <cellStyle name="Comma [0] 2 2 3 2 4 3 6" xfId="14023" xr:uid="{2722DF76-EAF2-4FAC-A69D-5109307BBBA2}"/>
    <cellStyle name="Comma [0] 2 2 3 2 4 4" xfId="1642" xr:uid="{77A141F9-E8E1-4A9C-A3E5-47BB4863F82F}"/>
    <cellStyle name="Comma [0] 2 2 3 2 4 4 2" xfId="3821" xr:uid="{4E7FDBE1-DFC9-4528-8CD8-6674AF18938C}"/>
    <cellStyle name="Comma [0] 2 2 3 2 4 4 2 2" xfId="10140" xr:uid="{5DFC75B5-B0E9-4D7E-856F-D209AF97FC25}"/>
    <cellStyle name="Comma [0] 2 2 3 2 4 4 2 3" xfId="16464" xr:uid="{0B935F68-233B-43B1-A0DA-D7B6196A7CCE}"/>
    <cellStyle name="Comma [0] 2 2 3 2 4 4 3" xfId="5911" xr:uid="{7DE26B8F-B385-40B8-98DA-B6E24E75BC8A}"/>
    <cellStyle name="Comma [0] 2 2 3 2 4 4 3 2" xfId="12230" xr:uid="{EB1E146D-3922-4793-9656-274F46FE1ED0}"/>
    <cellStyle name="Comma [0] 2 2 3 2 4 4 3 3" xfId="18554" xr:uid="{9765C3F3-C568-4537-AA12-8A1D23C15029}"/>
    <cellStyle name="Comma [0] 2 2 3 2 4 4 4" xfId="8057" xr:uid="{8F4C919F-261A-4EB1-9ABC-E8864FB557BF}"/>
    <cellStyle name="Comma [0] 2 2 3 2 4 4 5" xfId="14381" xr:uid="{FE314D93-169C-46A0-ADF5-625B9B5A0AB6}"/>
    <cellStyle name="Comma [0] 2 2 3 2 4 5" xfId="2784" xr:uid="{FDB65919-F8D5-409A-AD5C-EB61E6BC3723}"/>
    <cellStyle name="Comma [0] 2 2 3 2 4 5 2" xfId="9103" xr:uid="{695A9782-A81C-42A9-9948-1452CB598582}"/>
    <cellStyle name="Comma [0] 2 2 3 2 4 5 3" xfId="15427" xr:uid="{546F9767-16D7-4A2C-9A10-B1B5EDAD6B1D}"/>
    <cellStyle name="Comma [0] 2 2 3 2 4 6" xfId="4870" xr:uid="{BE1FF418-80A1-4F7E-81C4-7FEC3ACE191C}"/>
    <cellStyle name="Comma [0] 2 2 3 2 4 6 2" xfId="11189" xr:uid="{D6A3A82F-D87A-4F4D-AEE2-63340AC417F0}"/>
    <cellStyle name="Comma [0] 2 2 3 2 4 6 3" xfId="17513" xr:uid="{9330E5F3-FE74-4BBA-AEA6-6945B2C424F1}"/>
    <cellStyle name="Comma [0] 2 2 3 2 4 7" xfId="7020" xr:uid="{E6E29894-87E3-45EB-921D-19F70EFD3619}"/>
    <cellStyle name="Comma [0] 2 2 3 2 4 8" xfId="13342" xr:uid="{5979E2D8-3559-4FEB-9100-2654965688FD}"/>
    <cellStyle name="Comma [0] 2 2 3 2 5" xfId="806" xr:uid="{C675D59E-5CB5-499B-8B7D-965FE947C34B}"/>
    <cellStyle name="Comma [0] 2 2 3 2 5 2" xfId="2003" xr:uid="{AC64037B-CA77-4130-B34F-86917E7B0811}"/>
    <cellStyle name="Comma [0] 2 2 3 2 5 2 2" xfId="4089" xr:uid="{D3DACB59-ABA2-43F1-A6CD-5C81144D8B69}"/>
    <cellStyle name="Comma [0] 2 2 3 2 5 2 2 2" xfId="10408" xr:uid="{73D62270-6B9F-43B3-8524-4DB4022DFD34}"/>
    <cellStyle name="Comma [0] 2 2 3 2 5 2 2 3" xfId="16732" xr:uid="{08D2F86A-C7BC-487C-9A86-BA8563A41022}"/>
    <cellStyle name="Comma [0] 2 2 3 2 5 2 3" xfId="6182" xr:uid="{776215D5-8710-4413-A7B8-6AC2BFDFB0BF}"/>
    <cellStyle name="Comma [0] 2 2 3 2 5 2 3 2" xfId="12500" xr:uid="{E05BDB5A-6696-4613-9E2F-2945A10185C6}"/>
    <cellStyle name="Comma [0] 2 2 3 2 5 2 3 3" xfId="18824" xr:uid="{D573C56D-DAD3-469E-A2E0-193C1DCAC294}"/>
    <cellStyle name="Comma [0] 2 2 3 2 5 2 4" xfId="8325" xr:uid="{508B7768-1EB5-4479-A6E3-EC34A52918A4}"/>
    <cellStyle name="Comma [0] 2 2 3 2 5 2 5" xfId="14649" xr:uid="{4F0B6B40-E179-4BF1-A623-02F8B49408A8}"/>
    <cellStyle name="Comma [0] 2 2 3 2 5 3" xfId="3052" xr:uid="{14135641-5635-45BB-BEE5-4A9F6FAD6CED}"/>
    <cellStyle name="Comma [0] 2 2 3 2 5 3 2" xfId="9371" xr:uid="{F9FECE26-CFAF-4C45-B9A4-E2E57D602EF9}"/>
    <cellStyle name="Comma [0] 2 2 3 2 5 3 3" xfId="15695" xr:uid="{A3D4A0B5-1943-4850-AB34-EB24F11C09DB}"/>
    <cellStyle name="Comma [0] 2 2 3 2 5 4" xfId="5142" xr:uid="{2FE6E69A-312F-40D0-ACAD-B52706A2D47D}"/>
    <cellStyle name="Comma [0] 2 2 3 2 5 4 2" xfId="11461" xr:uid="{8F2FB37D-730D-4D02-99C5-57B185D4731D}"/>
    <cellStyle name="Comma [0] 2 2 3 2 5 4 3" xfId="17785" xr:uid="{ADD6DD2E-5556-4E04-880C-44D41DBB821C}"/>
    <cellStyle name="Comma [0] 2 2 3 2 5 5" xfId="7288" xr:uid="{265837CE-2D8F-4DE7-899A-6C5C73EC1152}"/>
    <cellStyle name="Comma [0] 2 2 3 2 5 6" xfId="13611" xr:uid="{33A9A58A-6A72-461B-96B7-7E17ACA478F5}"/>
    <cellStyle name="Comma [0] 2 2 3 2 6" xfId="1209" xr:uid="{D0FE9B0E-4F98-47B3-ABCD-F1A94EB1C5E7}"/>
    <cellStyle name="Comma [0] 2 2 3 2 6 2" xfId="2406" xr:uid="{69054455-B6DA-4362-B895-064FEEA9D505}"/>
    <cellStyle name="Comma [0] 2 2 3 2 6 2 2" xfId="4492" xr:uid="{04C7B1E9-E170-4DDD-A266-716F31775CA6}"/>
    <cellStyle name="Comma [0] 2 2 3 2 6 2 2 2" xfId="10811" xr:uid="{9242ECE8-DEC9-4AA9-8DCB-8AE18A0842E2}"/>
    <cellStyle name="Comma [0] 2 2 3 2 6 2 2 3" xfId="17135" xr:uid="{29B66A2E-9739-4158-A815-964F5468BDEA}"/>
    <cellStyle name="Comma [0] 2 2 3 2 6 2 3" xfId="6585" xr:uid="{C96FDE64-F9A1-4A47-92D5-830B6912CC3E}"/>
    <cellStyle name="Comma [0] 2 2 3 2 6 2 3 2" xfId="12903" xr:uid="{162D7E9A-4DEC-49F6-863D-80BF903B9878}"/>
    <cellStyle name="Comma [0] 2 2 3 2 6 2 3 3" xfId="19227" xr:uid="{516FAB94-04FE-4EF9-96D3-3BAE022AB1FB}"/>
    <cellStyle name="Comma [0] 2 2 3 2 6 2 4" xfId="8728" xr:uid="{11C3E47B-728C-4D4E-9E4E-8C6938E93510}"/>
    <cellStyle name="Comma [0] 2 2 3 2 6 2 5" xfId="15052" xr:uid="{A04C4943-264B-4AC7-B3A8-DA25473A63A9}"/>
    <cellStyle name="Comma [0] 2 2 3 2 6 3" xfId="3455" xr:uid="{D60C2C77-27D1-48D6-968F-20FA66B90682}"/>
    <cellStyle name="Comma [0] 2 2 3 2 6 3 2" xfId="9774" xr:uid="{76B5990B-F300-45D5-8EE6-FFFCE0540972}"/>
    <cellStyle name="Comma [0] 2 2 3 2 6 3 3" xfId="16098" xr:uid="{0AB8B1BA-EBB4-4B52-A04A-D354047E6242}"/>
    <cellStyle name="Comma [0] 2 2 3 2 6 4" xfId="5545" xr:uid="{6EB53E26-11C9-4788-A63D-6E1CC25B9C69}"/>
    <cellStyle name="Comma [0] 2 2 3 2 6 4 2" xfId="11864" xr:uid="{1568097C-8FC1-4B0F-8AAB-2471790904BD}"/>
    <cellStyle name="Comma [0] 2 2 3 2 6 4 3" xfId="18188" xr:uid="{B030D5DE-D2B0-4D7A-A738-B7D24E6F6193}"/>
    <cellStyle name="Comma [0] 2 2 3 2 6 5" xfId="7691" xr:uid="{40CFC5CD-7F36-4AF2-9979-D682BACDE2C9}"/>
    <cellStyle name="Comma [0] 2 2 3 2 6 6" xfId="14014" xr:uid="{DE59FCD7-616D-45CE-8AE9-136415C9D06A}"/>
    <cellStyle name="Comma [0] 2 2 3 2 7" xfId="1507" xr:uid="{028C8E31-A35B-49E7-8C85-8F81FB49FB48}"/>
    <cellStyle name="Comma [0] 2 2 3 2 7 2" xfId="3719" xr:uid="{13FC1EF0-EE68-4F68-9A01-44EE44B5EDE9}"/>
    <cellStyle name="Comma [0] 2 2 3 2 7 2 2" xfId="10038" xr:uid="{69076AE6-4F2F-4E6E-9A5D-B74B9A3B2D53}"/>
    <cellStyle name="Comma [0] 2 2 3 2 7 2 3" xfId="16362" xr:uid="{34843E5A-E147-4F1D-831F-FFA488859B5A}"/>
    <cellStyle name="Comma [0] 2 2 3 2 7 3" xfId="5809" xr:uid="{AF813FB9-7F15-4B26-828A-5C9BFE15190E}"/>
    <cellStyle name="Comma [0] 2 2 3 2 7 3 2" xfId="12128" xr:uid="{409ED3FD-A41E-43F9-B6C1-7D8B9ADB5466}"/>
    <cellStyle name="Comma [0] 2 2 3 2 7 3 3" xfId="18452" xr:uid="{237FF632-5D40-4CB5-A2DC-5DF2FBBF0470}"/>
    <cellStyle name="Comma [0] 2 2 3 2 7 4" xfId="7955" xr:uid="{7B80DF13-F885-49CF-9338-A2FD835B3D89}"/>
    <cellStyle name="Comma [0] 2 2 3 2 7 5" xfId="14279" xr:uid="{8F307FE3-5267-4FE4-A391-1C443402824E}"/>
    <cellStyle name="Comma [0] 2 2 3 2 8" xfId="2682" xr:uid="{6A9A48A7-4B08-42E6-98D6-4B4E19CD836A}"/>
    <cellStyle name="Comma [0] 2 2 3 2 8 2" xfId="9001" xr:uid="{66AFFAFD-056B-4D32-9BC9-7CAB56C197EA}"/>
    <cellStyle name="Comma [0] 2 2 3 2 8 3" xfId="15325" xr:uid="{86382366-F9A1-4DA1-8C6A-B97606FCD6F2}"/>
    <cellStyle name="Comma [0] 2 2 3 2 9" xfId="4766" xr:uid="{4826AFFF-3CBA-47E0-B7EC-889AA45FD8EC}"/>
    <cellStyle name="Comma [0] 2 2 3 2 9 2" xfId="11085" xr:uid="{003DB6D1-2A0A-4123-8FE3-B9A2E6735F2D}"/>
    <cellStyle name="Comma [0] 2 2 3 2 9 3" xfId="17409" xr:uid="{48567341-0135-459D-9948-CA03AA5C4A33}"/>
    <cellStyle name="Comma 10" xfId="215" xr:uid="{ACDD0CE1-DD37-4910-9709-08F8314D5EE4}"/>
    <cellStyle name="Comma 10 10" xfId="2701" xr:uid="{3A25D3D4-C6BB-46F7-8464-4311F29B01EC}"/>
    <cellStyle name="Comma 10 10 2" xfId="9020" xr:uid="{4E630F6B-05C2-4ADE-9A16-8D5AD0A5C485}"/>
    <cellStyle name="Comma 10 10 3" xfId="15344" xr:uid="{15C5B9AB-B1EE-4981-822C-716DB86D68FD}"/>
    <cellStyle name="Comma 10 11" xfId="4785" xr:uid="{6FE68908-63DE-47E5-B903-13BE6482F6FE}"/>
    <cellStyle name="Comma 10 11 2" xfId="11104" xr:uid="{DFD1AA74-9523-458D-8FE2-D803BE90E220}"/>
    <cellStyle name="Comma 10 11 3" xfId="17428" xr:uid="{D4314B89-9B3C-4B00-A5C4-FDAE3E7B8842}"/>
    <cellStyle name="Comma 10 12" xfId="6937" xr:uid="{016EACBF-FADE-4066-86DA-46D65553D6FD}"/>
    <cellStyle name="Comma 10 13" xfId="13259" xr:uid="{5F6F0BB4-ECBF-43EB-AE9C-57EF3DEF128D}"/>
    <cellStyle name="Comma 10 2" xfId="298" xr:uid="{0D91CFBD-22CF-4B7D-9ED4-ECB692E76BAD}"/>
    <cellStyle name="Comma 10 2 10" xfId="13314" xr:uid="{1690A3F1-646E-43FB-90D2-973D57863F98}"/>
    <cellStyle name="Comma 10 2 2" xfId="368" xr:uid="{8833AD66-7259-4ED3-82F4-9428C1BE9008}"/>
    <cellStyle name="Comma 10 2 2 2" xfId="945" xr:uid="{A79DA7F1-7256-4C36-9CF6-73FC02C72A96}"/>
    <cellStyle name="Comma 10 2 2 2 2" xfId="2142" xr:uid="{FF809003-28FA-42B0-BFD6-2A7DF7301651}"/>
    <cellStyle name="Comma 10 2 2 2 2 2" xfId="4228" xr:uid="{47594DF1-586D-44FE-AF58-D5DCFFB11938}"/>
    <cellStyle name="Comma 10 2 2 2 2 2 2" xfId="10547" xr:uid="{1FA8FE19-79F7-441D-8842-F48F9530E451}"/>
    <cellStyle name="Comma 10 2 2 2 2 2 3" xfId="16871" xr:uid="{3D0D7449-EAF1-4E14-BF81-B520786EB73E}"/>
    <cellStyle name="Comma 10 2 2 2 2 3" xfId="6321" xr:uid="{C5103E84-9170-4384-A885-DE0659DC081F}"/>
    <cellStyle name="Comma 10 2 2 2 2 3 2" xfId="12639" xr:uid="{6FE49D6A-F77C-4474-8B12-A3BD64AF46B1}"/>
    <cellStyle name="Comma 10 2 2 2 2 3 3" xfId="18963" xr:uid="{5A5097C8-C7F1-4C9B-8769-F34A6DD55230}"/>
    <cellStyle name="Comma 10 2 2 2 2 4" xfId="8464" xr:uid="{AEE45D7A-35E3-4E03-B58B-1D57F364A948}"/>
    <cellStyle name="Comma 10 2 2 2 2 5" xfId="14788" xr:uid="{636B0733-D4E3-4633-B61E-EA240765F372}"/>
    <cellStyle name="Comma 10 2 2 2 3" xfId="3191" xr:uid="{BA19C742-6EE4-478B-858E-6B9128784286}"/>
    <cellStyle name="Comma 10 2 2 2 3 2" xfId="9510" xr:uid="{533C16FF-262A-4E83-A2DC-7903AD21B4C4}"/>
    <cellStyle name="Comma 10 2 2 2 3 3" xfId="15834" xr:uid="{F531D7AC-9111-4988-9D95-E0104E3AE880}"/>
    <cellStyle name="Comma 10 2 2 2 4" xfId="5281" xr:uid="{58F74234-2A3A-4AA1-821E-CC8F7115E88F}"/>
    <cellStyle name="Comma 10 2 2 2 4 2" xfId="11600" xr:uid="{CFE7A270-A0C7-401E-9067-6BCD34F33FFA}"/>
    <cellStyle name="Comma 10 2 2 2 4 3" xfId="17924" xr:uid="{50950172-9393-4586-B825-8FE93B777695}"/>
    <cellStyle name="Comma 10 2 2 2 5" xfId="7427" xr:uid="{CA835047-74F9-4408-9473-8B756D7182AB}"/>
    <cellStyle name="Comma 10 2 2 2 6" xfId="13750" xr:uid="{004092FE-1C70-4127-978A-1E4EBF551C67}"/>
    <cellStyle name="Comma 10 2 2 3" xfId="1226" xr:uid="{673EB95E-0AD9-4711-9DFF-F5EE8FF1DFF7}"/>
    <cellStyle name="Comma 10 2 2 3 2" xfId="2421" xr:uid="{48D844EA-BD8C-49EC-92FE-7A505205E655}"/>
    <cellStyle name="Comma 10 2 2 3 2 2" xfId="4507" xr:uid="{D8C5EB01-7AE4-4B87-B7B5-D5AFA0BC7BF9}"/>
    <cellStyle name="Comma 10 2 2 3 2 2 2" xfId="10826" xr:uid="{86408E98-3103-43BA-B848-569C29FFEB75}"/>
    <cellStyle name="Comma 10 2 2 3 2 2 3" xfId="17150" xr:uid="{C866E368-C0D3-4EC0-AF4F-85543174C8ED}"/>
    <cellStyle name="Comma 10 2 2 3 2 3" xfId="6600" xr:uid="{2CEAC058-427F-4E7C-80E5-FBDAC9D49998}"/>
    <cellStyle name="Comma 10 2 2 3 2 3 2" xfId="12918" xr:uid="{3DB5E8F8-E50B-46BE-B38E-044C936B0A94}"/>
    <cellStyle name="Comma 10 2 2 3 2 3 3" xfId="19242" xr:uid="{876B0640-F1F1-4E38-AC20-7D5B27CCC728}"/>
    <cellStyle name="Comma 10 2 2 3 2 4" xfId="8743" xr:uid="{887057F3-3756-45A0-89FB-DAF3D4FC6B9E}"/>
    <cellStyle name="Comma 10 2 2 3 2 5" xfId="15067" xr:uid="{2E85C092-0AE6-4B8C-A82C-76067A63ECDE}"/>
    <cellStyle name="Comma 10 2 2 3 3" xfId="3470" xr:uid="{488C6AC1-B3AB-4C86-BAEE-4ECF65D1C5B9}"/>
    <cellStyle name="Comma 10 2 2 3 3 2" xfId="9789" xr:uid="{1C73B519-AC8F-43E7-A10B-C8909454C286}"/>
    <cellStyle name="Comma 10 2 2 3 3 3" xfId="16113" xr:uid="{9ABADD4A-1D34-43C8-BD85-41C2DE804E61}"/>
    <cellStyle name="Comma 10 2 2 3 4" xfId="5560" xr:uid="{C94BBA43-A77B-472D-AA93-9B20ED0C668F}"/>
    <cellStyle name="Comma 10 2 2 3 4 2" xfId="11879" xr:uid="{E3910F33-A81A-489D-833B-CD54A69EDC78}"/>
    <cellStyle name="Comma 10 2 2 3 4 3" xfId="18203" xr:uid="{4A4D6BE3-1D16-4C58-82FE-8F963AA7FB1F}"/>
    <cellStyle name="Comma 10 2 2 3 5" xfId="7706" xr:uid="{E2F024AB-58E2-4D36-9D41-8E15592F0958}"/>
    <cellStyle name="Comma 10 2 2 3 6" xfId="14029" xr:uid="{692EF99B-A6AE-44CF-BF34-176B63A9832A}"/>
    <cellStyle name="Comma 10 2 2 4" xfId="1648" xr:uid="{5779B1E3-92E3-466C-A306-25AF57206389}"/>
    <cellStyle name="Comma 10 2 2 4 2" xfId="3827" xr:uid="{6B5395C7-E797-4E65-8A92-E59CAE2B7C4E}"/>
    <cellStyle name="Comma 10 2 2 4 2 2" xfId="10146" xr:uid="{500A2251-881B-4EEB-9C53-585A4CA612AE}"/>
    <cellStyle name="Comma 10 2 2 4 2 3" xfId="16470" xr:uid="{C71D81F6-F33A-41E5-A721-91F8489FF645}"/>
    <cellStyle name="Comma 10 2 2 4 3" xfId="5917" xr:uid="{0B3AC5F7-0912-4EEC-9A68-EA3C35448C44}"/>
    <cellStyle name="Comma 10 2 2 4 3 2" xfId="12236" xr:uid="{FFDEEB39-A153-4E3B-BD5B-249EFD614829}"/>
    <cellStyle name="Comma 10 2 2 4 3 3" xfId="18560" xr:uid="{DB6E1669-6620-47E0-B995-2A2DC32F53AB}"/>
    <cellStyle name="Comma 10 2 2 4 4" xfId="8063" xr:uid="{8EB405FC-CB95-469C-B609-E369A8039B2F}"/>
    <cellStyle name="Comma 10 2 2 4 5" xfId="14387" xr:uid="{B94EE86F-D95C-4A4A-A1A9-CD07E6096B11}"/>
    <cellStyle name="Comma 10 2 2 5" xfId="2790" xr:uid="{DD24D8C9-C126-4433-8B59-C7B370C4FCAB}"/>
    <cellStyle name="Comma 10 2 2 5 2" xfId="9109" xr:uid="{2AD76C4D-81AD-410D-A907-B93A4FC12AD9}"/>
    <cellStyle name="Comma 10 2 2 5 3" xfId="15433" xr:uid="{3DB7E457-3774-45F3-A9FC-C14E9F9D0952}"/>
    <cellStyle name="Comma 10 2 2 6" xfId="4876" xr:uid="{20D6DD7D-402E-43B2-A6B2-06CCFCC1C4D6}"/>
    <cellStyle name="Comma 10 2 2 6 2" xfId="11195" xr:uid="{871455D4-C58C-4476-A160-C8CF1BA5DCDD}"/>
    <cellStyle name="Comma 10 2 2 6 3" xfId="17519" xr:uid="{F32ECD3F-C65E-446C-A6A8-6C157871F9F8}"/>
    <cellStyle name="Comma 10 2 2 7" xfId="7026" xr:uid="{B758E4C3-C7ED-4F39-B420-10A2B9CE81AF}"/>
    <cellStyle name="Comma 10 2 2 8" xfId="13348" xr:uid="{9C78407F-16E4-483B-A1DE-B4BFDBCBBAD9}"/>
    <cellStyle name="Comma 10 2 3" xfId="367" xr:uid="{C8384E14-0969-4A5E-A574-5CC5F3A3EE42}"/>
    <cellStyle name="Comma 10 2 3 2" xfId="944" xr:uid="{639AB485-C364-4C1F-A93A-AC9CA5B8F163}"/>
    <cellStyle name="Comma 10 2 3 2 2" xfId="2141" xr:uid="{3C0EA5AD-D65E-4FAD-BB88-F284C1166D23}"/>
    <cellStyle name="Comma 10 2 3 2 2 2" xfId="4227" xr:uid="{D2ED8E19-B36A-40FA-8EBC-8156BA2222E0}"/>
    <cellStyle name="Comma 10 2 3 2 2 2 2" xfId="10546" xr:uid="{4EBE735E-62EF-41A6-B789-EF76BC55CBFE}"/>
    <cellStyle name="Comma 10 2 3 2 2 2 3" xfId="16870" xr:uid="{98003C7E-0DD3-40FC-A9A8-31E33126A0E9}"/>
    <cellStyle name="Comma 10 2 3 2 2 3" xfId="6320" xr:uid="{7E600BE2-38D4-4F9F-B102-28FF85BFC56D}"/>
    <cellStyle name="Comma 10 2 3 2 2 3 2" xfId="12638" xr:uid="{E1B40726-D834-4E4D-A70A-85C6B20393A0}"/>
    <cellStyle name="Comma 10 2 3 2 2 3 3" xfId="18962" xr:uid="{82D69243-8654-40BC-81C4-2EC46933EF93}"/>
    <cellStyle name="Comma 10 2 3 2 2 4" xfId="8463" xr:uid="{91438E2A-D5D9-4B0D-9281-FDACF6FD01ED}"/>
    <cellStyle name="Comma 10 2 3 2 2 5" xfId="14787" xr:uid="{52AC3945-AB29-49C3-A460-C4ED7BDEFF9B}"/>
    <cellStyle name="Comma 10 2 3 2 3" xfId="3190" xr:uid="{0771FB1C-6635-4062-8D09-7D899EA6B796}"/>
    <cellStyle name="Comma 10 2 3 2 3 2" xfId="9509" xr:uid="{2796A7D3-A87A-4F11-8493-D1292046881D}"/>
    <cellStyle name="Comma 10 2 3 2 3 3" xfId="15833" xr:uid="{F60CF627-FEF2-4603-8101-CEBDE6DE0FF8}"/>
    <cellStyle name="Comma 10 2 3 2 4" xfId="5280" xr:uid="{8C08DE2D-C714-4454-BFE1-D9AFCCCDED6C}"/>
    <cellStyle name="Comma 10 2 3 2 4 2" xfId="11599" xr:uid="{1274916E-0FEB-466C-98D1-538306E1F735}"/>
    <cellStyle name="Comma 10 2 3 2 4 3" xfId="17923" xr:uid="{FD0C00F6-38D5-49A3-B198-246195E320C8}"/>
    <cellStyle name="Comma 10 2 3 2 5" xfId="7426" xr:uid="{39049C48-0C73-48E8-92DD-B1DEAE04CEA3}"/>
    <cellStyle name="Comma 10 2 3 2 6" xfId="13749" xr:uid="{5F3B8DFC-5FC8-48A5-99AF-BC6ED4F7E4E1}"/>
    <cellStyle name="Comma 10 2 3 3" xfId="1225" xr:uid="{64A2C321-8E48-4B7F-9F62-647E84CB7984}"/>
    <cellStyle name="Comma 10 2 3 3 2" xfId="2420" xr:uid="{6E8008D5-9C9F-4D32-A734-FD149301AD4D}"/>
    <cellStyle name="Comma 10 2 3 3 2 2" xfId="4506" xr:uid="{C8DA73D8-9079-40AD-B1C5-47A1A03D303F}"/>
    <cellStyle name="Comma 10 2 3 3 2 2 2" xfId="10825" xr:uid="{19B9146C-2AB4-4FD2-8FCD-132DDCC865A5}"/>
    <cellStyle name="Comma 10 2 3 3 2 2 3" xfId="17149" xr:uid="{509066A4-F8F5-4F93-926F-51FD60E1894A}"/>
    <cellStyle name="Comma 10 2 3 3 2 3" xfId="6599" xr:uid="{FCC621A2-5CC7-403A-AF06-B6141BE1585D}"/>
    <cellStyle name="Comma 10 2 3 3 2 3 2" xfId="12917" xr:uid="{F858CF6A-5054-4F0C-9BD0-748A4CF09D19}"/>
    <cellStyle name="Comma 10 2 3 3 2 3 3" xfId="19241" xr:uid="{8E2339C1-84E8-4D64-B7BB-A89549D87D90}"/>
    <cellStyle name="Comma 10 2 3 3 2 4" xfId="8742" xr:uid="{FCA3BA5F-7F86-4D70-B6C6-E02E15F6FF51}"/>
    <cellStyle name="Comma 10 2 3 3 2 5" xfId="15066" xr:uid="{E59CF703-9C3D-4268-A4DF-CF1C79B41A3E}"/>
    <cellStyle name="Comma 10 2 3 3 3" xfId="3469" xr:uid="{345CD81A-DA7A-4FEF-B497-6B79F6BE39AC}"/>
    <cellStyle name="Comma 10 2 3 3 3 2" xfId="9788" xr:uid="{FCC10CA2-0A2D-4D35-BD1D-5C5856D8E54D}"/>
    <cellStyle name="Comma 10 2 3 3 3 3" xfId="16112" xr:uid="{450EA6BA-E89F-4628-8D67-A4C2909A9002}"/>
    <cellStyle name="Comma 10 2 3 3 4" xfId="5559" xr:uid="{0054AC4C-406E-4206-BB05-CB9326BF8ACD}"/>
    <cellStyle name="Comma 10 2 3 3 4 2" xfId="11878" xr:uid="{F96B90E6-0365-4A59-9A87-DD9DD7A76836}"/>
    <cellStyle name="Comma 10 2 3 3 4 3" xfId="18202" xr:uid="{4C808FD5-EC9D-4013-A5DD-05C367DD921A}"/>
    <cellStyle name="Comma 10 2 3 3 5" xfId="7705" xr:uid="{CB785D20-BBF4-4236-B91C-960D16D00110}"/>
    <cellStyle name="Comma 10 2 3 3 6" xfId="14028" xr:uid="{54AD021B-6CA7-4207-AB4B-5D971B835FD6}"/>
    <cellStyle name="Comma 10 2 3 4" xfId="1647" xr:uid="{3F0CEE06-99D0-4861-A49E-949EF681580E}"/>
    <cellStyle name="Comma 10 2 3 4 2" xfId="3826" xr:uid="{C9737D93-7158-4FC7-A838-C1DB32A6165E}"/>
    <cellStyle name="Comma 10 2 3 4 2 2" xfId="10145" xr:uid="{53C0824E-37A2-41A7-BACF-1EAA1D55F9EE}"/>
    <cellStyle name="Comma 10 2 3 4 2 3" xfId="16469" xr:uid="{42961A9C-E6A3-4FDE-B384-6B01A1FB32DB}"/>
    <cellStyle name="Comma 10 2 3 4 3" xfId="5916" xr:uid="{85D6AA95-0524-4EE4-BA62-03CA264B5DF3}"/>
    <cellStyle name="Comma 10 2 3 4 3 2" xfId="12235" xr:uid="{B295E79F-6B83-42BA-9D10-B08EE8FCEC8A}"/>
    <cellStyle name="Comma 10 2 3 4 3 3" xfId="18559" xr:uid="{8037184F-F0C7-4021-8917-2661D41B74A8}"/>
    <cellStyle name="Comma 10 2 3 4 4" xfId="8062" xr:uid="{0DD76EC0-6D0C-40EC-A21E-A12D0ACD6ECE}"/>
    <cellStyle name="Comma 10 2 3 4 5" xfId="14386" xr:uid="{F0A8F0E7-CA9D-47F1-983B-B92950576D8E}"/>
    <cellStyle name="Comma 10 2 3 5" xfId="2789" xr:uid="{2D7EB768-4633-40B6-AB92-29F4D53822BC}"/>
    <cellStyle name="Comma 10 2 3 5 2" xfId="9108" xr:uid="{41002971-A645-4D2E-9FFC-F17522EA1176}"/>
    <cellStyle name="Comma 10 2 3 5 3" xfId="15432" xr:uid="{D1C9388A-51AC-415D-918A-7163CB99FA8E}"/>
    <cellStyle name="Comma 10 2 3 6" xfId="4875" xr:uid="{42F1E85A-5804-44B5-B99D-3110C401E1AE}"/>
    <cellStyle name="Comma 10 2 3 6 2" xfId="11194" xr:uid="{7688E05A-8795-4AA6-BF64-ADE75DC95613}"/>
    <cellStyle name="Comma 10 2 3 6 3" xfId="17518" xr:uid="{FCBF1159-A3DF-49EE-A040-C7E081112CD9}"/>
    <cellStyle name="Comma 10 2 3 7" xfId="7025" xr:uid="{478DEAF8-C384-419C-808A-7E4E79E2EFCF}"/>
    <cellStyle name="Comma 10 2 3 8" xfId="13347" xr:uid="{D94C365D-35DF-40F1-B5F7-A68CC3748014}"/>
    <cellStyle name="Comma 10 2 4" xfId="884" xr:uid="{5AEF758A-0DDC-4993-9996-4250D2E4F8C6}"/>
    <cellStyle name="Comma 10 2 4 2" xfId="2081" xr:uid="{29BB40E5-2101-4AD1-A4B4-CBBB0E9840C9}"/>
    <cellStyle name="Comma 10 2 4 2 2" xfId="4167" xr:uid="{116A4363-E03E-46B0-A82B-6257735EAC80}"/>
    <cellStyle name="Comma 10 2 4 2 2 2" xfId="10486" xr:uid="{3BD15FD8-1245-48CA-9A8F-E5277CC3DE97}"/>
    <cellStyle name="Comma 10 2 4 2 2 3" xfId="16810" xr:uid="{D38B833B-C1FC-44F5-BAB9-56E8B6EF668F}"/>
    <cellStyle name="Comma 10 2 4 2 3" xfId="6260" xr:uid="{71311735-B889-4B54-B5CA-30FF23E09008}"/>
    <cellStyle name="Comma 10 2 4 2 3 2" xfId="12578" xr:uid="{3F51547C-1777-46B2-BBE9-463E14CD658C}"/>
    <cellStyle name="Comma 10 2 4 2 3 3" xfId="18902" xr:uid="{3B3D0652-DC71-43A1-8A5D-17824AB71E4A}"/>
    <cellStyle name="Comma 10 2 4 2 4" xfId="8403" xr:uid="{83BA0BB0-9DE7-4DFF-B3A6-01BEC9BDD2CE}"/>
    <cellStyle name="Comma 10 2 4 2 5" xfId="14727" xr:uid="{0A7707B1-D15B-430D-9CB2-0407EED4F91F}"/>
    <cellStyle name="Comma 10 2 4 3" xfId="3130" xr:uid="{B1A7B64B-62A3-4A40-BB93-D036A764AB55}"/>
    <cellStyle name="Comma 10 2 4 3 2" xfId="9449" xr:uid="{77BB7938-48D6-4AAD-8234-31CFF66D1C92}"/>
    <cellStyle name="Comma 10 2 4 3 3" xfId="15773" xr:uid="{7D138EF4-F7A2-4CBE-9BAC-554C70EE9E93}"/>
    <cellStyle name="Comma 10 2 4 4" xfId="5220" xr:uid="{9C7452EF-ACB9-4DC4-8E9F-1B42D8988442}"/>
    <cellStyle name="Comma 10 2 4 4 2" xfId="11539" xr:uid="{0DC84C82-2322-4F47-918D-161F938EEA69}"/>
    <cellStyle name="Comma 10 2 4 4 3" xfId="17863" xr:uid="{F060AFC4-22FA-4FF7-8B0E-63C92AF191AA}"/>
    <cellStyle name="Comma 10 2 4 5" xfId="7366" xr:uid="{33C91FB8-E0CE-4F59-97E1-9E33D7879744}"/>
    <cellStyle name="Comma 10 2 4 6" xfId="13689" xr:uid="{825E1EA9-5F1D-4B77-8242-0651EA05A504}"/>
    <cellStyle name="Comma 10 2 5" xfId="780" xr:uid="{325CCCD4-EC87-420F-AA41-B6716D54619D}"/>
    <cellStyle name="Comma 10 2 5 2" xfId="1977" xr:uid="{DFF7A08D-EF89-45D2-9306-4E926580DB4A}"/>
    <cellStyle name="Comma 10 2 5 2 2" xfId="4063" xr:uid="{8D6B8146-833D-4420-8E2A-93CBACF44CC1}"/>
    <cellStyle name="Comma 10 2 5 2 2 2" xfId="10382" xr:uid="{FA8CB0D5-AD3A-46B7-9A4E-322450183161}"/>
    <cellStyle name="Comma 10 2 5 2 2 3" xfId="16706" xr:uid="{216F6C50-C341-45A0-AFB0-63CD47D893EB}"/>
    <cellStyle name="Comma 10 2 5 2 3" xfId="6156" xr:uid="{6701844A-E9C3-481D-BA64-835F1760AF21}"/>
    <cellStyle name="Comma 10 2 5 2 3 2" xfId="12474" xr:uid="{EAB16A57-1F1A-4A35-BAB8-C127D0B639B7}"/>
    <cellStyle name="Comma 10 2 5 2 3 3" xfId="18798" xr:uid="{1E933AB2-C64D-41E7-8BEC-CDFBF01AA03C}"/>
    <cellStyle name="Comma 10 2 5 2 4" xfId="8299" xr:uid="{529EDF3F-78EC-481A-9194-AAD580317719}"/>
    <cellStyle name="Comma 10 2 5 2 5" xfId="14623" xr:uid="{07A36908-5906-483C-84EB-EFBED1982B95}"/>
    <cellStyle name="Comma 10 2 5 3" xfId="3026" xr:uid="{F922EBB7-D28B-4428-BEAB-FF367EF9DD1C}"/>
    <cellStyle name="Comma 10 2 5 3 2" xfId="9345" xr:uid="{3EBDC110-3D39-44A1-95F2-0DE67E1E03CA}"/>
    <cellStyle name="Comma 10 2 5 3 3" xfId="15669" xr:uid="{8094EA7F-26DB-46F9-A2CB-7B3F7BE32B47}"/>
    <cellStyle name="Comma 10 2 5 4" xfId="5116" xr:uid="{645C0B1F-6B0F-4698-A7E1-6AC23B5B5A7E}"/>
    <cellStyle name="Comma 10 2 5 4 2" xfId="11435" xr:uid="{836CB88C-C4D1-4153-A93A-FBC099864F9E}"/>
    <cellStyle name="Comma 10 2 5 4 3" xfId="17759" xr:uid="{A4263212-58BE-4077-ACDC-7A6C7C4A9F56}"/>
    <cellStyle name="Comma 10 2 5 5" xfId="7262" xr:uid="{B4E4B1F0-CBED-48FF-B6F9-20AD169A1E66}"/>
    <cellStyle name="Comma 10 2 5 6" xfId="13585" xr:uid="{2B93407D-1B8E-4A04-B8BF-59089AA09521}"/>
    <cellStyle name="Comma 10 2 6" xfId="1606" xr:uid="{3E715B69-2221-48B9-BB31-D3CFD6BA57D2}"/>
    <cellStyle name="Comma 10 2 6 2" xfId="3793" xr:uid="{608326D2-B573-47E1-A087-464682540552}"/>
    <cellStyle name="Comma 10 2 6 2 2" xfId="10112" xr:uid="{8B3BB15D-2FCA-4AA9-A028-62010CA79248}"/>
    <cellStyle name="Comma 10 2 6 2 3" xfId="16436" xr:uid="{5DD848B8-0499-40FE-9B69-8E3F1E5A1F9C}"/>
    <cellStyle name="Comma 10 2 6 3" xfId="5883" xr:uid="{5982558B-6DC5-4CB6-A380-08C0EAFEC77A}"/>
    <cellStyle name="Comma 10 2 6 3 2" xfId="12202" xr:uid="{8232DE9C-82F5-4DD8-BC1E-1D8A01D768A6}"/>
    <cellStyle name="Comma 10 2 6 3 3" xfId="18526" xr:uid="{CFE851EC-57F6-46F4-AEC4-CA62744982CD}"/>
    <cellStyle name="Comma 10 2 6 4" xfId="8029" xr:uid="{EFA85F58-8BF4-4D2E-BDBC-7A98F2337C02}"/>
    <cellStyle name="Comma 10 2 6 5" xfId="14353" xr:uid="{2EE078B3-201D-4E9B-844A-771027EB044F}"/>
    <cellStyle name="Comma 10 2 7" xfId="2756" xr:uid="{154A2C44-09FE-49E1-BFFB-3DD46DBBD3C1}"/>
    <cellStyle name="Comma 10 2 7 2" xfId="9075" xr:uid="{09AEFA1F-F0DD-4EC4-8552-CBE4C82C5FE8}"/>
    <cellStyle name="Comma 10 2 7 3" xfId="15399" xr:uid="{54B4F1D1-5BEB-40EF-B180-D3BD609AA089}"/>
    <cellStyle name="Comma 10 2 8" xfId="4842" xr:uid="{8E5F396E-A720-4C16-856B-9A84CA812B2F}"/>
    <cellStyle name="Comma 10 2 8 2" xfId="11161" xr:uid="{A4F36CA6-C854-4AA2-A52D-60DB78EEFB8B}"/>
    <cellStyle name="Comma 10 2 8 3" xfId="17485" xr:uid="{5C7126E2-A2C6-4D7D-A1DF-C717A55E6235}"/>
    <cellStyle name="Comma 10 2 9" xfId="6992" xr:uid="{8CDC326F-0E9E-4B1F-820E-29323DFCFFC8}"/>
    <cellStyle name="Comma 10 3" xfId="369" xr:uid="{6F62FE0C-1F4F-42A4-AE4C-16185BD9524A}"/>
    <cellStyle name="Comma 10 3 2" xfId="946" xr:uid="{BF49A409-2712-461E-88F1-00664DCA0C53}"/>
    <cellStyle name="Comma 10 3 2 2" xfId="2143" xr:uid="{71361430-99A6-4ED4-B6C7-9CF9CBBA3B89}"/>
    <cellStyle name="Comma 10 3 2 2 2" xfId="4229" xr:uid="{A0FE1999-2B4A-4D7D-9BB7-4280D93C15F8}"/>
    <cellStyle name="Comma 10 3 2 2 2 2" xfId="10548" xr:uid="{313DDED2-4D39-4C08-84E9-EC759F1BCFE4}"/>
    <cellStyle name="Comma 10 3 2 2 2 3" xfId="16872" xr:uid="{D7B9AA36-67BE-42A4-B00E-9C40256D5D1F}"/>
    <cellStyle name="Comma 10 3 2 2 3" xfId="6322" xr:uid="{FBB72779-7EEB-4258-B24C-14E4B0E27E1F}"/>
    <cellStyle name="Comma 10 3 2 2 3 2" xfId="12640" xr:uid="{E224D679-407C-43C1-AFCD-E4CB8D2129AF}"/>
    <cellStyle name="Comma 10 3 2 2 3 3" xfId="18964" xr:uid="{8C718E21-31C3-4332-B6C9-60580A9A0118}"/>
    <cellStyle name="Comma 10 3 2 2 4" xfId="8465" xr:uid="{BE863EB9-26B5-4096-BB7E-67C56D0FC4F0}"/>
    <cellStyle name="Comma 10 3 2 2 5" xfId="14789" xr:uid="{31AFBC5E-B471-4407-BB65-D4BF11E94192}"/>
    <cellStyle name="Comma 10 3 2 3" xfId="3192" xr:uid="{72CF23D0-7352-4573-971A-6375C390E39A}"/>
    <cellStyle name="Comma 10 3 2 3 2" xfId="9511" xr:uid="{B95D8153-DEE7-4BFB-A58C-CAC266D87771}"/>
    <cellStyle name="Comma 10 3 2 3 3" xfId="15835" xr:uid="{312ACE53-7AC1-49C6-9B35-4DFBFEA97054}"/>
    <cellStyle name="Comma 10 3 2 4" xfId="5282" xr:uid="{693BB554-41E8-4481-9E04-63EB52F1A356}"/>
    <cellStyle name="Comma 10 3 2 4 2" xfId="11601" xr:uid="{D4829FEE-F497-4CF6-922D-DBE4462D5538}"/>
    <cellStyle name="Comma 10 3 2 4 3" xfId="17925" xr:uid="{AC59D4A6-5BCA-4AC1-AB8C-9FE19C504BC0}"/>
    <cellStyle name="Comma 10 3 2 5" xfId="7428" xr:uid="{3E27CA01-D181-4062-AFAD-85A803411BC2}"/>
    <cellStyle name="Comma 10 3 2 6" xfId="13751" xr:uid="{68561FE3-3834-433A-A278-8DC73926D140}"/>
    <cellStyle name="Comma 10 3 3" xfId="1227" xr:uid="{A95379E0-9E46-40E8-9348-383BBA897F56}"/>
    <cellStyle name="Comma 10 3 3 2" xfId="2422" xr:uid="{EF3BAF1D-D7D1-4E5C-9E09-96437FB11142}"/>
    <cellStyle name="Comma 10 3 3 2 2" xfId="4508" xr:uid="{EC30BB47-3F6F-4853-B77C-9F41BE576B30}"/>
    <cellStyle name="Comma 10 3 3 2 2 2" xfId="10827" xr:uid="{DF85CF27-40ED-47A0-A5E2-682AF22B4EDA}"/>
    <cellStyle name="Comma 10 3 3 2 2 3" xfId="17151" xr:uid="{588ADDB5-88AE-43AD-898B-1CD1B1BD0CE4}"/>
    <cellStyle name="Comma 10 3 3 2 3" xfId="6601" xr:uid="{12E0038F-5874-43A3-B154-948AA2614D08}"/>
    <cellStyle name="Comma 10 3 3 2 3 2" xfId="12919" xr:uid="{0C488ABD-D5C0-4784-886B-E6C5F17CF0AE}"/>
    <cellStyle name="Comma 10 3 3 2 3 3" xfId="19243" xr:uid="{034230B8-C922-4C87-9257-FA8EA8C42AA1}"/>
    <cellStyle name="Comma 10 3 3 2 4" xfId="8744" xr:uid="{3604BBBC-ACEA-4321-B2B6-891B017BC2FD}"/>
    <cellStyle name="Comma 10 3 3 2 5" xfId="15068" xr:uid="{43C1CEDC-714C-48F5-A218-05865EA735A9}"/>
    <cellStyle name="Comma 10 3 3 3" xfId="3471" xr:uid="{C58BA260-E4DE-4EBB-9E37-F7490D545EF7}"/>
    <cellStyle name="Comma 10 3 3 3 2" xfId="9790" xr:uid="{12D3B74D-7023-427C-80B1-15C18F3D7DDF}"/>
    <cellStyle name="Comma 10 3 3 3 3" xfId="16114" xr:uid="{CCF96CC5-1803-4C1C-BAC3-89D54CC85758}"/>
    <cellStyle name="Comma 10 3 3 4" xfId="5561" xr:uid="{5D2EEC7C-95B2-4486-89DF-F2541268C814}"/>
    <cellStyle name="Comma 10 3 3 4 2" xfId="11880" xr:uid="{A81198AF-FFD5-413F-8E45-BD0CEBA47F6A}"/>
    <cellStyle name="Comma 10 3 3 4 3" xfId="18204" xr:uid="{5872A705-5E01-44FE-B73E-8220FCCE3E45}"/>
    <cellStyle name="Comma 10 3 3 5" xfId="7707" xr:uid="{65F2704C-DC78-408F-898D-F0E63496CB19}"/>
    <cellStyle name="Comma 10 3 3 6" xfId="14030" xr:uid="{377B2F30-3814-4A6C-BD58-5B9B39AE87DD}"/>
    <cellStyle name="Comma 10 3 4" xfId="1649" xr:uid="{750720BA-734C-4B18-9F3E-90B2E9DC7E99}"/>
    <cellStyle name="Comma 10 3 4 2" xfId="3828" xr:uid="{D9609FCB-3B5F-4BC0-B551-D997374D8516}"/>
    <cellStyle name="Comma 10 3 4 2 2" xfId="10147" xr:uid="{4710BA5B-E916-4C09-9A5F-2471E2E6FB96}"/>
    <cellStyle name="Comma 10 3 4 2 3" xfId="16471" xr:uid="{F9C2D126-2FF4-4B47-AE2C-C38BF00A873D}"/>
    <cellStyle name="Comma 10 3 4 3" xfId="5918" xr:uid="{E4A5A67E-46EE-492B-BCF1-13A2153DEA22}"/>
    <cellStyle name="Comma 10 3 4 3 2" xfId="12237" xr:uid="{30C33CEC-4A90-422B-88D1-089DB8EF409E}"/>
    <cellStyle name="Comma 10 3 4 3 3" xfId="18561" xr:uid="{C6A97B04-2EC7-4169-851B-9825F4E0B894}"/>
    <cellStyle name="Comma 10 3 4 4" xfId="8064" xr:uid="{72481AE5-DDE7-4CE1-9DB9-48B8568DBF3E}"/>
    <cellStyle name="Comma 10 3 4 5" xfId="14388" xr:uid="{06BFC9BA-0F5C-494E-AA29-4E6420870308}"/>
    <cellStyle name="Comma 10 3 5" xfId="2791" xr:uid="{320D0DDC-106B-415F-8DC5-EB02AC1145F2}"/>
    <cellStyle name="Comma 10 3 5 2" xfId="9110" xr:uid="{0C160BA8-76D9-4230-9552-E02F01FE7ECF}"/>
    <cellStyle name="Comma 10 3 5 3" xfId="15434" xr:uid="{85911342-556B-43A5-886B-1A73863372A9}"/>
    <cellStyle name="Comma 10 3 6" xfId="4877" xr:uid="{48C22CC3-85D1-44E9-8688-C775313D41F6}"/>
    <cellStyle name="Comma 10 3 6 2" xfId="11196" xr:uid="{F4B072AD-BB04-4B10-B2C3-3455AB2C680A}"/>
    <cellStyle name="Comma 10 3 6 3" xfId="17520" xr:uid="{168E1B9F-1152-41E5-B270-1C8F71BCD809}"/>
    <cellStyle name="Comma 10 3 7" xfId="7027" xr:uid="{280EE742-70A1-4E9E-84A9-E09F7E3CEE94}"/>
    <cellStyle name="Comma 10 3 8" xfId="13349" xr:uid="{FA668548-1E04-4DFA-9F68-646F09034305}"/>
    <cellStyle name="Comma 10 4" xfId="370" xr:uid="{7CB0BD0E-7582-4751-8B49-6F869F63F07D}"/>
    <cellStyle name="Comma 10 4 2" xfId="947" xr:uid="{8087227A-10B7-4971-A09D-3BF24BB6160B}"/>
    <cellStyle name="Comma 10 4 2 2" xfId="2144" xr:uid="{13A5AA15-B212-423D-96B0-165DD7A071F8}"/>
    <cellStyle name="Comma 10 4 2 2 2" xfId="4230" xr:uid="{CC8D3811-A19E-4B8A-A3EB-8C8206D5AB2C}"/>
    <cellStyle name="Comma 10 4 2 2 2 2" xfId="10549" xr:uid="{363DD0E0-9D2C-4799-AD1E-29ED084F66B5}"/>
    <cellStyle name="Comma 10 4 2 2 2 3" xfId="16873" xr:uid="{2FB75AE0-91F0-424B-A614-3666F4489F52}"/>
    <cellStyle name="Comma 10 4 2 2 3" xfId="6323" xr:uid="{7F756C37-0463-4F7E-87C8-C76D264DCF3D}"/>
    <cellStyle name="Comma 10 4 2 2 3 2" xfId="12641" xr:uid="{10201E86-43B1-4D81-BEDA-0CC43BF41F35}"/>
    <cellStyle name="Comma 10 4 2 2 3 3" xfId="18965" xr:uid="{88278DE3-7A4B-491C-87F5-66BC5696A0C7}"/>
    <cellStyle name="Comma 10 4 2 2 4" xfId="8466" xr:uid="{F096E42E-1E9F-49FC-B692-A5BA8D447C00}"/>
    <cellStyle name="Comma 10 4 2 2 5" xfId="14790" xr:uid="{E6FE94D8-6C7D-4F4E-8F0C-0CC0920072A2}"/>
    <cellStyle name="Comma 10 4 2 3" xfId="3193" xr:uid="{1BD741F5-03B9-482F-A9D4-0B0D998AA114}"/>
    <cellStyle name="Comma 10 4 2 3 2" xfId="9512" xr:uid="{FF5DEB23-CCD2-48C0-BB44-DB98AE508BEB}"/>
    <cellStyle name="Comma 10 4 2 3 3" xfId="15836" xr:uid="{A5F8452C-F12D-40A4-8428-D30201D7FDD0}"/>
    <cellStyle name="Comma 10 4 2 4" xfId="5283" xr:uid="{A37CA017-1552-4D02-9CB9-7A101BAD39E5}"/>
    <cellStyle name="Comma 10 4 2 4 2" xfId="11602" xr:uid="{C4DCA1C5-C373-4820-A56C-F105614B9753}"/>
    <cellStyle name="Comma 10 4 2 4 3" xfId="17926" xr:uid="{395824C2-A7D4-4AB0-B85B-14E5B8CAB30D}"/>
    <cellStyle name="Comma 10 4 2 5" xfId="7429" xr:uid="{9A43932B-A9DC-4921-9BC2-E59B4773D20C}"/>
    <cellStyle name="Comma 10 4 2 6" xfId="13752" xr:uid="{E81ECCB5-FF64-466F-8C37-F5C84647E8EE}"/>
    <cellStyle name="Comma 10 4 3" xfId="1228" xr:uid="{5EAFF661-83D6-41C2-97EA-771307474932}"/>
    <cellStyle name="Comma 10 4 3 2" xfId="2423" xr:uid="{7372B22C-D31F-4973-A4BD-18972A665BB2}"/>
    <cellStyle name="Comma 10 4 3 2 2" xfId="4509" xr:uid="{E046137C-A399-4D7C-A006-EF29C4D91B76}"/>
    <cellStyle name="Comma 10 4 3 2 2 2" xfId="10828" xr:uid="{C0C113E7-5EAA-4B0A-B3C9-472EB11DFE07}"/>
    <cellStyle name="Comma 10 4 3 2 2 3" xfId="17152" xr:uid="{8331FBEE-F277-403C-B024-F9AB30E9C3CF}"/>
    <cellStyle name="Comma 10 4 3 2 3" xfId="6602" xr:uid="{1B975BC1-A09B-4AE5-8805-F53FC2FE8669}"/>
    <cellStyle name="Comma 10 4 3 2 3 2" xfId="12920" xr:uid="{CD0E7904-D472-44F7-96C3-966E036FEA96}"/>
    <cellStyle name="Comma 10 4 3 2 3 3" xfId="19244" xr:uid="{B6EE0AF6-5993-4D86-BBC9-96880E9269BA}"/>
    <cellStyle name="Comma 10 4 3 2 4" xfId="8745" xr:uid="{7B0C9D16-10A1-4DBC-95F0-BF6AFAD820BF}"/>
    <cellStyle name="Comma 10 4 3 2 5" xfId="15069" xr:uid="{548FA15A-008A-4178-9C8B-C25FF6E8FF64}"/>
    <cellStyle name="Comma 10 4 3 3" xfId="3472" xr:uid="{2DF99BA6-5714-4328-8716-169E22130C69}"/>
    <cellStyle name="Comma 10 4 3 3 2" xfId="9791" xr:uid="{95E3E22C-C82E-42D9-82E6-4A5008F17B0F}"/>
    <cellStyle name="Comma 10 4 3 3 3" xfId="16115" xr:uid="{D1F311E6-F09A-4402-B59B-19A62FBC3D29}"/>
    <cellStyle name="Comma 10 4 3 4" xfId="5562" xr:uid="{C9DC7F1C-618A-4F86-B4D9-7C315ED231DD}"/>
    <cellStyle name="Comma 10 4 3 4 2" xfId="11881" xr:uid="{CDD3195D-C77B-4864-A2DB-8EEF883A2231}"/>
    <cellStyle name="Comma 10 4 3 4 3" xfId="18205" xr:uid="{49C2BDCE-D2C7-41D0-ACD1-41675252BBFA}"/>
    <cellStyle name="Comma 10 4 3 5" xfId="7708" xr:uid="{EDE9D795-D1CF-4150-8688-D164D832B232}"/>
    <cellStyle name="Comma 10 4 3 6" xfId="14031" xr:uid="{1F6BEDC8-68C7-4637-BE3A-B093D5647F50}"/>
    <cellStyle name="Comma 10 4 4" xfId="1650" xr:uid="{73ED1D32-CE7B-46F6-8A4A-E942944313D1}"/>
    <cellStyle name="Comma 10 4 4 2" xfId="3829" xr:uid="{7D850588-4CAC-4297-940E-A2B224365843}"/>
    <cellStyle name="Comma 10 4 4 2 2" xfId="10148" xr:uid="{BDD88267-525B-49E0-8532-C74D4ABFE574}"/>
    <cellStyle name="Comma 10 4 4 2 3" xfId="16472" xr:uid="{834CC21B-733F-443B-8FB3-52A54AFDF26A}"/>
    <cellStyle name="Comma 10 4 4 3" xfId="5919" xr:uid="{D25870B7-9281-4853-ADCE-15782CFFB0FC}"/>
    <cellStyle name="Comma 10 4 4 3 2" xfId="12238" xr:uid="{E2AE829A-6232-4847-946E-AD6D18D24214}"/>
    <cellStyle name="Comma 10 4 4 3 3" xfId="18562" xr:uid="{16E2228D-AEF2-472F-B9EC-23A96269C670}"/>
    <cellStyle name="Comma 10 4 4 4" xfId="8065" xr:uid="{C1F37123-40DD-4B2B-B132-EED82C16A9B7}"/>
    <cellStyle name="Comma 10 4 4 5" xfId="14389" xr:uid="{A53CB325-9B31-4EB2-AB46-D4DF805AE9A0}"/>
    <cellStyle name="Comma 10 4 5" xfId="2792" xr:uid="{E9769195-1DD8-4DA0-A4BB-D3837D50C2DB}"/>
    <cellStyle name="Comma 10 4 5 2" xfId="9111" xr:uid="{C4A2CF54-FA71-41D0-A74A-5C71248719A2}"/>
    <cellStyle name="Comma 10 4 5 3" xfId="15435" xr:uid="{C99B377F-AFE8-4C54-B208-958818FF402B}"/>
    <cellStyle name="Comma 10 4 6" xfId="4878" xr:uid="{8027DE03-F538-4DDF-A9CF-9AE49E1C10E1}"/>
    <cellStyle name="Comma 10 4 6 2" xfId="11197" xr:uid="{7B6C7508-FE7F-4F1D-A8F7-E399AF2995FD}"/>
    <cellStyle name="Comma 10 4 6 3" xfId="17521" xr:uid="{AB034291-957E-449F-8E6A-32F0D26F563E}"/>
    <cellStyle name="Comma 10 4 7" xfId="7028" xr:uid="{DDCDF67D-F982-4693-8732-3B9ED78700ED}"/>
    <cellStyle name="Comma 10 4 8" xfId="13350" xr:uid="{A187BEF4-93E1-4076-8E1A-0C933ED752C0}"/>
    <cellStyle name="Comma 10 5" xfId="371" xr:uid="{4713994D-E35A-4DED-98C5-77DCCA124380}"/>
    <cellStyle name="Comma 10 5 2" xfId="948" xr:uid="{4907BBF2-5D4C-4393-B639-9F5E8F216567}"/>
    <cellStyle name="Comma 10 5 2 2" xfId="2145" xr:uid="{98AD4475-C441-4C85-9798-793AF9520575}"/>
    <cellStyle name="Comma 10 5 2 2 2" xfId="4231" xr:uid="{04DACABD-F7FF-441C-ABF7-9BB4BE6FA0BE}"/>
    <cellStyle name="Comma 10 5 2 2 2 2" xfId="10550" xr:uid="{BB96EA18-6B92-49B7-8482-915F6F4BEA86}"/>
    <cellStyle name="Comma 10 5 2 2 2 3" xfId="16874" xr:uid="{888C960D-7760-4E3A-B475-F4D1A1369C60}"/>
    <cellStyle name="Comma 10 5 2 2 3" xfId="6324" xr:uid="{5B4DFFE9-3139-4158-AB02-CF8077445B7F}"/>
    <cellStyle name="Comma 10 5 2 2 3 2" xfId="12642" xr:uid="{DBD60B7A-D925-4736-AE2E-32A318EF2401}"/>
    <cellStyle name="Comma 10 5 2 2 3 3" xfId="18966" xr:uid="{16D60F2A-9EE2-4B5E-9886-A3395C84349F}"/>
    <cellStyle name="Comma 10 5 2 2 4" xfId="8467" xr:uid="{C7112CE4-12D7-4A7E-A79F-F0B0866A586C}"/>
    <cellStyle name="Comma 10 5 2 2 5" xfId="14791" xr:uid="{ACB68D8B-91BA-4105-BBBE-8A768ED19E45}"/>
    <cellStyle name="Comma 10 5 2 3" xfId="3194" xr:uid="{39E270C2-1B82-44DF-A60B-5273FDFB310A}"/>
    <cellStyle name="Comma 10 5 2 3 2" xfId="9513" xr:uid="{BFB9200E-DE3F-47A3-8171-D90E9D91FECD}"/>
    <cellStyle name="Comma 10 5 2 3 3" xfId="15837" xr:uid="{E5415910-C5DD-4DF9-9796-641E06D77237}"/>
    <cellStyle name="Comma 10 5 2 4" xfId="5284" xr:uid="{80504FD9-D08F-4273-BB54-305F2A13E11F}"/>
    <cellStyle name="Comma 10 5 2 4 2" xfId="11603" xr:uid="{FFF98919-50BC-428D-9B93-2AD38557FF37}"/>
    <cellStyle name="Comma 10 5 2 4 3" xfId="17927" xr:uid="{8F3563A8-B192-4656-93DB-B0E53082B378}"/>
    <cellStyle name="Comma 10 5 2 5" xfId="7430" xr:uid="{C0847338-19BA-4B30-97E1-6C3572928746}"/>
    <cellStyle name="Comma 10 5 2 6" xfId="13753" xr:uid="{7F3501C2-9372-4968-9736-7EFC64161301}"/>
    <cellStyle name="Comma 10 5 3" xfId="1229" xr:uid="{70505329-FE61-4BC4-8646-B6A251B9BF43}"/>
    <cellStyle name="Comma 10 5 3 2" xfId="2424" xr:uid="{40984357-C01F-477B-9636-1759926C5C74}"/>
    <cellStyle name="Comma 10 5 3 2 2" xfId="4510" xr:uid="{B95A5855-B78A-40D5-99FE-E5AEC5229332}"/>
    <cellStyle name="Comma 10 5 3 2 2 2" xfId="10829" xr:uid="{024B91A4-1E0C-4ED3-A48E-E6158286C752}"/>
    <cellStyle name="Comma 10 5 3 2 2 3" xfId="17153" xr:uid="{4BB036D1-5162-4DF5-902C-AA0FFB91E8F2}"/>
    <cellStyle name="Comma 10 5 3 2 3" xfId="6603" xr:uid="{C5986AE4-FB86-47F5-8CAD-019A92A9A87D}"/>
    <cellStyle name="Comma 10 5 3 2 3 2" xfId="12921" xr:uid="{0C3201DB-A509-47D2-B576-3F711299926A}"/>
    <cellStyle name="Comma 10 5 3 2 3 3" xfId="19245" xr:uid="{8704E8CE-62C0-4A36-9358-97E34A7AF5B9}"/>
    <cellStyle name="Comma 10 5 3 2 4" xfId="8746" xr:uid="{2D57F47C-1285-44A0-9A1A-0D46C5B5ACE1}"/>
    <cellStyle name="Comma 10 5 3 2 5" xfId="15070" xr:uid="{8DCE1691-4E00-4F98-8CC4-67AFD92A909A}"/>
    <cellStyle name="Comma 10 5 3 3" xfId="3473" xr:uid="{CDFBD495-193F-44AE-BC4C-576A730D752C}"/>
    <cellStyle name="Comma 10 5 3 3 2" xfId="9792" xr:uid="{2CDEBC26-3C1C-41C8-B0D6-D22A7398C4C8}"/>
    <cellStyle name="Comma 10 5 3 3 3" xfId="16116" xr:uid="{99696B00-ABB0-48DC-AE24-257551C145D9}"/>
    <cellStyle name="Comma 10 5 3 4" xfId="5563" xr:uid="{484CEEFF-F6EF-4029-8151-D499562A8A7C}"/>
    <cellStyle name="Comma 10 5 3 4 2" xfId="11882" xr:uid="{35916612-A1FC-4462-94BB-DF4D3C858EF4}"/>
    <cellStyle name="Comma 10 5 3 4 3" xfId="18206" xr:uid="{C31736D6-5776-4878-B6B8-31C7D4AB2659}"/>
    <cellStyle name="Comma 10 5 3 5" xfId="7709" xr:uid="{950E6309-BC02-434C-9FBA-BA7284FCD84F}"/>
    <cellStyle name="Comma 10 5 3 6" xfId="14032" xr:uid="{08AD53FF-90B2-4427-A9BD-B6EBAA33596D}"/>
    <cellStyle name="Comma 10 5 4" xfId="1651" xr:uid="{9E47F4E4-53B0-43A5-B1BE-BEB3CFE5BCA5}"/>
    <cellStyle name="Comma 10 5 4 2" xfId="3830" xr:uid="{2905699B-9BEA-4721-A512-80D6A4427A2B}"/>
    <cellStyle name="Comma 10 5 4 2 2" xfId="10149" xr:uid="{60238D1F-01CE-466C-9352-3DC5ADEF8611}"/>
    <cellStyle name="Comma 10 5 4 2 3" xfId="16473" xr:uid="{972777F4-7965-4E1D-BD10-75960710A94D}"/>
    <cellStyle name="Comma 10 5 4 3" xfId="5920" xr:uid="{DCA72A6F-F95D-4D90-AEC8-4767945C4CA8}"/>
    <cellStyle name="Comma 10 5 4 3 2" xfId="12239" xr:uid="{0D021D40-33C9-409D-9987-F6DE5DF06F9A}"/>
    <cellStyle name="Comma 10 5 4 3 3" xfId="18563" xr:uid="{FB6B8292-0738-4D40-90FE-E1D24ECC92DA}"/>
    <cellStyle name="Comma 10 5 4 4" xfId="8066" xr:uid="{F5C0D71A-E3D0-4DAF-9D14-C44A1DEBA5FE}"/>
    <cellStyle name="Comma 10 5 4 5" xfId="14390" xr:uid="{5F8E7A2F-5FE0-4A0E-A034-4E4CBBC3AAAE}"/>
    <cellStyle name="Comma 10 5 5" xfId="2793" xr:uid="{6FF976CD-2C48-4EB6-993F-B46C52464818}"/>
    <cellStyle name="Comma 10 5 5 2" xfId="9112" xr:uid="{CC6DE5CE-BEAB-4800-8C2A-3E1A9C5A9D0F}"/>
    <cellStyle name="Comma 10 5 5 3" xfId="15436" xr:uid="{0D45C7CD-87AF-4D3A-9575-5B380CA2828F}"/>
    <cellStyle name="Comma 10 5 6" xfId="4879" xr:uid="{625B87DA-1331-4A32-A5D2-C67F31208BF4}"/>
    <cellStyle name="Comma 10 5 6 2" xfId="11198" xr:uid="{F8157402-7D00-432D-B3E7-27D49343C838}"/>
    <cellStyle name="Comma 10 5 6 3" xfId="17522" xr:uid="{E804D7C0-2B1D-4725-8B18-5856ECACCE41}"/>
    <cellStyle name="Comma 10 5 7" xfId="7029" xr:uid="{FA1A3581-25B4-4269-9D7A-01C8AF77F47A}"/>
    <cellStyle name="Comma 10 5 8" xfId="13351" xr:uid="{C615CAEF-873E-4EFB-B34E-F3E6C9FB998E}"/>
    <cellStyle name="Comma 10 6" xfId="366" xr:uid="{30B785CD-0233-46F2-A648-A6FF6D004CF5}"/>
    <cellStyle name="Comma 10 6 2" xfId="943" xr:uid="{3B08D49C-25FB-403B-978A-0BCC484B0C38}"/>
    <cellStyle name="Comma 10 6 2 2" xfId="2140" xr:uid="{2A8F10D7-7A71-4A94-8524-AD4491E3409D}"/>
    <cellStyle name="Comma 10 6 2 2 2" xfId="4226" xr:uid="{DD1789F1-BAA1-4068-980D-9159A5D11129}"/>
    <cellStyle name="Comma 10 6 2 2 2 2" xfId="10545" xr:uid="{EA89EA22-1FB1-4E8A-97DA-2FCAA427F622}"/>
    <cellStyle name="Comma 10 6 2 2 2 3" xfId="16869" xr:uid="{83B0ACE6-481B-4F0E-AAF8-90C0F97AB34D}"/>
    <cellStyle name="Comma 10 6 2 2 3" xfId="6319" xr:uid="{65CA7422-5D90-4322-8BEB-ABFB4E8A485A}"/>
    <cellStyle name="Comma 10 6 2 2 3 2" xfId="12637" xr:uid="{487E4D97-FDB1-43DE-8A7C-8D007D2B88F0}"/>
    <cellStyle name="Comma 10 6 2 2 3 3" xfId="18961" xr:uid="{FD9557C5-2D10-4370-8876-B688CC6D683D}"/>
    <cellStyle name="Comma 10 6 2 2 4" xfId="8462" xr:uid="{E5350876-A891-4E6D-993B-B8AFC1D62257}"/>
    <cellStyle name="Comma 10 6 2 2 5" xfId="14786" xr:uid="{A53C5F6A-3751-45BF-BF29-668B00E6186F}"/>
    <cellStyle name="Comma 10 6 2 3" xfId="3189" xr:uid="{51CCE1A7-1904-4DF1-8EC5-ACC5CCDC4672}"/>
    <cellStyle name="Comma 10 6 2 3 2" xfId="9508" xr:uid="{ACB0CD75-3237-47FB-B8DB-87CBCE3BC19F}"/>
    <cellStyle name="Comma 10 6 2 3 3" xfId="15832" xr:uid="{98B077BB-7192-415E-94C3-3B5E8DD37924}"/>
    <cellStyle name="Comma 10 6 2 4" xfId="5279" xr:uid="{B1AE6C3F-07EE-4551-992E-3EF8B7C5B1CA}"/>
    <cellStyle name="Comma 10 6 2 4 2" xfId="11598" xr:uid="{10468256-D3E3-48A9-81F2-75A219E6117F}"/>
    <cellStyle name="Comma 10 6 2 4 3" xfId="17922" xr:uid="{13B4913C-AD23-4D62-B3DF-AF0200CAC68F}"/>
    <cellStyle name="Comma 10 6 2 5" xfId="7425" xr:uid="{C6948406-F90E-4A34-B34E-CC94D983EB3E}"/>
    <cellStyle name="Comma 10 6 2 6" xfId="13748" xr:uid="{5F522CEA-9E3D-4FD2-833B-D633E263147E}"/>
    <cellStyle name="Comma 10 6 3" xfId="1224" xr:uid="{12A8DCB2-FB6B-4F6E-8D3D-121850848BEC}"/>
    <cellStyle name="Comma 10 6 3 2" xfId="2419" xr:uid="{706A5931-F427-4608-B5CE-061DAEC80989}"/>
    <cellStyle name="Comma 10 6 3 2 2" xfId="4505" xr:uid="{F3CBD452-F8CD-4A72-A4A5-45E02DAE0A5C}"/>
    <cellStyle name="Comma 10 6 3 2 2 2" xfId="10824" xr:uid="{EC65B173-F178-411E-8CE6-C964D6C07649}"/>
    <cellStyle name="Comma 10 6 3 2 2 3" xfId="17148" xr:uid="{D9C71F9C-42CA-44DE-8730-23BA44DD0A7E}"/>
    <cellStyle name="Comma 10 6 3 2 3" xfId="6598" xr:uid="{460F809B-5E37-4C45-9CEC-C35983C6287C}"/>
    <cellStyle name="Comma 10 6 3 2 3 2" xfId="12916" xr:uid="{81D61823-D88D-4946-91E4-82009E9B160A}"/>
    <cellStyle name="Comma 10 6 3 2 3 3" xfId="19240" xr:uid="{5E6C0312-8D8C-48E2-84C2-A2F34EE9CBA9}"/>
    <cellStyle name="Comma 10 6 3 2 4" xfId="8741" xr:uid="{5B086523-AA00-432F-AD45-31AD4000A7BC}"/>
    <cellStyle name="Comma 10 6 3 2 5" xfId="15065" xr:uid="{A37B929B-82B0-480B-AFEC-376DE396D8DF}"/>
    <cellStyle name="Comma 10 6 3 3" xfId="3468" xr:uid="{49F603DE-0619-422D-A5E9-B6422B6FE7B1}"/>
    <cellStyle name="Comma 10 6 3 3 2" xfId="9787" xr:uid="{EB59F9D2-2D62-4480-BD8E-C6AB95854508}"/>
    <cellStyle name="Comma 10 6 3 3 3" xfId="16111" xr:uid="{686A3243-835C-42B6-A44E-9BA41E1E6D59}"/>
    <cellStyle name="Comma 10 6 3 4" xfId="5558" xr:uid="{045B91EC-8971-459C-831B-A0A858F09DC9}"/>
    <cellStyle name="Comma 10 6 3 4 2" xfId="11877" xr:uid="{B3B3FE3C-05AB-4DA5-AA5C-00EBC1B70167}"/>
    <cellStyle name="Comma 10 6 3 4 3" xfId="18201" xr:uid="{B87A37FE-33BA-4854-BF72-CCDC333C8D48}"/>
    <cellStyle name="Comma 10 6 3 5" xfId="7704" xr:uid="{2E66BBB2-658F-4E88-A70B-EF4FA7675D98}"/>
    <cellStyle name="Comma 10 6 3 6" xfId="14027" xr:uid="{77ACCC5B-235D-4B79-BB3C-C95D23C2CBA1}"/>
    <cellStyle name="Comma 10 6 4" xfId="1646" xr:uid="{19E8FEB6-D876-4553-9009-301047D66DA0}"/>
    <cellStyle name="Comma 10 6 4 2" xfId="3825" xr:uid="{7F895F1D-B37E-4BED-96C1-7DCC75211216}"/>
    <cellStyle name="Comma 10 6 4 2 2" xfId="10144" xr:uid="{AEC59D71-314B-44C3-948D-6B3B3C799608}"/>
    <cellStyle name="Comma 10 6 4 2 3" xfId="16468" xr:uid="{2FBD760F-209A-4112-B1E7-3D6D05BB96A4}"/>
    <cellStyle name="Comma 10 6 4 3" xfId="5915" xr:uid="{46712717-1B52-41C7-9A2F-D26A3D8E5D9A}"/>
    <cellStyle name="Comma 10 6 4 3 2" xfId="12234" xr:uid="{8C1191D0-309B-4E7E-92FD-8ED7CA4DD216}"/>
    <cellStyle name="Comma 10 6 4 3 3" xfId="18558" xr:uid="{F6A05748-0158-4349-AD60-42FC3E0A71EF}"/>
    <cellStyle name="Comma 10 6 4 4" xfId="8061" xr:uid="{96F9D433-F976-49E5-BEAD-0FEACDAA2C6F}"/>
    <cellStyle name="Comma 10 6 4 5" xfId="14385" xr:uid="{1486E84E-7B34-416B-B7BF-613E4B4982D6}"/>
    <cellStyle name="Comma 10 6 5" xfId="2788" xr:uid="{64CF1C78-2F5E-4A86-A444-F278493C5658}"/>
    <cellStyle name="Comma 10 6 5 2" xfId="9107" xr:uid="{F89D2E17-F72F-4AB6-AE95-CAF94373E4D3}"/>
    <cellStyle name="Comma 10 6 5 3" xfId="15431" xr:uid="{2E907B83-3E9C-476B-8175-94DB92D9AFE4}"/>
    <cellStyle name="Comma 10 6 6" xfId="4874" xr:uid="{2194A769-68D6-41C1-B37A-65923482D13C}"/>
    <cellStyle name="Comma 10 6 6 2" xfId="11193" xr:uid="{409B13E0-C366-4FBA-9F9B-8D49E04BC505}"/>
    <cellStyle name="Comma 10 6 6 3" xfId="17517" xr:uid="{2A3BAA72-C039-45DC-BD7F-D33AF32FCEE3}"/>
    <cellStyle name="Comma 10 6 7" xfId="7024" xr:uid="{24CAC0DA-6BDE-4BAD-8DE2-78A730E858C9}"/>
    <cellStyle name="Comma 10 6 8" xfId="13346" xr:uid="{E87BFE86-7DAA-4A3B-BD37-2C3A258D24A4}"/>
    <cellStyle name="Comma 10 7" xfId="827" xr:uid="{8F8F72C5-BA70-4384-A290-68C0CB0BD470}"/>
    <cellStyle name="Comma 10 7 2" xfId="2024" xr:uid="{5580DCCC-1A3F-451A-8AAD-70037A56646B}"/>
    <cellStyle name="Comma 10 7 2 2" xfId="4110" xr:uid="{47F4E44C-56D1-40ED-83B1-7BF3AB749CEC}"/>
    <cellStyle name="Comma 10 7 2 2 2" xfId="10429" xr:uid="{CAAAEE78-6BB9-4A98-A1F0-51B8F6B0C181}"/>
    <cellStyle name="Comma 10 7 2 2 3" xfId="16753" xr:uid="{9E94BC06-C035-40E4-9141-D60E6916DB53}"/>
    <cellStyle name="Comma 10 7 2 3" xfId="6203" xr:uid="{732B53C7-B1E9-40B3-BA25-AD72E3F6D449}"/>
    <cellStyle name="Comma 10 7 2 3 2" xfId="12521" xr:uid="{5662C38E-14E7-4F16-A3BE-4F27727F5D2C}"/>
    <cellStyle name="Comma 10 7 2 3 3" xfId="18845" xr:uid="{3CE331F8-FD12-468C-ACE1-C4AC7EFAC408}"/>
    <cellStyle name="Comma 10 7 2 4" xfId="8346" xr:uid="{8540896D-A3EF-4A7A-BECB-7F5C4FFD829B}"/>
    <cellStyle name="Comma 10 7 2 5" xfId="14670" xr:uid="{44A6E735-6946-4860-9906-D4BF2B494AA0}"/>
    <cellStyle name="Comma 10 7 3" xfId="3073" xr:uid="{EDA6A6FA-38D9-4FDA-866A-56527B7739BC}"/>
    <cellStyle name="Comma 10 7 3 2" xfId="9392" xr:uid="{69517EF5-F134-4CA4-88F2-8AFC842983EA}"/>
    <cellStyle name="Comma 10 7 3 3" xfId="15716" xr:uid="{5E268454-0BF1-40C3-BE49-811161B27E26}"/>
    <cellStyle name="Comma 10 7 4" xfId="5163" xr:uid="{FA9E5263-DBDE-4EE0-B6D7-D6F249710B5B}"/>
    <cellStyle name="Comma 10 7 4 2" xfId="11482" xr:uid="{2798E68E-482D-413A-BB55-D5D5266405E8}"/>
    <cellStyle name="Comma 10 7 4 3" xfId="17806" xr:uid="{3D7CBFA0-8194-483C-8244-58225058ADA1}"/>
    <cellStyle name="Comma 10 7 5" xfId="7309" xr:uid="{DC3F2A2D-1095-47C1-BC03-3862987B7561}"/>
    <cellStyle name="Comma 10 7 6" xfId="13632" xr:uid="{0180712B-B85A-4E93-AE5F-EE0C903F0928}"/>
    <cellStyle name="Comma 10 8" xfId="912" xr:uid="{8E56B9E1-4FD5-467F-A7C3-A6A1379558A0}"/>
    <cellStyle name="Comma 10 8 2" xfId="2109" xr:uid="{CC0139E0-B7C3-4D05-BEBB-95BE4BCB6070}"/>
    <cellStyle name="Comma 10 8 2 2" xfId="4195" xr:uid="{C1A71A67-5863-4C79-B362-C2A5817C502B}"/>
    <cellStyle name="Comma 10 8 2 2 2" xfId="10514" xr:uid="{03884B20-9ED9-49BB-AFC7-F2EE24AF9690}"/>
    <cellStyle name="Comma 10 8 2 2 3" xfId="16838" xr:uid="{B0DC4C91-77D7-4767-9C88-FE8030358CBE}"/>
    <cellStyle name="Comma 10 8 2 3" xfId="6288" xr:uid="{5D3E0A38-ED38-4E55-BC8D-50536BA1A5D9}"/>
    <cellStyle name="Comma 10 8 2 3 2" xfId="12606" xr:uid="{31327009-6BB8-454F-83D3-4ABED001E49C}"/>
    <cellStyle name="Comma 10 8 2 3 3" xfId="18930" xr:uid="{1BA7AF82-3C3B-4D23-91D8-F785089BAA18}"/>
    <cellStyle name="Comma 10 8 2 4" xfId="8431" xr:uid="{9C558299-6B96-4152-8BBD-3E41CB18455C}"/>
    <cellStyle name="Comma 10 8 2 5" xfId="14755" xr:uid="{5BF3EA77-EB26-421F-A00C-B02E478D72D9}"/>
    <cellStyle name="Comma 10 8 3" xfId="3158" xr:uid="{B661D169-63BB-4C07-B72F-1657C565432A}"/>
    <cellStyle name="Comma 10 8 3 2" xfId="9477" xr:uid="{3041AB0A-E5D8-4B25-823C-22798CB81FB7}"/>
    <cellStyle name="Comma 10 8 3 3" xfId="15801" xr:uid="{5553CD6D-7790-4DBA-A513-10BA491D8667}"/>
    <cellStyle name="Comma 10 8 4" xfId="5248" xr:uid="{AEA84C20-2F6F-4438-8500-16C5090D09FD}"/>
    <cellStyle name="Comma 10 8 4 2" xfId="11567" xr:uid="{C6EA179F-9BFD-4DA7-868F-D4081A9FFF39}"/>
    <cellStyle name="Comma 10 8 4 3" xfId="17891" xr:uid="{E5E692A4-258E-4A9E-B841-2B9AE1B0EC60}"/>
    <cellStyle name="Comma 10 8 5" xfId="7394" xr:uid="{9CC7E241-A88A-4511-A57B-BD32CE5F3A12}"/>
    <cellStyle name="Comma 10 8 6" xfId="13717" xr:uid="{D9F000DC-3DB1-4150-97F3-5F5352AEB680}"/>
    <cellStyle name="Comma 10 9" xfId="1531" xr:uid="{0E1615ED-C067-4E55-8352-A18192210D36}"/>
    <cellStyle name="Comma 10 9 2" xfId="3738" xr:uid="{FAB250B5-A3D6-4F9F-9BE6-C8787DFF3005}"/>
    <cellStyle name="Comma 10 9 2 2" xfId="10057" xr:uid="{EA87B158-C701-48EC-803F-B2FD155AE72A}"/>
    <cellStyle name="Comma 10 9 2 3" xfId="16381" xr:uid="{6AD13DD0-53EF-445C-A500-72F61F9C561D}"/>
    <cellStyle name="Comma 10 9 3" xfId="5828" xr:uid="{C8F28E93-66DA-43CF-A859-F49B3DA34179}"/>
    <cellStyle name="Comma 10 9 3 2" xfId="12147" xr:uid="{54AB8E2E-36A2-4B62-8BB7-A492A260158C}"/>
    <cellStyle name="Comma 10 9 3 3" xfId="18471" xr:uid="{BBB4E04B-C5BC-4AC9-ABA9-5D5F4F84B0B3}"/>
    <cellStyle name="Comma 10 9 4" xfId="7974" xr:uid="{94B84457-BF08-4BF8-96C4-76B454B8DA25}"/>
    <cellStyle name="Comma 10 9 5" xfId="14298" xr:uid="{70D3DAE3-DE7B-43CD-ABDE-85008FA4B6F6}"/>
    <cellStyle name="Comma 11" xfId="216" xr:uid="{F7E8E63A-DF11-4444-8E05-A7746EFDBE57}"/>
    <cellStyle name="Comma 11 10" xfId="4786" xr:uid="{8AAAE2E6-C31D-4144-8765-0743011316DE}"/>
    <cellStyle name="Comma 11 10 2" xfId="11105" xr:uid="{3A172DC5-B113-45C3-A2AF-BB319687EE5C}"/>
    <cellStyle name="Comma 11 10 3" xfId="17429" xr:uid="{1BAD9C3B-BB65-4169-89AE-23C1362BCB1D}"/>
    <cellStyle name="Comma 11 11" xfId="6938" xr:uid="{F9F6CCA9-B73C-4411-AEAD-36A562526B3B}"/>
    <cellStyle name="Comma 11 12" xfId="13260" xr:uid="{86020FF4-03FC-4996-8ECD-BB4EE1190B6D}"/>
    <cellStyle name="Comma 11 2" xfId="299" xr:uid="{7EE5DB05-9A77-414C-A3EA-F5B2B516B8F0}"/>
    <cellStyle name="Comma 11 2 10" xfId="13315" xr:uid="{3CC68555-141E-49D2-BA4E-0C21A92F26F6}"/>
    <cellStyle name="Comma 11 2 2" xfId="374" xr:uid="{88F5D2ED-A308-4CEB-9091-B64931E6AD8F}"/>
    <cellStyle name="Comma 11 2 2 2" xfId="951" xr:uid="{99593A73-2FB8-427B-876A-844BA6EB385A}"/>
    <cellStyle name="Comma 11 2 2 2 2" xfId="2148" xr:uid="{0F5AEFF6-D0AB-41F6-A0CF-0DA70C84F3DA}"/>
    <cellStyle name="Comma 11 2 2 2 2 2" xfId="4234" xr:uid="{B32CCE87-0002-4764-BBA9-8E3BAF44A025}"/>
    <cellStyle name="Comma 11 2 2 2 2 2 2" xfId="10553" xr:uid="{270D420F-F023-4B11-9947-C357042BF1BD}"/>
    <cellStyle name="Comma 11 2 2 2 2 2 3" xfId="16877" xr:uid="{81CA081B-72DB-4959-91FA-D7B99A006ADC}"/>
    <cellStyle name="Comma 11 2 2 2 2 3" xfId="6327" xr:uid="{E564426F-906A-4389-91EA-97F92188D5CF}"/>
    <cellStyle name="Comma 11 2 2 2 2 3 2" xfId="12645" xr:uid="{C3386884-5132-47D0-8E32-BE6F8012CC91}"/>
    <cellStyle name="Comma 11 2 2 2 2 3 3" xfId="18969" xr:uid="{BC100880-9D1D-435A-9A22-C5AA72C82768}"/>
    <cellStyle name="Comma 11 2 2 2 2 4" xfId="8470" xr:uid="{81231B38-E7BF-4835-82FB-3F16090D0308}"/>
    <cellStyle name="Comma 11 2 2 2 2 5" xfId="14794" xr:uid="{CEFEB77C-7FDF-487C-A3C5-F374332F30CB}"/>
    <cellStyle name="Comma 11 2 2 2 3" xfId="3197" xr:uid="{A89236AF-284A-4057-B0DE-F16DCAC02669}"/>
    <cellStyle name="Comma 11 2 2 2 3 2" xfId="9516" xr:uid="{6CAB5D9A-333E-4D81-A3EA-44EAC91F116E}"/>
    <cellStyle name="Comma 11 2 2 2 3 3" xfId="15840" xr:uid="{9C1FED00-C250-410B-B94A-0A85D31079FC}"/>
    <cellStyle name="Comma 11 2 2 2 4" xfId="5287" xr:uid="{27AC7D74-9781-4C87-A63B-31A004659470}"/>
    <cellStyle name="Comma 11 2 2 2 4 2" xfId="11606" xr:uid="{52F48291-5F70-4D75-A115-537A760DD941}"/>
    <cellStyle name="Comma 11 2 2 2 4 3" xfId="17930" xr:uid="{1D8C433F-26BB-42E5-A54C-F5B7E1494526}"/>
    <cellStyle name="Comma 11 2 2 2 5" xfId="7433" xr:uid="{389FF775-32D4-4AC4-B071-2F778CD814D6}"/>
    <cellStyle name="Comma 11 2 2 2 6" xfId="13756" xr:uid="{EBB3DBB3-665E-4545-AADB-718CDB868D06}"/>
    <cellStyle name="Comma 11 2 2 3" xfId="1232" xr:uid="{B6017EE7-71BF-43CC-A562-9C8F7BB001CE}"/>
    <cellStyle name="Comma 11 2 2 3 2" xfId="2427" xr:uid="{97BC1A26-5D6E-47D7-93CC-CE3FCD803DFA}"/>
    <cellStyle name="Comma 11 2 2 3 2 2" xfId="4513" xr:uid="{9DA22632-1E8E-4076-ACD5-436D76DF1FB5}"/>
    <cellStyle name="Comma 11 2 2 3 2 2 2" xfId="10832" xr:uid="{A4647F0B-AC7B-4EF5-B61C-5541FF1954BC}"/>
    <cellStyle name="Comma 11 2 2 3 2 2 3" xfId="17156" xr:uid="{FC4B4B97-0893-49C5-80F4-56D7F22B34BC}"/>
    <cellStyle name="Comma 11 2 2 3 2 3" xfId="6606" xr:uid="{A8582F24-E7B8-41CA-A7C0-8315F4FA65C9}"/>
    <cellStyle name="Comma 11 2 2 3 2 3 2" xfId="12924" xr:uid="{22C03045-569A-4FB2-A049-D5BBB1058BDD}"/>
    <cellStyle name="Comma 11 2 2 3 2 3 3" xfId="19248" xr:uid="{DB7A1F7C-383B-4FFB-8508-DDFE233BFEF8}"/>
    <cellStyle name="Comma 11 2 2 3 2 4" xfId="8749" xr:uid="{C0466114-7E89-490B-91C5-1C54F33982CB}"/>
    <cellStyle name="Comma 11 2 2 3 2 5" xfId="15073" xr:uid="{7A43F49F-AA54-4186-952F-B68D733B02D7}"/>
    <cellStyle name="Comma 11 2 2 3 3" xfId="3476" xr:uid="{4D361293-92FF-40EF-82F1-47D72727E64B}"/>
    <cellStyle name="Comma 11 2 2 3 3 2" xfId="9795" xr:uid="{7CA625A2-384F-4E22-AAC0-E4F9416D8C98}"/>
    <cellStyle name="Comma 11 2 2 3 3 3" xfId="16119" xr:uid="{70F93B8D-C7D4-4ECC-AC49-8E277FE5444D}"/>
    <cellStyle name="Comma 11 2 2 3 4" xfId="5566" xr:uid="{B35D99BD-0ECD-45DB-8A12-09917B415328}"/>
    <cellStyle name="Comma 11 2 2 3 4 2" xfId="11885" xr:uid="{0F64B146-5AFD-4ABB-9728-DEF8F547E662}"/>
    <cellStyle name="Comma 11 2 2 3 4 3" xfId="18209" xr:uid="{2DE5F787-3658-484A-9F70-A4C7A3F38895}"/>
    <cellStyle name="Comma 11 2 2 3 5" xfId="7712" xr:uid="{8BA7FB14-239B-4234-97A4-483E638BDB55}"/>
    <cellStyle name="Comma 11 2 2 3 6" xfId="14035" xr:uid="{098A19D0-5FDB-43EB-BD30-0E477B37E7EF}"/>
    <cellStyle name="Comma 11 2 2 4" xfId="1654" xr:uid="{8C37D57B-7FC6-4F60-9E8C-E16BCB81A113}"/>
    <cellStyle name="Comma 11 2 2 4 2" xfId="3833" xr:uid="{9D3E5CED-8115-48BA-99E7-53F9A3060343}"/>
    <cellStyle name="Comma 11 2 2 4 2 2" xfId="10152" xr:uid="{E3E704B8-F533-43D3-975B-15274F3BEC33}"/>
    <cellStyle name="Comma 11 2 2 4 2 3" xfId="16476" xr:uid="{E42B6CDF-0449-4D9F-A0FC-738F5ECCD58C}"/>
    <cellStyle name="Comma 11 2 2 4 3" xfId="5923" xr:uid="{9A5D6F58-3219-4D40-844B-D968455AA25A}"/>
    <cellStyle name="Comma 11 2 2 4 3 2" xfId="12242" xr:uid="{F01730B1-C2CB-4C77-9E59-CB8CFD2EC1E3}"/>
    <cellStyle name="Comma 11 2 2 4 3 3" xfId="18566" xr:uid="{789C4E50-53B5-423D-842B-35E044A3C43B}"/>
    <cellStyle name="Comma 11 2 2 4 4" xfId="8069" xr:uid="{F90288E1-6C2E-4C71-B1CA-54AB6D33385D}"/>
    <cellStyle name="Comma 11 2 2 4 5" xfId="14393" xr:uid="{5047286F-0586-4C9F-812D-418599572FD9}"/>
    <cellStyle name="Comma 11 2 2 5" xfId="2796" xr:uid="{1A554E44-307D-4906-AD4E-F9778BEE33D7}"/>
    <cellStyle name="Comma 11 2 2 5 2" xfId="9115" xr:uid="{1D0A68B6-0586-41F9-A13C-B5665D4215F4}"/>
    <cellStyle name="Comma 11 2 2 5 3" xfId="15439" xr:uid="{9EF44574-368E-4697-A5CF-6733BF137416}"/>
    <cellStyle name="Comma 11 2 2 6" xfId="4882" xr:uid="{B19FD476-9781-4361-A7A0-A0E928B228ED}"/>
    <cellStyle name="Comma 11 2 2 6 2" xfId="11201" xr:uid="{3AB76EC7-FBE1-4FE2-A910-3BAADE080280}"/>
    <cellStyle name="Comma 11 2 2 6 3" xfId="17525" xr:uid="{B72E360B-F1AC-498F-9056-C5AB5740D361}"/>
    <cellStyle name="Comma 11 2 2 7" xfId="7032" xr:uid="{5C3CCF31-ABAA-4574-8D61-AAA39CBCA005}"/>
    <cellStyle name="Comma 11 2 2 8" xfId="13354" xr:uid="{3F2CFED0-A366-4A24-BB90-6F84FAF8B124}"/>
    <cellStyle name="Comma 11 2 3" xfId="373" xr:uid="{786E0076-10A6-4A98-B9E1-2F9726158B81}"/>
    <cellStyle name="Comma 11 2 3 2" xfId="950" xr:uid="{053C49C4-27C5-4A12-9CC4-D109DC9FEAC3}"/>
    <cellStyle name="Comma 11 2 3 2 2" xfId="2147" xr:uid="{E4117DB9-A2BD-4E18-809D-B253854CF43C}"/>
    <cellStyle name="Comma 11 2 3 2 2 2" xfId="4233" xr:uid="{4F78ED37-D5F4-4BF7-91E7-9829F05EC831}"/>
    <cellStyle name="Comma 11 2 3 2 2 2 2" xfId="10552" xr:uid="{F07A3BAA-56CA-4282-90E2-779D3337435F}"/>
    <cellStyle name="Comma 11 2 3 2 2 2 3" xfId="16876" xr:uid="{57A0B1B8-F7BD-4005-B8B0-CF6EFA8D514B}"/>
    <cellStyle name="Comma 11 2 3 2 2 3" xfId="6326" xr:uid="{2C578A0F-21BB-4988-90BD-5F2DAC59C074}"/>
    <cellStyle name="Comma 11 2 3 2 2 3 2" xfId="12644" xr:uid="{7889840F-C1C2-46F1-BFFD-7454D3783CE6}"/>
    <cellStyle name="Comma 11 2 3 2 2 3 3" xfId="18968" xr:uid="{4DDF35BF-04B8-46C3-A930-CE0247A85E6F}"/>
    <cellStyle name="Comma 11 2 3 2 2 4" xfId="8469" xr:uid="{2C770CFE-0481-4466-A685-545D61864F1E}"/>
    <cellStyle name="Comma 11 2 3 2 2 5" xfId="14793" xr:uid="{0BAB1749-79A7-4BC6-A6DF-E4DFB797B443}"/>
    <cellStyle name="Comma 11 2 3 2 3" xfId="3196" xr:uid="{7E2308EA-313D-4F5B-9A4B-D153604C6EB8}"/>
    <cellStyle name="Comma 11 2 3 2 3 2" xfId="9515" xr:uid="{6F1032A9-E977-43EB-91BB-1B64916EFC0A}"/>
    <cellStyle name="Comma 11 2 3 2 3 3" xfId="15839" xr:uid="{6ABC12C7-8203-4864-9401-C6D901C3C07D}"/>
    <cellStyle name="Comma 11 2 3 2 4" xfId="5286" xr:uid="{1FB9154C-30EE-4AAF-94E5-A49EDBE212D3}"/>
    <cellStyle name="Comma 11 2 3 2 4 2" xfId="11605" xr:uid="{B4DBCC8A-105C-4121-89B4-975FCCDF4EB0}"/>
    <cellStyle name="Comma 11 2 3 2 4 3" xfId="17929" xr:uid="{18B435E9-51E2-4DC7-BEDA-2B38C34BD75D}"/>
    <cellStyle name="Comma 11 2 3 2 5" xfId="7432" xr:uid="{41D33479-52FA-4B96-B145-7FAF3F46FBC8}"/>
    <cellStyle name="Comma 11 2 3 2 6" xfId="13755" xr:uid="{8080D6B6-B849-4BFC-9D32-B7ABC2CADB9F}"/>
    <cellStyle name="Comma 11 2 3 3" xfId="1231" xr:uid="{660B32B0-B39E-4832-BF1E-CDE4DC6EC5AB}"/>
    <cellStyle name="Comma 11 2 3 3 2" xfId="2426" xr:uid="{4894B97D-1B16-40A5-9303-41FE55AC2A28}"/>
    <cellStyle name="Comma 11 2 3 3 2 2" xfId="4512" xr:uid="{68C81D4D-DFEF-4AB6-BE5A-881F7758F632}"/>
    <cellStyle name="Comma 11 2 3 3 2 2 2" xfId="10831" xr:uid="{2B4884F7-45A8-409A-9A15-C0272129B666}"/>
    <cellStyle name="Comma 11 2 3 3 2 2 3" xfId="17155" xr:uid="{FC668A92-5AEA-42B2-B8AB-A4EF91793DA5}"/>
    <cellStyle name="Comma 11 2 3 3 2 3" xfId="6605" xr:uid="{1F8FF27A-6F53-4E22-98BF-1AA8F4E68162}"/>
    <cellStyle name="Comma 11 2 3 3 2 3 2" xfId="12923" xr:uid="{35ABCEA6-496E-40D3-BE34-BE99F6C7D7BD}"/>
    <cellStyle name="Comma 11 2 3 3 2 3 3" xfId="19247" xr:uid="{81F33E9E-389E-4CC9-9727-43A111628F2B}"/>
    <cellStyle name="Comma 11 2 3 3 2 4" xfId="8748" xr:uid="{87CD408C-45CB-4CF5-BE95-5F2E82CEE377}"/>
    <cellStyle name="Comma 11 2 3 3 2 5" xfId="15072" xr:uid="{E0841A10-CCD7-435C-BA7E-651898688EBE}"/>
    <cellStyle name="Comma 11 2 3 3 3" xfId="3475" xr:uid="{2A63474E-A1A5-452A-9B02-BB45969D2FBF}"/>
    <cellStyle name="Comma 11 2 3 3 3 2" xfId="9794" xr:uid="{73E58A03-D93A-43BF-8C39-A38024E17053}"/>
    <cellStyle name="Comma 11 2 3 3 3 3" xfId="16118" xr:uid="{6FD82351-86CD-43D6-B8FB-44754B578913}"/>
    <cellStyle name="Comma 11 2 3 3 4" xfId="5565" xr:uid="{4C524DCE-BE59-431C-98CD-E8E310FB81C9}"/>
    <cellStyle name="Comma 11 2 3 3 4 2" xfId="11884" xr:uid="{39799B47-F0FC-42E3-9268-80001F5845FE}"/>
    <cellStyle name="Comma 11 2 3 3 4 3" xfId="18208" xr:uid="{703020C8-7591-4E57-9E63-374BD9F74126}"/>
    <cellStyle name="Comma 11 2 3 3 5" xfId="7711" xr:uid="{731ED77F-6FB8-4883-B3B8-AF3BC3B6E56F}"/>
    <cellStyle name="Comma 11 2 3 3 6" xfId="14034" xr:uid="{EB992F78-7893-4660-9B0F-FA9CBC9E08A0}"/>
    <cellStyle name="Comma 11 2 3 4" xfId="1653" xr:uid="{3E236F87-2D93-4EE5-ACA0-224B9A0CBE6B}"/>
    <cellStyle name="Comma 11 2 3 4 2" xfId="3832" xr:uid="{B4E01DAE-5843-4FEB-A652-45E53B739274}"/>
    <cellStyle name="Comma 11 2 3 4 2 2" xfId="10151" xr:uid="{D2A20AA5-D974-45F8-BB88-47D5A4854131}"/>
    <cellStyle name="Comma 11 2 3 4 2 3" xfId="16475" xr:uid="{330C16CA-6F22-4B55-AC86-80574344E851}"/>
    <cellStyle name="Comma 11 2 3 4 3" xfId="5922" xr:uid="{5CA4B893-00EC-4955-B044-D099B64B17D9}"/>
    <cellStyle name="Comma 11 2 3 4 3 2" xfId="12241" xr:uid="{3F30C488-059D-4F21-9B96-6FB283CB5E49}"/>
    <cellStyle name="Comma 11 2 3 4 3 3" xfId="18565" xr:uid="{121D8764-A8D8-4DC7-AC0B-E226EC367E79}"/>
    <cellStyle name="Comma 11 2 3 4 4" xfId="8068" xr:uid="{9C17CC1B-ED1A-499F-B846-BE543307DA82}"/>
    <cellStyle name="Comma 11 2 3 4 5" xfId="14392" xr:uid="{C91931F4-153E-46C7-94CD-C6B7622BD3F5}"/>
    <cellStyle name="Comma 11 2 3 5" xfId="2795" xr:uid="{C4AA476A-2055-4ECB-AF3C-1B28DEAD6727}"/>
    <cellStyle name="Comma 11 2 3 5 2" xfId="9114" xr:uid="{B5EF957B-7AA1-4DE4-8A41-002CD96A621B}"/>
    <cellStyle name="Comma 11 2 3 5 3" xfId="15438" xr:uid="{01619DCB-2EAD-4F09-9DBF-4BC62B0E0804}"/>
    <cellStyle name="Comma 11 2 3 6" xfId="4881" xr:uid="{CEF6FAE8-90DB-4B29-902E-FC3F3181C03E}"/>
    <cellStyle name="Comma 11 2 3 6 2" xfId="11200" xr:uid="{E4817592-A905-4A11-B1CF-C8958FC7423E}"/>
    <cellStyle name="Comma 11 2 3 6 3" xfId="17524" xr:uid="{CD0A27DB-9B40-4415-B200-B5D87F193EAB}"/>
    <cellStyle name="Comma 11 2 3 7" xfId="7031" xr:uid="{2B78D513-9F03-4425-91BB-82CE99CC7322}"/>
    <cellStyle name="Comma 11 2 3 8" xfId="13353" xr:uid="{98A7FF7E-5519-4551-9C6D-C70923EA9888}"/>
    <cellStyle name="Comma 11 2 4" xfId="885" xr:uid="{92DC6972-BC83-4082-A01E-EF86C6F02937}"/>
    <cellStyle name="Comma 11 2 4 2" xfId="2082" xr:uid="{B0D95B91-6361-404B-8EEA-9B4E7A5310E4}"/>
    <cellStyle name="Comma 11 2 4 2 2" xfId="4168" xr:uid="{D911220D-7AAB-4E96-AF46-605FF6A28509}"/>
    <cellStyle name="Comma 11 2 4 2 2 2" xfId="10487" xr:uid="{102E6930-EE8C-45E5-A241-E2135BFA9A5D}"/>
    <cellStyle name="Comma 11 2 4 2 2 3" xfId="16811" xr:uid="{D4173FB0-E94B-4558-A78D-32F7E227E42E}"/>
    <cellStyle name="Comma 11 2 4 2 3" xfId="6261" xr:uid="{81FB8C3C-506D-47C3-A69A-481AC7E21F11}"/>
    <cellStyle name="Comma 11 2 4 2 3 2" xfId="12579" xr:uid="{BBB1D85F-418A-4274-9B80-B8C9D670AFA5}"/>
    <cellStyle name="Comma 11 2 4 2 3 3" xfId="18903" xr:uid="{255D5797-8E1B-4268-A65A-94FB6D436FB6}"/>
    <cellStyle name="Comma 11 2 4 2 4" xfId="8404" xr:uid="{634A882A-1ECC-47FC-BC71-16F6D96A9DD2}"/>
    <cellStyle name="Comma 11 2 4 2 5" xfId="14728" xr:uid="{B70D0C69-0051-4BB6-B6DA-FA25C2577CB9}"/>
    <cellStyle name="Comma 11 2 4 3" xfId="3131" xr:uid="{55BDDA6A-C6E3-4D0D-B888-6D710EEC3AAD}"/>
    <cellStyle name="Comma 11 2 4 3 2" xfId="9450" xr:uid="{9D92617D-2C39-4254-A227-04BA760FDFD3}"/>
    <cellStyle name="Comma 11 2 4 3 3" xfId="15774" xr:uid="{4D422524-174C-4F57-B422-A534D5CD0ABC}"/>
    <cellStyle name="Comma 11 2 4 4" xfId="5221" xr:uid="{102381E5-1B4B-4EAA-B2AA-A9C965ADB9CB}"/>
    <cellStyle name="Comma 11 2 4 4 2" xfId="11540" xr:uid="{99C0887D-2191-4B44-A99B-5292F20471B1}"/>
    <cellStyle name="Comma 11 2 4 4 3" xfId="17864" xr:uid="{2E825F94-DAEF-4563-97D2-3AE330D8B790}"/>
    <cellStyle name="Comma 11 2 4 5" xfId="7367" xr:uid="{E234B864-38E3-4114-B1A8-47853B3E6C42}"/>
    <cellStyle name="Comma 11 2 4 6" xfId="13690" xr:uid="{94C186DC-9689-4224-93EF-24B7FA1A1E13}"/>
    <cellStyle name="Comma 11 2 5" xfId="929" xr:uid="{83138DBD-B383-4E84-A370-686520C75923}"/>
    <cellStyle name="Comma 11 2 5 2" xfId="2126" xr:uid="{AD916DA0-0E36-4C87-A5E0-7B24E156F32A}"/>
    <cellStyle name="Comma 11 2 5 2 2" xfId="4212" xr:uid="{85DA995D-8448-405A-AB20-4D71823D1B9F}"/>
    <cellStyle name="Comma 11 2 5 2 2 2" xfId="10531" xr:uid="{61B247DB-5380-4161-BF84-8E834925ECAF}"/>
    <cellStyle name="Comma 11 2 5 2 2 3" xfId="16855" xr:uid="{ADF51D33-A018-4B92-8534-B4FCCD84078D}"/>
    <cellStyle name="Comma 11 2 5 2 3" xfId="6305" xr:uid="{969BABE5-DFD4-40B1-B905-945674616931}"/>
    <cellStyle name="Comma 11 2 5 2 3 2" xfId="12623" xr:uid="{0D6F8304-C74B-4271-A069-868973B5BB2C}"/>
    <cellStyle name="Comma 11 2 5 2 3 3" xfId="18947" xr:uid="{AA32FBA2-49F4-4331-9227-5484C5508AD5}"/>
    <cellStyle name="Comma 11 2 5 2 4" xfId="8448" xr:uid="{38164985-DCD7-4B60-9194-9F398A806A2E}"/>
    <cellStyle name="Comma 11 2 5 2 5" xfId="14772" xr:uid="{2BB76E13-CCA7-4B8B-8B3E-F4E51B126BD5}"/>
    <cellStyle name="Comma 11 2 5 3" xfId="3175" xr:uid="{C8D8328A-F0BD-46F5-A5CF-DE59A76F4A84}"/>
    <cellStyle name="Comma 11 2 5 3 2" xfId="9494" xr:uid="{99DD127E-B274-45B4-A404-E6E06143B95D}"/>
    <cellStyle name="Comma 11 2 5 3 3" xfId="15818" xr:uid="{B59346A3-A76D-433D-B1A9-469FF450D9B0}"/>
    <cellStyle name="Comma 11 2 5 4" xfId="5265" xr:uid="{96CEFA85-CD7D-4F2E-8D67-2AA8878E65CB}"/>
    <cellStyle name="Comma 11 2 5 4 2" xfId="11584" xr:uid="{37C5016C-91CB-4AEF-9032-B47F4F2552A6}"/>
    <cellStyle name="Comma 11 2 5 4 3" xfId="17908" xr:uid="{1D0A066D-53E8-4C2B-878D-9A6E32C272F2}"/>
    <cellStyle name="Comma 11 2 5 5" xfId="7411" xr:uid="{EB10A87C-CD8F-43FB-A253-B8B4676B5998}"/>
    <cellStyle name="Comma 11 2 5 6" xfId="13734" xr:uid="{9585DDE4-A2C9-437F-9CBB-394308E33257}"/>
    <cellStyle name="Comma 11 2 6" xfId="1607" xr:uid="{F8029679-876D-4491-9D28-4657E08F1A77}"/>
    <cellStyle name="Comma 11 2 6 2" xfId="3794" xr:uid="{853EB4CD-1490-40D8-B53B-B6B641177933}"/>
    <cellStyle name="Comma 11 2 6 2 2" xfId="10113" xr:uid="{DF402321-1A00-48EA-A8E6-AA0A2EC889D5}"/>
    <cellStyle name="Comma 11 2 6 2 3" xfId="16437" xr:uid="{65E9EC1F-BAE8-40B8-A4A2-A0BEA98310A1}"/>
    <cellStyle name="Comma 11 2 6 3" xfId="5884" xr:uid="{F759E920-6BDB-48BE-A024-1BC3E11258F3}"/>
    <cellStyle name="Comma 11 2 6 3 2" xfId="12203" xr:uid="{D7D6897C-7F65-4380-BC78-601555BC2A71}"/>
    <cellStyle name="Comma 11 2 6 3 3" xfId="18527" xr:uid="{A1C6113B-686D-4FE4-8CC3-19F81E882448}"/>
    <cellStyle name="Comma 11 2 6 4" xfId="8030" xr:uid="{55D59443-97CF-4FFC-9627-1A86DEC8BB35}"/>
    <cellStyle name="Comma 11 2 6 5" xfId="14354" xr:uid="{2461C078-ED31-434E-94C1-9BF5A0488441}"/>
    <cellStyle name="Comma 11 2 7" xfId="2757" xr:uid="{E3515BB9-FC88-4BC1-9E1D-E41FC4FB11D8}"/>
    <cellStyle name="Comma 11 2 7 2" xfId="9076" xr:uid="{09AB2812-6918-4AC6-872C-0BFB59E5B6D3}"/>
    <cellStyle name="Comma 11 2 7 3" xfId="15400" xr:uid="{889BCAFB-1C3D-4278-8D99-58D08411A889}"/>
    <cellStyle name="Comma 11 2 8" xfId="4843" xr:uid="{6385FCE1-DEEA-4742-BE8E-E1A632EA0C0D}"/>
    <cellStyle name="Comma 11 2 8 2" xfId="11162" xr:uid="{22D3DEDE-1BF4-4B84-BDB4-01ED273436F5}"/>
    <cellStyle name="Comma 11 2 8 3" xfId="17486" xr:uid="{A2B57E11-3697-4291-91D3-2D6A1D011CE1}"/>
    <cellStyle name="Comma 11 2 9" xfId="6993" xr:uid="{E5160EF0-75F5-4742-B740-FCF858CA1949}"/>
    <cellStyle name="Comma 11 3" xfId="375" xr:uid="{D3E812A6-FAD9-4067-8729-8DDFD23F468A}"/>
    <cellStyle name="Comma 11 3 2" xfId="952" xr:uid="{3872C12A-54FB-48F2-BD46-6F4DE6CB12E6}"/>
    <cellStyle name="Comma 11 3 2 2" xfId="2149" xr:uid="{8639D7CC-D553-49E0-9D84-FEF93011A647}"/>
    <cellStyle name="Comma 11 3 2 2 2" xfId="4235" xr:uid="{6BBF83D6-FA01-41B6-BF5F-6DC030E14B18}"/>
    <cellStyle name="Comma 11 3 2 2 2 2" xfId="10554" xr:uid="{AEB48CE8-2486-455E-9DDC-4730F9A359E8}"/>
    <cellStyle name="Comma 11 3 2 2 2 3" xfId="16878" xr:uid="{DB8EC412-3C4C-4304-B7E5-1533B6328D92}"/>
    <cellStyle name="Comma 11 3 2 2 3" xfId="6328" xr:uid="{9A1CD495-47A8-4AD9-8D51-6CE14C981928}"/>
    <cellStyle name="Comma 11 3 2 2 3 2" xfId="12646" xr:uid="{E958B16B-14A3-4A80-A515-CD32B857FA07}"/>
    <cellStyle name="Comma 11 3 2 2 3 3" xfId="18970" xr:uid="{B20BA400-B83D-42F4-B748-67B5D17366B6}"/>
    <cellStyle name="Comma 11 3 2 2 4" xfId="8471" xr:uid="{06C78C7C-A698-4543-8A72-E3E93E4944B1}"/>
    <cellStyle name="Comma 11 3 2 2 5" xfId="14795" xr:uid="{01510F66-32B9-42D3-8DC5-81B45250EED6}"/>
    <cellStyle name="Comma 11 3 2 3" xfId="3198" xr:uid="{3BB629FE-0138-4A72-8CB5-73D557D31FDE}"/>
    <cellStyle name="Comma 11 3 2 3 2" xfId="9517" xr:uid="{4BD5578C-13F9-425A-AD6C-D48B1EE1B37E}"/>
    <cellStyle name="Comma 11 3 2 3 3" xfId="15841" xr:uid="{A3F311E2-B6F0-4B49-914B-A20A26DA9DEB}"/>
    <cellStyle name="Comma 11 3 2 4" xfId="5288" xr:uid="{40EC1D0E-614F-4347-8B69-F2C9E3146A7D}"/>
    <cellStyle name="Comma 11 3 2 4 2" xfId="11607" xr:uid="{7A155B08-31B1-4156-A819-106BC1DC1F7F}"/>
    <cellStyle name="Comma 11 3 2 4 3" xfId="17931" xr:uid="{97DF9D53-A29D-4359-B934-5AE52F9CFA96}"/>
    <cellStyle name="Comma 11 3 2 5" xfId="7434" xr:uid="{6289A458-CB26-471B-A861-1A29F668BA91}"/>
    <cellStyle name="Comma 11 3 2 6" xfId="13757" xr:uid="{92201390-9C95-43BB-9132-83FDE586C0D4}"/>
    <cellStyle name="Comma 11 3 3" xfId="1233" xr:uid="{4446E1B0-A09B-47E5-BB0A-4AE512AC4974}"/>
    <cellStyle name="Comma 11 3 3 2" xfId="2428" xr:uid="{25C9C240-2473-45A4-9D0C-E8EB2B78EDB9}"/>
    <cellStyle name="Comma 11 3 3 2 2" xfId="4514" xr:uid="{6FFAA6AF-0A99-43BB-A809-AA816C0A515A}"/>
    <cellStyle name="Comma 11 3 3 2 2 2" xfId="10833" xr:uid="{D708FD86-320A-41BA-B814-E7902DCF4A0B}"/>
    <cellStyle name="Comma 11 3 3 2 2 3" xfId="17157" xr:uid="{89191440-BF3A-4002-BC9E-4BCCB09B3B85}"/>
    <cellStyle name="Comma 11 3 3 2 3" xfId="6607" xr:uid="{E2ECE1BE-487B-497F-A088-95E5CA004D7E}"/>
    <cellStyle name="Comma 11 3 3 2 3 2" xfId="12925" xr:uid="{01BC453B-9BB1-4B06-9D36-CE6F2DF61202}"/>
    <cellStyle name="Comma 11 3 3 2 3 3" xfId="19249" xr:uid="{959AEB73-239C-4DE1-88DB-20C13C00FAA1}"/>
    <cellStyle name="Comma 11 3 3 2 4" xfId="8750" xr:uid="{79B74CBD-DCA5-4178-9AA4-49CDBEA47D74}"/>
    <cellStyle name="Comma 11 3 3 2 5" xfId="15074" xr:uid="{266964C3-BCAB-409F-8458-CD1DD4CDB4A1}"/>
    <cellStyle name="Comma 11 3 3 3" xfId="3477" xr:uid="{3C0B16A2-B991-4ADA-8326-A0785B1B1F8F}"/>
    <cellStyle name="Comma 11 3 3 3 2" xfId="9796" xr:uid="{D852D67D-655F-4FAA-8C5E-D8A93A619F68}"/>
    <cellStyle name="Comma 11 3 3 3 3" xfId="16120" xr:uid="{A7047050-FB14-43DC-8F35-B008402D615F}"/>
    <cellStyle name="Comma 11 3 3 4" xfId="5567" xr:uid="{5AA6F4EB-A074-48EF-8C57-6CA0C73A760B}"/>
    <cellStyle name="Comma 11 3 3 4 2" xfId="11886" xr:uid="{A43A04A8-49F2-43B6-94C8-10D2F7DED2A0}"/>
    <cellStyle name="Comma 11 3 3 4 3" xfId="18210" xr:uid="{E1C19806-394D-4197-8DCA-B8B1380D988A}"/>
    <cellStyle name="Comma 11 3 3 5" xfId="7713" xr:uid="{2EE8A75B-8D45-462B-B567-51B78D03E081}"/>
    <cellStyle name="Comma 11 3 3 6" xfId="14036" xr:uid="{595FD252-DBFF-4895-B079-30C443FB673C}"/>
    <cellStyle name="Comma 11 3 4" xfId="1655" xr:uid="{7F4D35C2-2E8F-4D5C-9D22-43F2A6B2236C}"/>
    <cellStyle name="Comma 11 3 4 2" xfId="3834" xr:uid="{B16D715C-292D-44F0-A0B2-2EBEF9D5107F}"/>
    <cellStyle name="Comma 11 3 4 2 2" xfId="10153" xr:uid="{8AC572D8-9BBD-411E-AF6B-C0D18D4B0BA9}"/>
    <cellStyle name="Comma 11 3 4 2 3" xfId="16477" xr:uid="{F34F5504-6F28-46A0-946B-7E12F62C097E}"/>
    <cellStyle name="Comma 11 3 4 3" xfId="5924" xr:uid="{4AC0712F-2495-487F-8B30-B214039A2E52}"/>
    <cellStyle name="Comma 11 3 4 3 2" xfId="12243" xr:uid="{990F5E9F-B629-422C-AAFB-A24F434E026E}"/>
    <cellStyle name="Comma 11 3 4 3 3" xfId="18567" xr:uid="{F4C2E022-0606-41F3-B376-8DDD7BAFFE48}"/>
    <cellStyle name="Comma 11 3 4 4" xfId="8070" xr:uid="{92B587CF-14DE-4C50-BA13-2FA65C16725C}"/>
    <cellStyle name="Comma 11 3 4 5" xfId="14394" xr:uid="{A705F6BD-B8D0-4894-A29F-B7F41521D651}"/>
    <cellStyle name="Comma 11 3 5" xfId="2797" xr:uid="{C59EED8A-D1DD-4D35-B462-59D665B8F79D}"/>
    <cellStyle name="Comma 11 3 5 2" xfId="9116" xr:uid="{BD38C0FD-17A4-4655-A38E-21573F8D15CE}"/>
    <cellStyle name="Comma 11 3 5 3" xfId="15440" xr:uid="{E751995D-12E0-4508-8721-F0F1507A1F5E}"/>
    <cellStyle name="Comma 11 3 6" xfId="4883" xr:uid="{BA0FCA35-9E6D-41F2-9F58-04BC931B61DE}"/>
    <cellStyle name="Comma 11 3 6 2" xfId="11202" xr:uid="{EC859276-9840-448F-83F8-2963B69EAD97}"/>
    <cellStyle name="Comma 11 3 6 3" xfId="17526" xr:uid="{742363BA-6CA6-4BC8-AA70-292749BC962C}"/>
    <cellStyle name="Comma 11 3 7" xfId="7033" xr:uid="{840921D5-642B-463D-8B32-F73B343931EF}"/>
    <cellStyle name="Comma 11 3 8" xfId="13355" xr:uid="{59D36FD6-2D61-4BC3-9656-FBBAA44BA0D2}"/>
    <cellStyle name="Comma 11 4" xfId="376" xr:uid="{3F50E765-8560-4FA8-A02E-5314A85F8A8E}"/>
    <cellStyle name="Comma 11 4 2" xfId="953" xr:uid="{D6B44B6C-2FAB-4EB0-A0A9-5DECDE513134}"/>
    <cellStyle name="Comma 11 4 2 2" xfId="2150" xr:uid="{ECB6B375-EAA5-46E0-880C-BA9EC51FDFAC}"/>
    <cellStyle name="Comma 11 4 2 2 2" xfId="4236" xr:uid="{A1A7BFC7-8223-47D7-8B1D-858CF67EDA24}"/>
    <cellStyle name="Comma 11 4 2 2 2 2" xfId="10555" xr:uid="{81D2958B-4D71-427F-B574-BBBB4C16E00B}"/>
    <cellStyle name="Comma 11 4 2 2 2 3" xfId="16879" xr:uid="{A5628DE0-E23B-4D1E-9D98-3BC4B75A024A}"/>
    <cellStyle name="Comma 11 4 2 2 3" xfId="6329" xr:uid="{605848B8-6001-43C3-A406-F4D17384E754}"/>
    <cellStyle name="Comma 11 4 2 2 3 2" xfId="12647" xr:uid="{400D734F-CF76-49B4-9C4D-8BFA38177934}"/>
    <cellStyle name="Comma 11 4 2 2 3 3" xfId="18971" xr:uid="{1C2D4BA3-E488-468D-8CE7-8C7AE52D01F1}"/>
    <cellStyle name="Comma 11 4 2 2 4" xfId="8472" xr:uid="{CDBA5D0F-FBF1-4D98-BAFD-13E1ED2FEF7D}"/>
    <cellStyle name="Comma 11 4 2 2 5" xfId="14796" xr:uid="{FF900878-0096-4A43-82D4-5FE7A0DA7F5F}"/>
    <cellStyle name="Comma 11 4 2 3" xfId="3199" xr:uid="{57DCAF7E-4B5B-413C-8832-48FE3C7BA451}"/>
    <cellStyle name="Comma 11 4 2 3 2" xfId="9518" xr:uid="{EE900EC8-9AF6-4930-8E3A-EACFB43FC156}"/>
    <cellStyle name="Comma 11 4 2 3 3" xfId="15842" xr:uid="{84DAF326-9400-46CD-B037-EB8FC47A73D8}"/>
    <cellStyle name="Comma 11 4 2 4" xfId="5289" xr:uid="{E41FAA04-E4C5-4243-977F-CE39E844B10A}"/>
    <cellStyle name="Comma 11 4 2 4 2" xfId="11608" xr:uid="{1731239F-DC99-4DB7-8F8E-BA1C0418D77E}"/>
    <cellStyle name="Comma 11 4 2 4 3" xfId="17932" xr:uid="{1990F9BE-6DE0-4B62-BFD1-B9EAB4BE69DC}"/>
    <cellStyle name="Comma 11 4 2 5" xfId="7435" xr:uid="{5CDF35A5-C800-4B06-B687-45DA86CF1198}"/>
    <cellStyle name="Comma 11 4 2 6" xfId="13758" xr:uid="{A0B702C1-58C1-4BC7-84FE-E388D8C86BD2}"/>
    <cellStyle name="Comma 11 4 3" xfId="1234" xr:uid="{644C9086-D21B-48C4-855D-DB25E1C5C8FE}"/>
    <cellStyle name="Comma 11 4 3 2" xfId="2429" xr:uid="{BF7DAE8D-C8A4-4E72-AF81-DE01382C92AF}"/>
    <cellStyle name="Comma 11 4 3 2 2" xfId="4515" xr:uid="{CAE6F20B-56FF-4273-B346-07EFDABC37AB}"/>
    <cellStyle name="Comma 11 4 3 2 2 2" xfId="10834" xr:uid="{7BEA2317-DBA2-4F56-8039-C93086BE7E2E}"/>
    <cellStyle name="Comma 11 4 3 2 2 3" xfId="17158" xr:uid="{08962CC3-6EDF-4BCD-9538-213D917E25BD}"/>
    <cellStyle name="Comma 11 4 3 2 3" xfId="6608" xr:uid="{A5DF9BB6-3422-4235-8499-0B299BFB3C0E}"/>
    <cellStyle name="Comma 11 4 3 2 3 2" xfId="12926" xr:uid="{327BA85D-B7FC-4988-B3F3-04A291D109F4}"/>
    <cellStyle name="Comma 11 4 3 2 3 3" xfId="19250" xr:uid="{B9A280A2-CDF9-48EF-B903-2D4BB73D3C48}"/>
    <cellStyle name="Comma 11 4 3 2 4" xfId="8751" xr:uid="{764EE8EA-1DC3-43C0-A91B-F89B98F97226}"/>
    <cellStyle name="Comma 11 4 3 2 5" xfId="15075" xr:uid="{9323818A-8477-48B9-967C-DC794FF0CF7A}"/>
    <cellStyle name="Comma 11 4 3 3" xfId="3478" xr:uid="{918C3879-E0F9-4AD6-B36A-245C3AD9F4EC}"/>
    <cellStyle name="Comma 11 4 3 3 2" xfId="9797" xr:uid="{09B5802F-6BA7-4C35-9CC1-0ADEECD68F28}"/>
    <cellStyle name="Comma 11 4 3 3 3" xfId="16121" xr:uid="{B2015242-E4FD-4034-88CB-641BA7C1535F}"/>
    <cellStyle name="Comma 11 4 3 4" xfId="5568" xr:uid="{FF501C93-25A4-4CC8-99A4-F79E1023D58E}"/>
    <cellStyle name="Comma 11 4 3 4 2" xfId="11887" xr:uid="{2DF46B17-47F0-4E43-96FE-73C2615D8FDB}"/>
    <cellStyle name="Comma 11 4 3 4 3" xfId="18211" xr:uid="{D5F38841-A0D2-4677-9B29-A494EE24E92F}"/>
    <cellStyle name="Comma 11 4 3 5" xfId="7714" xr:uid="{8E411B22-B6A5-48D5-996B-3C4123FB76E5}"/>
    <cellStyle name="Comma 11 4 3 6" xfId="14037" xr:uid="{8EA43E1C-FAD7-4997-AD0B-44AC86BF8A67}"/>
    <cellStyle name="Comma 11 4 4" xfId="1656" xr:uid="{EB43E9CD-F72F-4ACB-A9F8-79EEF284092A}"/>
    <cellStyle name="Comma 11 4 4 2" xfId="3835" xr:uid="{F7E02E38-0AB4-4CD3-89D7-48D7C5BA9372}"/>
    <cellStyle name="Comma 11 4 4 2 2" xfId="10154" xr:uid="{7E9196EF-2820-40D0-90F8-11360DAB85ED}"/>
    <cellStyle name="Comma 11 4 4 2 3" xfId="16478" xr:uid="{21CD2E2F-057A-4352-BF22-4F411822225F}"/>
    <cellStyle name="Comma 11 4 4 3" xfId="5925" xr:uid="{B5612EA2-3E03-4C05-9792-D707C70C3655}"/>
    <cellStyle name="Comma 11 4 4 3 2" xfId="12244" xr:uid="{81B44C30-19B0-49A0-B89A-E82789998BF9}"/>
    <cellStyle name="Comma 11 4 4 3 3" xfId="18568" xr:uid="{8A8244CD-E2FA-4208-B191-4C8EF914A0BD}"/>
    <cellStyle name="Comma 11 4 4 4" xfId="8071" xr:uid="{25A656C6-D77E-4DFC-8F7C-784A89C4AC1B}"/>
    <cellStyle name="Comma 11 4 4 5" xfId="14395" xr:uid="{CD447F46-7C85-4535-867E-0AD2080C0A02}"/>
    <cellStyle name="Comma 11 4 5" xfId="2798" xr:uid="{B642EFF5-AD3C-4712-921D-EFC0CE644468}"/>
    <cellStyle name="Comma 11 4 5 2" xfId="9117" xr:uid="{CE584128-C05F-4862-8E54-F7647D9A0C4B}"/>
    <cellStyle name="Comma 11 4 5 3" xfId="15441" xr:uid="{41478F99-7D51-4455-A53F-79BB60FC2C62}"/>
    <cellStyle name="Comma 11 4 6" xfId="4884" xr:uid="{DA90DBCA-3289-401A-9B28-8A675DBDA2ED}"/>
    <cellStyle name="Comma 11 4 6 2" xfId="11203" xr:uid="{560ECB4F-7798-48F7-A554-9DC3604989BC}"/>
    <cellStyle name="Comma 11 4 6 3" xfId="17527" xr:uid="{6AF1D31A-3F76-4CDB-AC72-505F72BF1FC9}"/>
    <cellStyle name="Comma 11 4 7" xfId="7034" xr:uid="{3D2F3761-CEFE-4AB0-9912-21CFF60AF45A}"/>
    <cellStyle name="Comma 11 4 8" xfId="13356" xr:uid="{A71D4F37-2978-4A9F-8AD3-799C27693655}"/>
    <cellStyle name="Comma 11 5" xfId="372" xr:uid="{417CC91D-84BA-4627-B076-CB25E9C68C7A}"/>
    <cellStyle name="Comma 11 5 2" xfId="949" xr:uid="{6F844BDB-2C5B-48E6-B2A4-7DC47EE4C01C}"/>
    <cellStyle name="Comma 11 5 2 2" xfId="2146" xr:uid="{3CB9F687-2EEB-4C20-8025-490D3A53DC7F}"/>
    <cellStyle name="Comma 11 5 2 2 2" xfId="4232" xr:uid="{83201818-CF6F-4450-B7B2-0E149130295D}"/>
    <cellStyle name="Comma 11 5 2 2 2 2" xfId="10551" xr:uid="{7E077C6E-3318-4CD1-8947-1C9A00E304FF}"/>
    <cellStyle name="Comma 11 5 2 2 2 3" xfId="16875" xr:uid="{1FAE4417-1C56-42A9-8600-287012380111}"/>
    <cellStyle name="Comma 11 5 2 2 3" xfId="6325" xr:uid="{34B76E92-4F4D-4586-9AD8-03466ADCA81A}"/>
    <cellStyle name="Comma 11 5 2 2 3 2" xfId="12643" xr:uid="{E8B005D4-424B-4FDA-9FBE-7C162F3ED3CB}"/>
    <cellStyle name="Comma 11 5 2 2 3 3" xfId="18967" xr:uid="{1E1257E0-4BFE-4A40-9036-04DF34817AE3}"/>
    <cellStyle name="Comma 11 5 2 2 4" xfId="8468" xr:uid="{6536D65C-01B1-4F74-86A3-1C3FC51081A9}"/>
    <cellStyle name="Comma 11 5 2 2 5" xfId="14792" xr:uid="{2FD95EE1-FCA7-433F-9ADC-E241CFD7139F}"/>
    <cellStyle name="Comma 11 5 2 3" xfId="3195" xr:uid="{C5FE896B-0407-4CC5-8DF3-4B840249837F}"/>
    <cellStyle name="Comma 11 5 2 3 2" xfId="9514" xr:uid="{3724AC10-C77C-445B-8844-7A00C22DC61E}"/>
    <cellStyle name="Comma 11 5 2 3 3" xfId="15838" xr:uid="{D7AD2719-2C3C-4362-9B04-288C84F5B770}"/>
    <cellStyle name="Comma 11 5 2 4" xfId="5285" xr:uid="{B2ED42EA-82F5-43A8-AEDC-A964CD9A8B61}"/>
    <cellStyle name="Comma 11 5 2 4 2" xfId="11604" xr:uid="{A737B8D1-CC9D-4C54-A672-870B63042B87}"/>
    <cellStyle name="Comma 11 5 2 4 3" xfId="17928" xr:uid="{305B9C58-3024-4996-B513-0F171AC517EF}"/>
    <cellStyle name="Comma 11 5 2 5" xfId="7431" xr:uid="{4CA1DB7E-9DEC-48F8-921F-677F3C4F3C5C}"/>
    <cellStyle name="Comma 11 5 2 6" xfId="13754" xr:uid="{B090FE30-070E-4133-99DD-D5511AD9310E}"/>
    <cellStyle name="Comma 11 5 3" xfId="1230" xr:uid="{FB5CF16B-E8F1-41AA-ACCB-9E0FDE8891EC}"/>
    <cellStyle name="Comma 11 5 3 2" xfId="2425" xr:uid="{417964AF-DFF5-4101-85CE-EB2B5B36B4C7}"/>
    <cellStyle name="Comma 11 5 3 2 2" xfId="4511" xr:uid="{E4893914-7A39-4474-A247-3516A2EBA74A}"/>
    <cellStyle name="Comma 11 5 3 2 2 2" xfId="10830" xr:uid="{09685CE6-28F4-4CFE-BDE8-069F4ACF8105}"/>
    <cellStyle name="Comma 11 5 3 2 2 3" xfId="17154" xr:uid="{02DB2E53-2A10-4BCB-8803-003F4BAF092E}"/>
    <cellStyle name="Comma 11 5 3 2 3" xfId="6604" xr:uid="{DD80917F-FE21-4A86-94CA-2EA984C16211}"/>
    <cellStyle name="Comma 11 5 3 2 3 2" xfId="12922" xr:uid="{A7D85408-CE32-44F4-B449-AA63D11DAC75}"/>
    <cellStyle name="Comma 11 5 3 2 3 3" xfId="19246" xr:uid="{13EFE6ED-D038-4899-8253-A82234BD1A33}"/>
    <cellStyle name="Comma 11 5 3 2 4" xfId="8747" xr:uid="{D4F16824-9CDF-40C6-B029-11DA903BA85A}"/>
    <cellStyle name="Comma 11 5 3 2 5" xfId="15071" xr:uid="{7A3B7168-5F55-4DB5-B2BE-20E62E55B605}"/>
    <cellStyle name="Comma 11 5 3 3" xfId="3474" xr:uid="{AB963A0F-3258-4EE9-ACD0-AD64B37E9AD3}"/>
    <cellStyle name="Comma 11 5 3 3 2" xfId="9793" xr:uid="{C0955492-9841-461C-B94C-8883EB011A91}"/>
    <cellStyle name="Comma 11 5 3 3 3" xfId="16117" xr:uid="{E4E415DF-46D1-42CB-AF17-719472465030}"/>
    <cellStyle name="Comma 11 5 3 4" xfId="5564" xr:uid="{9E49F4DB-9EB0-46DA-B12D-4CF92B504093}"/>
    <cellStyle name="Comma 11 5 3 4 2" xfId="11883" xr:uid="{8330F332-E45E-47E6-B3F7-D0A0D8DC0931}"/>
    <cellStyle name="Comma 11 5 3 4 3" xfId="18207" xr:uid="{50B7875B-32E1-454B-9D07-F9B57821F13B}"/>
    <cellStyle name="Comma 11 5 3 5" xfId="7710" xr:uid="{6519EC09-A22A-4E05-9A1A-B2CA86EA4EE8}"/>
    <cellStyle name="Comma 11 5 3 6" xfId="14033" xr:uid="{F3AB2307-4CE2-4F0A-BD64-FE6D4C3A94AB}"/>
    <cellStyle name="Comma 11 5 4" xfId="1652" xr:uid="{782DEB6D-A457-4ACC-B47A-528F2B5D389D}"/>
    <cellStyle name="Comma 11 5 4 2" xfId="3831" xr:uid="{3835282D-FB79-4848-BE25-BFB3B357AD42}"/>
    <cellStyle name="Comma 11 5 4 2 2" xfId="10150" xr:uid="{F4C1CBD7-1676-4632-8467-544465D43491}"/>
    <cellStyle name="Comma 11 5 4 2 3" xfId="16474" xr:uid="{F4C8D661-DE64-4E70-9D12-BAA0F9FC29AD}"/>
    <cellStyle name="Comma 11 5 4 3" xfId="5921" xr:uid="{D95B5224-B7BB-4799-840C-E39311B14961}"/>
    <cellStyle name="Comma 11 5 4 3 2" xfId="12240" xr:uid="{1BC6E351-9FB6-496E-82EE-1628C92AE4C1}"/>
    <cellStyle name="Comma 11 5 4 3 3" xfId="18564" xr:uid="{A7C7757E-1709-4A11-A19C-167EF8C22892}"/>
    <cellStyle name="Comma 11 5 4 4" xfId="8067" xr:uid="{074F5AC3-7F63-4CDD-AA47-F496A09AD92A}"/>
    <cellStyle name="Comma 11 5 4 5" xfId="14391" xr:uid="{D34E5A62-29B5-4CDC-81B3-807365DBB5A6}"/>
    <cellStyle name="Comma 11 5 5" xfId="2794" xr:uid="{CC32F920-2F74-47F7-96E3-DC020E0E6AAC}"/>
    <cellStyle name="Comma 11 5 5 2" xfId="9113" xr:uid="{491C7DDD-589C-40B9-8B1D-4F19B20C5179}"/>
    <cellStyle name="Comma 11 5 5 3" xfId="15437" xr:uid="{2A3F6DEF-D86E-4E96-84BC-2CAAA10D6D2E}"/>
    <cellStyle name="Comma 11 5 6" xfId="4880" xr:uid="{9E753194-3F0A-4440-B694-339BA0D82F68}"/>
    <cellStyle name="Comma 11 5 6 2" xfId="11199" xr:uid="{A09F7603-45C7-4E0B-97F4-0E91386B807B}"/>
    <cellStyle name="Comma 11 5 6 3" xfId="17523" xr:uid="{2CEF7F26-31B2-4A5D-89CB-4F73B185ECBB}"/>
    <cellStyle name="Comma 11 5 7" xfId="7030" xr:uid="{1E9314DE-3FE8-40FB-80DE-DA062D60311C}"/>
    <cellStyle name="Comma 11 5 8" xfId="13352" xr:uid="{DE5146F8-7450-4C4A-9535-A12BD672ADF3}"/>
    <cellStyle name="Comma 11 6" xfId="828" xr:uid="{743F650D-3E53-4D8D-A5A7-CFF156E4BAAC}"/>
    <cellStyle name="Comma 11 6 2" xfId="2025" xr:uid="{6CE08E9A-3DB5-4E16-9867-4471CAE23D7A}"/>
    <cellStyle name="Comma 11 6 2 2" xfId="4111" xr:uid="{77E6F1FD-A46B-4F99-8EB6-8FF7B29E150C}"/>
    <cellStyle name="Comma 11 6 2 2 2" xfId="10430" xr:uid="{71810E62-6CDB-4EF8-9A73-F6794D7A6B14}"/>
    <cellStyle name="Comma 11 6 2 2 3" xfId="16754" xr:uid="{16FA8F3A-5923-4CD0-81B5-1F1C7DB5E727}"/>
    <cellStyle name="Comma 11 6 2 3" xfId="6204" xr:uid="{27436DB3-A66A-44B2-894B-297778B1E9C9}"/>
    <cellStyle name="Comma 11 6 2 3 2" xfId="12522" xr:uid="{E660E07F-852A-4F3D-BF78-FE5DFDC4F4AC}"/>
    <cellStyle name="Comma 11 6 2 3 3" xfId="18846" xr:uid="{9A386BB9-DAC7-439F-AE44-CDD548CD5EB2}"/>
    <cellStyle name="Comma 11 6 2 4" xfId="8347" xr:uid="{C4FF67F7-7D1A-4889-A016-BF8F6A311BF1}"/>
    <cellStyle name="Comma 11 6 2 5" xfId="14671" xr:uid="{E3A78A51-FA6E-4FDC-938B-27038ACA755C}"/>
    <cellStyle name="Comma 11 6 3" xfId="3074" xr:uid="{D4E205D7-C002-476D-8C8D-3A24AFD1ECE1}"/>
    <cellStyle name="Comma 11 6 3 2" xfId="9393" xr:uid="{5D62D116-7A00-4E32-A9CD-463C519156AF}"/>
    <cellStyle name="Comma 11 6 3 3" xfId="15717" xr:uid="{123E33CD-744A-4240-868F-441B157396AE}"/>
    <cellStyle name="Comma 11 6 4" xfId="5164" xr:uid="{8CAD7AA7-AFBC-4601-BE26-059BA7498CD3}"/>
    <cellStyle name="Comma 11 6 4 2" xfId="11483" xr:uid="{AAF0AEA4-A0D6-4330-A256-65C28ADABC8A}"/>
    <cellStyle name="Comma 11 6 4 3" xfId="17807" xr:uid="{1C3A8BAF-00CA-4094-AA68-8B3277C68D76}"/>
    <cellStyle name="Comma 11 6 5" xfId="7310" xr:uid="{F3BFB931-8960-4EDA-BBE3-3DFDFD829FBB}"/>
    <cellStyle name="Comma 11 6 6" xfId="13633" xr:uid="{275E9F26-3479-4780-BEEF-D27C481C4C89}"/>
    <cellStyle name="Comma 11 7" xfId="1186" xr:uid="{5E93AF3F-DC99-43A9-A8CC-E3FFC94D8977}"/>
    <cellStyle name="Comma 11 7 2" xfId="2383" xr:uid="{04484CD3-02B4-4878-817A-9018E7DBCAFF}"/>
    <cellStyle name="Comma 11 7 2 2" xfId="4469" xr:uid="{545120C8-1DD7-4B1C-9B6B-9A003451A7EE}"/>
    <cellStyle name="Comma 11 7 2 2 2" xfId="10788" xr:uid="{A2686CBA-220B-4037-962D-522BC549AFB2}"/>
    <cellStyle name="Comma 11 7 2 2 3" xfId="17112" xr:uid="{F7EF8EAA-C8A0-4CB2-9F58-EC4939B26608}"/>
    <cellStyle name="Comma 11 7 2 3" xfId="6562" xr:uid="{52B9B0E4-B1F1-41FF-82C8-4219ABD044BA}"/>
    <cellStyle name="Comma 11 7 2 3 2" xfId="12880" xr:uid="{638263C0-62B0-49AC-ABDF-0BB66F902413}"/>
    <cellStyle name="Comma 11 7 2 3 3" xfId="19204" xr:uid="{0BD7418C-657B-4500-8C4C-64F0315473AA}"/>
    <cellStyle name="Comma 11 7 2 4" xfId="8705" xr:uid="{A557B296-3B75-43D8-B625-9CF55A05FFCA}"/>
    <cellStyle name="Comma 11 7 2 5" xfId="15029" xr:uid="{1C6B89FA-EA41-4C36-96B3-EA254AEDEEDE}"/>
    <cellStyle name="Comma 11 7 3" xfId="3432" xr:uid="{84DB4592-D8AA-4B7A-9048-C6384E1F6E51}"/>
    <cellStyle name="Comma 11 7 3 2" xfId="9751" xr:uid="{2229AD6C-B161-4F1D-9BA4-97917EC83D70}"/>
    <cellStyle name="Comma 11 7 3 3" xfId="16075" xr:uid="{06415FA1-8F5A-481F-BC37-4093549129E3}"/>
    <cellStyle name="Comma 11 7 4" xfId="5522" xr:uid="{40B287EB-2F44-4C2A-80DE-795DBF3B1358}"/>
    <cellStyle name="Comma 11 7 4 2" xfId="11841" xr:uid="{D82FEFA7-7EB2-4575-AECE-46A7298183D7}"/>
    <cellStyle name="Comma 11 7 4 3" xfId="18165" xr:uid="{1ED8A15F-73BD-4487-AA5D-1F08A0E6A7E1}"/>
    <cellStyle name="Comma 11 7 5" xfId="7668" xr:uid="{1B0A9247-42F2-441B-840F-7E0B767DD794}"/>
    <cellStyle name="Comma 11 7 6" xfId="13991" xr:uid="{5B598F01-9F7F-48CA-85DF-69ABC6410AB8}"/>
    <cellStyle name="Comma 11 8" xfId="1532" xr:uid="{B61AE448-30DF-4CB6-8BD9-6E509C4AE836}"/>
    <cellStyle name="Comma 11 8 2" xfId="3739" xr:uid="{F945B2DB-DD6C-4F90-BF23-7DA89845C4E9}"/>
    <cellStyle name="Comma 11 8 2 2" xfId="10058" xr:uid="{80AA579A-C904-45E8-88D4-D1068A4C80F5}"/>
    <cellStyle name="Comma 11 8 2 3" xfId="16382" xr:uid="{18AB9A68-9E77-4897-8986-1467F115D9F3}"/>
    <cellStyle name="Comma 11 8 3" xfId="5829" xr:uid="{2592E681-F69F-4667-AD13-CB506AD2EB44}"/>
    <cellStyle name="Comma 11 8 3 2" xfId="12148" xr:uid="{CF17CC0C-34A7-4BC9-9871-E2B033F2CFC1}"/>
    <cellStyle name="Comma 11 8 3 3" xfId="18472" xr:uid="{DAA8F803-EF24-4137-B522-E8DA6420A3E4}"/>
    <cellStyle name="Comma 11 8 4" xfId="7975" xr:uid="{E3247C9C-B792-4805-BA62-F7C4B501EE00}"/>
    <cellStyle name="Comma 11 8 5" xfId="14299" xr:uid="{0E98C79D-DA51-4E1F-88EE-53B33A886F4A}"/>
    <cellStyle name="Comma 11 9" xfId="2702" xr:uid="{B9E3F59E-D243-4B76-BE76-BD846B9E1456}"/>
    <cellStyle name="Comma 11 9 2" xfId="9021" xr:uid="{2401FCB4-8B5B-46AA-AAAD-488C335D2B94}"/>
    <cellStyle name="Comma 11 9 3" xfId="15345" xr:uid="{08052DC0-AD56-418D-951B-8347263544D5}"/>
    <cellStyle name="Comma 112 2" xfId="203" xr:uid="{189639E2-75F5-4D2E-90EA-8BE6EA39C604}"/>
    <cellStyle name="Comma 112 2 10" xfId="6926" xr:uid="{39A5F72E-3E7A-4BE8-B5E0-34DA53EF7AFB}"/>
    <cellStyle name="Comma 112 2 11" xfId="13248" xr:uid="{ECF9F3BD-2263-4CAF-908B-241FFDD09156}"/>
    <cellStyle name="Comma 112 2 2" xfId="243" xr:uid="{F8B45289-84C1-4EE6-9C32-D61D5401377F}"/>
    <cellStyle name="Comma 112 2 2 10" xfId="13280" xr:uid="{D5880F3D-AD49-4C59-918A-28369A1277C9}"/>
    <cellStyle name="Comma 112 2 2 2" xfId="325" xr:uid="{19140793-3223-4EF6-B3BC-A07C3845E425}"/>
    <cellStyle name="Comma 112 2 2 2 2" xfId="379" xr:uid="{8A6B0628-49A5-4CD8-9AD5-D0DD61A807F8}"/>
    <cellStyle name="Comma 112 2 2 2 2 2" xfId="956" xr:uid="{66C9B1A8-7FC6-4557-9058-3620406397D3}"/>
    <cellStyle name="Comma 112 2 2 2 2 2 2" xfId="2153" xr:uid="{63D95822-AFEC-4688-AD58-A87E18B91A5E}"/>
    <cellStyle name="Comma 112 2 2 2 2 2 2 2" xfId="4239" xr:uid="{9F844D14-F5C6-4D36-BD7D-2E3622312064}"/>
    <cellStyle name="Comma 112 2 2 2 2 2 2 2 2" xfId="10558" xr:uid="{0A004688-2258-4FCE-B57F-C24B75EF6E28}"/>
    <cellStyle name="Comma 112 2 2 2 2 2 2 2 3" xfId="16882" xr:uid="{C5C506FC-1BC7-4237-879C-19339D543EBB}"/>
    <cellStyle name="Comma 112 2 2 2 2 2 2 3" xfId="6332" xr:uid="{B2AD391B-E6EC-439D-9109-0753D91527EB}"/>
    <cellStyle name="Comma 112 2 2 2 2 2 2 3 2" xfId="12650" xr:uid="{0AB41FCD-6115-4876-91C4-F736226B022E}"/>
    <cellStyle name="Comma 112 2 2 2 2 2 2 3 3" xfId="18974" xr:uid="{80B1726E-375B-494A-B4FF-FCCBE172108A}"/>
    <cellStyle name="Comma 112 2 2 2 2 2 2 4" xfId="8475" xr:uid="{ED42D5F9-11AB-497E-972F-C9DD8248F3B8}"/>
    <cellStyle name="Comma 112 2 2 2 2 2 2 5" xfId="14799" xr:uid="{C81AE444-57B0-4A07-9367-A5F94188888B}"/>
    <cellStyle name="Comma 112 2 2 2 2 2 3" xfId="3202" xr:uid="{70B27431-694C-4F67-9BFA-E284209E95F5}"/>
    <cellStyle name="Comma 112 2 2 2 2 2 3 2" xfId="9521" xr:uid="{7F61E6D1-708C-4027-82C0-E42E2535AC79}"/>
    <cellStyle name="Comma 112 2 2 2 2 2 3 3" xfId="15845" xr:uid="{2247966B-F5B9-49B3-AD21-91D2F03EE154}"/>
    <cellStyle name="Comma 112 2 2 2 2 2 4" xfId="5292" xr:uid="{E7FE9F47-431D-41F5-8637-B759961FFF31}"/>
    <cellStyle name="Comma 112 2 2 2 2 2 4 2" xfId="11611" xr:uid="{09E8C8BD-BF7D-4AD9-A3C1-322C1DCEC1EB}"/>
    <cellStyle name="Comma 112 2 2 2 2 2 4 3" xfId="17935" xr:uid="{817458FB-B7F6-46EC-8AEE-9461A5384F41}"/>
    <cellStyle name="Comma 112 2 2 2 2 2 5" xfId="7438" xr:uid="{68972659-7EAE-4687-846A-550D3CCDD11D}"/>
    <cellStyle name="Comma 112 2 2 2 2 2 6" xfId="13761" xr:uid="{354A1232-6208-46A5-A309-F61A49971643}"/>
    <cellStyle name="Comma 112 2 2 2 2 3" xfId="1237" xr:uid="{FA933A56-5182-4C89-B22A-EAE9CED11114}"/>
    <cellStyle name="Comma 112 2 2 2 2 3 2" xfId="2432" xr:uid="{38FE7B1F-8CB8-40C2-88DC-1EBE320A5231}"/>
    <cellStyle name="Comma 112 2 2 2 2 3 2 2" xfId="4518" xr:uid="{9AFD803C-0221-42C6-9891-67A4676CFCCB}"/>
    <cellStyle name="Comma 112 2 2 2 2 3 2 2 2" xfId="10837" xr:uid="{7F789C92-99AB-4C35-A917-25EFA4AECAA7}"/>
    <cellStyle name="Comma 112 2 2 2 2 3 2 2 3" xfId="17161" xr:uid="{25063A01-9CDE-4215-BE16-4BDEA502950B}"/>
    <cellStyle name="Comma 112 2 2 2 2 3 2 3" xfId="6611" xr:uid="{670DC930-A2E7-4F3A-850B-6A077DE9D514}"/>
    <cellStyle name="Comma 112 2 2 2 2 3 2 3 2" xfId="12929" xr:uid="{D8677B94-119C-4FD3-9B2A-0C8477CA94D5}"/>
    <cellStyle name="Comma 112 2 2 2 2 3 2 3 3" xfId="19253" xr:uid="{FEF209FD-3324-4BDA-A90E-6FF6C16611EB}"/>
    <cellStyle name="Comma 112 2 2 2 2 3 2 4" xfId="8754" xr:uid="{9FC69E3F-CC2C-4170-8BBA-DE4A8DA6BDFD}"/>
    <cellStyle name="Comma 112 2 2 2 2 3 2 5" xfId="15078" xr:uid="{7E8E94CE-24B0-4BC8-BB93-A32FCB29BACB}"/>
    <cellStyle name="Comma 112 2 2 2 2 3 3" xfId="3481" xr:uid="{45E94C6D-DBD5-4C2C-9315-E60117EF44CA}"/>
    <cellStyle name="Comma 112 2 2 2 2 3 3 2" xfId="9800" xr:uid="{0412C744-8F20-4BBC-97DE-CC3F323FC3C1}"/>
    <cellStyle name="Comma 112 2 2 2 2 3 3 3" xfId="16124" xr:uid="{FBB4FA48-3C8A-4B06-8751-51E3991E0F05}"/>
    <cellStyle name="Comma 112 2 2 2 2 3 4" xfId="5571" xr:uid="{CB518920-C19E-45E3-B375-077D74B6E920}"/>
    <cellStyle name="Comma 112 2 2 2 2 3 4 2" xfId="11890" xr:uid="{34DF1A1A-1A13-4211-909D-66748320CB6A}"/>
    <cellStyle name="Comma 112 2 2 2 2 3 4 3" xfId="18214" xr:uid="{7BB7EDAD-1514-486B-95A5-DCEFEEC38CA8}"/>
    <cellStyle name="Comma 112 2 2 2 2 3 5" xfId="7717" xr:uid="{419F147C-B699-42CC-B831-6AAC6F82C0CB}"/>
    <cellStyle name="Comma 112 2 2 2 2 3 6" xfId="14040" xr:uid="{7DA77312-E0B4-44B9-8309-03992B28F738}"/>
    <cellStyle name="Comma 112 2 2 2 2 4" xfId="1659" xr:uid="{C604F16B-4779-4A90-8549-80EDAF95B828}"/>
    <cellStyle name="Comma 112 2 2 2 2 4 2" xfId="3838" xr:uid="{8E4A732C-88A3-49E5-A239-FEF60135F837}"/>
    <cellStyle name="Comma 112 2 2 2 2 4 2 2" xfId="10157" xr:uid="{8FFEFD0C-A45F-4DAD-A2CB-AC2BFE74D5CB}"/>
    <cellStyle name="Comma 112 2 2 2 2 4 2 3" xfId="16481" xr:uid="{1E8F29ED-7E34-49E7-90DA-2719CDB57CCD}"/>
    <cellStyle name="Comma 112 2 2 2 2 4 3" xfId="5928" xr:uid="{DA9C3C3D-1A86-4E21-82CE-2C38C5A7EF35}"/>
    <cellStyle name="Comma 112 2 2 2 2 4 3 2" xfId="12247" xr:uid="{9E552715-5F98-4331-8075-2617B79939C3}"/>
    <cellStyle name="Comma 112 2 2 2 2 4 3 3" xfId="18571" xr:uid="{FB89F3DF-1C20-44D8-8428-2D436AF2C104}"/>
    <cellStyle name="Comma 112 2 2 2 2 4 4" xfId="8074" xr:uid="{50067069-C58E-49CB-9B4E-E93DFE8AA95A}"/>
    <cellStyle name="Comma 112 2 2 2 2 4 5" xfId="14398" xr:uid="{C24DBD80-A594-410C-9638-207379BDC859}"/>
    <cellStyle name="Comma 112 2 2 2 2 5" xfId="2801" xr:uid="{FC5DED11-1C36-4402-809D-0F9B4FB5AB5C}"/>
    <cellStyle name="Comma 112 2 2 2 2 5 2" xfId="9120" xr:uid="{9CC6D648-E4FA-415D-B16F-0B2029D8E4B1}"/>
    <cellStyle name="Comma 112 2 2 2 2 5 3" xfId="15444" xr:uid="{748A51A6-3C3C-45CA-B5DD-296DBB7D9CDC}"/>
    <cellStyle name="Comma 112 2 2 2 2 6" xfId="4887" xr:uid="{E868E0CA-C3B9-450E-9C6A-E1922A9E5038}"/>
    <cellStyle name="Comma 112 2 2 2 2 6 2" xfId="11206" xr:uid="{66B2F59E-B87C-425F-AEBD-5D4F771A1AB5}"/>
    <cellStyle name="Comma 112 2 2 2 2 6 3" xfId="17530" xr:uid="{9EFB2DFF-15E3-4E49-849D-DCE7788D58FD}"/>
    <cellStyle name="Comma 112 2 2 2 2 7" xfId="7037" xr:uid="{52C1A4A0-B688-4AFB-8994-D5AB0D2A13FC}"/>
    <cellStyle name="Comma 112 2 2 2 2 8" xfId="13359" xr:uid="{6F588B7D-EC8C-4BB6-9399-BCE5E7CC262C}"/>
    <cellStyle name="Comma 112 2 2 2 3" xfId="907" xr:uid="{075EE317-C50E-41AA-B386-C096E4729C0F}"/>
    <cellStyle name="Comma 112 2 2 2 3 2" xfId="2104" xr:uid="{286C66FA-2A99-40EF-A82D-99CC0E615C79}"/>
    <cellStyle name="Comma 112 2 2 2 3 2 2" xfId="4190" xr:uid="{3DA65B96-471B-4D1E-986C-13AF76AFB869}"/>
    <cellStyle name="Comma 112 2 2 2 3 2 2 2" xfId="10509" xr:uid="{319C7995-E50C-4102-BDAF-40523450D968}"/>
    <cellStyle name="Comma 112 2 2 2 3 2 2 3" xfId="16833" xr:uid="{66D20E7D-0230-45A8-9CE6-2D7E4C877CAA}"/>
    <cellStyle name="Comma 112 2 2 2 3 2 3" xfId="6283" xr:uid="{D65E3BE5-DF44-4CD7-88DC-D1C9290B3FF5}"/>
    <cellStyle name="Comma 112 2 2 2 3 2 3 2" xfId="12601" xr:uid="{AEE6380A-5E89-4078-9C1C-5B476D38F296}"/>
    <cellStyle name="Comma 112 2 2 2 3 2 3 3" xfId="18925" xr:uid="{80C9C057-B50A-4D0B-9532-6607EC41834D}"/>
    <cellStyle name="Comma 112 2 2 2 3 2 4" xfId="8426" xr:uid="{1C45056C-EF04-441C-9E24-BBBA7993C124}"/>
    <cellStyle name="Comma 112 2 2 2 3 2 5" xfId="14750" xr:uid="{01B098E1-54BB-4F2B-81E7-452575EF84F2}"/>
    <cellStyle name="Comma 112 2 2 2 3 3" xfId="3153" xr:uid="{92C66526-A71F-48F3-8469-FF99A82D2E55}"/>
    <cellStyle name="Comma 112 2 2 2 3 3 2" xfId="9472" xr:uid="{B0F8A492-0B0C-4B08-850A-8D13E60F722A}"/>
    <cellStyle name="Comma 112 2 2 2 3 3 3" xfId="15796" xr:uid="{0BF57ABC-50C7-4A82-AB17-8E3ED947A7DA}"/>
    <cellStyle name="Comma 112 2 2 2 3 4" xfId="5243" xr:uid="{B3C1B60C-1E15-4457-8FB0-21C99628454C}"/>
    <cellStyle name="Comma 112 2 2 2 3 4 2" xfId="11562" xr:uid="{A09D0163-CDFF-461D-8390-14B91FBFCC78}"/>
    <cellStyle name="Comma 112 2 2 2 3 4 3" xfId="17886" xr:uid="{D8B1F31A-9A22-46ED-8B14-7D207B53172E}"/>
    <cellStyle name="Comma 112 2 2 2 3 5" xfId="7389" xr:uid="{81027B9B-F38A-4B20-8E08-7C094811E89D}"/>
    <cellStyle name="Comma 112 2 2 2 3 6" xfId="13712" xr:uid="{6F125216-7DD4-463C-AEF0-5692843F62C0}"/>
    <cellStyle name="Comma 112 2 2 2 4" xfId="918" xr:uid="{3C5B6E68-F253-4F93-9EA4-2DA8BCD6F9D2}"/>
    <cellStyle name="Comma 112 2 2 2 4 2" xfId="2115" xr:uid="{6494C42D-A989-457A-B7F2-F00DD7A4346D}"/>
    <cellStyle name="Comma 112 2 2 2 4 2 2" xfId="4201" xr:uid="{3F5C9FE2-0F1E-4233-8949-CDE079F5AF1F}"/>
    <cellStyle name="Comma 112 2 2 2 4 2 2 2" xfId="10520" xr:uid="{52AB1F06-F542-4220-BC32-76DB14631293}"/>
    <cellStyle name="Comma 112 2 2 2 4 2 2 3" xfId="16844" xr:uid="{581D8BA3-D05A-4B01-8CD0-063E4D3C6F6B}"/>
    <cellStyle name="Comma 112 2 2 2 4 2 3" xfId="6294" xr:uid="{BA0572D6-A9D6-404C-B5D2-9E98BDAB9A1A}"/>
    <cellStyle name="Comma 112 2 2 2 4 2 3 2" xfId="12612" xr:uid="{FAA19F83-248C-4FBD-A700-4F0754718BC3}"/>
    <cellStyle name="Comma 112 2 2 2 4 2 3 3" xfId="18936" xr:uid="{8ABAE0AC-589B-4386-9700-BF73E2168C7C}"/>
    <cellStyle name="Comma 112 2 2 2 4 2 4" xfId="8437" xr:uid="{EB74B634-16F2-4971-9252-9ECA9FAB760A}"/>
    <cellStyle name="Comma 112 2 2 2 4 2 5" xfId="14761" xr:uid="{86392EB1-7A18-47FB-AA1E-6949E6073623}"/>
    <cellStyle name="Comma 112 2 2 2 4 3" xfId="3164" xr:uid="{ED5CD5BB-B9EA-4189-8471-C86FCAC71307}"/>
    <cellStyle name="Comma 112 2 2 2 4 3 2" xfId="9483" xr:uid="{4B676B27-373C-434F-B0A1-38EF1770A404}"/>
    <cellStyle name="Comma 112 2 2 2 4 3 3" xfId="15807" xr:uid="{8F25D2DE-8080-4270-B0C6-50FFA516B0B2}"/>
    <cellStyle name="Comma 112 2 2 2 4 4" xfId="5254" xr:uid="{371071BF-953D-4EBA-BB76-B21DF4104D10}"/>
    <cellStyle name="Comma 112 2 2 2 4 4 2" xfId="11573" xr:uid="{5B7009DA-7A9F-442A-852F-D0D9CBDF0AE9}"/>
    <cellStyle name="Comma 112 2 2 2 4 4 3" xfId="17897" xr:uid="{ACA34AD0-6833-4B55-A949-2489D3985462}"/>
    <cellStyle name="Comma 112 2 2 2 4 5" xfId="7400" xr:uid="{F8F37418-9A7D-4A08-B56E-AE99A2584606}"/>
    <cellStyle name="Comma 112 2 2 2 4 6" xfId="13723" xr:uid="{0F223032-E57E-4F7E-B722-97D46812E996}"/>
    <cellStyle name="Comma 112 2 2 2 5" xfId="1633" xr:uid="{104B1F05-5D19-4246-8A4E-5E474DF904C1}"/>
    <cellStyle name="Comma 112 2 2 2 5 2" xfId="3814" xr:uid="{AD512270-B39C-4898-B03B-64B9C8BF5BCE}"/>
    <cellStyle name="Comma 112 2 2 2 5 2 2" xfId="10133" xr:uid="{EE84AF08-6C37-4BF3-B0E0-80475EC67189}"/>
    <cellStyle name="Comma 112 2 2 2 5 2 3" xfId="16457" xr:uid="{99C99A2F-0FB0-4DBA-A421-DD3A10E20BFC}"/>
    <cellStyle name="Comma 112 2 2 2 5 3" xfId="5904" xr:uid="{768525CD-BF10-4509-AF3E-44033621797E}"/>
    <cellStyle name="Comma 112 2 2 2 5 3 2" xfId="12223" xr:uid="{9351091D-0656-4096-8F4D-32DF7298397B}"/>
    <cellStyle name="Comma 112 2 2 2 5 3 3" xfId="18547" xr:uid="{B1774E9A-23D5-4D04-9492-207EDC153AF0}"/>
    <cellStyle name="Comma 112 2 2 2 5 4" xfId="8050" xr:uid="{1656C3F5-7D7A-408B-83E1-A48908B6464C}"/>
    <cellStyle name="Comma 112 2 2 2 5 5" xfId="14374" xr:uid="{BE51740A-58CC-4FF2-9481-F70C0F6B7036}"/>
    <cellStyle name="Comma 112 2 2 2 6" xfId="2777" xr:uid="{646E6777-F044-4D9C-BB4C-8A7151F2FFF6}"/>
    <cellStyle name="Comma 112 2 2 2 6 2" xfId="9096" xr:uid="{0F58376A-3731-417D-B454-6A7DFE6B2559}"/>
    <cellStyle name="Comma 112 2 2 2 6 3" xfId="15420" xr:uid="{9F139A08-D1E2-4E0A-8B5D-63C588D126F6}"/>
    <cellStyle name="Comma 112 2 2 2 7" xfId="4863" xr:uid="{D5FC69E3-F152-41FF-9E46-89086D4ED21B}"/>
    <cellStyle name="Comma 112 2 2 2 7 2" xfId="11182" xr:uid="{FB0E4869-FFE0-457A-A45E-2CA6B380D48B}"/>
    <cellStyle name="Comma 112 2 2 2 7 3" xfId="17506" xr:uid="{D14914AA-349A-4054-A6EF-BF99EFAE3FF3}"/>
    <cellStyle name="Comma 112 2 2 2 8" xfId="7013" xr:uid="{0DA6F94A-3824-4014-9F1C-8A53C9C4373A}"/>
    <cellStyle name="Comma 112 2 2 2 9" xfId="13335" xr:uid="{E816FBE9-9EE0-40FA-87A0-694AEAB71AFD}"/>
    <cellStyle name="Comma 112 2 2 3" xfId="378" xr:uid="{24D16E25-13B5-4254-A8E2-467039F55D05}"/>
    <cellStyle name="Comma 112 2 2 3 2" xfId="955" xr:uid="{75CC1AC9-7E9D-4A8E-91B3-0D96B63DE6EC}"/>
    <cellStyle name="Comma 112 2 2 3 2 2" xfId="2152" xr:uid="{FFF7F402-7941-4EBF-AD0B-F815DD171382}"/>
    <cellStyle name="Comma 112 2 2 3 2 2 2" xfId="4238" xr:uid="{A2015335-61A6-42FE-81B4-C24E7D6FB3EB}"/>
    <cellStyle name="Comma 112 2 2 3 2 2 2 2" xfId="10557" xr:uid="{3A638ABC-49FF-427C-AE01-8FC4D80D8C3B}"/>
    <cellStyle name="Comma 112 2 2 3 2 2 2 3" xfId="16881" xr:uid="{9418E8DB-F513-45D2-BEF1-045F7B6C70C4}"/>
    <cellStyle name="Comma 112 2 2 3 2 2 3" xfId="6331" xr:uid="{7979B6EB-19F0-4713-9E1F-43ED811CDFD2}"/>
    <cellStyle name="Comma 112 2 2 3 2 2 3 2" xfId="12649" xr:uid="{0530F2E0-8386-446C-A2F5-BA198581ABA0}"/>
    <cellStyle name="Comma 112 2 2 3 2 2 3 3" xfId="18973" xr:uid="{FBEB34D2-BFA1-433D-A173-A2948DAB45B8}"/>
    <cellStyle name="Comma 112 2 2 3 2 2 4" xfId="8474" xr:uid="{8D93F1BA-471E-4734-A841-89CD5BB42751}"/>
    <cellStyle name="Comma 112 2 2 3 2 2 5" xfId="14798" xr:uid="{9E0E60DD-4101-451C-98F9-79B4EB27058F}"/>
    <cellStyle name="Comma 112 2 2 3 2 3" xfId="3201" xr:uid="{62E32454-39D6-40DB-89D9-EF00A0CCD7D4}"/>
    <cellStyle name="Comma 112 2 2 3 2 3 2" xfId="9520" xr:uid="{1780230E-A225-4BBD-A76A-2E40DF41E241}"/>
    <cellStyle name="Comma 112 2 2 3 2 3 3" xfId="15844" xr:uid="{AA807653-4705-4698-B8AA-9880E0CB4994}"/>
    <cellStyle name="Comma 112 2 2 3 2 4" xfId="5291" xr:uid="{F5765E66-E8D9-436B-BA23-3FDF185BD11E}"/>
    <cellStyle name="Comma 112 2 2 3 2 4 2" xfId="11610" xr:uid="{377A1610-EB71-4526-8398-AB6BEF0927EB}"/>
    <cellStyle name="Comma 112 2 2 3 2 4 3" xfId="17934" xr:uid="{21A745A9-E7D7-4E1C-8307-21AB21DDF710}"/>
    <cellStyle name="Comma 112 2 2 3 2 5" xfId="7437" xr:uid="{86DBFDFD-3039-48EA-91D3-187EE06D41CE}"/>
    <cellStyle name="Comma 112 2 2 3 2 6" xfId="13760" xr:uid="{41DDE15D-5069-4553-A2E6-9ACD8B969887}"/>
    <cellStyle name="Comma 112 2 2 3 3" xfId="1236" xr:uid="{DC4E99B0-462B-4907-83C5-D03FCE4EC824}"/>
    <cellStyle name="Comma 112 2 2 3 3 2" xfId="2431" xr:uid="{D483C027-19D6-4BB8-A750-B77A1994EA91}"/>
    <cellStyle name="Comma 112 2 2 3 3 2 2" xfId="4517" xr:uid="{892E37BB-3353-417B-B173-0D963B59FCFD}"/>
    <cellStyle name="Comma 112 2 2 3 3 2 2 2" xfId="10836" xr:uid="{49A40888-FD08-4A66-964D-0887F7B29566}"/>
    <cellStyle name="Comma 112 2 2 3 3 2 2 3" xfId="17160" xr:uid="{6BC9F3FF-85D6-44E0-9C96-9A12C2937FCA}"/>
    <cellStyle name="Comma 112 2 2 3 3 2 3" xfId="6610" xr:uid="{8CCF490B-E717-4266-BBCB-B4347ABE6F2C}"/>
    <cellStyle name="Comma 112 2 2 3 3 2 3 2" xfId="12928" xr:uid="{63508463-2A09-41EB-A122-7DDF1F9BE4A1}"/>
    <cellStyle name="Comma 112 2 2 3 3 2 3 3" xfId="19252" xr:uid="{15213756-B70A-45C5-8881-FF098BEACF19}"/>
    <cellStyle name="Comma 112 2 2 3 3 2 4" xfId="8753" xr:uid="{1A3AB6F9-A777-4AB8-BECD-624966530028}"/>
    <cellStyle name="Comma 112 2 2 3 3 2 5" xfId="15077" xr:uid="{DE6969AA-46FC-4354-86F6-B925C2A0C303}"/>
    <cellStyle name="Comma 112 2 2 3 3 3" xfId="3480" xr:uid="{22A73DEB-A9DF-448E-8EA4-6CF18A024855}"/>
    <cellStyle name="Comma 112 2 2 3 3 3 2" xfId="9799" xr:uid="{3C095AB9-FCF1-40D1-9C7D-3393DDD47DFB}"/>
    <cellStyle name="Comma 112 2 2 3 3 3 3" xfId="16123" xr:uid="{B08B96C7-FB04-434D-AAAC-034C3FE160B9}"/>
    <cellStyle name="Comma 112 2 2 3 3 4" xfId="5570" xr:uid="{F9BDB76D-3FF8-4CC6-8FCA-F53B30096E74}"/>
    <cellStyle name="Comma 112 2 2 3 3 4 2" xfId="11889" xr:uid="{C5F82E61-29D9-4A50-AF95-1BF56DFA5634}"/>
    <cellStyle name="Comma 112 2 2 3 3 4 3" xfId="18213" xr:uid="{BA7BF14A-7541-4D8A-B7B7-07DC9E092FA4}"/>
    <cellStyle name="Comma 112 2 2 3 3 5" xfId="7716" xr:uid="{ED6AE81D-7324-42AD-82DE-11116CD2076F}"/>
    <cellStyle name="Comma 112 2 2 3 3 6" xfId="14039" xr:uid="{009E727D-A1CD-4105-862E-D1C027681874}"/>
    <cellStyle name="Comma 112 2 2 3 4" xfId="1658" xr:uid="{C7E903B4-127B-4DD6-81E0-DAEF7524119B}"/>
    <cellStyle name="Comma 112 2 2 3 4 2" xfId="3837" xr:uid="{873B330F-C85D-4E9A-A723-528CC52C3785}"/>
    <cellStyle name="Comma 112 2 2 3 4 2 2" xfId="10156" xr:uid="{5F5AAEE9-2341-4CF7-BAE5-19FA1B0E625B}"/>
    <cellStyle name="Comma 112 2 2 3 4 2 3" xfId="16480" xr:uid="{655DDEBF-5AFE-447A-8D19-E268BBA6AFEC}"/>
    <cellStyle name="Comma 112 2 2 3 4 3" xfId="5927" xr:uid="{E0E2858F-5177-4C41-8CD1-1F4723C5C4C8}"/>
    <cellStyle name="Comma 112 2 2 3 4 3 2" xfId="12246" xr:uid="{B0F88739-0852-4E80-945A-36EE33EC5C91}"/>
    <cellStyle name="Comma 112 2 2 3 4 3 3" xfId="18570" xr:uid="{968D67FC-F4A9-4134-B359-A5E43809805C}"/>
    <cellStyle name="Comma 112 2 2 3 4 4" xfId="8073" xr:uid="{7B4382B5-A113-471B-98D6-C8FBCA64169F}"/>
    <cellStyle name="Comma 112 2 2 3 4 5" xfId="14397" xr:uid="{B94C58B9-5909-40AF-B421-6DB68639F2CA}"/>
    <cellStyle name="Comma 112 2 2 3 5" xfId="2800" xr:uid="{6AFF79F8-5E62-41D4-9BA9-A8C693594C6A}"/>
    <cellStyle name="Comma 112 2 2 3 5 2" xfId="9119" xr:uid="{1789684B-2645-4293-ACCD-25C30FBF7AD4}"/>
    <cellStyle name="Comma 112 2 2 3 5 3" xfId="15443" xr:uid="{BC526123-5607-4A3E-9EC0-21AA6DCCA055}"/>
    <cellStyle name="Comma 112 2 2 3 6" xfId="4886" xr:uid="{9CF5926F-5F53-4AD6-8466-7C7F51A9D424}"/>
    <cellStyle name="Comma 112 2 2 3 6 2" xfId="11205" xr:uid="{3886DEE0-B6E0-4B68-B855-442CA34EEB3D}"/>
    <cellStyle name="Comma 112 2 2 3 6 3" xfId="17529" xr:uid="{7D741AFC-24AD-41BF-9495-5DB8B3DF339E}"/>
    <cellStyle name="Comma 112 2 2 3 7" xfId="7036" xr:uid="{94943CC8-7526-49B0-B36E-567E0FAD204C}"/>
    <cellStyle name="Comma 112 2 2 3 8" xfId="13358" xr:uid="{126766BE-E213-4D90-B19D-F9D4AAA6E339}"/>
    <cellStyle name="Comma 112 2 2 4" xfId="849" xr:uid="{C61FE9BF-A091-479C-81EC-D42C9DE5D942}"/>
    <cellStyle name="Comma 112 2 2 4 2" xfId="2046" xr:uid="{5B6563B3-68CB-4386-BA19-6838902F9E04}"/>
    <cellStyle name="Comma 112 2 2 4 2 2" xfId="4132" xr:uid="{84D64760-B2C5-4133-868C-597AC44BB2D8}"/>
    <cellStyle name="Comma 112 2 2 4 2 2 2" xfId="10451" xr:uid="{D3797F57-D566-4306-B1F7-1C4064C097E7}"/>
    <cellStyle name="Comma 112 2 2 4 2 2 3" xfId="16775" xr:uid="{BBC91C04-FB5B-42EF-AF42-06F8A0761A10}"/>
    <cellStyle name="Comma 112 2 2 4 2 3" xfId="6225" xr:uid="{BB92078B-FB64-4F2E-8C0F-544D40E93D75}"/>
    <cellStyle name="Comma 112 2 2 4 2 3 2" xfId="12543" xr:uid="{EE2FB49A-08EF-44BD-B55E-01BF701D8A5C}"/>
    <cellStyle name="Comma 112 2 2 4 2 3 3" xfId="18867" xr:uid="{2556F79F-330A-480C-B1DA-72610BD724E1}"/>
    <cellStyle name="Comma 112 2 2 4 2 4" xfId="8368" xr:uid="{3C0A1781-31FD-4F1C-B26C-F686C82118F7}"/>
    <cellStyle name="Comma 112 2 2 4 2 5" xfId="14692" xr:uid="{10B66DBF-2411-43AA-8BEF-23FB5C7BEA22}"/>
    <cellStyle name="Comma 112 2 2 4 3" xfId="3095" xr:uid="{88442299-A123-41E8-8DE9-36472D501F7D}"/>
    <cellStyle name="Comma 112 2 2 4 3 2" xfId="9414" xr:uid="{7C6B411F-34E9-4DE2-8DD7-6CC29421D177}"/>
    <cellStyle name="Comma 112 2 2 4 3 3" xfId="15738" xr:uid="{1AC9B003-E2D5-4858-8815-CD103F83A607}"/>
    <cellStyle name="Comma 112 2 2 4 4" xfId="5185" xr:uid="{E894A5C8-17F3-4D5F-8FC7-9D448194E18B}"/>
    <cellStyle name="Comma 112 2 2 4 4 2" xfId="11504" xr:uid="{7304902D-EFC1-4EBE-A43F-A7928D7C2CA4}"/>
    <cellStyle name="Comma 112 2 2 4 4 3" xfId="17828" xr:uid="{D13A0CED-1831-4149-80CB-97FEB7219D46}"/>
    <cellStyle name="Comma 112 2 2 4 5" xfId="7331" xr:uid="{5917692D-9C7E-47D7-9004-37DEDE5D0DD0}"/>
    <cellStyle name="Comma 112 2 2 4 6" xfId="13654" xr:uid="{F4B6A969-4CC9-44ED-939F-53826C25CCEC}"/>
    <cellStyle name="Comma 112 2 2 5" xfId="1179" xr:uid="{B351A4FE-48F3-499C-8770-D3EB6B448461}"/>
    <cellStyle name="Comma 112 2 2 5 2" xfId="2376" xr:uid="{D071F12C-BD32-4806-8E22-FB0E427D959B}"/>
    <cellStyle name="Comma 112 2 2 5 2 2" xfId="4462" xr:uid="{14B5A2F5-ED91-4F66-B70F-6F5E0973C8BF}"/>
    <cellStyle name="Comma 112 2 2 5 2 2 2" xfId="10781" xr:uid="{68B776AF-97B9-4251-9125-9822A9366D1A}"/>
    <cellStyle name="Comma 112 2 2 5 2 2 3" xfId="17105" xr:uid="{69B23575-6E95-4D78-86CA-8FCDBA5E3DB8}"/>
    <cellStyle name="Comma 112 2 2 5 2 3" xfId="6555" xr:uid="{6690E4B9-1695-4B50-8524-3162C2EBE226}"/>
    <cellStyle name="Comma 112 2 2 5 2 3 2" xfId="12873" xr:uid="{139CFD46-877B-47AE-97E1-5B7747242B6C}"/>
    <cellStyle name="Comma 112 2 2 5 2 3 3" xfId="19197" xr:uid="{F13640E4-9B2D-48F0-A376-79238283792E}"/>
    <cellStyle name="Comma 112 2 2 5 2 4" xfId="8698" xr:uid="{7D5959AA-30B3-40B7-A142-70D5198EA3A8}"/>
    <cellStyle name="Comma 112 2 2 5 2 5" xfId="15022" xr:uid="{7B86EB0E-6CFD-47F9-8CED-5B087652C9E6}"/>
    <cellStyle name="Comma 112 2 2 5 3" xfId="3425" xr:uid="{FF98B6AB-2A12-4FB3-8548-56CAA4FCFDBF}"/>
    <cellStyle name="Comma 112 2 2 5 3 2" xfId="9744" xr:uid="{B02E95F8-6E9C-4752-ABA6-7D2CA19FB6A8}"/>
    <cellStyle name="Comma 112 2 2 5 3 3" xfId="16068" xr:uid="{A4BDBCD1-5572-4577-B6FF-8DD82B351285}"/>
    <cellStyle name="Comma 112 2 2 5 4" xfId="5515" xr:uid="{5C7CDB92-7744-4BD1-B481-30C2032D5160}"/>
    <cellStyle name="Comma 112 2 2 5 4 2" xfId="11834" xr:uid="{8D1024A6-25BD-403D-9690-0276E6A82DA8}"/>
    <cellStyle name="Comma 112 2 2 5 4 3" xfId="18158" xr:uid="{382410A1-16E2-46FB-BB22-90FFC6878A25}"/>
    <cellStyle name="Comma 112 2 2 5 5" xfId="7661" xr:uid="{0BB09690-6010-408E-87A1-54B05B96D0BE}"/>
    <cellStyle name="Comma 112 2 2 5 6" xfId="13984" xr:uid="{E1E94566-9DA3-49FA-882E-12C99D21D91D}"/>
    <cellStyle name="Comma 112 2 2 6" xfId="1558" xr:uid="{4ADE8ED4-870C-423D-AB9A-0A9E0D4B4ED4}"/>
    <cellStyle name="Comma 112 2 2 6 2" xfId="3759" xr:uid="{04023F4F-28C0-4F6A-93F5-2E1F84CA0176}"/>
    <cellStyle name="Comma 112 2 2 6 2 2" xfId="10078" xr:uid="{375EE4EF-C5E9-4CB0-877D-D8B153A79F93}"/>
    <cellStyle name="Comma 112 2 2 6 2 3" xfId="16402" xr:uid="{8AA0305C-BA55-4659-B0A7-E50ADC080AD1}"/>
    <cellStyle name="Comma 112 2 2 6 3" xfId="5849" xr:uid="{DC813934-85A5-421E-A8EF-940DB799C69D}"/>
    <cellStyle name="Comma 112 2 2 6 3 2" xfId="12168" xr:uid="{87E95881-3F8A-487C-A91F-2E6D38D1613C}"/>
    <cellStyle name="Comma 112 2 2 6 3 3" xfId="18492" xr:uid="{4BD0D257-555C-4B8F-BD34-8D9975849A04}"/>
    <cellStyle name="Comma 112 2 2 6 4" xfId="7995" xr:uid="{B0027B20-6ED1-4AD6-B470-FEA9CE596A80}"/>
    <cellStyle name="Comma 112 2 2 6 5" xfId="14319" xr:uid="{FB9412F9-BDA0-4E53-A12F-ECACF74E1A42}"/>
    <cellStyle name="Comma 112 2 2 7" xfId="2722" xr:uid="{39215EFC-9ADD-47DA-987B-55DA779C0953}"/>
    <cellStyle name="Comma 112 2 2 7 2" xfId="9041" xr:uid="{18C3927D-C94A-4C0F-A2BC-2A2E7E4B3AB0}"/>
    <cellStyle name="Comma 112 2 2 7 3" xfId="15365" xr:uid="{78EF0A7C-1781-4870-985E-36F06C2EDDF3}"/>
    <cellStyle name="Comma 112 2 2 8" xfId="4806" xr:uid="{75C4FACC-E4AF-41BC-B31D-478727AD6F0C}"/>
    <cellStyle name="Comma 112 2 2 8 2" xfId="11125" xr:uid="{B4F53DFD-CD13-443D-8861-A8BCF03F2CA2}"/>
    <cellStyle name="Comma 112 2 2 8 3" xfId="17449" xr:uid="{30912CA3-BAC1-4C92-9E71-9E055399D035}"/>
    <cellStyle name="Comma 112 2 2 9" xfId="6958" xr:uid="{CE67641C-716F-47CE-A415-616A431CE1CE}"/>
    <cellStyle name="Comma 112 2 3" xfId="286" xr:uid="{65A988BA-7AF6-473D-B89C-02E27A12933C}"/>
    <cellStyle name="Comma 112 2 3 2" xfId="380" xr:uid="{0A24E998-F7F6-495D-A58E-4586DDCB47DC}"/>
    <cellStyle name="Comma 112 2 3 2 2" xfId="957" xr:uid="{3FD88536-8270-4866-A354-335BE6FFEB65}"/>
    <cellStyle name="Comma 112 2 3 2 2 2" xfId="2154" xr:uid="{47AE2E2C-B5AE-4F86-B2D4-0940A6541EB7}"/>
    <cellStyle name="Comma 112 2 3 2 2 2 2" xfId="4240" xr:uid="{9DEC38E7-56F3-4254-90E6-EDFEF538C37E}"/>
    <cellStyle name="Comma 112 2 3 2 2 2 2 2" xfId="10559" xr:uid="{03009FFA-E121-4515-819F-25BE1D0C2D60}"/>
    <cellStyle name="Comma 112 2 3 2 2 2 2 3" xfId="16883" xr:uid="{1B6DF4E3-2BB5-4B76-82E1-6108FB63CB7A}"/>
    <cellStyle name="Comma 112 2 3 2 2 2 3" xfId="6333" xr:uid="{CB436085-7F69-483E-8CEE-3E56F69A932B}"/>
    <cellStyle name="Comma 112 2 3 2 2 2 3 2" xfId="12651" xr:uid="{97B10B7A-6A10-45C4-A663-855B61B4CF57}"/>
    <cellStyle name="Comma 112 2 3 2 2 2 3 3" xfId="18975" xr:uid="{966C97ED-03B1-4BD8-99E1-DF1EE5FDB1B9}"/>
    <cellStyle name="Comma 112 2 3 2 2 2 4" xfId="8476" xr:uid="{5567640A-2A44-4B40-8399-D27CBD2BD126}"/>
    <cellStyle name="Comma 112 2 3 2 2 2 5" xfId="14800" xr:uid="{149BF5C3-0429-4E3B-9659-749CD6682910}"/>
    <cellStyle name="Comma 112 2 3 2 2 3" xfId="3203" xr:uid="{EFCAC590-5E41-4350-AAA2-0C0D0780C724}"/>
    <cellStyle name="Comma 112 2 3 2 2 3 2" xfId="9522" xr:uid="{A4E6D64F-AA21-4075-8D1A-DC4C21EBD003}"/>
    <cellStyle name="Comma 112 2 3 2 2 3 3" xfId="15846" xr:uid="{1C0885B4-1C7B-4F01-B793-66CC38B39D8A}"/>
    <cellStyle name="Comma 112 2 3 2 2 4" xfId="5293" xr:uid="{DCEE10D3-A34C-468E-88F3-ECFB97B27262}"/>
    <cellStyle name="Comma 112 2 3 2 2 4 2" xfId="11612" xr:uid="{C6ADA5B5-79BB-4D65-9E0C-E2CF876C4DBD}"/>
    <cellStyle name="Comma 112 2 3 2 2 4 3" xfId="17936" xr:uid="{1FFB3564-4D02-4D67-91A9-7AF2CFAC3D63}"/>
    <cellStyle name="Comma 112 2 3 2 2 5" xfId="7439" xr:uid="{A78A7ACF-15EA-4707-88BB-E6ED67F97F51}"/>
    <cellStyle name="Comma 112 2 3 2 2 6" xfId="13762" xr:uid="{0F83CFAA-D8D5-4D9E-BE08-716255C709D1}"/>
    <cellStyle name="Comma 112 2 3 2 3" xfId="1238" xr:uid="{F4CF337A-EAC0-4ADB-99AF-830E8D5D01EF}"/>
    <cellStyle name="Comma 112 2 3 2 3 2" xfId="2433" xr:uid="{121EC777-3E65-42EA-91B1-EEAF8095AEA3}"/>
    <cellStyle name="Comma 112 2 3 2 3 2 2" xfId="4519" xr:uid="{66AA5D05-50F7-4BA1-B595-5B7019FF16DB}"/>
    <cellStyle name="Comma 112 2 3 2 3 2 2 2" xfId="10838" xr:uid="{C339FA2A-2236-4C8A-9F59-F2C114AF89D0}"/>
    <cellStyle name="Comma 112 2 3 2 3 2 2 3" xfId="17162" xr:uid="{4FD1D584-6EAD-46E3-A673-1B0B41DE3D5B}"/>
    <cellStyle name="Comma 112 2 3 2 3 2 3" xfId="6612" xr:uid="{CEFBAA9C-98E3-4F75-8304-64679A98CD4F}"/>
    <cellStyle name="Comma 112 2 3 2 3 2 3 2" xfId="12930" xr:uid="{1F809DDB-8052-4E39-BE68-DA39CE0AFF52}"/>
    <cellStyle name="Comma 112 2 3 2 3 2 3 3" xfId="19254" xr:uid="{0E632F0A-25F6-4C9B-8C49-78E8B533E2D6}"/>
    <cellStyle name="Comma 112 2 3 2 3 2 4" xfId="8755" xr:uid="{0B52D5F5-46AF-4B3B-BBD4-AF954514903E}"/>
    <cellStyle name="Comma 112 2 3 2 3 2 5" xfId="15079" xr:uid="{9BB0AB3A-B419-4887-91CB-751F5E64D4AC}"/>
    <cellStyle name="Comma 112 2 3 2 3 3" xfId="3482" xr:uid="{F9C00611-08B7-4479-8906-B87EC0A1A5AC}"/>
    <cellStyle name="Comma 112 2 3 2 3 3 2" xfId="9801" xr:uid="{AE8A99D9-3E01-4A9D-B020-A0A5185382C6}"/>
    <cellStyle name="Comma 112 2 3 2 3 3 3" xfId="16125" xr:uid="{9714922D-5AC9-41C6-A28D-2A13CDF7BBE0}"/>
    <cellStyle name="Comma 112 2 3 2 3 4" xfId="5572" xr:uid="{706FAFD8-71A9-4363-8BB6-B9C4D53F121D}"/>
    <cellStyle name="Comma 112 2 3 2 3 4 2" xfId="11891" xr:uid="{A8CBCDA0-ECC3-429C-8FCC-CC165759FFCE}"/>
    <cellStyle name="Comma 112 2 3 2 3 4 3" xfId="18215" xr:uid="{F09D3134-C83F-47CA-A533-E374DAB39863}"/>
    <cellStyle name="Comma 112 2 3 2 3 5" xfId="7718" xr:uid="{09498C1F-7967-491A-8766-0D90342C70EA}"/>
    <cellStyle name="Comma 112 2 3 2 3 6" xfId="14041" xr:uid="{F496B9AB-2BAF-4D0F-9B10-089CBF1FFBED}"/>
    <cellStyle name="Comma 112 2 3 2 4" xfId="1660" xr:uid="{988A4A26-4C71-4EA4-8BC9-CC8DB8A12E69}"/>
    <cellStyle name="Comma 112 2 3 2 4 2" xfId="3839" xr:uid="{BE9CCBC0-3D80-4190-AA5E-D2EECE4DBD27}"/>
    <cellStyle name="Comma 112 2 3 2 4 2 2" xfId="10158" xr:uid="{6EA372D4-5BE4-470F-9D47-BEF26C757A22}"/>
    <cellStyle name="Comma 112 2 3 2 4 2 3" xfId="16482" xr:uid="{9BCD6E5B-5030-4E36-A51B-13133DC3E007}"/>
    <cellStyle name="Comma 112 2 3 2 4 3" xfId="5929" xr:uid="{4512522F-5039-4476-A8A8-21F18495DCE9}"/>
    <cellStyle name="Comma 112 2 3 2 4 3 2" xfId="12248" xr:uid="{BA0885DF-F06E-4D63-BEBE-91D233A216FC}"/>
    <cellStyle name="Comma 112 2 3 2 4 3 3" xfId="18572" xr:uid="{4BDE3913-EE63-4C4B-8BF1-87F0868AA061}"/>
    <cellStyle name="Comma 112 2 3 2 4 4" xfId="8075" xr:uid="{FE0F106F-6A39-4092-B3D5-E88E1605272E}"/>
    <cellStyle name="Comma 112 2 3 2 4 5" xfId="14399" xr:uid="{EFC1F7D8-2997-428E-85A1-12DEA8707EA5}"/>
    <cellStyle name="Comma 112 2 3 2 5" xfId="2802" xr:uid="{6EDD726F-A340-4276-A9B4-E5709E2BF0D4}"/>
    <cellStyle name="Comma 112 2 3 2 5 2" xfId="9121" xr:uid="{561077B1-9809-4713-B201-F1BDA06EBC24}"/>
    <cellStyle name="Comma 112 2 3 2 5 3" xfId="15445" xr:uid="{A74A6B3A-8F1B-47F0-8733-1C4BB8177FFA}"/>
    <cellStyle name="Comma 112 2 3 2 6" xfId="4888" xr:uid="{53D4625F-6228-45D7-8921-1F14244ACB62}"/>
    <cellStyle name="Comma 112 2 3 2 6 2" xfId="11207" xr:uid="{C5B9E2E4-0E38-409D-8C80-C2C9314A3435}"/>
    <cellStyle name="Comma 112 2 3 2 6 3" xfId="17531" xr:uid="{A994BD68-7C49-48D7-B291-C290DC3D1A55}"/>
    <cellStyle name="Comma 112 2 3 2 7" xfId="7038" xr:uid="{A74F167A-3385-4224-8FF6-406B07C021A4}"/>
    <cellStyle name="Comma 112 2 3 2 8" xfId="13360" xr:uid="{1B810B4D-DCF3-4218-B436-6A5096D16721}"/>
    <cellStyle name="Comma 112 2 3 3" xfId="873" xr:uid="{118FD873-98D6-44FE-85A7-F29DFCC781DE}"/>
    <cellStyle name="Comma 112 2 3 3 2" xfId="2070" xr:uid="{31F20B5F-E150-470F-A9D8-99CAFE4D37DE}"/>
    <cellStyle name="Comma 112 2 3 3 2 2" xfId="4156" xr:uid="{21E5DBFB-0F7D-4E21-8BB7-DCE6C7FB88E7}"/>
    <cellStyle name="Comma 112 2 3 3 2 2 2" xfId="10475" xr:uid="{3FFAD530-DD79-49A9-BB67-B871CF30C95C}"/>
    <cellStyle name="Comma 112 2 3 3 2 2 3" xfId="16799" xr:uid="{E75CE448-E476-4F22-805B-983994AF8718}"/>
    <cellStyle name="Comma 112 2 3 3 2 3" xfId="6249" xr:uid="{6B05F805-FA91-4C62-B159-E3562937046D}"/>
    <cellStyle name="Comma 112 2 3 3 2 3 2" xfId="12567" xr:uid="{DFB8C8E5-18FA-439E-86DC-2EAB73F64A86}"/>
    <cellStyle name="Comma 112 2 3 3 2 3 3" xfId="18891" xr:uid="{4E25E67C-E412-4892-B33B-8B809FC6AFB9}"/>
    <cellStyle name="Comma 112 2 3 3 2 4" xfId="8392" xr:uid="{6CB8F54A-6BE7-485E-B641-4BA136BDAA0F}"/>
    <cellStyle name="Comma 112 2 3 3 2 5" xfId="14716" xr:uid="{68BF4771-F3A4-4D40-8146-9F43EC1172F3}"/>
    <cellStyle name="Comma 112 2 3 3 3" xfId="3119" xr:uid="{A5FC83CF-00CC-4424-B8A6-74A86A91A50D}"/>
    <cellStyle name="Comma 112 2 3 3 3 2" xfId="9438" xr:uid="{1AEE28B9-F068-4DFF-85F7-1A574F042944}"/>
    <cellStyle name="Comma 112 2 3 3 3 3" xfId="15762" xr:uid="{ED72B0E8-704A-45D4-9E7E-99CE86699486}"/>
    <cellStyle name="Comma 112 2 3 3 4" xfId="5209" xr:uid="{2C00DF15-50DD-46D8-8171-146D2098AFBB}"/>
    <cellStyle name="Comma 112 2 3 3 4 2" xfId="11528" xr:uid="{C1670CAF-70DB-49D6-9579-B93A2A20EF1E}"/>
    <cellStyle name="Comma 112 2 3 3 4 3" xfId="17852" xr:uid="{0478F685-D27A-4507-8D05-1EDF1864CD06}"/>
    <cellStyle name="Comma 112 2 3 3 5" xfId="7355" xr:uid="{BACEA842-8A94-4580-B150-9BF73D467CD4}"/>
    <cellStyle name="Comma 112 2 3 3 6" xfId="13678" xr:uid="{1BF2394C-6E2E-46BD-AEDC-461DCAD74EDE}"/>
    <cellStyle name="Comma 112 2 3 4" xfId="773" xr:uid="{859E30D4-83E6-41CB-BBC0-CD59A5D44805}"/>
    <cellStyle name="Comma 112 2 3 4 2" xfId="1970" xr:uid="{5D694B85-E1D0-4B9E-B36E-2A85E0A35781}"/>
    <cellStyle name="Comma 112 2 3 4 2 2" xfId="4056" xr:uid="{48972A78-9505-47FA-9A50-336D9FFD63CF}"/>
    <cellStyle name="Comma 112 2 3 4 2 2 2" xfId="10375" xr:uid="{ED337B30-C52A-4F3F-B598-E0A1433D98B8}"/>
    <cellStyle name="Comma 112 2 3 4 2 2 3" xfId="16699" xr:uid="{929B6F8E-D41C-4E84-974E-E51BC9FCE1E8}"/>
    <cellStyle name="Comma 112 2 3 4 2 3" xfId="6149" xr:uid="{3DBF5E5A-0029-4AA5-99EA-97ACD600662A}"/>
    <cellStyle name="Comma 112 2 3 4 2 3 2" xfId="12467" xr:uid="{6AE0D435-1EF5-42A3-89A9-ACAA86BA7CA4}"/>
    <cellStyle name="Comma 112 2 3 4 2 3 3" xfId="18791" xr:uid="{C1F59DF3-E2E8-49A8-BD84-E1A3DBBB0313}"/>
    <cellStyle name="Comma 112 2 3 4 2 4" xfId="8292" xr:uid="{7694E315-5BDD-4035-B6F8-0D215573E663}"/>
    <cellStyle name="Comma 112 2 3 4 2 5" xfId="14616" xr:uid="{5A30C002-E504-49AC-B080-346B0661BE40}"/>
    <cellStyle name="Comma 112 2 3 4 3" xfId="3019" xr:uid="{A45726BE-9285-4807-8C37-A9297DB0F962}"/>
    <cellStyle name="Comma 112 2 3 4 3 2" xfId="9338" xr:uid="{005EA130-8E52-4797-B69F-8B8F6A87711D}"/>
    <cellStyle name="Comma 112 2 3 4 3 3" xfId="15662" xr:uid="{95CAA3D4-4EE1-431E-A40B-B39135D89273}"/>
    <cellStyle name="Comma 112 2 3 4 4" xfId="5109" xr:uid="{1FCBEEFA-03A6-4891-ABA9-3B98393B1796}"/>
    <cellStyle name="Comma 112 2 3 4 4 2" xfId="11428" xr:uid="{698CE74A-FE10-47E9-994F-FCF66326007B}"/>
    <cellStyle name="Comma 112 2 3 4 4 3" xfId="17752" xr:uid="{746AE6B1-A5E8-42DC-BF1F-3091946BAD3E}"/>
    <cellStyle name="Comma 112 2 3 4 5" xfId="7255" xr:uid="{5953CBF1-5E08-4221-BD89-F2DE5246FEFB}"/>
    <cellStyle name="Comma 112 2 3 4 6" xfId="13578" xr:uid="{FFEBF3C0-3C0F-4858-A944-11295F2D7E99}"/>
    <cellStyle name="Comma 112 2 3 5" xfId="1594" xr:uid="{42BAFDBB-AE07-4DED-8DAB-E0465FCFE314}"/>
    <cellStyle name="Comma 112 2 3 5 2" xfId="3782" xr:uid="{5BEE82DF-393E-4F5D-B6BF-FF51D5213EAD}"/>
    <cellStyle name="Comma 112 2 3 5 2 2" xfId="10101" xr:uid="{EF60CC2A-2A11-4FAC-A4E0-2CC33F9FB14D}"/>
    <cellStyle name="Comma 112 2 3 5 2 3" xfId="16425" xr:uid="{B4218420-7574-40A1-9705-D6DE446C5B6E}"/>
    <cellStyle name="Comma 112 2 3 5 3" xfId="5872" xr:uid="{159B5793-16B4-44A3-8646-1507F6C85C85}"/>
    <cellStyle name="Comma 112 2 3 5 3 2" xfId="12191" xr:uid="{D2F92629-0E2C-45D0-AC88-C9BBAD6565E9}"/>
    <cellStyle name="Comma 112 2 3 5 3 3" xfId="18515" xr:uid="{3A06A3FE-67FA-4F6F-9674-F34E56496BF5}"/>
    <cellStyle name="Comma 112 2 3 5 4" xfId="8018" xr:uid="{2ABCEA34-7BE8-4390-A364-9006F8373AD6}"/>
    <cellStyle name="Comma 112 2 3 5 5" xfId="14342" xr:uid="{03CE2764-088E-4A77-BC37-68C6CA8D05D8}"/>
    <cellStyle name="Comma 112 2 3 6" xfId="2745" xr:uid="{2C29225B-FA63-4155-81AC-AA60BB903849}"/>
    <cellStyle name="Comma 112 2 3 6 2" xfId="9064" xr:uid="{12054FA7-576B-4A7D-89D8-9FD9C159088B}"/>
    <cellStyle name="Comma 112 2 3 6 3" xfId="15388" xr:uid="{45427EA7-F0D0-49AE-B831-8BF677059F1E}"/>
    <cellStyle name="Comma 112 2 3 7" xfId="4830" xr:uid="{34DEE58A-43D6-48F5-9808-13BD9528227B}"/>
    <cellStyle name="Comma 112 2 3 7 2" xfId="11149" xr:uid="{CAC2BEBD-44A3-481F-8A3D-84428F2BE97B}"/>
    <cellStyle name="Comma 112 2 3 7 3" xfId="17473" xr:uid="{AC5F348E-44DF-44A8-A7A3-1B832D5E75DD}"/>
    <cellStyle name="Comma 112 2 3 8" xfId="6981" xr:uid="{758C420D-E491-40BE-8B08-CF2638FBE89E}"/>
    <cellStyle name="Comma 112 2 3 9" xfId="13303" xr:uid="{02FCD3C4-5366-454D-81AE-7374D61F9969}"/>
    <cellStyle name="Comma 112 2 4" xfId="377" xr:uid="{AC7046D9-DBE7-468D-8C1F-84B90475160A}"/>
    <cellStyle name="Comma 112 2 4 2" xfId="954" xr:uid="{82F734F9-943A-436B-9D04-573B79A8BE94}"/>
    <cellStyle name="Comma 112 2 4 2 2" xfId="2151" xr:uid="{B3B013F7-3535-429E-8051-5299201D1E59}"/>
    <cellStyle name="Comma 112 2 4 2 2 2" xfId="4237" xr:uid="{A00AB19C-F006-4E45-9AA5-ED5530E7F717}"/>
    <cellStyle name="Comma 112 2 4 2 2 2 2" xfId="10556" xr:uid="{378E463B-9F44-4A12-8B2C-65255CF62E05}"/>
    <cellStyle name="Comma 112 2 4 2 2 2 3" xfId="16880" xr:uid="{341D979A-F1EE-457E-AEA2-16C7ACEF6279}"/>
    <cellStyle name="Comma 112 2 4 2 2 3" xfId="6330" xr:uid="{A8149259-DFD8-49FC-9756-83D409C75351}"/>
    <cellStyle name="Comma 112 2 4 2 2 3 2" xfId="12648" xr:uid="{3CD5B6ED-ED27-458F-84A5-472A720E0ED0}"/>
    <cellStyle name="Comma 112 2 4 2 2 3 3" xfId="18972" xr:uid="{66118DFA-429B-430A-92FF-7352DC3039BB}"/>
    <cellStyle name="Comma 112 2 4 2 2 4" xfId="8473" xr:uid="{6EE71057-717F-461E-A7DF-5A25D4CFB14C}"/>
    <cellStyle name="Comma 112 2 4 2 2 5" xfId="14797" xr:uid="{BB7A5529-820B-4093-8C23-54E3340A1501}"/>
    <cellStyle name="Comma 112 2 4 2 3" xfId="3200" xr:uid="{17E27B36-394A-4CD7-AD2D-12A2F94DBADE}"/>
    <cellStyle name="Comma 112 2 4 2 3 2" xfId="9519" xr:uid="{5C82D98E-E3C6-42D3-AFB1-64C4208C8DDC}"/>
    <cellStyle name="Comma 112 2 4 2 3 3" xfId="15843" xr:uid="{D60FED70-FD96-4A30-9E49-9EBDA98E0A68}"/>
    <cellStyle name="Comma 112 2 4 2 4" xfId="5290" xr:uid="{8C8D00F3-76EF-4CC3-ABE6-6DBF91FFA3A3}"/>
    <cellStyle name="Comma 112 2 4 2 4 2" xfId="11609" xr:uid="{9146704A-1D68-4F2E-8D96-1BD43DE0EB0B}"/>
    <cellStyle name="Comma 112 2 4 2 4 3" xfId="17933" xr:uid="{50C24AEA-903B-47C8-A02E-666118340192}"/>
    <cellStyle name="Comma 112 2 4 2 5" xfId="7436" xr:uid="{E14A034B-258B-4D41-BFD7-3DD1015B8F3C}"/>
    <cellStyle name="Comma 112 2 4 2 6" xfId="13759" xr:uid="{88656657-7A05-43AA-9117-2FD6D09B0FF5}"/>
    <cellStyle name="Comma 112 2 4 3" xfId="1235" xr:uid="{0C0F7D47-0E2F-4D34-8442-680E0DB601AF}"/>
    <cellStyle name="Comma 112 2 4 3 2" xfId="2430" xr:uid="{495EA680-6306-4116-A669-E2B418904CAC}"/>
    <cellStyle name="Comma 112 2 4 3 2 2" xfId="4516" xr:uid="{57CEB495-F54E-42DE-9C24-53CF26F44B23}"/>
    <cellStyle name="Comma 112 2 4 3 2 2 2" xfId="10835" xr:uid="{7F5C4316-A2AF-488D-B201-2D47F36EC0C2}"/>
    <cellStyle name="Comma 112 2 4 3 2 2 3" xfId="17159" xr:uid="{18ABF16E-EEA9-451B-95A7-968FB02C635A}"/>
    <cellStyle name="Comma 112 2 4 3 2 3" xfId="6609" xr:uid="{AF1CDB40-5F9D-44CF-9BAE-EC067A20C4AA}"/>
    <cellStyle name="Comma 112 2 4 3 2 3 2" xfId="12927" xr:uid="{257B41FC-8C2A-49F7-AFB8-505301A39C3F}"/>
    <cellStyle name="Comma 112 2 4 3 2 3 3" xfId="19251" xr:uid="{85704F74-6039-4003-B766-07FAE20DF1CC}"/>
    <cellStyle name="Comma 112 2 4 3 2 4" xfId="8752" xr:uid="{F1CF17B2-6DE4-4444-9653-6370B8A20115}"/>
    <cellStyle name="Comma 112 2 4 3 2 5" xfId="15076" xr:uid="{F3CBD99A-3624-4D02-B32B-3ACBCFC05FCA}"/>
    <cellStyle name="Comma 112 2 4 3 3" xfId="3479" xr:uid="{9D613726-122F-4EE8-B999-0E5E54EA5E0D}"/>
    <cellStyle name="Comma 112 2 4 3 3 2" xfId="9798" xr:uid="{A1E6CFF5-2A3E-4A2E-8C48-4445FF2853D4}"/>
    <cellStyle name="Comma 112 2 4 3 3 3" xfId="16122" xr:uid="{8159DC22-FAF1-4CF5-96BC-B7650FBD6C10}"/>
    <cellStyle name="Comma 112 2 4 3 4" xfId="5569" xr:uid="{7223C270-67B9-41A5-8A9C-89AD22CC9D60}"/>
    <cellStyle name="Comma 112 2 4 3 4 2" xfId="11888" xr:uid="{D3FA7963-0B26-4D1E-84A6-329BDAF6AF17}"/>
    <cellStyle name="Comma 112 2 4 3 4 3" xfId="18212" xr:uid="{81F466FE-C6CE-4BDF-B69D-6B3032C8E597}"/>
    <cellStyle name="Comma 112 2 4 3 5" xfId="7715" xr:uid="{8877401F-E2B7-40BF-9870-3F67423C32AB}"/>
    <cellStyle name="Comma 112 2 4 3 6" xfId="14038" xr:uid="{F724BD94-21FD-4663-8B91-D0A5A04A4F0E}"/>
    <cellStyle name="Comma 112 2 4 4" xfId="1657" xr:uid="{843FDFF2-81EB-4F48-BF49-672131C0862E}"/>
    <cellStyle name="Comma 112 2 4 4 2" xfId="3836" xr:uid="{4A10DA0C-3DB9-4598-B388-896484B9667E}"/>
    <cellStyle name="Comma 112 2 4 4 2 2" xfId="10155" xr:uid="{731097A6-096B-45DE-8CB8-3E86236B56E9}"/>
    <cellStyle name="Comma 112 2 4 4 2 3" xfId="16479" xr:uid="{19E0D0B7-9D9F-4D41-A1CD-E32DA90FFFC9}"/>
    <cellStyle name="Comma 112 2 4 4 3" xfId="5926" xr:uid="{E8F29B09-FB2A-4770-A500-4EC205BA5EC3}"/>
    <cellStyle name="Comma 112 2 4 4 3 2" xfId="12245" xr:uid="{6B4795BA-86B1-4005-89BC-C926D64484D5}"/>
    <cellStyle name="Comma 112 2 4 4 3 3" xfId="18569" xr:uid="{3470EDBD-2D79-43FF-867D-B800CEB7333F}"/>
    <cellStyle name="Comma 112 2 4 4 4" xfId="8072" xr:uid="{D8FA89A0-08DA-429D-9F96-224CDF0F075A}"/>
    <cellStyle name="Comma 112 2 4 4 5" xfId="14396" xr:uid="{6B2D084B-6943-455D-B850-273284E41D9E}"/>
    <cellStyle name="Comma 112 2 4 5" xfId="2799" xr:uid="{35408697-69AD-4F3C-91E5-08008E3A5358}"/>
    <cellStyle name="Comma 112 2 4 5 2" xfId="9118" xr:uid="{19B451C9-362B-4D86-83AB-86D17E865C7C}"/>
    <cellStyle name="Comma 112 2 4 5 3" xfId="15442" xr:uid="{F6A33787-65D1-4AE5-828B-6C6383FC2144}"/>
    <cellStyle name="Comma 112 2 4 6" xfId="4885" xr:uid="{7FF460F0-27AC-4AB1-98F7-F1A820CA36E4}"/>
    <cellStyle name="Comma 112 2 4 6 2" xfId="11204" xr:uid="{C5BBE81B-13FD-4DED-A895-023F9CFFF56E}"/>
    <cellStyle name="Comma 112 2 4 6 3" xfId="17528" xr:uid="{AF08E694-8DFF-432E-8594-1638835DD4B3}"/>
    <cellStyle name="Comma 112 2 4 7" xfId="7035" xr:uid="{0D372EEC-8CBB-42E3-910A-F19E8EDBECEB}"/>
    <cellStyle name="Comma 112 2 4 8" xfId="13357" xr:uid="{5E5DC62E-9FDA-4CDD-B8F4-7BA90D06A972}"/>
    <cellStyle name="Comma 112 2 5" xfId="816" xr:uid="{828114FB-4742-4D70-92DF-9E6243A869CB}"/>
    <cellStyle name="Comma 112 2 5 2" xfId="2013" xr:uid="{CD68489C-1EDE-4BBB-B9E9-B6CECEB7D94A}"/>
    <cellStyle name="Comma 112 2 5 2 2" xfId="4099" xr:uid="{F3CC5A09-2443-45BB-95C4-3D66676C493F}"/>
    <cellStyle name="Comma 112 2 5 2 2 2" xfId="10418" xr:uid="{B4BE2829-EAB7-45AA-90B3-06C204A0FC57}"/>
    <cellStyle name="Comma 112 2 5 2 2 3" xfId="16742" xr:uid="{36B11244-C789-43B6-ABCA-93F7418DEE78}"/>
    <cellStyle name="Comma 112 2 5 2 3" xfId="6192" xr:uid="{82E1F791-A84F-4318-BD84-B071236C3830}"/>
    <cellStyle name="Comma 112 2 5 2 3 2" xfId="12510" xr:uid="{A09608E0-A2A3-40EE-B358-BE87F5C04E9A}"/>
    <cellStyle name="Comma 112 2 5 2 3 3" xfId="18834" xr:uid="{6A900A7B-90B5-47AA-AA47-68F0B89E0193}"/>
    <cellStyle name="Comma 112 2 5 2 4" xfId="8335" xr:uid="{B66660C3-F5AE-419B-B5F6-6986C8ED898E}"/>
    <cellStyle name="Comma 112 2 5 2 5" xfId="14659" xr:uid="{6B77EB8B-360E-467C-B392-9710DCD3429E}"/>
    <cellStyle name="Comma 112 2 5 3" xfId="3062" xr:uid="{8CC8F79D-AF31-4815-A30C-26CD5954B3C4}"/>
    <cellStyle name="Comma 112 2 5 3 2" xfId="9381" xr:uid="{F85E9551-7CF4-4B88-AAA0-ACA15D8B7E8C}"/>
    <cellStyle name="Comma 112 2 5 3 3" xfId="15705" xr:uid="{A7F470F1-1B17-4AF9-AAFC-630ADFA66E4E}"/>
    <cellStyle name="Comma 112 2 5 4" xfId="5152" xr:uid="{92647463-110F-4A4B-9918-5FAB06FD04FC}"/>
    <cellStyle name="Comma 112 2 5 4 2" xfId="11471" xr:uid="{DDA4B63C-D14E-454B-B7B2-2E41EB6009D7}"/>
    <cellStyle name="Comma 112 2 5 4 3" xfId="17795" xr:uid="{A89FAC1A-C3FB-4740-BFCA-CDF49DF6BB77}"/>
    <cellStyle name="Comma 112 2 5 5" xfId="7298" xr:uid="{3586AC03-F1F5-424B-966A-715816B79FDC}"/>
    <cellStyle name="Comma 112 2 5 6" xfId="13621" xr:uid="{D628A422-D4AC-4D75-9FBD-D5D977008DC9}"/>
    <cellStyle name="Comma 112 2 6" xfId="892" xr:uid="{3870437C-E94B-4628-BB8D-3C38184D9A25}"/>
    <cellStyle name="Comma 112 2 6 2" xfId="2089" xr:uid="{59252F78-2860-4C98-87B1-883430ECB501}"/>
    <cellStyle name="Comma 112 2 6 2 2" xfId="4175" xr:uid="{105C3A64-AB13-4433-B2FE-92F976886772}"/>
    <cellStyle name="Comma 112 2 6 2 2 2" xfId="10494" xr:uid="{E398334C-7DA7-4317-8D36-5674F6FEC641}"/>
    <cellStyle name="Comma 112 2 6 2 2 3" xfId="16818" xr:uid="{B17762E4-D68A-4828-8B84-43BF370C61EC}"/>
    <cellStyle name="Comma 112 2 6 2 3" xfId="6268" xr:uid="{18F6B513-BC0F-4776-8708-B764115CB9ED}"/>
    <cellStyle name="Comma 112 2 6 2 3 2" xfId="12586" xr:uid="{69350D54-DA97-4118-93F6-3665E6579C92}"/>
    <cellStyle name="Comma 112 2 6 2 3 3" xfId="18910" xr:uid="{D6CD627B-DCB8-4A9E-83A5-B1FDA4FD6A08}"/>
    <cellStyle name="Comma 112 2 6 2 4" xfId="8411" xr:uid="{8D5805B1-60F7-4052-A1D0-1BDBC1F85CF8}"/>
    <cellStyle name="Comma 112 2 6 2 5" xfId="14735" xr:uid="{8A88DC32-A90A-4F34-9511-46B85582020D}"/>
    <cellStyle name="Comma 112 2 6 3" xfId="3138" xr:uid="{84646437-004E-4A18-8F2B-FCE9F5A68635}"/>
    <cellStyle name="Comma 112 2 6 3 2" xfId="9457" xr:uid="{0ADC3B79-215E-48FD-8BB9-071ED78AB4AE}"/>
    <cellStyle name="Comma 112 2 6 3 3" xfId="15781" xr:uid="{B3B6E095-4FE3-4053-BC5A-4AAD0AFE0047}"/>
    <cellStyle name="Comma 112 2 6 4" xfId="5228" xr:uid="{2C30880F-D80D-40E2-9727-B9AB2C35ABE9}"/>
    <cellStyle name="Comma 112 2 6 4 2" xfId="11547" xr:uid="{37DF5AEF-0D29-48C2-86C7-F44E6891455E}"/>
    <cellStyle name="Comma 112 2 6 4 3" xfId="17871" xr:uid="{56F38F24-23CD-467D-9D25-D3382D1CCA12}"/>
    <cellStyle name="Comma 112 2 6 5" xfId="7374" xr:uid="{03698949-B7A3-4D2C-BB2B-EF69FFC8B1FE}"/>
    <cellStyle name="Comma 112 2 6 6" xfId="13697" xr:uid="{36874DE9-BBD1-4DC7-B354-2B921123E6A2}"/>
    <cellStyle name="Comma 112 2 7" xfId="1519" xr:uid="{2FAAEB23-9613-471D-86A0-84B9BFFFAD52}"/>
    <cellStyle name="Comma 112 2 7 2" xfId="3727" xr:uid="{9DE17498-08B4-4B1E-A4BE-88802D62B8E7}"/>
    <cellStyle name="Comma 112 2 7 2 2" xfId="10046" xr:uid="{94C484BB-60F8-4467-BF31-FBBC0549B1A2}"/>
    <cellStyle name="Comma 112 2 7 2 3" xfId="16370" xr:uid="{E8D3CB09-B687-4E7F-BCC3-16637306CFB6}"/>
    <cellStyle name="Comma 112 2 7 3" xfId="5817" xr:uid="{FBE86DC4-65A4-4D04-B8B6-52BCACA8BAC1}"/>
    <cellStyle name="Comma 112 2 7 3 2" xfId="12136" xr:uid="{42260904-4552-4A15-B44B-815F80FE1F7A}"/>
    <cellStyle name="Comma 112 2 7 3 3" xfId="18460" xr:uid="{C405FFF3-2626-4BE7-99B9-F15878EC2A66}"/>
    <cellStyle name="Comma 112 2 7 4" xfId="7963" xr:uid="{245D2671-74E2-4D73-905E-7915EA65BEED}"/>
    <cellStyle name="Comma 112 2 7 5" xfId="14287" xr:uid="{437447BD-2036-4ACE-8A61-D3261B008D4F}"/>
    <cellStyle name="Comma 112 2 8" xfId="2690" xr:uid="{DE482D68-5D89-4977-AD1B-F9506D824566}"/>
    <cellStyle name="Comma 112 2 8 2" xfId="9009" xr:uid="{4AF5B40B-D0BB-4514-8F01-29BDB8BDF17C}"/>
    <cellStyle name="Comma 112 2 8 3" xfId="15333" xr:uid="{38AD545F-57FE-4F08-8D14-820A02D31DDD}"/>
    <cellStyle name="Comma 112 2 9" xfId="4774" xr:uid="{F0EC8A59-257A-4376-BD54-3139DFB3CA58}"/>
    <cellStyle name="Comma 112 2 9 2" xfId="11093" xr:uid="{D0E0383E-2ADE-4A87-8838-B13E734031B0}"/>
    <cellStyle name="Comma 112 2 9 3" xfId="17417" xr:uid="{FDDA079F-8375-4BFD-9637-B1A781A0F313}"/>
    <cellStyle name="Comma 12" xfId="217" xr:uid="{88FFA75D-EF57-47B3-8804-825AE318162C}"/>
    <cellStyle name="Comma 12 10" xfId="2703" xr:uid="{78D66DDD-CA2C-4FBF-AB53-672161F6AFDE}"/>
    <cellStyle name="Comma 12 10 2" xfId="9022" xr:uid="{1EA71430-7A9F-4D18-B0B6-88D3DFDDCD50}"/>
    <cellStyle name="Comma 12 10 3" xfId="15346" xr:uid="{1BA968B6-9445-4A79-998E-75F35B4CCB12}"/>
    <cellStyle name="Comma 12 11" xfId="4787" xr:uid="{A882907A-A909-4519-A0BC-69E27B27F6FE}"/>
    <cellStyle name="Comma 12 11 2" xfId="11106" xr:uid="{4B587F6B-DE94-458C-B940-60CEB4920527}"/>
    <cellStyle name="Comma 12 11 3" xfId="17430" xr:uid="{5CCB347C-D36F-4DF4-9E84-7FE97F110625}"/>
    <cellStyle name="Comma 12 12" xfId="6939" xr:uid="{A6594734-CF8E-44F1-A23C-18F4E6309A32}"/>
    <cellStyle name="Comma 12 13" xfId="13261" xr:uid="{7F3DF859-B1AB-425A-B7CC-F79968956CB4}"/>
    <cellStyle name="Comma 12 2" xfId="252" xr:uid="{78A5FE16-5F79-41BB-A7DE-65BDC2CCCB02}"/>
    <cellStyle name="Comma 12 2 10" xfId="13284" xr:uid="{385819BF-F33F-43C3-B328-0DA3F6CEB8FC}"/>
    <cellStyle name="Comma 12 2 15" xfId="6861" xr:uid="{D2F8D6B3-F382-4816-B98C-8A2FDC2CE1AE}"/>
    <cellStyle name="Comma 12 2 15 2" xfId="13174" xr:uid="{B0CEA081-3B92-47EC-8A25-3F2605DC6CF1}"/>
    <cellStyle name="Comma 12 2 15 3" xfId="19498" xr:uid="{C259681A-0BC2-45F1-8153-6D5BF61E8856}"/>
    <cellStyle name="Comma 12 2 2" xfId="383" xr:uid="{49993158-26E4-4DA4-AAF7-D48C2DC5D075}"/>
    <cellStyle name="Comma 12 2 2 2" xfId="960" xr:uid="{68C4468E-B8B5-49AD-A225-43C4535A9910}"/>
    <cellStyle name="Comma 12 2 2 2 2" xfId="2157" xr:uid="{9ED0F31D-17F0-44CE-B266-99F258B7FA05}"/>
    <cellStyle name="Comma 12 2 2 2 2 2" xfId="4243" xr:uid="{14191BD1-681B-4071-982B-ECAFDA15BABA}"/>
    <cellStyle name="Comma 12 2 2 2 2 2 2" xfId="10562" xr:uid="{FEC3597C-8153-40E5-BFF0-84716B258B74}"/>
    <cellStyle name="Comma 12 2 2 2 2 2 3" xfId="16886" xr:uid="{AFDBD25B-8AF8-4D5B-A837-110F4344FAC3}"/>
    <cellStyle name="Comma 12 2 2 2 2 3" xfId="6336" xr:uid="{3AEBD5EB-B177-43B3-AB38-B67F937C5BE5}"/>
    <cellStyle name="Comma 12 2 2 2 2 3 2" xfId="12654" xr:uid="{D2FB3BD2-4C21-4959-B431-ECC6EECFEF5A}"/>
    <cellStyle name="Comma 12 2 2 2 2 3 3" xfId="18978" xr:uid="{BD55C536-6254-4CAD-91EE-6D854A094ED2}"/>
    <cellStyle name="Comma 12 2 2 2 2 4" xfId="8479" xr:uid="{7A40FF32-079E-44C1-9359-BC8BBEB697FD}"/>
    <cellStyle name="Comma 12 2 2 2 2 5" xfId="14803" xr:uid="{1361EF0B-1B70-4F10-9C24-2F38BC6A7AFB}"/>
    <cellStyle name="Comma 12 2 2 2 3" xfId="3206" xr:uid="{B36BA652-CA4D-490F-A13B-8B460394C97C}"/>
    <cellStyle name="Comma 12 2 2 2 3 2" xfId="9525" xr:uid="{FD9A9FA8-7E4E-4C1F-9485-0170CF563B54}"/>
    <cellStyle name="Comma 12 2 2 2 3 3" xfId="15849" xr:uid="{17DF6065-3ACB-4E82-B97F-E2B09623436D}"/>
    <cellStyle name="Comma 12 2 2 2 4" xfId="5296" xr:uid="{514629AE-453E-4195-BA06-C4641D39743E}"/>
    <cellStyle name="Comma 12 2 2 2 4 2" xfId="11615" xr:uid="{D3CA27EE-F961-4EAB-8E9B-4270DF80CD48}"/>
    <cellStyle name="Comma 12 2 2 2 4 3" xfId="17939" xr:uid="{271C7F8F-792A-4D8C-A267-EB82E0A6B460}"/>
    <cellStyle name="Comma 12 2 2 2 5" xfId="7442" xr:uid="{DA08D5D2-166D-4F61-BF94-1BFAC873D545}"/>
    <cellStyle name="Comma 12 2 2 2 6" xfId="13765" xr:uid="{A1E087BE-B011-4095-8B1E-645089DA616C}"/>
    <cellStyle name="Comma 12 2 2 3" xfId="1241" xr:uid="{B9A4F4EE-35C9-4AE6-A129-F7AA0094CDA8}"/>
    <cellStyle name="Comma 12 2 2 3 2" xfId="2436" xr:uid="{0576FCD0-FA45-4241-A3AA-03A7071CCBE6}"/>
    <cellStyle name="Comma 12 2 2 3 2 2" xfId="4522" xr:uid="{064BACFB-871A-4D6B-A4F0-3E2103CC845E}"/>
    <cellStyle name="Comma 12 2 2 3 2 2 2" xfId="10841" xr:uid="{6AFA7B6B-4D0F-4A05-8355-23D4708069FB}"/>
    <cellStyle name="Comma 12 2 2 3 2 2 3" xfId="17165" xr:uid="{F64FC1EF-DF37-436D-86AC-D4B6A49ABA19}"/>
    <cellStyle name="Comma 12 2 2 3 2 3" xfId="6615" xr:uid="{D6832395-3729-480F-9880-7BC129D2DA9A}"/>
    <cellStyle name="Comma 12 2 2 3 2 3 2" xfId="12933" xr:uid="{D97D9FA2-72B1-431B-9C54-4D6A30EE8172}"/>
    <cellStyle name="Comma 12 2 2 3 2 3 3" xfId="19257" xr:uid="{FED30450-EBBA-4DD9-B02D-F2E44D46D093}"/>
    <cellStyle name="Comma 12 2 2 3 2 4" xfId="8758" xr:uid="{7703EB8A-A107-4BB8-9F22-FABF604C65CD}"/>
    <cellStyle name="Comma 12 2 2 3 2 5" xfId="15082" xr:uid="{EF1EAEC4-05FE-4E2E-82C4-C9A62C3D5420}"/>
    <cellStyle name="Comma 12 2 2 3 3" xfId="3485" xr:uid="{99E0E792-5F95-41EF-BC68-CB64543F04F3}"/>
    <cellStyle name="Comma 12 2 2 3 3 2" xfId="9804" xr:uid="{18FE592A-D12B-493F-924E-7CAF0EE40723}"/>
    <cellStyle name="Comma 12 2 2 3 3 3" xfId="16128" xr:uid="{204461D1-0B1A-4CCE-99B3-15FEAFD4C28A}"/>
    <cellStyle name="Comma 12 2 2 3 4" xfId="5575" xr:uid="{12BB607F-A425-46B7-BB56-87D8929A1CA1}"/>
    <cellStyle name="Comma 12 2 2 3 4 2" xfId="11894" xr:uid="{77EC3DEC-E0DA-49B2-AC77-A9A73FF0E38C}"/>
    <cellStyle name="Comma 12 2 2 3 4 3" xfId="18218" xr:uid="{C32BD43C-00D0-4501-8571-409EC08453C7}"/>
    <cellStyle name="Comma 12 2 2 3 5" xfId="7721" xr:uid="{6672B065-7EFE-434F-A899-E72EE423EED0}"/>
    <cellStyle name="Comma 12 2 2 3 6" xfId="14044" xr:uid="{1C207D14-7FD6-4919-B247-50C92CD86474}"/>
    <cellStyle name="Comma 12 2 2 4" xfId="1663" xr:uid="{3696AAE8-6B06-46B8-B4FC-BF035FE8528A}"/>
    <cellStyle name="Comma 12 2 2 4 2" xfId="3842" xr:uid="{B2EEA516-BB71-43CC-A591-FB95EEE57962}"/>
    <cellStyle name="Comma 12 2 2 4 2 2" xfId="10161" xr:uid="{9A2B5506-7FC3-449F-8241-3C5C9A77AA9C}"/>
    <cellStyle name="Comma 12 2 2 4 2 3" xfId="16485" xr:uid="{6DA6BC4F-4D4F-41D0-866D-42EEB041CBF1}"/>
    <cellStyle name="Comma 12 2 2 4 3" xfId="5932" xr:uid="{6029ABCA-83AF-4152-AA70-9745976A504B}"/>
    <cellStyle name="Comma 12 2 2 4 3 2" xfId="12251" xr:uid="{AEA46361-9E55-4087-BEF1-9C3F296BB44F}"/>
    <cellStyle name="Comma 12 2 2 4 3 3" xfId="18575" xr:uid="{9F3BA7FB-4F24-4476-92F5-1E9E8615A5C4}"/>
    <cellStyle name="Comma 12 2 2 4 4" xfId="8078" xr:uid="{AF39DF18-2C24-4145-BAD8-65AE9A4D6370}"/>
    <cellStyle name="Comma 12 2 2 4 5" xfId="14402" xr:uid="{F973E07C-E10E-442D-906A-5B0E979C37EB}"/>
    <cellStyle name="Comma 12 2 2 5" xfId="2805" xr:uid="{2271E93E-4D25-47AC-B53B-3B4FC2725945}"/>
    <cellStyle name="Comma 12 2 2 5 2" xfId="9124" xr:uid="{7C1FEEED-6E48-4FF9-A639-2E0031096AD7}"/>
    <cellStyle name="Comma 12 2 2 5 3" xfId="15448" xr:uid="{433E5AB2-641A-41C3-8356-96C81909E44D}"/>
    <cellStyle name="Comma 12 2 2 6" xfId="4891" xr:uid="{081AD458-E6AF-4ED3-B1C3-C66AB7BE14B8}"/>
    <cellStyle name="Comma 12 2 2 6 2" xfId="11210" xr:uid="{971A1A24-4B29-4FD6-BD76-4C48893C767B}"/>
    <cellStyle name="Comma 12 2 2 6 3" xfId="17534" xr:uid="{49B939B5-BAF6-4825-99DE-153FD3348A2A}"/>
    <cellStyle name="Comma 12 2 2 7" xfId="7041" xr:uid="{ED7A65D5-C790-41CB-B66A-75AD07453312}"/>
    <cellStyle name="Comma 12 2 2 8" xfId="13363" xr:uid="{4648A035-4166-42D4-83C8-3D461DCE808E}"/>
    <cellStyle name="Comma 12 2 3" xfId="382" xr:uid="{179F083C-A158-4D14-B37E-D3466971A47D}"/>
    <cellStyle name="Comma 12 2 3 2" xfId="959" xr:uid="{0DE1FAFB-964D-402C-A517-D8E76061A552}"/>
    <cellStyle name="Comma 12 2 3 2 2" xfId="2156" xr:uid="{2848FC9E-D598-4A77-97A5-7EEA54ABC16E}"/>
    <cellStyle name="Comma 12 2 3 2 2 2" xfId="4242" xr:uid="{BFA1182B-D759-4475-99C0-92331E5B175C}"/>
    <cellStyle name="Comma 12 2 3 2 2 2 2" xfId="10561" xr:uid="{325FF7BE-9B8B-4580-8488-7946A934D482}"/>
    <cellStyle name="Comma 12 2 3 2 2 2 3" xfId="16885" xr:uid="{E4940320-0AE5-4223-B0A3-51186242DE59}"/>
    <cellStyle name="Comma 12 2 3 2 2 3" xfId="6335" xr:uid="{DD4DB0B9-24C7-44D0-9B47-487AB44FEF1F}"/>
    <cellStyle name="Comma 12 2 3 2 2 3 2" xfId="12653" xr:uid="{204854AF-EEFA-481C-A5E2-E1E4E8062590}"/>
    <cellStyle name="Comma 12 2 3 2 2 3 3" xfId="18977" xr:uid="{4C169D46-1040-47A0-967A-664846E52633}"/>
    <cellStyle name="Comma 12 2 3 2 2 4" xfId="8478" xr:uid="{DDDB5520-D0A2-4E93-BC97-FE47EF45BC2C}"/>
    <cellStyle name="Comma 12 2 3 2 2 5" xfId="14802" xr:uid="{AC310742-0349-4CD9-84FA-2F8D99E58456}"/>
    <cellStyle name="Comma 12 2 3 2 3" xfId="3205" xr:uid="{2FF17E6F-F0F1-43F8-988E-573A7B647B2E}"/>
    <cellStyle name="Comma 12 2 3 2 3 2" xfId="9524" xr:uid="{DA785DF6-DC76-41F9-B4FF-CFACB6406E48}"/>
    <cellStyle name="Comma 12 2 3 2 3 3" xfId="15848" xr:uid="{64CB9C6A-867C-4F05-93B9-F8359EFEABB4}"/>
    <cellStyle name="Comma 12 2 3 2 4" xfId="5295" xr:uid="{B9DD413D-DA3D-484D-926C-39AF497AC70E}"/>
    <cellStyle name="Comma 12 2 3 2 4 2" xfId="11614" xr:uid="{1B60374F-9DBD-44B0-B82E-AF292C33F57B}"/>
    <cellStyle name="Comma 12 2 3 2 4 3" xfId="17938" xr:uid="{4F394D14-7C17-498D-A45E-BBF61C0154DE}"/>
    <cellStyle name="Comma 12 2 3 2 5" xfId="7441" xr:uid="{2D704F76-F6F4-43E1-93AC-DE53B94D788A}"/>
    <cellStyle name="Comma 12 2 3 2 6" xfId="13764" xr:uid="{FCF266B1-B50A-499F-81FC-E779F128B6C3}"/>
    <cellStyle name="Comma 12 2 3 3" xfId="1240" xr:uid="{417FD1EA-0A6A-4173-855F-CA66FB328073}"/>
    <cellStyle name="Comma 12 2 3 3 2" xfId="2435" xr:uid="{0DC786E0-9D0A-4890-AC9F-D6B0F7DE0B3F}"/>
    <cellStyle name="Comma 12 2 3 3 2 2" xfId="4521" xr:uid="{612DDECC-ABF5-4B4F-B6A9-49CB2DC11C1D}"/>
    <cellStyle name="Comma 12 2 3 3 2 2 2" xfId="10840" xr:uid="{ED1FDD99-32E3-4309-8537-25A8E15A7241}"/>
    <cellStyle name="Comma 12 2 3 3 2 2 3" xfId="17164" xr:uid="{8E6E05E5-D516-4B12-B9AB-59C6D3DF8FD6}"/>
    <cellStyle name="Comma 12 2 3 3 2 3" xfId="6614" xr:uid="{C46FAD06-50B6-4B43-B502-7AF8C3D84CB9}"/>
    <cellStyle name="Comma 12 2 3 3 2 3 2" xfId="12932" xr:uid="{D255CD48-8E90-48BE-B99F-4C725F1CF7FC}"/>
    <cellStyle name="Comma 12 2 3 3 2 3 3" xfId="19256" xr:uid="{B99296DC-AF8D-455C-A02A-E40B272D5DC4}"/>
    <cellStyle name="Comma 12 2 3 3 2 4" xfId="8757" xr:uid="{545141C6-0EB7-44C7-BA19-C89172266389}"/>
    <cellStyle name="Comma 12 2 3 3 2 5" xfId="15081" xr:uid="{8ACCEFCB-E333-470F-A4E5-6CD7D93C7BAE}"/>
    <cellStyle name="Comma 12 2 3 3 3" xfId="3484" xr:uid="{B3645B60-CBC8-4765-9F50-8F0D17D013D3}"/>
    <cellStyle name="Comma 12 2 3 3 3 2" xfId="9803" xr:uid="{5CD8C649-2846-418A-8E35-0FD0F5AABCC8}"/>
    <cellStyle name="Comma 12 2 3 3 3 3" xfId="16127" xr:uid="{8586B4A7-EAB8-4190-91F8-AC4E481BCAB4}"/>
    <cellStyle name="Comma 12 2 3 3 4" xfId="5574" xr:uid="{06ECCB6B-A737-4FDF-8912-B01B7DA69B19}"/>
    <cellStyle name="Comma 12 2 3 3 4 2" xfId="11893" xr:uid="{932C41D0-B2F4-433A-8A5E-EFD019F5EAEF}"/>
    <cellStyle name="Comma 12 2 3 3 4 3" xfId="18217" xr:uid="{A1882A98-D3C5-4321-9B62-F0C862CD96E1}"/>
    <cellStyle name="Comma 12 2 3 3 5" xfId="7720" xr:uid="{5289CE0E-C3AB-4344-A05B-748502064EFA}"/>
    <cellStyle name="Comma 12 2 3 3 6" xfId="14043" xr:uid="{B635ACC4-0D6C-4AAF-8393-0403FA2AF2FF}"/>
    <cellStyle name="Comma 12 2 3 4" xfId="1662" xr:uid="{F8B569EB-2079-48D9-BC21-3F4851A95C8C}"/>
    <cellStyle name="Comma 12 2 3 4 2" xfId="3841" xr:uid="{0395E5CF-056F-4F1A-8EBE-BEE187BD8C62}"/>
    <cellStyle name="Comma 12 2 3 4 2 2" xfId="10160" xr:uid="{E1306F0F-C622-441C-88B8-6A80B92E3CAB}"/>
    <cellStyle name="Comma 12 2 3 4 2 3" xfId="16484" xr:uid="{82FAB14F-9ECC-46B1-B0FE-5B8D62F0E5E3}"/>
    <cellStyle name="Comma 12 2 3 4 3" xfId="5931" xr:uid="{3A1D39C8-771D-47E0-9E6B-0390E38B31E8}"/>
    <cellStyle name="Comma 12 2 3 4 3 2" xfId="12250" xr:uid="{16A66B85-EDC9-47F3-937B-5C5444F400F2}"/>
    <cellStyle name="Comma 12 2 3 4 3 3" xfId="18574" xr:uid="{9D0A0897-71D1-400C-A962-D5BDA5079634}"/>
    <cellStyle name="Comma 12 2 3 4 4" xfId="8077" xr:uid="{073D55FD-93D8-4DA7-B69A-E5FE93738503}"/>
    <cellStyle name="Comma 12 2 3 4 5" xfId="14401" xr:uid="{26D001BF-AC99-4C02-B961-5D3469E7A63D}"/>
    <cellStyle name="Comma 12 2 3 5" xfId="2804" xr:uid="{6C556C11-4D1B-4A85-AE41-6FF41113E725}"/>
    <cellStyle name="Comma 12 2 3 5 2" xfId="9123" xr:uid="{0913A2EC-BF1B-4E3C-AF71-DA7538046CCE}"/>
    <cellStyle name="Comma 12 2 3 5 3" xfId="15447" xr:uid="{96EC3BC7-AC38-4B70-8123-B10D019F7164}"/>
    <cellStyle name="Comma 12 2 3 6" xfId="4890" xr:uid="{369E5EF5-4DB7-4C94-8B8A-C1F971F6990C}"/>
    <cellStyle name="Comma 12 2 3 6 2" xfId="11209" xr:uid="{EC292A1C-7E22-4757-9851-9DCEBD04033F}"/>
    <cellStyle name="Comma 12 2 3 6 3" xfId="17533" xr:uid="{E3B2DE13-2BE8-4BF6-8CA8-99D472D61588}"/>
    <cellStyle name="Comma 12 2 3 7" xfId="7040" xr:uid="{3974BB4C-E461-42C5-9AB5-B73D34D43ED7}"/>
    <cellStyle name="Comma 12 2 3 8" xfId="13362" xr:uid="{8A96FFDA-8EF6-45DB-9848-597439E93D78}"/>
    <cellStyle name="Comma 12 2 4" xfId="853" xr:uid="{007FFEE9-0385-4391-B671-DCA7A3F1D416}"/>
    <cellStyle name="Comma 12 2 4 2" xfId="1470" xr:uid="{7A30E515-4887-43CE-9FFA-F7B02ACFF93E}"/>
    <cellStyle name="Comma 12 2 4 2 2" xfId="2650" xr:uid="{9B5B7D93-48C8-40AC-890E-B46D52C96272}"/>
    <cellStyle name="Comma 12 2 4 2 2 2" xfId="4737" xr:uid="{D5DABA6B-E108-4451-8FE3-CA63A6F1737E}"/>
    <cellStyle name="Comma 12 2 4 2 2 2 2" xfId="11056" xr:uid="{86173CF4-BF0D-4EA3-A0A4-FA1CF21EB4C8}"/>
    <cellStyle name="Comma 12 2 4 2 2 2 3" xfId="17380" xr:uid="{CCCA41B3-2F4C-4635-91CD-1B01B00381ED}"/>
    <cellStyle name="Comma 12 2 4 2 2 3" xfId="6830" xr:uid="{9A8F066F-CC47-4775-A6AC-025F2FFE5CED}"/>
    <cellStyle name="Comma 12 2 4 2 2 3 2" xfId="13148" xr:uid="{771705B6-D877-4860-850D-AD1639B8F872}"/>
    <cellStyle name="Comma 12 2 4 2 2 3 3" xfId="19472" xr:uid="{986CA5BB-F360-4071-9A9F-82503C10CE9D}"/>
    <cellStyle name="Comma 12 2 4 2 2 4" xfId="8972" xr:uid="{5CBF33D2-5E9D-4850-8729-8D6246A4E7B3}"/>
    <cellStyle name="Comma 12 2 4 2 2 5" xfId="15296" xr:uid="{FF01F9F3-377F-4276-94C8-070AF6BEE33F}"/>
    <cellStyle name="Comma 12 2 4 2 3" xfId="3700" xr:uid="{640D12BD-F16A-48C9-941A-872EF7334552}"/>
    <cellStyle name="Comma 12 2 4 2 3 2" xfId="10019" xr:uid="{237D695A-D033-49B9-9E35-E0083D491120}"/>
    <cellStyle name="Comma 12 2 4 2 3 3" xfId="16343" xr:uid="{E1C11725-43CE-41C2-BB8F-16DEBD221659}"/>
    <cellStyle name="Comma 12 2 4 2 4" xfId="5790" xr:uid="{B24ACFEC-1102-424F-B646-B74EAC0F065D}"/>
    <cellStyle name="Comma 12 2 4 2 4 2" xfId="12109" xr:uid="{C5B2A56D-6B0B-44BD-92E1-8AC53E3572F3}"/>
    <cellStyle name="Comma 12 2 4 2 4 3" xfId="18433" xr:uid="{8858B5CE-EE06-4E6C-B2BD-EF67D04FEDA6}"/>
    <cellStyle name="Comma 12 2 4 2 5" xfId="7936" xr:uid="{A3D09D9A-925C-4EBB-859D-CDF560F07386}"/>
    <cellStyle name="Comma 12 2 4 2 6" xfId="14260" xr:uid="{7B9EA84C-AAE0-461F-9D7B-4E3B8BDB7B10}"/>
    <cellStyle name="Comma 12 2 4 3" xfId="2050" xr:uid="{BA0568FD-539C-4D1A-9BD5-5396485A93B3}"/>
    <cellStyle name="Comma 12 2 4 3 2" xfId="4136" xr:uid="{4E4F47F8-6432-4DAE-A389-675D86CF973F}"/>
    <cellStyle name="Comma 12 2 4 3 2 2" xfId="10455" xr:uid="{DCF6CDF1-0FDD-4650-AB23-5AB9655F0164}"/>
    <cellStyle name="Comma 12 2 4 3 2 3" xfId="16779" xr:uid="{38260EDC-B566-4753-B20A-D115BFF3629E}"/>
    <cellStyle name="Comma 12 2 4 3 3" xfId="6229" xr:uid="{822713FE-9E5C-4D5C-B7FC-B01CE6D2F6E9}"/>
    <cellStyle name="Comma 12 2 4 3 3 2" xfId="12547" xr:uid="{958DE5B0-4DB3-4C18-8F5B-B6D117A54F4F}"/>
    <cellStyle name="Comma 12 2 4 3 3 3" xfId="18871" xr:uid="{5610CAB7-7D29-477D-BA4C-11D147A355B3}"/>
    <cellStyle name="Comma 12 2 4 3 4" xfId="8372" xr:uid="{684DB92C-439F-45C4-8CED-83D0B6E4D406}"/>
    <cellStyle name="Comma 12 2 4 3 5" xfId="14696" xr:uid="{5D91D8D4-4962-447E-9407-33639A988F36}"/>
    <cellStyle name="Comma 12 2 4 4" xfId="3099" xr:uid="{52C37874-DDD6-4E25-8ADE-3F9910F924EE}"/>
    <cellStyle name="Comma 12 2 4 4 2" xfId="9418" xr:uid="{6D6A7042-BBD2-4AC6-8EF1-B47E9DAF9E07}"/>
    <cellStyle name="Comma 12 2 4 4 3" xfId="15742" xr:uid="{8D4D4C82-7F04-4A7B-BDAF-694FDABB84DA}"/>
    <cellStyle name="Comma 12 2 4 5" xfId="5189" xr:uid="{6739CDA3-2D6E-45D6-B4FB-5F139AA8A6F4}"/>
    <cellStyle name="Comma 12 2 4 5 2" xfId="11508" xr:uid="{58CCBDD1-B8AB-4FE3-A970-AAB6592E88AB}"/>
    <cellStyle name="Comma 12 2 4 5 3" xfId="17832" xr:uid="{4D6DF39A-2607-4F80-B127-B5AB80776FDB}"/>
    <cellStyle name="Comma 12 2 4 6" xfId="7335" xr:uid="{984F275C-B2B3-447A-A79D-6C7B4395E249}"/>
    <cellStyle name="Comma 12 2 4 7" xfId="13658" xr:uid="{96FA5086-64DB-4474-B45A-DF262AE2460D}"/>
    <cellStyle name="Comma 12 2 5" xfId="800" xr:uid="{30829BC3-197D-42E5-961C-BCB815E9CE4C}"/>
    <cellStyle name="Comma 12 2 5 2" xfId="1997" xr:uid="{5FFB2627-6BCD-4233-B69B-36110F497240}"/>
    <cellStyle name="Comma 12 2 5 2 2" xfId="4083" xr:uid="{09C73011-80F2-49D8-9389-604DBBC297CB}"/>
    <cellStyle name="Comma 12 2 5 2 2 2" xfId="10402" xr:uid="{B672AA25-A06F-45BE-BE4D-3477BF466164}"/>
    <cellStyle name="Comma 12 2 5 2 2 3" xfId="16726" xr:uid="{F72AF1FC-1C14-4899-B295-569DD3C7A25F}"/>
    <cellStyle name="Comma 12 2 5 2 3" xfId="6176" xr:uid="{EC72D646-05C9-40B5-AEF5-FBA378011229}"/>
    <cellStyle name="Comma 12 2 5 2 3 2" xfId="12494" xr:uid="{6195F003-61CF-40D4-A984-70918F4CAD74}"/>
    <cellStyle name="Comma 12 2 5 2 3 3" xfId="18818" xr:uid="{009EC4CA-A5E1-4A3D-B666-28E550161B77}"/>
    <cellStyle name="Comma 12 2 5 2 4" xfId="8319" xr:uid="{17331C49-4631-487F-A65F-025C2D902761}"/>
    <cellStyle name="Comma 12 2 5 2 5" xfId="14643" xr:uid="{17CF8FE2-315F-4C41-A392-3E0DF23BB3A4}"/>
    <cellStyle name="Comma 12 2 5 3" xfId="3046" xr:uid="{1AF0F431-87E3-4737-BE54-2ECB98BF0FE2}"/>
    <cellStyle name="Comma 12 2 5 3 2" xfId="9365" xr:uid="{4B0F7E16-FC13-4ADC-86A8-363118035CA2}"/>
    <cellStyle name="Comma 12 2 5 3 3" xfId="15689" xr:uid="{4CAA9EBA-1AD4-49D6-A77F-EA2DEB7269C4}"/>
    <cellStyle name="Comma 12 2 5 4" xfId="5136" xr:uid="{C6A35A95-D0DC-424D-9153-60CD22896B1C}"/>
    <cellStyle name="Comma 12 2 5 4 2" xfId="11455" xr:uid="{015A2979-8C77-40F9-8AB7-56AC75CBDE52}"/>
    <cellStyle name="Comma 12 2 5 4 3" xfId="17779" xr:uid="{9F8E6C80-C159-4BA1-A92B-01D070FC79C5}"/>
    <cellStyle name="Comma 12 2 5 5" xfId="7282" xr:uid="{AE821A3C-3C5B-4DEB-BFB6-35B0BE641FE9}"/>
    <cellStyle name="Comma 12 2 5 6" xfId="13605" xr:uid="{160C6746-F7D8-4D0E-8BEB-45DDE4098C9A}"/>
    <cellStyle name="Comma 12 2 6" xfId="1562" xr:uid="{141315B6-6EB4-4AB9-850E-9F501AADF79F}"/>
    <cellStyle name="Comma 12 2 6 2" xfId="3763" xr:uid="{57D413BF-7F88-4C60-99F7-6653B8CD3696}"/>
    <cellStyle name="Comma 12 2 6 2 2" xfId="10082" xr:uid="{D56C181E-7C1C-4A62-8961-3933E499AD99}"/>
    <cellStyle name="Comma 12 2 6 2 3" xfId="16406" xr:uid="{61F10238-9ED8-453A-B8BD-9FAA7FF84234}"/>
    <cellStyle name="Comma 12 2 6 3" xfId="5853" xr:uid="{5515E439-58F6-47C4-B99C-72A4D2BA1273}"/>
    <cellStyle name="Comma 12 2 6 3 2" xfId="12172" xr:uid="{B8566CF6-22E4-4A9D-BFB4-32305CC4D699}"/>
    <cellStyle name="Comma 12 2 6 3 3" xfId="18496" xr:uid="{4553760D-64BD-4B7E-89CF-842BEC5452EE}"/>
    <cellStyle name="Comma 12 2 6 4" xfId="7999" xr:uid="{17AAA30A-DC8C-4FDE-B152-4DB4DA350846}"/>
    <cellStyle name="Comma 12 2 6 5" xfId="14323" xr:uid="{57F59E05-23ED-433E-933F-E450F430524E}"/>
    <cellStyle name="Comma 12 2 7" xfId="2726" xr:uid="{4470F74E-843F-41E2-A104-A82CF89A4656}"/>
    <cellStyle name="Comma 12 2 7 2" xfId="9045" xr:uid="{88C8A9E2-34DC-461A-94A7-3DF90A3509C3}"/>
    <cellStyle name="Comma 12 2 7 3" xfId="15369" xr:uid="{8249434C-09FD-435E-80BF-5BB3C963897D}"/>
    <cellStyle name="Comma 12 2 8" xfId="4810" xr:uid="{963E34FC-5800-4E81-8BDC-0BE9C767AAB2}"/>
    <cellStyle name="Comma 12 2 8 2" xfId="11129" xr:uid="{CDE00C99-6F3E-41A3-95F5-AE819475B40B}"/>
    <cellStyle name="Comma 12 2 8 3" xfId="17453" xr:uid="{39D853EA-F8C6-451A-8E2E-67FB3E0B44FD}"/>
    <cellStyle name="Comma 12 2 9" xfId="6962" xr:uid="{9E1AF4CE-98F5-43EC-BDDC-D68CAFE00B83}"/>
    <cellStyle name="Comma 12 3" xfId="300" xr:uid="{64F477BD-07E0-4E35-BF44-81DD1662A8B7}"/>
    <cellStyle name="Comma 12 3 2" xfId="384" xr:uid="{1EE139EA-8F80-49DF-A049-0E82DDC96F8F}"/>
    <cellStyle name="Comma 12 3 2 2" xfId="961" xr:uid="{7AC06A25-EC07-4C3E-878C-475B81937521}"/>
    <cellStyle name="Comma 12 3 2 2 2" xfId="2158" xr:uid="{D897F13B-FD7C-42EB-B9E9-87844A792D48}"/>
    <cellStyle name="Comma 12 3 2 2 2 2" xfId="4244" xr:uid="{A279A5D3-2296-4CBF-A54A-77F33C355A4F}"/>
    <cellStyle name="Comma 12 3 2 2 2 2 2" xfId="10563" xr:uid="{8B95FE90-83D7-45D8-888C-DB6823CE9904}"/>
    <cellStyle name="Comma 12 3 2 2 2 2 3" xfId="16887" xr:uid="{ABED9011-2E4A-465A-A01D-344B5B991D49}"/>
    <cellStyle name="Comma 12 3 2 2 2 3" xfId="6337" xr:uid="{E44E0122-FCB4-45AD-9FE7-C0B343013462}"/>
    <cellStyle name="Comma 12 3 2 2 2 3 2" xfId="12655" xr:uid="{3DC28971-6878-4788-8E9B-80257587D333}"/>
    <cellStyle name="Comma 12 3 2 2 2 3 3" xfId="18979" xr:uid="{D260F1DD-6EA4-4A24-A35D-723B0788450E}"/>
    <cellStyle name="Comma 12 3 2 2 2 4" xfId="8480" xr:uid="{80661761-155E-48EB-A5AE-B8B62B60580D}"/>
    <cellStyle name="Comma 12 3 2 2 2 5" xfId="14804" xr:uid="{6B59CA4C-632B-4732-8133-8EA9FB2DCD0B}"/>
    <cellStyle name="Comma 12 3 2 2 3" xfId="3207" xr:uid="{5F628FA7-7EE9-4F5E-8C3C-B8EB2FACFEE8}"/>
    <cellStyle name="Comma 12 3 2 2 3 2" xfId="9526" xr:uid="{88A91AB8-63E0-49B5-848F-EE9A1A855CD4}"/>
    <cellStyle name="Comma 12 3 2 2 3 3" xfId="15850" xr:uid="{285501B6-F647-4ADB-A9E2-6A57236EFEC1}"/>
    <cellStyle name="Comma 12 3 2 2 4" xfId="5297" xr:uid="{BAB9F9AF-C427-4CCE-9AC1-CC04668C720F}"/>
    <cellStyle name="Comma 12 3 2 2 4 2" xfId="11616" xr:uid="{4882F6DC-0F54-4398-8B61-31C772017115}"/>
    <cellStyle name="Comma 12 3 2 2 4 3" xfId="17940" xr:uid="{DDFAB48F-1EB5-4481-9A92-F270CF04DB29}"/>
    <cellStyle name="Comma 12 3 2 2 5" xfId="7443" xr:uid="{2155BB8B-5CB3-4363-B6AE-4AA53B7E2AE8}"/>
    <cellStyle name="Comma 12 3 2 2 6" xfId="13766" xr:uid="{EC549F2D-B68D-4F33-A3E0-3E76BA3DAAEC}"/>
    <cellStyle name="Comma 12 3 2 3" xfId="1242" xr:uid="{33FB050B-F55B-41A5-8DB4-7A56EB1C2789}"/>
    <cellStyle name="Comma 12 3 2 3 2" xfId="2437" xr:uid="{8F094634-5599-4C69-864D-7777D85ADEE6}"/>
    <cellStyle name="Comma 12 3 2 3 2 2" xfId="4523" xr:uid="{B4A81155-19ED-45AD-B73F-2ADB5C4E2321}"/>
    <cellStyle name="Comma 12 3 2 3 2 2 2" xfId="10842" xr:uid="{4531CE8D-A95B-4B8F-83E6-0BD928988520}"/>
    <cellStyle name="Comma 12 3 2 3 2 2 3" xfId="17166" xr:uid="{989877FF-A859-4374-9686-659AAB91B4E0}"/>
    <cellStyle name="Comma 12 3 2 3 2 3" xfId="6616" xr:uid="{50682A3D-920C-4F8E-9C9A-CA27E5743212}"/>
    <cellStyle name="Comma 12 3 2 3 2 3 2" xfId="12934" xr:uid="{86A3E203-A401-4A4A-A54D-FE33C82D2716}"/>
    <cellStyle name="Comma 12 3 2 3 2 3 3" xfId="19258" xr:uid="{E2D046B9-95BD-4606-AB67-F098B5D53CC4}"/>
    <cellStyle name="Comma 12 3 2 3 2 4" xfId="8759" xr:uid="{6247F9A4-8D54-4A8D-9FD1-D6791ECCE035}"/>
    <cellStyle name="Comma 12 3 2 3 2 5" xfId="15083" xr:uid="{FCF528C5-B9BA-4984-BEAF-133E70154FEA}"/>
    <cellStyle name="Comma 12 3 2 3 3" xfId="3486" xr:uid="{61A709BF-C1DF-4664-A2BD-3A7164BFD3BD}"/>
    <cellStyle name="Comma 12 3 2 3 3 2" xfId="9805" xr:uid="{10707311-B139-4878-845A-959186892749}"/>
    <cellStyle name="Comma 12 3 2 3 3 3" xfId="16129" xr:uid="{D459F645-5AE3-4BFB-BDD0-73992962412E}"/>
    <cellStyle name="Comma 12 3 2 3 4" xfId="5576" xr:uid="{589B3C16-93D8-43BB-ACF5-96874A8C89B8}"/>
    <cellStyle name="Comma 12 3 2 3 4 2" xfId="11895" xr:uid="{7249321D-88B0-465C-9B6B-68014C1A6CD8}"/>
    <cellStyle name="Comma 12 3 2 3 4 3" xfId="18219" xr:uid="{8771393E-DBDA-4201-918A-E9A37BFEF20A}"/>
    <cellStyle name="Comma 12 3 2 3 5" xfId="7722" xr:uid="{6E3E7ECC-FE75-4A34-ADC2-9B259FF21264}"/>
    <cellStyle name="Comma 12 3 2 3 6" xfId="14045" xr:uid="{FD397BEE-97A5-47A5-B753-830D9C890CDF}"/>
    <cellStyle name="Comma 12 3 2 4" xfId="1664" xr:uid="{A8736117-A844-4903-B9ED-A180E3CF0BE3}"/>
    <cellStyle name="Comma 12 3 2 4 2" xfId="3843" xr:uid="{23EE7F00-B1B7-455C-A8AB-C0C23681F14E}"/>
    <cellStyle name="Comma 12 3 2 4 2 2" xfId="10162" xr:uid="{A0B7243F-C148-4D1F-A7DE-E61C12FEDDE1}"/>
    <cellStyle name="Comma 12 3 2 4 2 3" xfId="16486" xr:uid="{15CF98CD-5043-402D-8A90-C4EF9FA6DD50}"/>
    <cellStyle name="Comma 12 3 2 4 3" xfId="5933" xr:uid="{6C50C3EE-D5C2-4C65-A686-4ED13F8B8D71}"/>
    <cellStyle name="Comma 12 3 2 4 3 2" xfId="12252" xr:uid="{1807B331-4689-4459-A27F-3B6201CE8566}"/>
    <cellStyle name="Comma 12 3 2 4 3 3" xfId="18576" xr:uid="{7A2C4DA4-4139-428A-BC4D-A4EFB721E4D3}"/>
    <cellStyle name="Comma 12 3 2 4 4" xfId="8079" xr:uid="{1E344D3B-F13B-4C81-8F39-6F8AD198B550}"/>
    <cellStyle name="Comma 12 3 2 4 5" xfId="14403" xr:uid="{5764D9AD-CDB4-4457-890E-93D75EAB1773}"/>
    <cellStyle name="Comma 12 3 2 5" xfId="2806" xr:uid="{832D3B9B-8323-47C3-87E6-F4E25432A55B}"/>
    <cellStyle name="Comma 12 3 2 5 2" xfId="9125" xr:uid="{D6E6B636-10A5-48FA-BDC7-74BA239EAE4F}"/>
    <cellStyle name="Comma 12 3 2 5 3" xfId="15449" xr:uid="{00E0A56E-4CC6-4382-89F0-90BEE8A3FBF2}"/>
    <cellStyle name="Comma 12 3 2 6" xfId="4892" xr:uid="{0B3B2AF7-F7D9-4287-AE18-2A55D5AE77B0}"/>
    <cellStyle name="Comma 12 3 2 6 2" xfId="11211" xr:uid="{212D8604-FCEE-44C9-A278-6897AC2C2BD7}"/>
    <cellStyle name="Comma 12 3 2 6 3" xfId="17535" xr:uid="{493569A7-A4EA-474B-A774-FE24FCE8E86B}"/>
    <cellStyle name="Comma 12 3 2 7" xfId="7042" xr:uid="{99B052D2-0E10-45BE-9852-C558AA96F9C0}"/>
    <cellStyle name="Comma 12 3 2 8" xfId="13364" xr:uid="{1F9D5C2F-0A5F-40C6-A22C-4AE9F5658B08}"/>
    <cellStyle name="Comma 12 3 3" xfId="886" xr:uid="{07750212-9E70-440D-92F6-0A898C244D3C}"/>
    <cellStyle name="Comma 12 3 3 2" xfId="2083" xr:uid="{3484FD95-E77F-4850-8E3D-B3C16848C0A8}"/>
    <cellStyle name="Comma 12 3 3 2 2" xfId="4169" xr:uid="{65834936-1C24-4916-9DCE-4004F2D95243}"/>
    <cellStyle name="Comma 12 3 3 2 2 2" xfId="10488" xr:uid="{495EA99A-10AB-41C2-BCEA-CF2295281BDF}"/>
    <cellStyle name="Comma 12 3 3 2 2 3" xfId="16812" xr:uid="{D7BF4D30-ECC3-4BCA-A306-B0E9E8A2080E}"/>
    <cellStyle name="Comma 12 3 3 2 3" xfId="6262" xr:uid="{4A9B205D-B2BF-4A86-882A-5B79B6878FBB}"/>
    <cellStyle name="Comma 12 3 3 2 3 2" xfId="12580" xr:uid="{7E8798A1-9487-488E-A5D4-10D8DCD4B60D}"/>
    <cellStyle name="Comma 12 3 3 2 3 3" xfId="18904" xr:uid="{761BC082-7C3C-4CB5-A6EB-3F8160E85F46}"/>
    <cellStyle name="Comma 12 3 3 2 4" xfId="8405" xr:uid="{B1AF955F-3C41-4CF2-A018-4E9B84E95037}"/>
    <cellStyle name="Comma 12 3 3 2 5" xfId="14729" xr:uid="{8E025DBF-0EA6-4C92-AAD2-A9890E0A4DE9}"/>
    <cellStyle name="Comma 12 3 3 3" xfId="3132" xr:uid="{5F101488-DA5C-432A-93B1-7104F217399F}"/>
    <cellStyle name="Comma 12 3 3 3 2" xfId="9451" xr:uid="{FBBA43FF-2957-460A-B84C-D968F0416111}"/>
    <cellStyle name="Comma 12 3 3 3 3" xfId="15775" xr:uid="{15A78631-09C0-4731-94BE-30D8EAF81868}"/>
    <cellStyle name="Comma 12 3 3 4" xfId="5222" xr:uid="{B01846F3-2FED-4D11-BD35-5184000AF0BC}"/>
    <cellStyle name="Comma 12 3 3 4 2" xfId="11541" xr:uid="{2615A4AC-EE8F-4212-AE0D-4A22F11CA277}"/>
    <cellStyle name="Comma 12 3 3 4 3" xfId="17865" xr:uid="{57C5E379-9433-4ED5-A65E-0E53A8D463A2}"/>
    <cellStyle name="Comma 12 3 3 5" xfId="7368" xr:uid="{990C47E3-9AB9-4CDB-8578-565E8ED1B4BE}"/>
    <cellStyle name="Comma 12 3 3 6" xfId="13691" xr:uid="{D5DD3350-1673-40D7-BB3B-6C7CA425E252}"/>
    <cellStyle name="Comma 12 3 4" xfId="776" xr:uid="{7B030635-187F-45FE-830F-BB6C8157BB8E}"/>
    <cellStyle name="Comma 12 3 4 2" xfId="1973" xr:uid="{7EB4C08E-8891-4A45-8771-B3797750BA4A}"/>
    <cellStyle name="Comma 12 3 4 2 2" xfId="4059" xr:uid="{BF9D92EA-F936-4B9B-8165-887403359BAB}"/>
    <cellStyle name="Comma 12 3 4 2 2 2" xfId="10378" xr:uid="{2899D5A6-2DFA-42D9-8C2F-35AEE274E7E9}"/>
    <cellStyle name="Comma 12 3 4 2 2 3" xfId="16702" xr:uid="{EC3BCFFB-7C0A-4D8A-8546-4E00A6F0A100}"/>
    <cellStyle name="Comma 12 3 4 2 3" xfId="6152" xr:uid="{31915E69-F262-48DF-ABA0-96C7A60D7E9D}"/>
    <cellStyle name="Comma 12 3 4 2 3 2" xfId="12470" xr:uid="{EA3629B6-3DCD-4C38-AFEB-67783834DE48}"/>
    <cellStyle name="Comma 12 3 4 2 3 3" xfId="18794" xr:uid="{ADE3238A-69BE-476A-A523-3CB0E2C58BC3}"/>
    <cellStyle name="Comma 12 3 4 2 4" xfId="8295" xr:uid="{C0C368A9-7A07-4976-AF99-C941CA772E34}"/>
    <cellStyle name="Comma 12 3 4 2 5" xfId="14619" xr:uid="{6B1DF86F-8DDC-48D3-807A-C36E09932727}"/>
    <cellStyle name="Comma 12 3 4 3" xfId="3022" xr:uid="{F76B3F00-4D6D-4A3D-A0DD-98DE67E6CFCA}"/>
    <cellStyle name="Comma 12 3 4 3 2" xfId="9341" xr:uid="{1DACD3DC-C4AC-4CD1-8A46-5D39ABEEE227}"/>
    <cellStyle name="Comma 12 3 4 3 3" xfId="15665" xr:uid="{6ED05F66-BD64-4CA6-BF3A-2B315C09602B}"/>
    <cellStyle name="Comma 12 3 4 4" xfId="5112" xr:uid="{27C39EF8-EF55-48C4-A1FD-C869273B57B0}"/>
    <cellStyle name="Comma 12 3 4 4 2" xfId="11431" xr:uid="{E8C4C721-2A47-42C3-967E-FF6AE942EB51}"/>
    <cellStyle name="Comma 12 3 4 4 3" xfId="17755" xr:uid="{16413F2F-7208-47F1-BF1F-C0AC8C20DD39}"/>
    <cellStyle name="Comma 12 3 4 5" xfId="7258" xr:uid="{4D923ABC-0E40-4484-B8B8-8CF0C6F638EF}"/>
    <cellStyle name="Comma 12 3 4 6" xfId="13581" xr:uid="{9181DD41-337E-47B3-8130-2FCE2C105635}"/>
    <cellStyle name="Comma 12 3 5" xfId="1608" xr:uid="{23ADDA82-7730-4EE5-835C-14ED9BDD2083}"/>
    <cellStyle name="Comma 12 3 5 2" xfId="3795" xr:uid="{53329A51-DB12-4E54-955F-8560595940C8}"/>
    <cellStyle name="Comma 12 3 5 2 2" xfId="10114" xr:uid="{BCD6AE9F-D225-47B5-80B9-58CE8CEEE14E}"/>
    <cellStyle name="Comma 12 3 5 2 3" xfId="16438" xr:uid="{85AA5A5E-5882-4227-AF1B-A67D0F11A9BB}"/>
    <cellStyle name="Comma 12 3 5 3" xfId="5885" xr:uid="{780A0CDF-4499-400B-8015-A2BC389E1E89}"/>
    <cellStyle name="Comma 12 3 5 3 2" xfId="12204" xr:uid="{07A7A3CF-C47B-4FE5-AE74-0C3C077DE2BF}"/>
    <cellStyle name="Comma 12 3 5 3 3" xfId="18528" xr:uid="{372393FE-B957-47EE-AF05-220ECBECE4C3}"/>
    <cellStyle name="Comma 12 3 5 4" xfId="8031" xr:uid="{8CE4F3F3-4100-4B86-B84C-EE71E346FDC4}"/>
    <cellStyle name="Comma 12 3 5 5" xfId="14355" xr:uid="{8A35A235-DB33-4A3F-9EFF-3FC6ED74A06B}"/>
    <cellStyle name="Comma 12 3 6" xfId="2758" xr:uid="{7E047440-70B8-46E8-966E-2C575D919668}"/>
    <cellStyle name="Comma 12 3 6 2" xfId="9077" xr:uid="{C987FA53-0EEE-48BA-97A2-1D1BE7C64EC2}"/>
    <cellStyle name="Comma 12 3 6 3" xfId="15401" xr:uid="{2E2F568E-FFDC-4297-B63D-C938DEC03567}"/>
    <cellStyle name="Comma 12 3 7" xfId="4844" xr:uid="{2198AB1E-8EC5-4C2C-921D-6F862FB205FE}"/>
    <cellStyle name="Comma 12 3 7 2" xfId="11163" xr:uid="{FCBBEE6C-6F43-4367-8D2E-08F2A8C41D1C}"/>
    <cellStyle name="Comma 12 3 7 3" xfId="17487" xr:uid="{45BFEF1C-4948-427E-B49F-D61CDF6E44E4}"/>
    <cellStyle name="Comma 12 3 8" xfId="6994" xr:uid="{E6A4E764-2AB6-4F53-9AE6-D717C6677928}"/>
    <cellStyle name="Comma 12 3 9" xfId="13316" xr:uid="{5F77772C-830E-4C1E-9DFB-488E78665222}"/>
    <cellStyle name="Comma 12 4" xfId="327" xr:uid="{0E83D5BC-96B7-46B7-AA7C-950C3D651A10}"/>
    <cellStyle name="Comma 12 4 2" xfId="385" xr:uid="{0B044581-16FE-4557-A4DC-76CAFB74D5BD}"/>
    <cellStyle name="Comma 12 4 2 2" xfId="962" xr:uid="{9F503825-DA1D-4714-88BC-606502F7AA8B}"/>
    <cellStyle name="Comma 12 4 2 2 2" xfId="2159" xr:uid="{E0FC50D0-B7D3-4AB2-B316-D642A20E0667}"/>
    <cellStyle name="Comma 12 4 2 2 2 2" xfId="4245" xr:uid="{28D46110-67A5-42FE-8987-91DD4E28C517}"/>
    <cellStyle name="Comma 12 4 2 2 2 2 2" xfId="10564" xr:uid="{0170211C-9521-4B8A-A0AF-BE375D587359}"/>
    <cellStyle name="Comma 12 4 2 2 2 2 3" xfId="16888" xr:uid="{602D8FA0-AB88-4534-AA7E-794292AFBBB6}"/>
    <cellStyle name="Comma 12 4 2 2 2 3" xfId="6338" xr:uid="{72D24A66-AFDD-45C4-871F-D895BDEB519A}"/>
    <cellStyle name="Comma 12 4 2 2 2 3 2" xfId="12656" xr:uid="{79F8B3EF-4D52-40A1-A6F6-287F9D7B0D72}"/>
    <cellStyle name="Comma 12 4 2 2 2 3 3" xfId="18980" xr:uid="{023D758E-E2F4-41E8-8914-E7586E3C9844}"/>
    <cellStyle name="Comma 12 4 2 2 2 4" xfId="8481" xr:uid="{C8679A56-BB1F-4CAF-BC16-8A91D2155A04}"/>
    <cellStyle name="Comma 12 4 2 2 2 5" xfId="14805" xr:uid="{EB4E7000-951C-46B6-BCE1-DF31B125BADA}"/>
    <cellStyle name="Comma 12 4 2 2 3" xfId="3208" xr:uid="{BE7F54F7-C9AC-4C0F-AA5F-C2C7344C24CD}"/>
    <cellStyle name="Comma 12 4 2 2 3 2" xfId="9527" xr:uid="{4C231AAB-F77A-4115-B62A-224980F42A23}"/>
    <cellStyle name="Comma 12 4 2 2 3 3" xfId="15851" xr:uid="{35E12876-51E7-4466-916F-F4F0F75A8D53}"/>
    <cellStyle name="Comma 12 4 2 2 4" xfId="5298" xr:uid="{8FDE688D-018D-44BE-9EFE-B25171B7E631}"/>
    <cellStyle name="Comma 12 4 2 2 4 2" xfId="11617" xr:uid="{5FBB97C3-CCAC-4774-B428-3723AA0426A9}"/>
    <cellStyle name="Comma 12 4 2 2 4 3" xfId="17941" xr:uid="{D8A8AD91-0F78-48C7-AE70-E9F6CFAA4924}"/>
    <cellStyle name="Comma 12 4 2 2 5" xfId="7444" xr:uid="{DA49C5BB-9D26-440A-BEA0-FF8512A5DC13}"/>
    <cellStyle name="Comma 12 4 2 2 6" xfId="13767" xr:uid="{B57E68DF-5554-4114-9E5D-51EF20E26A3C}"/>
    <cellStyle name="Comma 12 4 2 3" xfId="1243" xr:uid="{748712D9-CE45-437C-80F5-34EB4DD742E3}"/>
    <cellStyle name="Comma 12 4 2 3 2" xfId="2438" xr:uid="{29E7F2AA-BC3B-4446-BB71-60B1B4ECC3E8}"/>
    <cellStyle name="Comma 12 4 2 3 2 2" xfId="4524" xr:uid="{F2DB74CA-EB68-4211-A82F-207229B49205}"/>
    <cellStyle name="Comma 12 4 2 3 2 2 2" xfId="10843" xr:uid="{549BB83D-6C4C-43D2-8FC1-4AD1DD60F910}"/>
    <cellStyle name="Comma 12 4 2 3 2 2 3" xfId="17167" xr:uid="{5495BBC6-B358-4398-9688-1A013AA1A482}"/>
    <cellStyle name="Comma 12 4 2 3 2 3" xfId="6617" xr:uid="{F1792D6A-63B1-48D6-BA14-C90B7180436F}"/>
    <cellStyle name="Comma 12 4 2 3 2 3 2" xfId="12935" xr:uid="{04C9AE38-5F76-4785-95E2-7CAD6473EE5D}"/>
    <cellStyle name="Comma 12 4 2 3 2 3 3" xfId="19259" xr:uid="{B3CA4E23-8716-4A38-AB71-43FFB26917F3}"/>
    <cellStyle name="Comma 12 4 2 3 2 4" xfId="8760" xr:uid="{8C2D6A35-F403-4514-AAB4-9E4389224C5F}"/>
    <cellStyle name="Comma 12 4 2 3 2 5" xfId="15084" xr:uid="{41402241-E3B3-4052-B5D1-6D5BC782FF5E}"/>
    <cellStyle name="Comma 12 4 2 3 3" xfId="3487" xr:uid="{2680C906-6DBD-43D6-8D35-2F2D540B1BA4}"/>
    <cellStyle name="Comma 12 4 2 3 3 2" xfId="9806" xr:uid="{CB3F9ADB-DC58-4E00-A1A9-EF98336D377E}"/>
    <cellStyle name="Comma 12 4 2 3 3 3" xfId="16130" xr:uid="{7673007C-D032-4BC4-9D2F-12E9B22EDB32}"/>
    <cellStyle name="Comma 12 4 2 3 4" xfId="5577" xr:uid="{CE7D435A-8F52-4701-BC5C-D7C17325F60E}"/>
    <cellStyle name="Comma 12 4 2 3 4 2" xfId="11896" xr:uid="{0A75F4F8-2E59-44BE-8FEA-F3D7ECD0E301}"/>
    <cellStyle name="Comma 12 4 2 3 4 3" xfId="18220" xr:uid="{ECC8F151-8887-44C0-9A3E-AA672A694A24}"/>
    <cellStyle name="Comma 12 4 2 3 5" xfId="7723" xr:uid="{FBD233F1-6F05-42EC-BD44-BCB0ACAAD5F4}"/>
    <cellStyle name="Comma 12 4 2 3 6" xfId="14046" xr:uid="{62A7200F-0099-4491-8F92-C932E0671594}"/>
    <cellStyle name="Comma 12 4 2 4" xfId="1665" xr:uid="{F011E37D-AD62-4AE6-A82D-A58E2068628C}"/>
    <cellStyle name="Comma 12 4 2 4 2" xfId="3844" xr:uid="{E50DD8FA-7E4F-4269-A5D5-F6B78C6A7CB6}"/>
    <cellStyle name="Comma 12 4 2 4 2 2" xfId="10163" xr:uid="{CC16E8FF-ACD8-477B-83C2-AC496B49BB40}"/>
    <cellStyle name="Comma 12 4 2 4 2 3" xfId="16487" xr:uid="{1D78CC29-839D-423C-8453-3326F0C7779B}"/>
    <cellStyle name="Comma 12 4 2 4 3" xfId="5934" xr:uid="{4F944A16-982F-4911-974D-F7F902319F53}"/>
    <cellStyle name="Comma 12 4 2 4 3 2" xfId="12253" xr:uid="{5F249348-BF76-43DE-9997-C390F4F744F7}"/>
    <cellStyle name="Comma 12 4 2 4 3 3" xfId="18577" xr:uid="{90829887-530C-455A-A3BB-81322ECED175}"/>
    <cellStyle name="Comma 12 4 2 4 4" xfId="8080" xr:uid="{11380512-B9CB-4DC0-91F0-B5C82C71729C}"/>
    <cellStyle name="Comma 12 4 2 4 5" xfId="14404" xr:uid="{C14F43B3-13F7-4624-A690-264EC0B1A0AC}"/>
    <cellStyle name="Comma 12 4 2 5" xfId="2807" xr:uid="{036C40F3-00B4-4357-82C4-CED920F5B759}"/>
    <cellStyle name="Comma 12 4 2 5 2" xfId="9126" xr:uid="{768C8724-368E-4A7B-BCAF-C3C8A0AB34A7}"/>
    <cellStyle name="Comma 12 4 2 5 3" xfId="15450" xr:uid="{B343D60F-4FB3-440B-8ECE-488370351E04}"/>
    <cellStyle name="Comma 12 4 2 6" xfId="4893" xr:uid="{326ACEE2-EECF-4801-93EF-8030E664E110}"/>
    <cellStyle name="Comma 12 4 2 6 2" xfId="11212" xr:uid="{16B6AC6C-6A1E-4ACD-B8F9-4665C4544057}"/>
    <cellStyle name="Comma 12 4 2 6 3" xfId="17536" xr:uid="{8C7E790E-BA18-4AC6-BBDA-6031C6BD805B}"/>
    <cellStyle name="Comma 12 4 2 7" xfId="7043" xr:uid="{B2D393D5-1CAC-4097-9F2B-EBD7E570C22C}"/>
    <cellStyle name="Comma 12 4 2 8" xfId="13365" xr:uid="{3347F7A8-8C65-4284-9BCD-248E50DD0DB3}"/>
    <cellStyle name="Comma 12 4 3" xfId="909" xr:uid="{78C498DD-C381-4D0E-948D-A5722A4EE4EB}"/>
    <cellStyle name="Comma 12 4 3 2" xfId="2106" xr:uid="{32D270EF-E918-4038-B3E1-AE49E26E629F}"/>
    <cellStyle name="Comma 12 4 3 2 2" xfId="4192" xr:uid="{2A4FABF8-D8F6-451F-A2C1-AC26F462D72F}"/>
    <cellStyle name="Comma 12 4 3 2 2 2" xfId="10511" xr:uid="{081021D0-7D1C-47BF-8E6C-AE9A4D3647C6}"/>
    <cellStyle name="Comma 12 4 3 2 2 3" xfId="16835" xr:uid="{704EBD7B-6D3D-4AD4-BE80-60B4641BA2C0}"/>
    <cellStyle name="Comma 12 4 3 2 3" xfId="6285" xr:uid="{71263DC9-39AE-447B-A302-6220E8D0E714}"/>
    <cellStyle name="Comma 12 4 3 2 3 2" xfId="12603" xr:uid="{9FE43888-A85A-48E0-8092-69A1C2AD2D2B}"/>
    <cellStyle name="Comma 12 4 3 2 3 3" xfId="18927" xr:uid="{145CBA12-1FAA-475B-A36A-4CA5F997D8E6}"/>
    <cellStyle name="Comma 12 4 3 2 4" xfId="8428" xr:uid="{3A7B921F-60F3-4C9E-B84B-01101D0AC83F}"/>
    <cellStyle name="Comma 12 4 3 2 5" xfId="14752" xr:uid="{5E823DD3-37DB-4EE8-A1F3-A7A2CCF0B053}"/>
    <cellStyle name="Comma 12 4 3 3" xfId="3155" xr:uid="{16EB67A6-1F1C-467B-A1D6-C9E961608C59}"/>
    <cellStyle name="Comma 12 4 3 3 2" xfId="9474" xr:uid="{73F84A73-E68D-430B-86A5-31A25F3B5553}"/>
    <cellStyle name="Comma 12 4 3 3 3" xfId="15798" xr:uid="{DB0BB51B-37D7-46BD-ACD1-DA9675456664}"/>
    <cellStyle name="Comma 12 4 3 4" xfId="5245" xr:uid="{6031405B-E6C1-49DD-AC9B-612F394AFC41}"/>
    <cellStyle name="Comma 12 4 3 4 2" xfId="11564" xr:uid="{216FDF03-FA65-4B55-9A48-40740AAE013B}"/>
    <cellStyle name="Comma 12 4 3 4 3" xfId="17888" xr:uid="{0F42BC19-D2D7-4385-8FDF-73299140B5D3}"/>
    <cellStyle name="Comma 12 4 3 5" xfId="7391" xr:uid="{2A7C471A-BD14-4DCC-9EAC-1DCDCB80B440}"/>
    <cellStyle name="Comma 12 4 3 6" xfId="13714" xr:uid="{883B8431-431E-416B-A594-746B1A6400D9}"/>
    <cellStyle name="Comma 12 4 4" xfId="917" xr:uid="{2E9EA24C-1CC8-4E6E-B3EC-1696396F2FF2}"/>
    <cellStyle name="Comma 12 4 4 2" xfId="2114" xr:uid="{D7579192-FF42-43A1-9365-C0ED48B4AD55}"/>
    <cellStyle name="Comma 12 4 4 2 2" xfId="4200" xr:uid="{E89814E4-9647-4046-B904-0195BEF8B543}"/>
    <cellStyle name="Comma 12 4 4 2 2 2" xfId="10519" xr:uid="{FBF27EF0-3598-4F58-8830-62BFF52A2AD4}"/>
    <cellStyle name="Comma 12 4 4 2 2 3" xfId="16843" xr:uid="{F61016CC-CB55-456C-B399-BCA8AD6D2DD3}"/>
    <cellStyle name="Comma 12 4 4 2 3" xfId="6293" xr:uid="{CD49E011-8B90-4555-8DD1-CCD7F6516493}"/>
    <cellStyle name="Comma 12 4 4 2 3 2" xfId="12611" xr:uid="{9324D302-EADB-417A-9261-0372B8F70A6D}"/>
    <cellStyle name="Comma 12 4 4 2 3 3" xfId="18935" xr:uid="{3B56D2B5-5774-4C06-9E0B-9AAC454C8D13}"/>
    <cellStyle name="Comma 12 4 4 2 4" xfId="8436" xr:uid="{B219150C-A72A-4BDA-8628-0F37EA0BF186}"/>
    <cellStyle name="Comma 12 4 4 2 5" xfId="14760" xr:uid="{C5E27E52-1700-467A-A62D-A0DB06CCF604}"/>
    <cellStyle name="Comma 12 4 4 3" xfId="3163" xr:uid="{704AF53F-5156-453F-97D2-E5B09C49B96C}"/>
    <cellStyle name="Comma 12 4 4 3 2" xfId="9482" xr:uid="{071A38CF-3E2A-44B6-AEA1-0F13E37B4F28}"/>
    <cellStyle name="Comma 12 4 4 3 3" xfId="15806" xr:uid="{DD8E7D71-80AC-4DDA-94DA-AED0C825BE87}"/>
    <cellStyle name="Comma 12 4 4 4" xfId="5253" xr:uid="{E0A8FEE6-B07E-4A0F-B9A7-2761B65A8B9B}"/>
    <cellStyle name="Comma 12 4 4 4 2" xfId="11572" xr:uid="{DEAEBF25-3782-497C-A815-C4189ABB2AF8}"/>
    <cellStyle name="Comma 12 4 4 4 3" xfId="17896" xr:uid="{40E2624A-B93D-489F-8A86-DD615220C1BF}"/>
    <cellStyle name="Comma 12 4 4 5" xfId="7399" xr:uid="{88F2DAEC-2955-4E6A-8ABA-EC374EABD8BB}"/>
    <cellStyle name="Comma 12 4 4 6" xfId="13722" xr:uid="{42A19EEB-A755-45E6-B2FE-81DB528736DE}"/>
    <cellStyle name="Comma 12 4 5" xfId="1635" xr:uid="{DF876A3F-B78E-48B4-B369-1B1858875C7E}"/>
    <cellStyle name="Comma 12 4 5 2" xfId="3816" xr:uid="{9C8754F7-1138-4485-B57A-585D1239B93C}"/>
    <cellStyle name="Comma 12 4 5 2 2" xfId="10135" xr:uid="{91F813EA-9015-4FBD-A532-C742F69A2820}"/>
    <cellStyle name="Comma 12 4 5 2 3" xfId="16459" xr:uid="{DDD2CA6D-33B9-4ED9-BF27-DF25271D5E9E}"/>
    <cellStyle name="Comma 12 4 5 3" xfId="5906" xr:uid="{1026BA17-03DB-413D-9B6A-848F5FF69C28}"/>
    <cellStyle name="Comma 12 4 5 3 2" xfId="12225" xr:uid="{6A112891-E843-47B7-8F54-0AAB3E8D37E8}"/>
    <cellStyle name="Comma 12 4 5 3 3" xfId="18549" xr:uid="{E65C6B2F-98BF-4FE3-A3DF-242867323EE0}"/>
    <cellStyle name="Comma 12 4 5 4" xfId="8052" xr:uid="{78C9ECBC-4433-455E-AECE-15F9A701182B}"/>
    <cellStyle name="Comma 12 4 5 5" xfId="14376" xr:uid="{AD785B92-91B3-4C07-94AF-D3AD5EAE1BB6}"/>
    <cellStyle name="Comma 12 4 6" xfId="2779" xr:uid="{344D1E3B-3F7C-4907-A8BA-5758CBE9F908}"/>
    <cellStyle name="Comma 12 4 6 2" xfId="9098" xr:uid="{54D6D020-7B31-4C2D-B511-ED959B9A11CC}"/>
    <cellStyle name="Comma 12 4 6 3" xfId="15422" xr:uid="{2B4CDD1A-9AA5-479A-A406-29D50A2132DF}"/>
    <cellStyle name="Comma 12 4 7" xfId="4865" xr:uid="{2A3D4BF5-5726-43E7-BF50-536868DB6978}"/>
    <cellStyle name="Comma 12 4 7 2" xfId="11184" xr:uid="{6517FB25-1ADF-4A17-8116-64B02063755A}"/>
    <cellStyle name="Comma 12 4 7 3" xfId="17508" xr:uid="{00F3E9BF-1F34-4833-A817-847CF21C1E8A}"/>
    <cellStyle name="Comma 12 4 8" xfId="7015" xr:uid="{12D35D24-2E56-4D3E-BDC7-870658B28A3A}"/>
    <cellStyle name="Comma 12 4 9" xfId="13337" xr:uid="{6CC1CBFB-C578-4FD2-A3B8-A4B5BF851DDA}"/>
    <cellStyle name="Comma 12 5" xfId="386" xr:uid="{A1C7057C-5A27-4646-A409-32844B8F7C0E}"/>
    <cellStyle name="Comma 12 5 2" xfId="963" xr:uid="{D5C1EFBB-C22F-45FA-BCBF-728C55B99AA5}"/>
    <cellStyle name="Comma 12 5 2 2" xfId="2160" xr:uid="{2C6B96CB-E325-48AA-A3AC-C4710A992EB5}"/>
    <cellStyle name="Comma 12 5 2 2 2" xfId="4246" xr:uid="{1C71B9D7-8070-483E-B9C4-A595E1F32BA2}"/>
    <cellStyle name="Comma 12 5 2 2 2 2" xfId="10565" xr:uid="{92B024E7-BF99-4E23-85FD-62895555A878}"/>
    <cellStyle name="Comma 12 5 2 2 2 3" xfId="16889" xr:uid="{E3F0B15D-1990-43B8-A6FF-66ED9A0AF127}"/>
    <cellStyle name="Comma 12 5 2 2 3" xfId="6339" xr:uid="{CB0A156A-CBCE-4FA4-B936-6E8698E94E8E}"/>
    <cellStyle name="Comma 12 5 2 2 3 2" xfId="12657" xr:uid="{3093F382-B4E7-4364-AB31-AD877287F721}"/>
    <cellStyle name="Comma 12 5 2 2 3 3" xfId="18981" xr:uid="{6DD379F0-4F2B-4B29-87A0-059AE4FF05C7}"/>
    <cellStyle name="Comma 12 5 2 2 4" xfId="8482" xr:uid="{21B54CA9-6994-43B5-8268-5A1685DC9F19}"/>
    <cellStyle name="Comma 12 5 2 2 5" xfId="14806" xr:uid="{286CD28B-B02C-4795-95AC-4EC0AA22F461}"/>
    <cellStyle name="Comma 12 5 2 3" xfId="3209" xr:uid="{EE016383-C0BE-45CE-BE28-575B6AABF5B9}"/>
    <cellStyle name="Comma 12 5 2 3 2" xfId="9528" xr:uid="{7708D7B8-E9E0-40D5-B676-8867554641CD}"/>
    <cellStyle name="Comma 12 5 2 3 3" xfId="15852" xr:uid="{B23173C0-5521-4458-97BF-519C42EF76B5}"/>
    <cellStyle name="Comma 12 5 2 4" xfId="5299" xr:uid="{794728B9-A76C-46E5-BEF2-C927521F2A88}"/>
    <cellStyle name="Comma 12 5 2 4 2" xfId="11618" xr:uid="{848E4F16-81B5-4815-893A-B2352B4E2CB3}"/>
    <cellStyle name="Comma 12 5 2 4 3" xfId="17942" xr:uid="{15516879-2D09-4A93-8363-81C2126E4E57}"/>
    <cellStyle name="Comma 12 5 2 5" xfId="7445" xr:uid="{4FBB9C40-1CAE-49AA-81C7-47463FB7D975}"/>
    <cellStyle name="Comma 12 5 2 6" xfId="13768" xr:uid="{BFC2099D-B72D-4E52-89C8-0A3C65EDC00A}"/>
    <cellStyle name="Comma 12 5 3" xfId="1244" xr:uid="{D188DDE5-1421-4738-B712-F4A8A274F8AF}"/>
    <cellStyle name="Comma 12 5 3 2" xfId="2439" xr:uid="{E7F48CFF-49DB-49EB-B926-D5EBB4144ECE}"/>
    <cellStyle name="Comma 12 5 3 2 2" xfId="4525" xr:uid="{6D646148-4274-4291-9E1D-761595C4B33A}"/>
    <cellStyle name="Comma 12 5 3 2 2 2" xfId="10844" xr:uid="{1771E91F-278E-4843-B77F-F07DC5A5380C}"/>
    <cellStyle name="Comma 12 5 3 2 2 3" xfId="17168" xr:uid="{019A72B9-8941-4AA1-A49A-7AF3B0F16B5C}"/>
    <cellStyle name="Comma 12 5 3 2 3" xfId="6618" xr:uid="{40D16163-147D-433B-AAED-E94645292846}"/>
    <cellStyle name="Comma 12 5 3 2 3 2" xfId="12936" xr:uid="{D950A093-9222-46C9-B69D-56686EADA80A}"/>
    <cellStyle name="Comma 12 5 3 2 3 3" xfId="19260" xr:uid="{07BB7D51-69AB-4624-97AB-3BD25AA01CCD}"/>
    <cellStyle name="Comma 12 5 3 2 4" xfId="8761" xr:uid="{82C79B96-F8F7-4165-B652-8B841BFCC2D1}"/>
    <cellStyle name="Comma 12 5 3 2 5" xfId="15085" xr:uid="{EED05BAF-4B1B-4F40-8F79-B69E25F83B2E}"/>
    <cellStyle name="Comma 12 5 3 3" xfId="3488" xr:uid="{97672CD3-2652-4D75-882C-6711EFDA9EB3}"/>
    <cellStyle name="Comma 12 5 3 3 2" xfId="9807" xr:uid="{A5DABDCB-A114-4FB2-A2F9-9326790F0B41}"/>
    <cellStyle name="Comma 12 5 3 3 3" xfId="16131" xr:uid="{281705B2-6A2F-4D1D-A0F6-1B3C5EF314E2}"/>
    <cellStyle name="Comma 12 5 3 4" xfId="5578" xr:uid="{5424D884-99E0-4C3E-84D2-B654E546E55A}"/>
    <cellStyle name="Comma 12 5 3 4 2" xfId="11897" xr:uid="{0D396FAA-DE0C-41CD-A4AE-6CFA1FBCC94D}"/>
    <cellStyle name="Comma 12 5 3 4 3" xfId="18221" xr:uid="{DE90FD0F-95A9-4D8F-8487-9406D2790C8F}"/>
    <cellStyle name="Comma 12 5 3 5" xfId="7724" xr:uid="{07F71FE1-E41F-4C2E-AFEF-9EEB07E4F540}"/>
    <cellStyle name="Comma 12 5 3 6" xfId="14047" xr:uid="{2A459DC0-7C16-49B4-9E9D-7C9B482A2929}"/>
    <cellStyle name="Comma 12 5 4" xfId="1666" xr:uid="{3117A234-6D7B-48CE-8522-81787315EEE7}"/>
    <cellStyle name="Comma 12 5 4 2" xfId="3845" xr:uid="{6117E14A-76D7-4B9D-9D4C-73FE457527BC}"/>
    <cellStyle name="Comma 12 5 4 2 2" xfId="10164" xr:uid="{FBB97255-2393-4E47-B088-DA27D074F22C}"/>
    <cellStyle name="Comma 12 5 4 2 3" xfId="16488" xr:uid="{69C70226-C7CF-4D62-92C4-8D901C662A8F}"/>
    <cellStyle name="Comma 12 5 4 3" xfId="5935" xr:uid="{48878B46-81B4-478C-BC36-C8BD214FE9D0}"/>
    <cellStyle name="Comma 12 5 4 3 2" xfId="12254" xr:uid="{9B5978EA-CC77-406C-95E8-FDC4927F3C1E}"/>
    <cellStyle name="Comma 12 5 4 3 3" xfId="18578" xr:uid="{61FF7850-CDA7-47FE-A015-C550932C1095}"/>
    <cellStyle name="Comma 12 5 4 4" xfId="8081" xr:uid="{994B0776-C45C-43B8-9BCD-139E92082C25}"/>
    <cellStyle name="Comma 12 5 4 5" xfId="14405" xr:uid="{5851CED7-AA24-427E-B33D-6C86BE094A00}"/>
    <cellStyle name="Comma 12 5 5" xfId="2808" xr:uid="{824DAF60-7807-44DD-8CF9-2F1139D54CE7}"/>
    <cellStyle name="Comma 12 5 5 2" xfId="9127" xr:uid="{F1926778-5601-449E-9216-8C301F516231}"/>
    <cellStyle name="Comma 12 5 5 3" xfId="15451" xr:uid="{894915C7-CF4F-426D-92C3-A1B57AEC1761}"/>
    <cellStyle name="Comma 12 5 6" xfId="4894" xr:uid="{2CBA1FB2-3AD2-4495-AD63-667CFB84015E}"/>
    <cellStyle name="Comma 12 5 6 2" xfId="11213" xr:uid="{69803D88-E22F-48BC-AA13-573A7EC32703}"/>
    <cellStyle name="Comma 12 5 6 3" xfId="17537" xr:uid="{19BEE028-45EA-4133-8687-DDC9226E6088}"/>
    <cellStyle name="Comma 12 5 7" xfId="7044" xr:uid="{C02FAA04-F730-4806-BD83-C806521E63FE}"/>
    <cellStyle name="Comma 12 5 8" xfId="13366" xr:uid="{F5B95BC3-BCE6-4A2A-8C65-638607D62CAD}"/>
    <cellStyle name="Comma 12 6" xfId="381" xr:uid="{D7BCCF9D-CA4C-4D90-8C7F-9E65BA7F8AE5}"/>
    <cellStyle name="Comma 12 6 2" xfId="958" xr:uid="{A10174C7-2393-479A-80A1-30FB66C4A768}"/>
    <cellStyle name="Comma 12 6 2 2" xfId="2155" xr:uid="{8EDAB481-A2C9-4B37-A359-78A1E64A475B}"/>
    <cellStyle name="Comma 12 6 2 2 2" xfId="4241" xr:uid="{E2C6F4DD-1163-4D5B-8967-31B02724B723}"/>
    <cellStyle name="Comma 12 6 2 2 2 2" xfId="10560" xr:uid="{83206D60-E523-44FB-8B1D-BEBDFADB3F38}"/>
    <cellStyle name="Comma 12 6 2 2 2 3" xfId="16884" xr:uid="{855B2FEA-11EA-475B-9E04-B9ADDFC5F937}"/>
    <cellStyle name="Comma 12 6 2 2 3" xfId="6334" xr:uid="{45F71F60-6D00-44CC-B3AF-1354A8F8C0AB}"/>
    <cellStyle name="Comma 12 6 2 2 3 2" xfId="12652" xr:uid="{A6310465-5767-475F-92FD-6A5E12FACCE1}"/>
    <cellStyle name="Comma 12 6 2 2 3 3" xfId="18976" xr:uid="{025A21B3-3683-4141-86E3-E6A97878C413}"/>
    <cellStyle name="Comma 12 6 2 2 4" xfId="8477" xr:uid="{DE7757A7-EB0E-438E-9339-B6FFB8470EAB}"/>
    <cellStyle name="Comma 12 6 2 2 5" xfId="14801" xr:uid="{5249C4DB-120C-4BFB-AEA6-D6A6F883443C}"/>
    <cellStyle name="Comma 12 6 2 3" xfId="3204" xr:uid="{1235F88D-7808-4BBB-8503-63DF2158E50D}"/>
    <cellStyle name="Comma 12 6 2 3 2" xfId="9523" xr:uid="{93EF6F0F-DC51-4267-A813-C52A524FA9AD}"/>
    <cellStyle name="Comma 12 6 2 3 3" xfId="15847" xr:uid="{58C3E4DB-543A-4AA7-8062-4BAB4F0BF9E0}"/>
    <cellStyle name="Comma 12 6 2 4" xfId="5294" xr:uid="{670F29FB-F578-471E-85A7-69CDE11E197E}"/>
    <cellStyle name="Comma 12 6 2 4 2" xfId="11613" xr:uid="{B988339B-DFE5-41BC-93C3-478332B8E0EF}"/>
    <cellStyle name="Comma 12 6 2 4 3" xfId="17937" xr:uid="{073ACF2B-8911-47D3-B647-D5D82C8BE2B1}"/>
    <cellStyle name="Comma 12 6 2 5" xfId="7440" xr:uid="{CFE7AE2A-C469-41F9-9DE9-B5182D7EF944}"/>
    <cellStyle name="Comma 12 6 2 6" xfId="13763" xr:uid="{E7AD11DF-62C4-4D44-B1D6-7F6B2421852E}"/>
    <cellStyle name="Comma 12 6 3" xfId="1239" xr:uid="{19FA50E1-4499-43A7-9ACA-9E803520E5A6}"/>
    <cellStyle name="Comma 12 6 3 2" xfId="2434" xr:uid="{51C67A13-91FA-4968-BB78-742DBEF994F1}"/>
    <cellStyle name="Comma 12 6 3 2 2" xfId="4520" xr:uid="{9C313E50-3FD2-4204-8421-BEB6904E37FC}"/>
    <cellStyle name="Comma 12 6 3 2 2 2" xfId="10839" xr:uid="{92FCC6E0-F550-40D3-B7DA-E57CA280E8F9}"/>
    <cellStyle name="Comma 12 6 3 2 2 3" xfId="17163" xr:uid="{603ABAA3-DC87-42B7-819E-82B03040E0BC}"/>
    <cellStyle name="Comma 12 6 3 2 3" xfId="6613" xr:uid="{7DD00F4B-B43C-4B92-B6C1-85E46A32EA3A}"/>
    <cellStyle name="Comma 12 6 3 2 3 2" xfId="12931" xr:uid="{AA444C6E-104A-416A-A3E9-ECCAB805BB5D}"/>
    <cellStyle name="Comma 12 6 3 2 3 3" xfId="19255" xr:uid="{A3369597-59F4-4CEE-BB31-E567862FDD13}"/>
    <cellStyle name="Comma 12 6 3 2 4" xfId="8756" xr:uid="{081744A9-D0FB-45DF-AA5A-8E0AE36BD0E9}"/>
    <cellStyle name="Comma 12 6 3 2 5" xfId="15080" xr:uid="{9C799896-34F4-425C-8121-56447752EB1F}"/>
    <cellStyle name="Comma 12 6 3 3" xfId="3483" xr:uid="{E382B13A-0208-4EE5-B4C2-FCDA3B5DA3A3}"/>
    <cellStyle name="Comma 12 6 3 3 2" xfId="9802" xr:uid="{EB520B56-D6A2-48D9-8348-1731C0D9AF29}"/>
    <cellStyle name="Comma 12 6 3 3 3" xfId="16126" xr:uid="{FCD95EF3-A9B6-48ED-BFA7-8D1B90376EEC}"/>
    <cellStyle name="Comma 12 6 3 4" xfId="5573" xr:uid="{A9701E17-F3AC-4971-8E1B-339257CE9C65}"/>
    <cellStyle name="Comma 12 6 3 4 2" xfId="11892" xr:uid="{CB96BC48-7925-464E-974C-2AEEAEB94D6F}"/>
    <cellStyle name="Comma 12 6 3 4 3" xfId="18216" xr:uid="{3BECE19B-C8AC-4657-BA9A-4DDE785316AD}"/>
    <cellStyle name="Comma 12 6 3 5" xfId="7719" xr:uid="{52CB89F7-8B24-4432-B90B-724AA2350A0C}"/>
    <cellStyle name="Comma 12 6 3 6" xfId="14042" xr:uid="{5E3D0759-C4F4-4FA8-8D9E-1DBDF8E0E456}"/>
    <cellStyle name="Comma 12 6 4" xfId="1661" xr:uid="{66A25002-8F03-4232-8DF7-7F3ABD584F56}"/>
    <cellStyle name="Comma 12 6 4 2" xfId="3840" xr:uid="{DEA16CCE-CF9D-44A2-8C60-9578855C5E73}"/>
    <cellStyle name="Comma 12 6 4 2 2" xfId="10159" xr:uid="{5DEE6BB6-D0E9-4808-855B-94CFB3750916}"/>
    <cellStyle name="Comma 12 6 4 2 3" xfId="16483" xr:uid="{19C96355-CA31-4B87-A532-4530328D3AFB}"/>
    <cellStyle name="Comma 12 6 4 3" xfId="5930" xr:uid="{84D082AC-1634-469B-BA16-7B2282494F2F}"/>
    <cellStyle name="Comma 12 6 4 3 2" xfId="12249" xr:uid="{92D44B2D-959D-4B23-9AA9-308A5CE808C8}"/>
    <cellStyle name="Comma 12 6 4 3 3" xfId="18573" xr:uid="{B2EB9F18-DED7-4E13-8CD3-90A4C2B0249D}"/>
    <cellStyle name="Comma 12 6 4 4" xfId="8076" xr:uid="{B1473766-76C4-4048-AF83-5432588599F4}"/>
    <cellStyle name="Comma 12 6 4 5" xfId="14400" xr:uid="{F6B2149B-5CBE-4396-B21C-ECF996B62CDB}"/>
    <cellStyle name="Comma 12 6 5" xfId="2803" xr:uid="{16FF306E-332A-4455-95E7-EB45E5476F53}"/>
    <cellStyle name="Comma 12 6 5 2" xfId="9122" xr:uid="{0C2E22F5-9E4F-4C6A-B694-8BC537AC6E22}"/>
    <cellStyle name="Comma 12 6 5 3" xfId="15446" xr:uid="{38F5E38D-1881-49B2-88CA-4399C7B59413}"/>
    <cellStyle name="Comma 12 6 6" xfId="4889" xr:uid="{A5E17F4C-74D9-40F4-9FB5-D0ADF54AD793}"/>
    <cellStyle name="Comma 12 6 6 2" xfId="11208" xr:uid="{AB53A232-7361-47B3-B988-78932398BE18}"/>
    <cellStyle name="Comma 12 6 6 3" xfId="17532" xr:uid="{A5870737-D863-4BAD-99DA-CEE6B80D14F7}"/>
    <cellStyle name="Comma 12 6 7" xfId="7039" xr:uid="{9739C7A7-DDBB-417F-A04D-34DF2C14C25C}"/>
    <cellStyle name="Comma 12 6 8" xfId="13361" xr:uid="{059F1A3F-F828-4F5A-8222-99B9CD56BBFE}"/>
    <cellStyle name="Comma 12 7" xfId="829" xr:uid="{EFE371D6-0A12-4047-A9DC-21F8C88D9373}"/>
    <cellStyle name="Comma 12 7 2" xfId="2026" xr:uid="{5E3BCB2D-9390-4577-B3A3-ED2D465E59D3}"/>
    <cellStyle name="Comma 12 7 2 2" xfId="4112" xr:uid="{48CE0A6E-D891-4F0B-B83E-951C1DECFF0D}"/>
    <cellStyle name="Comma 12 7 2 2 2" xfId="10431" xr:uid="{9862A708-4F55-415A-8263-AE629B34B3F8}"/>
    <cellStyle name="Comma 12 7 2 2 3" xfId="16755" xr:uid="{6E8C389A-7789-45FF-B1B3-A0BB5CBE8621}"/>
    <cellStyle name="Comma 12 7 2 3" xfId="6205" xr:uid="{420B9077-A848-4947-A9C4-D8C23779BD85}"/>
    <cellStyle name="Comma 12 7 2 3 2" xfId="12523" xr:uid="{0C402CED-9BCD-4401-87EF-E17E826D7FA8}"/>
    <cellStyle name="Comma 12 7 2 3 3" xfId="18847" xr:uid="{CC8C6341-A2EA-47D7-A4DE-6C6D837D647F}"/>
    <cellStyle name="Comma 12 7 2 4" xfId="8348" xr:uid="{1EEBA8FB-914B-466F-8CB3-D51E8796CA0F}"/>
    <cellStyle name="Comma 12 7 2 5" xfId="14672" xr:uid="{4AE32FAA-7278-403B-9067-16599C2812C9}"/>
    <cellStyle name="Comma 12 7 3" xfId="3075" xr:uid="{A643DF82-8B74-4F75-981D-0E8D0EE2EA81}"/>
    <cellStyle name="Comma 12 7 3 2" xfId="9394" xr:uid="{B2570C53-1853-4A0D-A04E-7650611A423A}"/>
    <cellStyle name="Comma 12 7 3 3" xfId="15718" xr:uid="{1656F8D8-8D65-4287-A178-25D1FE9C7E40}"/>
    <cellStyle name="Comma 12 7 4" xfId="5165" xr:uid="{D60050D2-4858-4A85-9409-1DC252D8CA60}"/>
    <cellStyle name="Comma 12 7 4 2" xfId="11484" xr:uid="{80857CB7-0DBF-4194-80CA-AA3B8A623577}"/>
    <cellStyle name="Comma 12 7 4 3" xfId="17808" xr:uid="{40A9E0EA-A388-4F4E-B6D7-363ADD2E528D}"/>
    <cellStyle name="Comma 12 7 5" xfId="7311" xr:uid="{641CF16A-EBA9-402C-A9D7-9443C5AD5B07}"/>
    <cellStyle name="Comma 12 7 6" xfId="13634" xr:uid="{45FE7F17-C60A-4EB7-AEF4-2DDF1049818D}"/>
    <cellStyle name="Comma 12 8" xfId="1193" xr:uid="{57E0A75E-C841-407E-8E30-339048009061}"/>
    <cellStyle name="Comma 12 8 2" xfId="2390" xr:uid="{23693402-1FBE-42FC-822D-49202709B3A1}"/>
    <cellStyle name="Comma 12 8 2 2" xfId="4476" xr:uid="{FB0764D4-FC2A-4187-B7CD-C8BCAEBBC607}"/>
    <cellStyle name="Comma 12 8 2 2 2" xfId="10795" xr:uid="{1CB05EE9-0AF6-4FC1-A201-9FCE14738FC2}"/>
    <cellStyle name="Comma 12 8 2 2 3" xfId="17119" xr:uid="{9CF99B10-DF7E-449C-8677-B87B62F31002}"/>
    <cellStyle name="Comma 12 8 2 3" xfId="6569" xr:uid="{24108772-3E4E-40AA-8CA1-8A4B1570F690}"/>
    <cellStyle name="Comma 12 8 2 3 2" xfId="12887" xr:uid="{F6896555-D854-4E46-99F5-8409B401A6E5}"/>
    <cellStyle name="Comma 12 8 2 3 3" xfId="19211" xr:uid="{E1978F5F-496A-4C45-AC30-DB4805A944E2}"/>
    <cellStyle name="Comma 12 8 2 4" xfId="8712" xr:uid="{082740EE-706E-44CB-8B77-0FB229DD3992}"/>
    <cellStyle name="Comma 12 8 2 5" xfId="15036" xr:uid="{0549891A-5543-439B-A335-2E4C15EBDEF3}"/>
    <cellStyle name="Comma 12 8 3" xfId="3439" xr:uid="{E75E1131-E01E-401B-B0FB-1DF74AD2D6E2}"/>
    <cellStyle name="Comma 12 8 3 2" xfId="9758" xr:uid="{31A41AA7-44BF-4B0C-8C76-2D3CB8D3168A}"/>
    <cellStyle name="Comma 12 8 3 3" xfId="16082" xr:uid="{BA0179DA-6BF7-4B8F-AC83-A1468486762E}"/>
    <cellStyle name="Comma 12 8 4" xfId="5529" xr:uid="{221C2959-17B9-4D09-95CC-46754E03E390}"/>
    <cellStyle name="Comma 12 8 4 2" xfId="11848" xr:uid="{4A3B3F30-4B51-4C6C-879F-BCD28B6FEEC0}"/>
    <cellStyle name="Comma 12 8 4 3" xfId="18172" xr:uid="{4B41EFFD-A9D8-4BF6-8276-E6F5AB89431C}"/>
    <cellStyle name="Comma 12 8 5" xfId="7675" xr:uid="{5A89E5FB-F7AD-4A69-9FA5-5E7974BC6F61}"/>
    <cellStyle name="Comma 12 8 6" xfId="13998" xr:uid="{8CE3D176-61A7-4599-8FB2-FD3D1A519716}"/>
    <cellStyle name="Comma 12 9" xfId="1533" xr:uid="{CAD77B8E-96C9-4772-9D12-2A99F2D6C679}"/>
    <cellStyle name="Comma 12 9 2" xfId="3740" xr:uid="{08AF15FE-16E2-44FD-82C5-D9C873123844}"/>
    <cellStyle name="Comma 12 9 2 2" xfId="10059" xr:uid="{C80F84D3-9EC3-4924-BC53-4336650E827C}"/>
    <cellStyle name="Comma 12 9 2 3" xfId="16383" xr:uid="{DF93E89D-B4CA-40F9-B476-9D599770A1CB}"/>
    <cellStyle name="Comma 12 9 3" xfId="5830" xr:uid="{1FD02368-3DF2-4B56-BD5B-5C1645C4EA33}"/>
    <cellStyle name="Comma 12 9 3 2" xfId="12149" xr:uid="{3D8BA131-6B42-4138-B43B-1E31926F5C82}"/>
    <cellStyle name="Comma 12 9 3 3" xfId="18473" xr:uid="{AAAE0E1E-B9D0-42C3-B921-5FB31C0CBD99}"/>
    <cellStyle name="Comma 12 9 4" xfId="7976" xr:uid="{C2A6215A-3D5C-4759-BBD0-614BF7EAF9C2}"/>
    <cellStyle name="Comma 12 9 5" xfId="14300" xr:uid="{55D2B898-A904-4AE7-B9C8-3EBD488F62E4}"/>
    <cellStyle name="Comma 13" xfId="218" xr:uid="{61F160A6-24FE-447C-B358-4B8C0D4981E7}"/>
    <cellStyle name="Comma 13 10" xfId="6940" xr:uid="{A85A09A7-63B9-4B1B-8A6C-55F64D4A7868}"/>
    <cellStyle name="Comma 13 11" xfId="13262" xr:uid="{2E96DA40-8E78-40B9-8D00-AE936917D08C}"/>
    <cellStyle name="Comma 13 2" xfId="301" xr:uid="{9BD4B3F1-0626-4770-9949-9720328867D4}"/>
    <cellStyle name="Comma 13 2 2" xfId="388" xr:uid="{65CE694E-6DAF-487C-A462-4C1A9A5352A9}"/>
    <cellStyle name="Comma 13 2 2 2" xfId="965" xr:uid="{C3DC6678-A265-4172-9043-BC47FCF7A66A}"/>
    <cellStyle name="Comma 13 2 2 2 2" xfId="2162" xr:uid="{5172EDF1-E009-4A6A-BA24-8D6C11D8C49B}"/>
    <cellStyle name="Comma 13 2 2 2 2 2" xfId="4248" xr:uid="{0E83540F-16EC-4E99-8263-11ECEE414ECB}"/>
    <cellStyle name="Comma 13 2 2 2 2 2 2" xfId="10567" xr:uid="{4390CBB1-8B58-4091-A389-7FECEE778484}"/>
    <cellStyle name="Comma 13 2 2 2 2 2 3" xfId="16891" xr:uid="{49162FF7-CB29-4715-9389-B2985132F0E9}"/>
    <cellStyle name="Comma 13 2 2 2 2 3" xfId="6341" xr:uid="{B20AD26F-A640-49BB-A2EA-03AB84CC4364}"/>
    <cellStyle name="Comma 13 2 2 2 2 3 2" xfId="12659" xr:uid="{D275C195-F485-42C5-B822-99E460345396}"/>
    <cellStyle name="Comma 13 2 2 2 2 3 3" xfId="18983" xr:uid="{D9994175-19D0-4ACB-836E-ADB17FE2885B}"/>
    <cellStyle name="Comma 13 2 2 2 2 4" xfId="8484" xr:uid="{BB883F01-70FB-4057-BB0D-7C7B342C508A}"/>
    <cellStyle name="Comma 13 2 2 2 2 5" xfId="14808" xr:uid="{78600948-666A-4C31-8CAC-4FBA4E53CE19}"/>
    <cellStyle name="Comma 13 2 2 2 3" xfId="3211" xr:uid="{3BE6F4AD-4502-43AB-88C6-062C594A39CA}"/>
    <cellStyle name="Comma 13 2 2 2 3 2" xfId="9530" xr:uid="{FDF3FEA0-34CA-461C-991F-443DD561098F}"/>
    <cellStyle name="Comma 13 2 2 2 3 3" xfId="15854" xr:uid="{4406F31A-83A1-4CF2-8BC0-790194250A11}"/>
    <cellStyle name="Comma 13 2 2 2 4" xfId="5301" xr:uid="{84CD7E1C-851E-4FB4-90E0-E74A63ACBF6E}"/>
    <cellStyle name="Comma 13 2 2 2 4 2" xfId="11620" xr:uid="{BE71418C-2A4D-420D-AB92-356D74C0347B}"/>
    <cellStyle name="Comma 13 2 2 2 4 3" xfId="17944" xr:uid="{5F6DDDAC-AE92-49E0-BBD6-7C1319E90F06}"/>
    <cellStyle name="Comma 13 2 2 2 5" xfId="7447" xr:uid="{3EFD8764-E910-4301-8C5C-89C1D440A66E}"/>
    <cellStyle name="Comma 13 2 2 2 6" xfId="13770" xr:uid="{B5A6124C-B3B3-46C7-8C6A-44956AB6AC66}"/>
    <cellStyle name="Comma 13 2 2 3" xfId="1246" xr:uid="{7670A004-4B01-4078-93C3-F2956A92BA0D}"/>
    <cellStyle name="Comma 13 2 2 3 2" xfId="2441" xr:uid="{F47E981A-FCD0-4B55-9182-C6617D31E3D4}"/>
    <cellStyle name="Comma 13 2 2 3 2 2" xfId="4527" xr:uid="{0BF72346-9819-4FB6-8A54-5DE75137D02A}"/>
    <cellStyle name="Comma 13 2 2 3 2 2 2" xfId="10846" xr:uid="{7C4C2090-C0FA-4C94-A7D3-44667573A26C}"/>
    <cellStyle name="Comma 13 2 2 3 2 2 3" xfId="17170" xr:uid="{6128953C-41E4-4866-ABE9-1378768AA72E}"/>
    <cellStyle name="Comma 13 2 2 3 2 3" xfId="6620" xr:uid="{5E421954-3E6D-4E35-8A12-126DFEA6E57E}"/>
    <cellStyle name="Comma 13 2 2 3 2 3 2" xfId="12938" xr:uid="{8781F114-EC8F-4A30-AC02-639991BAE75D}"/>
    <cellStyle name="Comma 13 2 2 3 2 3 3" xfId="19262" xr:uid="{3D3BC509-882B-429C-969A-4CCC279A84E3}"/>
    <cellStyle name="Comma 13 2 2 3 2 4" xfId="8763" xr:uid="{B88FD3C2-C756-40E1-A57A-CC9CB431220D}"/>
    <cellStyle name="Comma 13 2 2 3 2 5" xfId="15087" xr:uid="{156B952B-7442-430F-A8F5-5502189B446E}"/>
    <cellStyle name="Comma 13 2 2 3 3" xfId="3490" xr:uid="{0D04EF58-A11C-49CF-A6F0-03C2A13C6A89}"/>
    <cellStyle name="Comma 13 2 2 3 3 2" xfId="9809" xr:uid="{688646F4-D932-4BD1-A96C-48E0A7979859}"/>
    <cellStyle name="Comma 13 2 2 3 3 3" xfId="16133" xr:uid="{9A35A55F-6B88-4A58-84B3-1300B3C793BA}"/>
    <cellStyle name="Comma 13 2 2 3 4" xfId="5580" xr:uid="{51145B7D-6DF1-44A5-AAF1-944FB02CF900}"/>
    <cellStyle name="Comma 13 2 2 3 4 2" xfId="11899" xr:uid="{299698CB-2FE8-4C42-A185-F5F92D05055B}"/>
    <cellStyle name="Comma 13 2 2 3 4 3" xfId="18223" xr:uid="{2CCAD13F-5930-42AD-AC00-5A45D72EF060}"/>
    <cellStyle name="Comma 13 2 2 3 5" xfId="7726" xr:uid="{B3B1AE2B-3392-4C29-BA59-ECAB3CB8D137}"/>
    <cellStyle name="Comma 13 2 2 3 6" xfId="14049" xr:uid="{2C8B309F-FEE3-453D-A5F9-B481F6D57AB9}"/>
    <cellStyle name="Comma 13 2 2 4" xfId="1668" xr:uid="{CC4D2A42-A475-42D7-8ECD-3353B99F9979}"/>
    <cellStyle name="Comma 13 2 2 4 2" xfId="3847" xr:uid="{FCD5BF52-3287-43CE-816C-0E1BC8B41549}"/>
    <cellStyle name="Comma 13 2 2 4 2 2" xfId="10166" xr:uid="{079C0F01-BA11-4CCF-8321-6D859BD6D16E}"/>
    <cellStyle name="Comma 13 2 2 4 2 3" xfId="16490" xr:uid="{6CE94454-5E70-43DB-AAA6-73F3F478E67D}"/>
    <cellStyle name="Comma 13 2 2 4 3" xfId="5937" xr:uid="{A75FED1D-92FD-42A7-A5FD-1F9EF0E47880}"/>
    <cellStyle name="Comma 13 2 2 4 3 2" xfId="12256" xr:uid="{57B1C9FE-3918-49A0-87AC-A3AE6DDE9FE7}"/>
    <cellStyle name="Comma 13 2 2 4 3 3" xfId="18580" xr:uid="{2999437B-91A8-49B5-A994-471BE77E871A}"/>
    <cellStyle name="Comma 13 2 2 4 4" xfId="8083" xr:uid="{55226F40-252C-4770-B6BE-91F55FCBE62E}"/>
    <cellStyle name="Comma 13 2 2 4 5" xfId="14407" xr:uid="{9EEDB2C9-ED86-4B65-8681-80480A68F160}"/>
    <cellStyle name="Comma 13 2 2 5" xfId="2810" xr:uid="{5BF1E670-75C3-4CE6-BD7C-AECD53815CF7}"/>
    <cellStyle name="Comma 13 2 2 5 2" xfId="9129" xr:uid="{CF00E7FA-577B-49F3-AA01-16A0D77369FD}"/>
    <cellStyle name="Comma 13 2 2 5 3" xfId="15453" xr:uid="{EFF9AC90-DC7F-48C9-A4BE-3FF9D801C2A4}"/>
    <cellStyle name="Comma 13 2 2 6" xfId="4896" xr:uid="{6498A512-EFEF-40A2-B17F-8AF0A4E9B8B3}"/>
    <cellStyle name="Comma 13 2 2 6 2" xfId="11215" xr:uid="{1C7B81B0-468A-43FD-9171-4E62071E37B2}"/>
    <cellStyle name="Comma 13 2 2 6 3" xfId="17539" xr:uid="{7737145A-E5B1-46CB-A025-13D9E4DFEF9C}"/>
    <cellStyle name="Comma 13 2 2 7" xfId="7046" xr:uid="{7F56C3C6-5D8F-441F-B019-FDB5A427645C}"/>
    <cellStyle name="Comma 13 2 2 8" xfId="13368" xr:uid="{EDCE44C6-CA5F-4424-A284-2F032700B847}"/>
    <cellStyle name="Comma 13 2 3" xfId="887" xr:uid="{4F7B20ED-F04F-48DB-A5AC-99589F837C2E}"/>
    <cellStyle name="Comma 13 2 3 2" xfId="2084" xr:uid="{3B744700-59DB-4DA7-A36C-E893BC3FAA4C}"/>
    <cellStyle name="Comma 13 2 3 2 2" xfId="4170" xr:uid="{844B89C0-C157-4431-BEE2-FE220E59D6DE}"/>
    <cellStyle name="Comma 13 2 3 2 2 2" xfId="10489" xr:uid="{9DE9DDF1-26B9-4FEA-8C2D-9375347B917D}"/>
    <cellStyle name="Comma 13 2 3 2 2 3" xfId="16813" xr:uid="{CEA2D4C3-0454-40A2-95D1-722B3617B893}"/>
    <cellStyle name="Comma 13 2 3 2 3" xfId="6263" xr:uid="{7DBFA4BC-3D84-40BB-AE5F-C9C7FE8BEF4A}"/>
    <cellStyle name="Comma 13 2 3 2 3 2" xfId="12581" xr:uid="{8DA808C4-03E0-4E0F-B989-F0C74DE0096F}"/>
    <cellStyle name="Comma 13 2 3 2 3 3" xfId="18905" xr:uid="{6BC7AEF6-D25B-4CCF-9422-5C0617471FFC}"/>
    <cellStyle name="Comma 13 2 3 2 4" xfId="8406" xr:uid="{E960451D-6AF3-4D2F-94C1-0C174E0CA3CC}"/>
    <cellStyle name="Comma 13 2 3 2 5" xfId="14730" xr:uid="{FA9F3CCF-C288-4130-BA1D-9FD74B8FC84B}"/>
    <cellStyle name="Comma 13 2 3 3" xfId="3133" xr:uid="{85B6DED9-6B09-410C-805F-5B62A8EF3136}"/>
    <cellStyle name="Comma 13 2 3 3 2" xfId="9452" xr:uid="{EA61660D-2753-4676-948C-A6F4E8CDC722}"/>
    <cellStyle name="Comma 13 2 3 3 3" xfId="15776" xr:uid="{B60BCC6E-6589-4525-AA71-7F5009686CF1}"/>
    <cellStyle name="Comma 13 2 3 4" xfId="5223" xr:uid="{537AA66C-4737-4428-800B-D613F3E78B49}"/>
    <cellStyle name="Comma 13 2 3 4 2" xfId="11542" xr:uid="{14493840-0267-4090-A5FF-16DFDDE746EC}"/>
    <cellStyle name="Comma 13 2 3 4 3" xfId="17866" xr:uid="{1A708FBA-DC5D-43E2-8741-FA2025E939F0}"/>
    <cellStyle name="Comma 13 2 3 5" xfId="7369" xr:uid="{44BFF740-BE80-4278-86BA-A3BB25A8D7BB}"/>
    <cellStyle name="Comma 13 2 3 6" xfId="13692" xr:uid="{B0EF4FD2-03BC-4958-94B8-8B064ED44F0D}"/>
    <cellStyle name="Comma 13 2 4" xfId="928" xr:uid="{24AE6E69-26E1-44FF-B959-A70011901592}"/>
    <cellStyle name="Comma 13 2 4 2" xfId="2125" xr:uid="{CD01FE80-1CA6-4384-9C10-BA8518C0F615}"/>
    <cellStyle name="Comma 13 2 4 2 2" xfId="4211" xr:uid="{28993B76-F2EF-4953-999E-54F09C57E4A4}"/>
    <cellStyle name="Comma 13 2 4 2 2 2" xfId="10530" xr:uid="{D984ED30-7AC0-486E-8F2E-89A8672FD57F}"/>
    <cellStyle name="Comma 13 2 4 2 2 3" xfId="16854" xr:uid="{CC8E5594-5D8D-4D62-ADFD-DE77059D2406}"/>
    <cellStyle name="Comma 13 2 4 2 3" xfId="6304" xr:uid="{6A217227-A0DD-43B0-B3BE-14CBEAC52C5D}"/>
    <cellStyle name="Comma 13 2 4 2 3 2" xfId="12622" xr:uid="{CA1EA058-DC5D-4C1A-863D-CDE3F233C08A}"/>
    <cellStyle name="Comma 13 2 4 2 3 3" xfId="18946" xr:uid="{D72B0715-E03B-48A1-B8F4-D569D35E213E}"/>
    <cellStyle name="Comma 13 2 4 2 4" xfId="8447" xr:uid="{22D1506E-220B-47D6-88E2-8737C680AC7D}"/>
    <cellStyle name="Comma 13 2 4 2 5" xfId="14771" xr:uid="{6CD6E490-3A5E-4D67-B21C-F91D914C3C23}"/>
    <cellStyle name="Comma 13 2 4 3" xfId="3174" xr:uid="{CD3DE9C9-E805-462D-95DE-C3F80B1FBD4B}"/>
    <cellStyle name="Comma 13 2 4 3 2" xfId="9493" xr:uid="{79EEDEAC-2B28-4831-945A-6F0198004DCA}"/>
    <cellStyle name="Comma 13 2 4 3 3" xfId="15817" xr:uid="{CA49AB53-C29A-4F4B-A381-385CFC971B19}"/>
    <cellStyle name="Comma 13 2 4 4" xfId="5264" xr:uid="{EFF33718-ED5E-4AA9-9F46-ECADD0F629A5}"/>
    <cellStyle name="Comma 13 2 4 4 2" xfId="11583" xr:uid="{D9AD976B-6D5F-46D2-93D4-2AFC185118DB}"/>
    <cellStyle name="Comma 13 2 4 4 3" xfId="17907" xr:uid="{880B2FBC-A4A8-4D60-9629-780D650E2C30}"/>
    <cellStyle name="Comma 13 2 4 5" xfId="7410" xr:uid="{F57290C9-B208-4F5F-A670-6DE1A1144301}"/>
    <cellStyle name="Comma 13 2 4 6" xfId="13733" xr:uid="{EC189302-ECDD-4A36-8DA3-3D7DF6347B1D}"/>
    <cellStyle name="Comma 13 2 5" xfId="1609" xr:uid="{3C419455-0013-4455-8274-86286187869B}"/>
    <cellStyle name="Comma 13 2 5 2" xfId="3796" xr:uid="{C144DC16-4070-421A-AF44-B6F59EAB5CC9}"/>
    <cellStyle name="Comma 13 2 5 2 2" xfId="10115" xr:uid="{1E8E2844-A3B1-417C-888C-BC5A758900FF}"/>
    <cellStyle name="Comma 13 2 5 2 3" xfId="16439" xr:uid="{705821D4-2C2A-43EC-B7F4-D8CAFE4F875C}"/>
    <cellStyle name="Comma 13 2 5 3" xfId="5886" xr:uid="{5F61AD7E-28B2-43FD-84E2-5842197AFFE1}"/>
    <cellStyle name="Comma 13 2 5 3 2" xfId="12205" xr:uid="{0672F173-B27C-4A06-8AFF-7F7CF9FD9724}"/>
    <cellStyle name="Comma 13 2 5 3 3" xfId="18529" xr:uid="{F25450EB-E323-4612-881D-4C27DB12CB7C}"/>
    <cellStyle name="Comma 13 2 5 4" xfId="8032" xr:uid="{5E5C2AEC-3A20-4412-AA9E-AAD37317B51D}"/>
    <cellStyle name="Comma 13 2 5 5" xfId="14356" xr:uid="{37295AF0-7B9E-420C-A5BB-62C25D6C8B8D}"/>
    <cellStyle name="Comma 13 2 6" xfId="2759" xr:uid="{07168A41-A9A9-4886-9F82-D40B6B79D932}"/>
    <cellStyle name="Comma 13 2 6 2" xfId="9078" xr:uid="{20A32D3E-2952-401C-BB3F-D4130F27963B}"/>
    <cellStyle name="Comma 13 2 6 3" xfId="15402" xr:uid="{7F0E51BC-F6D4-4FE7-8ED2-472FD0F57095}"/>
    <cellStyle name="Comma 13 2 7" xfId="4845" xr:uid="{FB3D7908-2520-4584-A678-D8227B75111D}"/>
    <cellStyle name="Comma 13 2 7 2" xfId="11164" xr:uid="{6E2D9A9C-7752-470C-ABAB-C629174F6280}"/>
    <cellStyle name="Comma 13 2 7 3" xfId="17488" xr:uid="{BAC384D2-8357-4B51-8F9F-5F9296A68EAC}"/>
    <cellStyle name="Comma 13 2 8" xfId="6995" xr:uid="{5F5FED76-DC52-4753-86B5-3E0019B72FF8}"/>
    <cellStyle name="Comma 13 2 9" xfId="13317" xr:uid="{C46F8F3E-624E-4E49-AF4F-10847585400C}"/>
    <cellStyle name="Comma 13 3" xfId="389" xr:uid="{F6B32424-91FA-4EF4-A381-3CCA5450BA1D}"/>
    <cellStyle name="Comma 13 3 2" xfId="966" xr:uid="{4A263F02-E2C3-415A-A704-7EAD6E9F5B6E}"/>
    <cellStyle name="Comma 13 3 2 2" xfId="2163" xr:uid="{D2220AC9-AA24-49FF-A781-9E510B622CA5}"/>
    <cellStyle name="Comma 13 3 2 2 2" xfId="4249" xr:uid="{6A52D7ED-8C38-4C46-9F55-EAA975460BAC}"/>
    <cellStyle name="Comma 13 3 2 2 2 2" xfId="10568" xr:uid="{22053E15-B39B-409F-9265-60A5EC8D11C9}"/>
    <cellStyle name="Comma 13 3 2 2 2 3" xfId="16892" xr:uid="{982AB62E-5396-4363-AFC2-6E814B882190}"/>
    <cellStyle name="Comma 13 3 2 2 3" xfId="6342" xr:uid="{2C523F23-0694-484A-8084-421568B89005}"/>
    <cellStyle name="Comma 13 3 2 2 3 2" xfId="12660" xr:uid="{DC285FBC-D359-4535-8601-39C224B777FD}"/>
    <cellStyle name="Comma 13 3 2 2 3 3" xfId="18984" xr:uid="{9AA5219A-2282-44E9-81FE-56ABD5173BC3}"/>
    <cellStyle name="Comma 13 3 2 2 4" xfId="8485" xr:uid="{F3AEBB8B-852C-43C2-BEB8-56E6EE1C3076}"/>
    <cellStyle name="Comma 13 3 2 2 5" xfId="14809" xr:uid="{D8887A8A-A22A-48C1-8FE8-55A7B5B86BA2}"/>
    <cellStyle name="Comma 13 3 2 3" xfId="3212" xr:uid="{F48F0B9B-E498-41F4-A80E-41549F0750A1}"/>
    <cellStyle name="Comma 13 3 2 3 2" xfId="9531" xr:uid="{E15E6177-09DB-4A91-AE10-4F8826AE032C}"/>
    <cellStyle name="Comma 13 3 2 3 3" xfId="15855" xr:uid="{21C279AF-359E-47CD-A0CF-9A8825033D19}"/>
    <cellStyle name="Comma 13 3 2 4" xfId="5302" xr:uid="{55C7CCF2-9FBC-40F2-B6F7-8A0F6D82525C}"/>
    <cellStyle name="Comma 13 3 2 4 2" xfId="11621" xr:uid="{17A6940E-4AD8-4320-88D4-679A50D5D596}"/>
    <cellStyle name="Comma 13 3 2 4 3" xfId="17945" xr:uid="{9ECCD64C-DA06-4C72-89AC-B96D3090F743}"/>
    <cellStyle name="Comma 13 3 2 5" xfId="7448" xr:uid="{77F39957-D91A-46C4-AA27-D33F4988D20A}"/>
    <cellStyle name="Comma 13 3 2 6" xfId="13771" xr:uid="{8C04FDF8-2E11-4ED5-8EAD-BD7515C99764}"/>
    <cellStyle name="Comma 13 3 3" xfId="1247" xr:uid="{2514EB94-A4DB-48C9-AF1F-2AE80BFE9538}"/>
    <cellStyle name="Comma 13 3 3 2" xfId="2442" xr:uid="{64746CB2-C0D0-4E1E-95BE-497F90DD242C}"/>
    <cellStyle name="Comma 13 3 3 2 2" xfId="4528" xr:uid="{D94D9E1A-5D92-4A76-A102-25BA1D945E86}"/>
    <cellStyle name="Comma 13 3 3 2 2 2" xfId="10847" xr:uid="{EAEFFCC6-C12D-4C1F-9F87-5C5E4AA4772E}"/>
    <cellStyle name="Comma 13 3 3 2 2 3" xfId="17171" xr:uid="{31C618D0-B11D-49D8-BC38-746828BF4ABF}"/>
    <cellStyle name="Comma 13 3 3 2 3" xfId="6621" xr:uid="{8C6FF9FD-E0AE-4F70-A9B9-B20DF64C4FD0}"/>
    <cellStyle name="Comma 13 3 3 2 3 2" xfId="12939" xr:uid="{B12B18E1-255A-4D01-BB1D-D76367C55959}"/>
    <cellStyle name="Comma 13 3 3 2 3 3" xfId="19263" xr:uid="{E55C39EC-2055-43D7-8394-AEAD1E92C636}"/>
    <cellStyle name="Comma 13 3 3 2 4" xfId="8764" xr:uid="{40F96D87-2D68-4416-82DD-7771D9266297}"/>
    <cellStyle name="Comma 13 3 3 2 5" xfId="15088" xr:uid="{5D444229-61FC-4DF2-B9D7-4871D705142F}"/>
    <cellStyle name="Comma 13 3 3 3" xfId="3491" xr:uid="{F8FD6E3F-3921-43F4-975B-234F36DA3678}"/>
    <cellStyle name="Comma 13 3 3 3 2" xfId="9810" xr:uid="{AE3A9120-1E16-48DF-AFC9-12D150784961}"/>
    <cellStyle name="Comma 13 3 3 3 3" xfId="16134" xr:uid="{BC59748F-D6E2-4D2C-BDC9-FB69BF873712}"/>
    <cellStyle name="Comma 13 3 3 4" xfId="5581" xr:uid="{95CD4055-4987-46F2-80D7-E7B6398F4CA3}"/>
    <cellStyle name="Comma 13 3 3 4 2" xfId="11900" xr:uid="{EA107974-7196-4F05-8AB4-9EAD8CA37B0E}"/>
    <cellStyle name="Comma 13 3 3 4 3" xfId="18224" xr:uid="{04E978D1-1FC9-471A-A9A9-C8249E1BE874}"/>
    <cellStyle name="Comma 13 3 3 5" xfId="7727" xr:uid="{1EB7D807-9B94-4E28-91AB-2A0B6370CAE8}"/>
    <cellStyle name="Comma 13 3 3 6" xfId="14050" xr:uid="{65EE8957-17B4-4C87-BF78-A6E94856F2BE}"/>
    <cellStyle name="Comma 13 3 4" xfId="1669" xr:uid="{2C04A603-3037-42C6-BD13-2DCC81CE2A1A}"/>
    <cellStyle name="Comma 13 3 4 2" xfId="3848" xr:uid="{10BF9DE1-649C-4E58-9751-A9F8F3DB20DD}"/>
    <cellStyle name="Comma 13 3 4 2 2" xfId="10167" xr:uid="{A569057C-014E-4999-9745-44900605C4A8}"/>
    <cellStyle name="Comma 13 3 4 2 3" xfId="16491" xr:uid="{29FC91B3-5462-4A63-8FA8-8612B285A65A}"/>
    <cellStyle name="Comma 13 3 4 3" xfId="5938" xr:uid="{3700CB95-D48C-4960-B998-2303663E9609}"/>
    <cellStyle name="Comma 13 3 4 3 2" xfId="12257" xr:uid="{10935825-9121-4563-B97D-7E70602C2DA9}"/>
    <cellStyle name="Comma 13 3 4 3 3" xfId="18581" xr:uid="{0C02FA71-2D37-441E-8D5C-ED4F7AF44F26}"/>
    <cellStyle name="Comma 13 3 4 4" xfId="8084" xr:uid="{7A0209AE-EE75-4D37-AB47-5988E12E6E77}"/>
    <cellStyle name="Comma 13 3 4 5" xfId="14408" xr:uid="{F73429EA-A900-422B-94D7-D2F98FA150CB}"/>
    <cellStyle name="Comma 13 3 5" xfId="2811" xr:uid="{DFA6D0E9-DE0C-497F-9ABF-EA60DD832D69}"/>
    <cellStyle name="Comma 13 3 5 2" xfId="9130" xr:uid="{6A62AF5F-080F-48E5-8B46-7A1F79300044}"/>
    <cellStyle name="Comma 13 3 5 3" xfId="15454" xr:uid="{595C8845-691A-4860-85E5-B69EE8B56605}"/>
    <cellStyle name="Comma 13 3 6" xfId="4897" xr:uid="{5DE90C31-176D-4C85-B433-FD62FFF996DD}"/>
    <cellStyle name="Comma 13 3 6 2" xfId="11216" xr:uid="{51B57DEB-E704-4009-A3EA-DD5CB41D2EE0}"/>
    <cellStyle name="Comma 13 3 6 3" xfId="17540" xr:uid="{F8245480-36DA-4366-B83C-6AA0DC950F13}"/>
    <cellStyle name="Comma 13 3 7" xfId="7047" xr:uid="{E9593855-F2DB-4B9A-9C6B-69E6F395A4F4}"/>
    <cellStyle name="Comma 13 3 8" xfId="13369" xr:uid="{835DA84E-30CE-4F63-998C-A4A5CFBBCF18}"/>
    <cellStyle name="Comma 13 4" xfId="387" xr:uid="{EB417AA7-08AA-435D-B0D0-5D2AC62D19E1}"/>
    <cellStyle name="Comma 13 4 2" xfId="964" xr:uid="{7C9612D9-77F0-409A-B236-6366D2EF6B86}"/>
    <cellStyle name="Comma 13 4 2 2" xfId="2161" xr:uid="{C972CF78-94DE-4468-8EAD-8717B757B1B3}"/>
    <cellStyle name="Comma 13 4 2 2 2" xfId="4247" xr:uid="{661E01CB-4A1D-4A0D-AEE4-07E45EF7E3B6}"/>
    <cellStyle name="Comma 13 4 2 2 2 2" xfId="10566" xr:uid="{AFBD521E-FAD6-4EE3-9364-3FFAC229F3B9}"/>
    <cellStyle name="Comma 13 4 2 2 2 3" xfId="16890" xr:uid="{06214759-E7A7-4541-94D8-7D1C71B26FE3}"/>
    <cellStyle name="Comma 13 4 2 2 3" xfId="6340" xr:uid="{B3A829B9-C85E-4BAB-B5AF-786E4C07B724}"/>
    <cellStyle name="Comma 13 4 2 2 3 2" xfId="12658" xr:uid="{EAC7EE78-B0DF-4B10-91AE-F3044F04C49D}"/>
    <cellStyle name="Comma 13 4 2 2 3 3" xfId="18982" xr:uid="{A114D627-E705-4CE5-92B4-378420DB6500}"/>
    <cellStyle name="Comma 13 4 2 2 4" xfId="8483" xr:uid="{54468A64-5ADC-42E4-9CA9-4301AA85BEF8}"/>
    <cellStyle name="Comma 13 4 2 2 5" xfId="14807" xr:uid="{91BFCC53-33CD-4BCE-BA0A-AE97D32F123B}"/>
    <cellStyle name="Comma 13 4 2 3" xfId="3210" xr:uid="{4EA54DB2-64CA-4ACB-A73C-ABE851940036}"/>
    <cellStyle name="Comma 13 4 2 3 2" xfId="9529" xr:uid="{EA0F3C3B-632B-4DE9-9125-CA80860734A7}"/>
    <cellStyle name="Comma 13 4 2 3 3" xfId="15853" xr:uid="{AC5F2444-3235-40BE-B858-41556252B13C}"/>
    <cellStyle name="Comma 13 4 2 4" xfId="5300" xr:uid="{5692E87B-8B13-45A3-BB60-33D6A66F1A1F}"/>
    <cellStyle name="Comma 13 4 2 4 2" xfId="11619" xr:uid="{E8EEA675-EAC6-452F-B466-2D37EDDD05E0}"/>
    <cellStyle name="Comma 13 4 2 4 3" xfId="17943" xr:uid="{AC39FDA3-DA5B-4B47-8CB6-8DBCD70EA766}"/>
    <cellStyle name="Comma 13 4 2 5" xfId="7446" xr:uid="{948AADC6-E6FF-47DA-9FF9-44B773B3BCBF}"/>
    <cellStyle name="Comma 13 4 2 6" xfId="13769" xr:uid="{18538878-E0F3-4C78-A422-2D268005ED69}"/>
    <cellStyle name="Comma 13 4 3" xfId="1245" xr:uid="{6CD021D2-F3F5-4711-98EA-64F4E5870935}"/>
    <cellStyle name="Comma 13 4 3 2" xfId="2440" xr:uid="{6C2F4055-F0CE-4D55-A60C-700B7B25C599}"/>
    <cellStyle name="Comma 13 4 3 2 2" xfId="4526" xr:uid="{562EA727-B1CD-412A-A584-4FE47CBC7463}"/>
    <cellStyle name="Comma 13 4 3 2 2 2" xfId="10845" xr:uid="{502F555F-8784-491B-AEE6-0D81D85B8258}"/>
    <cellStyle name="Comma 13 4 3 2 2 3" xfId="17169" xr:uid="{134D57C4-B48A-4DAB-8B52-53D5275B4E17}"/>
    <cellStyle name="Comma 13 4 3 2 3" xfId="6619" xr:uid="{90843A8D-0B89-4503-8EE1-F5B0D1B88229}"/>
    <cellStyle name="Comma 13 4 3 2 3 2" xfId="12937" xr:uid="{CED9827E-EC90-4CA4-BD14-50A31C21BC15}"/>
    <cellStyle name="Comma 13 4 3 2 3 3" xfId="19261" xr:uid="{C96305AE-181D-4241-B0A5-EA16EB8F4E30}"/>
    <cellStyle name="Comma 13 4 3 2 4" xfId="8762" xr:uid="{C3680BA6-247D-44D9-BD70-A6A802C0896F}"/>
    <cellStyle name="Comma 13 4 3 2 5" xfId="15086" xr:uid="{A37E750E-02D3-4E95-ADBC-07A42CDC84BC}"/>
    <cellStyle name="Comma 13 4 3 3" xfId="3489" xr:uid="{C295E4F3-A45C-4736-B198-B47F2EBAEB04}"/>
    <cellStyle name="Comma 13 4 3 3 2" xfId="9808" xr:uid="{216ED30C-5FE9-4D33-8D86-96320DC58BF3}"/>
    <cellStyle name="Comma 13 4 3 3 3" xfId="16132" xr:uid="{86D13005-B507-45AB-BDF2-1F3F031485DB}"/>
    <cellStyle name="Comma 13 4 3 4" xfId="5579" xr:uid="{3144DE15-F682-4100-B68F-4636842AEA83}"/>
    <cellStyle name="Comma 13 4 3 4 2" xfId="11898" xr:uid="{D015DC8F-9B5C-4AF7-A6D3-9EC7EE58262C}"/>
    <cellStyle name="Comma 13 4 3 4 3" xfId="18222" xr:uid="{FAE2F1FA-F98B-4933-BF4C-5E58DCFE5542}"/>
    <cellStyle name="Comma 13 4 3 5" xfId="7725" xr:uid="{AA7AB0E6-1450-40E0-BEA4-C52F9E6EA000}"/>
    <cellStyle name="Comma 13 4 3 6" xfId="14048" xr:uid="{8626AA41-E537-4A3C-9D03-FCA44B55E984}"/>
    <cellStyle name="Comma 13 4 4" xfId="1667" xr:uid="{EC9D8EE1-44D9-4226-A9EE-500570381DB9}"/>
    <cellStyle name="Comma 13 4 4 2" xfId="3846" xr:uid="{CA84351F-45BE-4348-9960-1EEED727A7FE}"/>
    <cellStyle name="Comma 13 4 4 2 2" xfId="10165" xr:uid="{DFD8C621-58B5-41AE-9E71-2808D263BBC8}"/>
    <cellStyle name="Comma 13 4 4 2 3" xfId="16489" xr:uid="{1499B75D-E702-4431-ADC5-D8E601137116}"/>
    <cellStyle name="Comma 13 4 4 3" xfId="5936" xr:uid="{574CA3F8-1C0E-45B9-BA02-14AC4FFECAC8}"/>
    <cellStyle name="Comma 13 4 4 3 2" xfId="12255" xr:uid="{31304DBC-6D9F-4383-93AB-FD8155BF8003}"/>
    <cellStyle name="Comma 13 4 4 3 3" xfId="18579" xr:uid="{E44E94E0-229A-4B95-A127-D2E6B47CC10D}"/>
    <cellStyle name="Comma 13 4 4 4" xfId="8082" xr:uid="{26F109A4-337B-47EB-85F4-A06F505D6897}"/>
    <cellStyle name="Comma 13 4 4 5" xfId="14406" xr:uid="{184FD2D1-C492-487E-9C5E-F6FEB9563B18}"/>
    <cellStyle name="Comma 13 4 5" xfId="2809" xr:uid="{96AD3ACC-8219-415E-A79E-7A825EA1178B}"/>
    <cellStyle name="Comma 13 4 5 2" xfId="9128" xr:uid="{11491EE7-A37F-4587-8122-78D02996B8C0}"/>
    <cellStyle name="Comma 13 4 5 3" xfId="15452" xr:uid="{7FD9A2C8-FFCD-4645-91D7-6E2F7E64E9E3}"/>
    <cellStyle name="Comma 13 4 6" xfId="4895" xr:uid="{1308C67A-52AD-4B3F-B34A-67569AD9F183}"/>
    <cellStyle name="Comma 13 4 6 2" xfId="11214" xr:uid="{B390FC9F-7215-4675-8ED4-CAA44B83B351}"/>
    <cellStyle name="Comma 13 4 6 3" xfId="17538" xr:uid="{59817AFB-4C28-4C7B-BC52-416EC1F8C3B9}"/>
    <cellStyle name="Comma 13 4 7" xfId="7045" xr:uid="{12681A56-D4F4-445B-81FD-B300CB043192}"/>
    <cellStyle name="Comma 13 4 8" xfId="13367" xr:uid="{52ABFEF9-0090-4C61-8D8B-A90529666DE0}"/>
    <cellStyle name="Comma 13 5" xfId="830" xr:uid="{6670E38E-C31F-4A98-8162-2FE017A04F2B}"/>
    <cellStyle name="Comma 13 5 2" xfId="2027" xr:uid="{21C4C04B-EDBB-4880-A1E6-FD71D7891FFA}"/>
    <cellStyle name="Comma 13 5 2 2" xfId="4113" xr:uid="{CBA927EE-ECEC-44AC-8C3F-CC2C6B75B803}"/>
    <cellStyle name="Comma 13 5 2 2 2" xfId="10432" xr:uid="{E8D83B52-DCA1-4011-8028-3952695B90BA}"/>
    <cellStyle name="Comma 13 5 2 2 3" xfId="16756" xr:uid="{E9CF0131-9489-49B3-B7D8-913455296C48}"/>
    <cellStyle name="Comma 13 5 2 3" xfId="6206" xr:uid="{123B2FDC-C1EB-46FA-A087-9D59A2B6007F}"/>
    <cellStyle name="Comma 13 5 2 3 2" xfId="12524" xr:uid="{EF0C0FE1-EB27-4062-A20B-A39AF5339E17}"/>
    <cellStyle name="Comma 13 5 2 3 3" xfId="18848" xr:uid="{8993D1EB-D242-4C46-9D06-895439FE3B6F}"/>
    <cellStyle name="Comma 13 5 2 4" xfId="8349" xr:uid="{C46FF0BB-ED32-4FB2-A80B-4EDF8044F5ED}"/>
    <cellStyle name="Comma 13 5 2 5" xfId="14673" xr:uid="{FC1C840E-2DDC-4F05-8656-EAC5D7D195D8}"/>
    <cellStyle name="Comma 13 5 3" xfId="3076" xr:uid="{4F583236-A53B-44E0-91F7-64402E261DC2}"/>
    <cellStyle name="Comma 13 5 3 2" xfId="9395" xr:uid="{0759DD6A-52EE-493B-B452-0587CC458C21}"/>
    <cellStyle name="Comma 13 5 3 3" xfId="15719" xr:uid="{74888166-4238-4703-AB60-2F61F4B28573}"/>
    <cellStyle name="Comma 13 5 4" xfId="5166" xr:uid="{3E54140E-0513-4171-9A46-D05BEE3F32CB}"/>
    <cellStyle name="Comma 13 5 4 2" xfId="11485" xr:uid="{FD27AC1D-32C1-4B1D-BF19-A53AF893800E}"/>
    <cellStyle name="Comma 13 5 4 3" xfId="17809" xr:uid="{9936A8D9-A01F-475B-82D0-0A51DEFEBA85}"/>
    <cellStyle name="Comma 13 5 5" xfId="7312" xr:uid="{88849355-11B6-4AE4-A3EF-BB4FF2B6ABDC}"/>
    <cellStyle name="Comma 13 5 6" xfId="13635" xr:uid="{89295C98-0E4A-41CE-B2B6-E0253A89C01C}"/>
    <cellStyle name="Comma 13 6" xfId="1192" xr:uid="{849E9335-D714-4E37-A37F-BD6B3ADDFBDE}"/>
    <cellStyle name="Comma 13 6 2" xfId="2389" xr:uid="{10B66F49-41F5-4C48-9A42-D6BE7345D79A}"/>
    <cellStyle name="Comma 13 6 2 2" xfId="4475" xr:uid="{684121BE-0901-4781-84A6-53EBA3DA16F4}"/>
    <cellStyle name="Comma 13 6 2 2 2" xfId="10794" xr:uid="{7C8D1EC9-C5D2-470C-8481-C98537C807D0}"/>
    <cellStyle name="Comma 13 6 2 2 3" xfId="17118" xr:uid="{BF2861A8-B7D1-47AC-8E92-A66666A20A4F}"/>
    <cellStyle name="Comma 13 6 2 3" xfId="6568" xr:uid="{E09B4ED2-6AE2-467E-83FC-DAFC8798FC57}"/>
    <cellStyle name="Comma 13 6 2 3 2" xfId="12886" xr:uid="{52E4B457-06F6-47A8-91C6-2266E22F46AF}"/>
    <cellStyle name="Comma 13 6 2 3 3" xfId="19210" xr:uid="{3C9C6FC9-B330-40D7-ABF4-948352334B30}"/>
    <cellStyle name="Comma 13 6 2 4" xfId="8711" xr:uid="{69157624-43FF-49A4-A6B2-95CCD7DA2213}"/>
    <cellStyle name="Comma 13 6 2 5" xfId="15035" xr:uid="{A86E3C5A-BDFA-4650-A0A1-1EED3394E4F5}"/>
    <cellStyle name="Comma 13 6 3" xfId="3438" xr:uid="{BC6762D5-F562-492F-A3E1-C08AAF23B0CC}"/>
    <cellStyle name="Comma 13 6 3 2" xfId="9757" xr:uid="{BA281E68-DD9A-4236-A080-DB8C3B5487F9}"/>
    <cellStyle name="Comma 13 6 3 3" xfId="16081" xr:uid="{7C9E74AD-DD4E-4166-BA55-671C2AEF33DB}"/>
    <cellStyle name="Comma 13 6 4" xfId="5528" xr:uid="{A14ECCE8-F289-4BD6-BBEE-3C793314AFCB}"/>
    <cellStyle name="Comma 13 6 4 2" xfId="11847" xr:uid="{5A682688-3129-4C3A-9BFD-04A0C7D6DAFB}"/>
    <cellStyle name="Comma 13 6 4 3" xfId="18171" xr:uid="{CBD4D207-CA81-468F-AB30-3C13F55B44FE}"/>
    <cellStyle name="Comma 13 6 5" xfId="7674" xr:uid="{16B17C4A-3CB6-4A92-BBD2-F2158257F97F}"/>
    <cellStyle name="Comma 13 6 6" xfId="13997" xr:uid="{0E27AB6D-C334-40E1-8C45-C84CEDD7EA11}"/>
    <cellStyle name="Comma 13 7" xfId="1534" xr:uid="{E3ED62C9-1F02-40A1-80B6-C27853E8AFE4}"/>
    <cellStyle name="Comma 13 7 2" xfId="3741" xr:uid="{4E5AD8F7-800C-459E-B052-AB7D68518629}"/>
    <cellStyle name="Comma 13 7 2 2" xfId="10060" xr:uid="{2F1C1BDF-8D28-4F44-8800-786BB1917F26}"/>
    <cellStyle name="Comma 13 7 2 3" xfId="16384" xr:uid="{6271F1E9-D519-4F3C-9790-DA3B961E8259}"/>
    <cellStyle name="Comma 13 7 3" xfId="5831" xr:uid="{843F1A7D-5207-4250-903F-B12D8B6BD89F}"/>
    <cellStyle name="Comma 13 7 3 2" xfId="12150" xr:uid="{E21BBD4B-912C-4D06-812F-D12F5E7E9876}"/>
    <cellStyle name="Comma 13 7 3 3" xfId="18474" xr:uid="{41B1ADC8-F5ED-4E46-92BA-FA505863B885}"/>
    <cellStyle name="Comma 13 7 4" xfId="7977" xr:uid="{56EF7072-860D-4FEE-B36C-C51DE339146D}"/>
    <cellStyle name="Comma 13 7 5" xfId="14301" xr:uid="{82D227BA-B0AB-4209-B5AA-84CD6ACC54F5}"/>
    <cellStyle name="Comma 13 8" xfId="2704" xr:uid="{878CF17B-AAFF-4481-BD67-EC60B70D026C}"/>
    <cellStyle name="Comma 13 8 2" xfId="9023" xr:uid="{878D5294-8AF9-4687-A5D4-A45327515F7E}"/>
    <cellStyle name="Comma 13 8 3" xfId="15347" xr:uid="{B52B9455-596B-4729-BF1A-F9F505231097}"/>
    <cellStyle name="Comma 13 9" xfId="4788" xr:uid="{1CFC31B7-2731-4AC8-974F-5C05808E20DD}"/>
    <cellStyle name="Comma 13 9 2" xfId="11107" xr:uid="{86B380EC-65D3-46F2-A2A3-E5A81D3B480F}"/>
    <cellStyle name="Comma 13 9 3" xfId="17431" xr:uid="{1564751A-F3E6-4006-AF05-F4A79E427D50}"/>
    <cellStyle name="Comma 14" xfId="219" xr:uid="{D5D2E2B5-20CD-4215-B5BF-11907E63C33E}"/>
    <cellStyle name="Comma 14 10" xfId="6941" xr:uid="{8AB3E837-E2C8-4F94-94F5-0DA42F988363}"/>
    <cellStyle name="Comma 14 11" xfId="13263" xr:uid="{7D129293-03D7-4B3D-AE22-D74F66462CB4}"/>
    <cellStyle name="Comma 14 2" xfId="302" xr:uid="{E43A1E41-57FC-4320-97A1-F592D6799E5E}"/>
    <cellStyle name="Comma 14 2 2" xfId="391" xr:uid="{A3244638-3DCE-4E35-86FB-45C67901280D}"/>
    <cellStyle name="Comma 14 2 2 2" xfId="968" xr:uid="{24C3F1A0-FC8B-494D-AB38-3089A068E64D}"/>
    <cellStyle name="Comma 14 2 2 2 2" xfId="2165" xr:uid="{446E00D5-8800-4163-B281-4CBF28D32FDB}"/>
    <cellStyle name="Comma 14 2 2 2 2 2" xfId="4251" xr:uid="{2A1FFA81-F245-419C-8EDB-538CF5835FDD}"/>
    <cellStyle name="Comma 14 2 2 2 2 2 2" xfId="10570" xr:uid="{E76B02FD-12F2-487A-89FB-C6CCCE83B68B}"/>
    <cellStyle name="Comma 14 2 2 2 2 2 3" xfId="16894" xr:uid="{CB6B792A-E5F7-4E55-A9B2-BDD782A2A48D}"/>
    <cellStyle name="Comma 14 2 2 2 2 3" xfId="6344" xr:uid="{319A8F8B-1956-4441-9108-6BF6675A224D}"/>
    <cellStyle name="Comma 14 2 2 2 2 3 2" xfId="12662" xr:uid="{574A7AC9-9E02-4182-BDD2-59342CE7EC89}"/>
    <cellStyle name="Comma 14 2 2 2 2 3 3" xfId="18986" xr:uid="{BB19CE6C-D3A7-498E-B3F1-759CC18C8896}"/>
    <cellStyle name="Comma 14 2 2 2 2 4" xfId="8487" xr:uid="{208673FD-2A55-4A15-A980-ABBD5BA11964}"/>
    <cellStyle name="Comma 14 2 2 2 2 5" xfId="14811" xr:uid="{9EBB28D3-DED0-4BF3-8289-65F3F1FAAED3}"/>
    <cellStyle name="Comma 14 2 2 2 3" xfId="3214" xr:uid="{D6DDA51B-C229-4CAE-963A-47C0D9DA4898}"/>
    <cellStyle name="Comma 14 2 2 2 3 2" xfId="9533" xr:uid="{320271DE-DA7B-4C0F-A1B2-26383EF8D68F}"/>
    <cellStyle name="Comma 14 2 2 2 3 3" xfId="15857" xr:uid="{EB5F36E3-C0DE-4C5A-BF84-E872D0339C1D}"/>
    <cellStyle name="Comma 14 2 2 2 4" xfId="5304" xr:uid="{1D8D5DA2-0AC7-4AD0-A556-7C61AFC44844}"/>
    <cellStyle name="Comma 14 2 2 2 4 2" xfId="11623" xr:uid="{218BE33D-C35F-467C-B73F-EA83506C2DEC}"/>
    <cellStyle name="Comma 14 2 2 2 4 3" xfId="17947" xr:uid="{7FF21F73-0266-4CF1-A78B-3C2380950034}"/>
    <cellStyle name="Comma 14 2 2 2 5" xfId="7450" xr:uid="{81EF52A5-D4A8-4D45-9BAC-842C2361D91F}"/>
    <cellStyle name="Comma 14 2 2 2 6" xfId="13773" xr:uid="{D1DA7E06-8473-45C5-8741-73AC20079856}"/>
    <cellStyle name="Comma 14 2 2 3" xfId="1249" xr:uid="{94F49CB0-C33A-4E95-9997-9DFE53C9FAB3}"/>
    <cellStyle name="Comma 14 2 2 3 2" xfId="2444" xr:uid="{A7B1739B-2E56-4CCB-AC80-A19BAEF9CF7F}"/>
    <cellStyle name="Comma 14 2 2 3 2 2" xfId="4530" xr:uid="{7FBC4761-04AE-4E0B-901F-2A9CA0B2FFE1}"/>
    <cellStyle name="Comma 14 2 2 3 2 2 2" xfId="10849" xr:uid="{B0A68393-1095-4089-9FC1-AAB3B27A883E}"/>
    <cellStyle name="Comma 14 2 2 3 2 2 3" xfId="17173" xr:uid="{7A82C609-A7F2-40F0-9E62-7B642F369DC9}"/>
    <cellStyle name="Comma 14 2 2 3 2 3" xfId="6623" xr:uid="{28012B7C-3103-4D8A-A877-59E1113BD11C}"/>
    <cellStyle name="Comma 14 2 2 3 2 3 2" xfId="12941" xr:uid="{CB74722D-E6EA-4B84-A46D-B61D57729CF9}"/>
    <cellStyle name="Comma 14 2 2 3 2 3 3" xfId="19265" xr:uid="{2C184CAB-59EA-4B07-ADF3-3DBB7F663F9A}"/>
    <cellStyle name="Comma 14 2 2 3 2 4" xfId="8766" xr:uid="{F1C0C331-6027-4FD5-833C-1815F094CD7E}"/>
    <cellStyle name="Comma 14 2 2 3 2 5" xfId="15090" xr:uid="{73FB02CE-553E-40D5-8CB5-A2704078CAA4}"/>
    <cellStyle name="Comma 14 2 2 3 3" xfId="3493" xr:uid="{AB3B7D6C-91C0-41BC-AC18-F6929008F3A4}"/>
    <cellStyle name="Comma 14 2 2 3 3 2" xfId="9812" xr:uid="{534A5B6B-5BB1-46D4-9CAF-BE73995FB9CC}"/>
    <cellStyle name="Comma 14 2 2 3 3 3" xfId="16136" xr:uid="{CC23642E-007E-4ACE-A94E-C71C0BB9C25E}"/>
    <cellStyle name="Comma 14 2 2 3 4" xfId="5583" xr:uid="{B27EE854-2C81-4829-A492-2DF11A690436}"/>
    <cellStyle name="Comma 14 2 2 3 4 2" xfId="11902" xr:uid="{81EAFEEC-9B1D-455A-9D77-C9402A1E7033}"/>
    <cellStyle name="Comma 14 2 2 3 4 3" xfId="18226" xr:uid="{BDCCE48C-3E8F-496C-9668-AC2381D0253C}"/>
    <cellStyle name="Comma 14 2 2 3 5" xfId="7729" xr:uid="{87B925C3-EBBA-4B86-A01A-AE2DE11349C8}"/>
    <cellStyle name="Comma 14 2 2 3 6" xfId="14052" xr:uid="{7B7735C7-576D-4B71-997F-8DD9499F04A4}"/>
    <cellStyle name="Comma 14 2 2 4" xfId="1671" xr:uid="{575C7F4B-E264-4C04-8C10-50E5D828168B}"/>
    <cellStyle name="Comma 14 2 2 4 2" xfId="3850" xr:uid="{33E4093B-D89D-4C9D-9B5F-BB989464CB2D}"/>
    <cellStyle name="Comma 14 2 2 4 2 2" xfId="10169" xr:uid="{7CBFD4BD-1F04-4F93-BCD8-F5B3D8BA3F58}"/>
    <cellStyle name="Comma 14 2 2 4 2 3" xfId="16493" xr:uid="{8CA46FD9-6854-4AD4-A94B-982B4C8E6175}"/>
    <cellStyle name="Comma 14 2 2 4 3" xfId="5940" xr:uid="{72261B82-2CE3-4018-A4CA-9BBC535DA0B0}"/>
    <cellStyle name="Comma 14 2 2 4 3 2" xfId="12259" xr:uid="{B36AFD5A-E930-4591-B932-DE706D8DF035}"/>
    <cellStyle name="Comma 14 2 2 4 3 3" xfId="18583" xr:uid="{C4F93289-863D-4640-9CB7-BBD7C2F2A423}"/>
    <cellStyle name="Comma 14 2 2 4 4" xfId="8086" xr:uid="{941A22EF-773A-45E3-90A1-388E2BA19E6E}"/>
    <cellStyle name="Comma 14 2 2 4 5" xfId="14410" xr:uid="{A34D17B7-0D22-45FC-BEC3-87924264BC49}"/>
    <cellStyle name="Comma 14 2 2 5" xfId="2813" xr:uid="{B2B9B49C-D213-4B76-8079-799FB6324642}"/>
    <cellStyle name="Comma 14 2 2 5 2" xfId="9132" xr:uid="{3DB67A9B-5CFA-4FFA-A492-62B4A9332F99}"/>
    <cellStyle name="Comma 14 2 2 5 3" xfId="15456" xr:uid="{044F11C0-3140-4B69-AC55-7C29037EF646}"/>
    <cellStyle name="Comma 14 2 2 6" xfId="4899" xr:uid="{18D090BF-1731-42A3-933B-CF0FD7F9EC2A}"/>
    <cellStyle name="Comma 14 2 2 6 2" xfId="11218" xr:uid="{05299249-76E9-4444-9AA4-D0BD7BFD5CBE}"/>
    <cellStyle name="Comma 14 2 2 6 3" xfId="17542" xr:uid="{1CA447B0-EA1D-46EB-A5BA-58E1794685B1}"/>
    <cellStyle name="Comma 14 2 2 7" xfId="7049" xr:uid="{4C2A58B5-4F21-4B10-8972-E424E69BB531}"/>
    <cellStyle name="Comma 14 2 2 8" xfId="13371" xr:uid="{F2175277-3AA7-4595-B07E-D77A3CBC8991}"/>
    <cellStyle name="Comma 14 2 3" xfId="888" xr:uid="{1DDEE90E-7008-4D78-812C-7B29233F9788}"/>
    <cellStyle name="Comma 14 2 3 2" xfId="2085" xr:uid="{A572234D-EB4A-451C-AE46-9D515E949801}"/>
    <cellStyle name="Comma 14 2 3 2 2" xfId="4171" xr:uid="{28364707-8724-443C-BFC4-CB366A299E10}"/>
    <cellStyle name="Comma 14 2 3 2 2 2" xfId="10490" xr:uid="{72076918-0448-4461-B374-1CDEAB8DC88B}"/>
    <cellStyle name="Comma 14 2 3 2 2 3" xfId="16814" xr:uid="{D3E19917-6F2E-4164-84D5-44365539EA90}"/>
    <cellStyle name="Comma 14 2 3 2 3" xfId="6264" xr:uid="{A3F8E5AC-ADBC-4745-AF2C-1FA48E366C8A}"/>
    <cellStyle name="Comma 14 2 3 2 3 2" xfId="12582" xr:uid="{B02278FA-05C6-4F24-8DDB-0F69510B2BB5}"/>
    <cellStyle name="Comma 14 2 3 2 3 3" xfId="18906" xr:uid="{1F938B95-78B8-4E83-9C1B-41D53DFFB3D4}"/>
    <cellStyle name="Comma 14 2 3 2 4" xfId="8407" xr:uid="{DA55A18A-2680-47C7-A5F8-39508CF7A3BE}"/>
    <cellStyle name="Comma 14 2 3 2 5" xfId="14731" xr:uid="{340DDCAD-1F4F-45F7-9CF6-C727AB5DE03E}"/>
    <cellStyle name="Comma 14 2 3 3" xfId="3134" xr:uid="{A7CE30A6-C87C-4DD0-986F-267D2A63AA74}"/>
    <cellStyle name="Comma 14 2 3 3 2" xfId="9453" xr:uid="{A0E049AB-8692-4C10-80A8-9A317F87844C}"/>
    <cellStyle name="Comma 14 2 3 3 3" xfId="15777" xr:uid="{05EBF0C9-C462-478A-B433-557E73CC3155}"/>
    <cellStyle name="Comma 14 2 3 4" xfId="5224" xr:uid="{1507C665-C7E2-447D-8BBF-50A2F60A29B2}"/>
    <cellStyle name="Comma 14 2 3 4 2" xfId="11543" xr:uid="{338CD662-C5AB-4688-A891-FC14924AF01D}"/>
    <cellStyle name="Comma 14 2 3 4 3" xfId="17867" xr:uid="{600949F1-0A0B-4F12-9D4C-D81033A58B27}"/>
    <cellStyle name="Comma 14 2 3 5" xfId="7370" xr:uid="{36C87BC0-6769-452F-9E50-C402729C8CE0}"/>
    <cellStyle name="Comma 14 2 3 6" xfId="13693" xr:uid="{D493C9AE-D6B4-4139-8E82-A5B8FBAAD170}"/>
    <cellStyle name="Comma 14 2 4" xfId="792" xr:uid="{49C496A7-736E-4322-BDD6-CA32ADD26B38}"/>
    <cellStyle name="Comma 14 2 4 2" xfId="1989" xr:uid="{6930BE03-55C5-4FDB-AAF5-D0B8174D2E19}"/>
    <cellStyle name="Comma 14 2 4 2 2" xfId="4075" xr:uid="{4E6B0DE7-87AC-4F07-8F20-687026BDF396}"/>
    <cellStyle name="Comma 14 2 4 2 2 2" xfId="10394" xr:uid="{D84EA4E4-3B95-41F3-9BCB-CED8F9678E90}"/>
    <cellStyle name="Comma 14 2 4 2 2 3" xfId="16718" xr:uid="{E0C7DC80-62F4-4E22-9E32-377FD830C0BC}"/>
    <cellStyle name="Comma 14 2 4 2 3" xfId="6168" xr:uid="{73613341-9795-46FE-A04D-CFF66ADEB720}"/>
    <cellStyle name="Comma 14 2 4 2 3 2" xfId="12486" xr:uid="{4CA4CE77-5F95-40CA-A571-5BD0AC2715BC}"/>
    <cellStyle name="Comma 14 2 4 2 3 3" xfId="18810" xr:uid="{2D6207D6-5961-475B-A87F-0543EC5CC1C8}"/>
    <cellStyle name="Comma 14 2 4 2 4" xfId="8311" xr:uid="{35064AC5-01CA-47CC-AE7F-87D49AFA31FD}"/>
    <cellStyle name="Comma 14 2 4 2 5" xfId="14635" xr:uid="{4E14B3EA-DE14-4D94-AF03-46CB6072C9BB}"/>
    <cellStyle name="Comma 14 2 4 3" xfId="3038" xr:uid="{503F2B1C-66D4-4A27-A146-D33DA91FB76E}"/>
    <cellStyle name="Comma 14 2 4 3 2" xfId="9357" xr:uid="{5CDFD96B-D01C-45F2-96DC-8587CC9F92E7}"/>
    <cellStyle name="Comma 14 2 4 3 3" xfId="15681" xr:uid="{95DBA8E8-9BB6-48D1-B7B9-EC06C57994FB}"/>
    <cellStyle name="Comma 14 2 4 4" xfId="5128" xr:uid="{EB237283-7132-435B-82C4-399FF8841654}"/>
    <cellStyle name="Comma 14 2 4 4 2" xfId="11447" xr:uid="{B16C6DE0-8895-4976-97E4-E50CDA725E85}"/>
    <cellStyle name="Comma 14 2 4 4 3" xfId="17771" xr:uid="{9FD47FC5-EA92-4BD5-981F-03B3E2D2AFB6}"/>
    <cellStyle name="Comma 14 2 4 5" xfId="7274" xr:uid="{61273F68-5BED-43D1-AB02-038901A7E9D7}"/>
    <cellStyle name="Comma 14 2 4 6" xfId="13597" xr:uid="{E56E16D6-C4DD-434A-B63C-6DCE0E35FCDC}"/>
    <cellStyle name="Comma 14 2 5" xfId="1610" xr:uid="{EC520FD0-8311-433F-91C3-BFA8DEF96B35}"/>
    <cellStyle name="Comma 14 2 5 2" xfId="3797" xr:uid="{4B960D3F-77E1-4091-9101-FEDBBCD9E91C}"/>
    <cellStyle name="Comma 14 2 5 2 2" xfId="10116" xr:uid="{D5E05275-0545-4B08-8F76-93D7AE0071C4}"/>
    <cellStyle name="Comma 14 2 5 2 3" xfId="16440" xr:uid="{04FA7726-E529-451E-99D8-139870E375CF}"/>
    <cellStyle name="Comma 14 2 5 3" xfId="5887" xr:uid="{DFF38483-3365-4C9B-B738-B49D8E4E2ED1}"/>
    <cellStyle name="Comma 14 2 5 3 2" xfId="12206" xr:uid="{77EE916B-9638-428F-8B27-8A6ADE4C10EC}"/>
    <cellStyle name="Comma 14 2 5 3 3" xfId="18530" xr:uid="{7D86E38F-9960-407F-81C2-31F03F555119}"/>
    <cellStyle name="Comma 14 2 5 4" xfId="8033" xr:uid="{9197DB9B-B88E-463F-9DFC-E729EF732A6E}"/>
    <cellStyle name="Comma 14 2 5 5" xfId="14357" xr:uid="{1BC58E6C-3C11-4923-BA73-9103479A2536}"/>
    <cellStyle name="Comma 14 2 6" xfId="2760" xr:uid="{5D616BCA-ACA3-4E11-AFC7-DF43B5AF1ADD}"/>
    <cellStyle name="Comma 14 2 6 2" xfId="9079" xr:uid="{CFDC998C-D8D7-431E-B981-C3210E699E4F}"/>
    <cellStyle name="Comma 14 2 6 3" xfId="15403" xr:uid="{186D124B-402E-4198-B902-32A06FADAB3B}"/>
    <cellStyle name="Comma 14 2 7" xfId="4846" xr:uid="{DC9D8E24-3116-49EE-989B-119A3736C9B6}"/>
    <cellStyle name="Comma 14 2 7 2" xfId="11165" xr:uid="{E1CDEEC6-3F64-4263-AEA2-C72A516BF2CB}"/>
    <cellStyle name="Comma 14 2 7 3" xfId="17489" xr:uid="{628F8120-E0A0-4343-9764-C02AB4965456}"/>
    <cellStyle name="Comma 14 2 8" xfId="6996" xr:uid="{E23CDF68-B468-4494-A3BC-45B0017C906E}"/>
    <cellStyle name="Comma 14 2 9" xfId="13318" xr:uid="{85BA1C81-46B9-4ED9-8810-29C77F752D1D}"/>
    <cellStyle name="Comma 14 3" xfId="392" xr:uid="{E26523FB-240C-4915-9300-B2E247F4C039}"/>
    <cellStyle name="Comma 14 3 2" xfId="969" xr:uid="{92A347F9-7C37-470D-B477-0B89219FF4CD}"/>
    <cellStyle name="Comma 14 3 2 2" xfId="2166" xr:uid="{700C33E7-BD3A-48D6-90C5-C6FA1C441772}"/>
    <cellStyle name="Comma 14 3 2 2 2" xfId="4252" xr:uid="{82242341-B686-437E-8432-B8646EC869F2}"/>
    <cellStyle name="Comma 14 3 2 2 2 2" xfId="10571" xr:uid="{242F74B1-B309-4E45-B37E-9B230896A77B}"/>
    <cellStyle name="Comma 14 3 2 2 2 3" xfId="16895" xr:uid="{C2A17F67-6159-44AF-A007-A2D721DDB6A1}"/>
    <cellStyle name="Comma 14 3 2 2 3" xfId="6345" xr:uid="{858F89F6-B430-4E90-A636-0542E6CB330D}"/>
    <cellStyle name="Comma 14 3 2 2 3 2" xfId="12663" xr:uid="{AE0E483D-D25F-49EE-87EE-122F2A66E9F7}"/>
    <cellStyle name="Comma 14 3 2 2 3 3" xfId="18987" xr:uid="{867B76AA-0D0E-4FFB-906F-E3E89F817B4F}"/>
    <cellStyle name="Comma 14 3 2 2 4" xfId="8488" xr:uid="{6A500643-8A29-4DE3-82F4-0E9073041032}"/>
    <cellStyle name="Comma 14 3 2 2 5" xfId="14812" xr:uid="{D47C039D-8EC5-42CD-AF4B-F5273ACC2430}"/>
    <cellStyle name="Comma 14 3 2 3" xfId="3215" xr:uid="{18EB3676-B691-4EB9-B784-131310DF0A0F}"/>
    <cellStyle name="Comma 14 3 2 3 2" xfId="9534" xr:uid="{45773E7F-E605-4ECB-8B33-211F71B92EC9}"/>
    <cellStyle name="Comma 14 3 2 3 3" xfId="15858" xr:uid="{6960CCBD-AC69-40CB-BDB3-75E291AE5B0E}"/>
    <cellStyle name="Comma 14 3 2 4" xfId="5305" xr:uid="{C18EECEB-7567-4BB8-B89A-8581C61325C1}"/>
    <cellStyle name="Comma 14 3 2 4 2" xfId="11624" xr:uid="{E1881CA4-28E1-48F1-9D9E-2EA0C58E13E9}"/>
    <cellStyle name="Comma 14 3 2 4 3" xfId="17948" xr:uid="{CFF7F050-09D3-40EA-B8F1-50609D61B7D2}"/>
    <cellStyle name="Comma 14 3 2 5" xfId="7451" xr:uid="{E96E2827-DFC2-4170-ABD8-B426BF75B2E5}"/>
    <cellStyle name="Comma 14 3 2 6" xfId="13774" xr:uid="{C853D9AE-272E-4FA1-8A98-DBDAFDF1B9B5}"/>
    <cellStyle name="Comma 14 3 3" xfId="1250" xr:uid="{77D0C54E-CA56-4096-85D5-0199DBBDC28B}"/>
    <cellStyle name="Comma 14 3 3 2" xfId="2445" xr:uid="{9C2FBDE7-2CB4-4896-AC78-E3BD72B2984F}"/>
    <cellStyle name="Comma 14 3 3 2 2" xfId="4531" xr:uid="{C6DFDAD2-352B-4279-87DD-F032AE0EF189}"/>
    <cellStyle name="Comma 14 3 3 2 2 2" xfId="10850" xr:uid="{F6904E93-621B-4208-960F-AC9593338C23}"/>
    <cellStyle name="Comma 14 3 3 2 2 3" xfId="17174" xr:uid="{5FD8382D-4E7C-4F1D-B751-2BE67E49B10C}"/>
    <cellStyle name="Comma 14 3 3 2 3" xfId="6624" xr:uid="{83FAFB90-41C5-43F4-9029-566B1B918F5B}"/>
    <cellStyle name="Comma 14 3 3 2 3 2" xfId="12942" xr:uid="{40394D6F-1DC7-47EA-A324-73B8D923EB22}"/>
    <cellStyle name="Comma 14 3 3 2 3 3" xfId="19266" xr:uid="{022E2058-4B43-407B-AB39-98AB0F1B1E46}"/>
    <cellStyle name="Comma 14 3 3 2 4" xfId="8767" xr:uid="{FBD15CAD-B551-487E-BAE8-380F20CF339E}"/>
    <cellStyle name="Comma 14 3 3 2 5" xfId="15091" xr:uid="{711E1A5F-7B02-43C2-933C-6DE6215D95D8}"/>
    <cellStyle name="Comma 14 3 3 3" xfId="3494" xr:uid="{8D0E0E55-B79E-4C60-B97B-DE9E14E58516}"/>
    <cellStyle name="Comma 14 3 3 3 2" xfId="9813" xr:uid="{831DEA2F-893B-4EB0-A5E9-6E61AA662148}"/>
    <cellStyle name="Comma 14 3 3 3 3" xfId="16137" xr:uid="{DB5C7558-1716-4130-839E-7A5813AE868C}"/>
    <cellStyle name="Comma 14 3 3 4" xfId="5584" xr:uid="{26E60FA6-3005-4618-A7F5-6C515618C8ED}"/>
    <cellStyle name="Comma 14 3 3 4 2" xfId="11903" xr:uid="{7D2F2610-298C-4903-BB42-5146A604C98E}"/>
    <cellStyle name="Comma 14 3 3 4 3" xfId="18227" xr:uid="{3CDDD131-A43E-46AE-985C-434B960D6006}"/>
    <cellStyle name="Comma 14 3 3 5" xfId="7730" xr:uid="{814CB321-1AB1-4B4F-BF27-F064CDA8C8C3}"/>
    <cellStyle name="Comma 14 3 3 6" xfId="14053" xr:uid="{78F0C0F6-7C79-41F0-A951-202277711BA7}"/>
    <cellStyle name="Comma 14 3 4" xfId="1672" xr:uid="{14F0F26E-DA50-4583-A5FE-758DDD534EC5}"/>
    <cellStyle name="Comma 14 3 4 2" xfId="3851" xr:uid="{20C7BBB1-545E-40B4-9744-A2B8D24B1D3E}"/>
    <cellStyle name="Comma 14 3 4 2 2" xfId="10170" xr:uid="{0EC712F3-5914-4E26-B945-A0D117485BE9}"/>
    <cellStyle name="Comma 14 3 4 2 3" xfId="16494" xr:uid="{E2E8F4B4-4C57-42E2-B5E2-74BC8B5BF730}"/>
    <cellStyle name="Comma 14 3 4 3" xfId="5941" xr:uid="{7B964723-0DA8-43ED-8663-A2E15023471F}"/>
    <cellStyle name="Comma 14 3 4 3 2" xfId="12260" xr:uid="{2C1CB60D-5D2A-409A-84D1-A0D69490ECAF}"/>
    <cellStyle name="Comma 14 3 4 3 3" xfId="18584" xr:uid="{AD380B3E-01D4-45CC-969B-AE688396C8EE}"/>
    <cellStyle name="Comma 14 3 4 4" xfId="8087" xr:uid="{47DA558D-3F20-4390-AF08-7C4CC1429902}"/>
    <cellStyle name="Comma 14 3 4 5" xfId="14411" xr:uid="{BC4757C2-03BC-4577-BF19-73C94789A32E}"/>
    <cellStyle name="Comma 14 3 5" xfId="2814" xr:uid="{DCBF0228-E48B-4034-8BFB-44C9D53F4C3F}"/>
    <cellStyle name="Comma 14 3 5 2" xfId="9133" xr:uid="{F7CB4CD4-EBC8-47FC-8FCC-CD1CCD72625D}"/>
    <cellStyle name="Comma 14 3 5 3" xfId="15457" xr:uid="{468E2A86-E124-42D0-8542-5BD69B7BBDF0}"/>
    <cellStyle name="Comma 14 3 6" xfId="4900" xr:uid="{9798C50A-B1D8-4FA2-BE2F-B954A7C0D836}"/>
    <cellStyle name="Comma 14 3 6 2" xfId="11219" xr:uid="{7F73CBDC-6101-45CC-AE71-470269E9505C}"/>
    <cellStyle name="Comma 14 3 6 3" xfId="17543" xr:uid="{2CFBB812-C334-4593-ADE7-EC0060EEDB55}"/>
    <cellStyle name="Comma 14 3 7" xfId="7050" xr:uid="{CCAC782A-45FE-4642-8869-0513A439E21B}"/>
    <cellStyle name="Comma 14 3 8" xfId="13372" xr:uid="{0E3ACBC9-0B69-4401-939A-8D075EF61E8B}"/>
    <cellStyle name="Comma 14 4" xfId="390" xr:uid="{B3A0901C-84C6-4CC3-A83C-D07B587521A7}"/>
    <cellStyle name="Comma 14 4 2" xfId="967" xr:uid="{DC9418A3-8EF5-4310-A330-FF95124CBFE4}"/>
    <cellStyle name="Comma 14 4 2 2" xfId="2164" xr:uid="{6A634573-0A3D-482D-B80A-DF635D3D33EF}"/>
    <cellStyle name="Comma 14 4 2 2 2" xfId="4250" xr:uid="{3C140A6C-AFC9-4DE6-B16D-09D72DBB4D60}"/>
    <cellStyle name="Comma 14 4 2 2 2 2" xfId="10569" xr:uid="{F60F7E44-1266-468A-B6E4-D5DC3374F270}"/>
    <cellStyle name="Comma 14 4 2 2 2 3" xfId="16893" xr:uid="{2B83C0C1-D2C0-486B-BC88-ED8C8D10FA02}"/>
    <cellStyle name="Comma 14 4 2 2 3" xfId="6343" xr:uid="{5D9067FB-E015-4AFC-AB2F-0AFC6D162A41}"/>
    <cellStyle name="Comma 14 4 2 2 3 2" xfId="12661" xr:uid="{9F3934B4-CC3B-456C-B7BF-8850165CB6BD}"/>
    <cellStyle name="Comma 14 4 2 2 3 3" xfId="18985" xr:uid="{D06AE91E-531E-4CCB-B316-25DDF9C27890}"/>
    <cellStyle name="Comma 14 4 2 2 4" xfId="8486" xr:uid="{F40F182E-286F-43CE-A2FF-8D9588428CC8}"/>
    <cellStyle name="Comma 14 4 2 2 5" xfId="14810" xr:uid="{3EC1169E-523A-43BA-A721-E5FED6FF5763}"/>
    <cellStyle name="Comma 14 4 2 3" xfId="3213" xr:uid="{7B54E596-1FC5-40CE-900F-CD3FC9673882}"/>
    <cellStyle name="Comma 14 4 2 3 2" xfId="9532" xr:uid="{47A829F0-CA2F-420B-9939-111CD74079C7}"/>
    <cellStyle name="Comma 14 4 2 3 3" xfId="15856" xr:uid="{6EF389A1-9889-411D-AB08-23841F420F35}"/>
    <cellStyle name="Comma 14 4 2 4" xfId="5303" xr:uid="{0AD7CD1B-1B10-46A7-B855-14465922561B}"/>
    <cellStyle name="Comma 14 4 2 4 2" xfId="11622" xr:uid="{5980609A-32EE-41D3-BF10-43D7A528EE67}"/>
    <cellStyle name="Comma 14 4 2 4 3" xfId="17946" xr:uid="{E5F00D6A-CEDC-420B-BF7C-E0D5BD303791}"/>
    <cellStyle name="Comma 14 4 2 5" xfId="7449" xr:uid="{CF65F923-9047-403B-9281-3EBD3E084EEA}"/>
    <cellStyle name="Comma 14 4 2 6" xfId="13772" xr:uid="{B36EDE0F-206E-4EF1-BEB5-16A102EC9908}"/>
    <cellStyle name="Comma 14 4 3" xfId="1248" xr:uid="{99040871-7488-45F5-B9A0-DE6E49D21D5B}"/>
    <cellStyle name="Comma 14 4 3 2" xfId="2443" xr:uid="{35960EFC-7769-434F-B43B-E350DB37E515}"/>
    <cellStyle name="Comma 14 4 3 2 2" xfId="4529" xr:uid="{DA2FA1CC-78B3-4627-8FE0-CD7F9245CB3B}"/>
    <cellStyle name="Comma 14 4 3 2 2 2" xfId="10848" xr:uid="{62C5FE33-E3A9-4C63-A74D-274833315399}"/>
    <cellStyle name="Comma 14 4 3 2 2 3" xfId="17172" xr:uid="{D3A3BAC6-3E1F-4198-A939-D0EB96D5B58B}"/>
    <cellStyle name="Comma 14 4 3 2 3" xfId="6622" xr:uid="{75D91458-012A-497F-B80A-2A1F4BC19BFA}"/>
    <cellStyle name="Comma 14 4 3 2 3 2" xfId="12940" xr:uid="{E68AD10C-A195-4D80-B840-7FB237310E09}"/>
    <cellStyle name="Comma 14 4 3 2 3 3" xfId="19264" xr:uid="{CDF51991-E93A-4038-9E2B-CBF3CBBA9D22}"/>
    <cellStyle name="Comma 14 4 3 2 4" xfId="8765" xr:uid="{3352F5EB-78D4-4A91-9D8D-82E5936630EA}"/>
    <cellStyle name="Comma 14 4 3 2 5" xfId="15089" xr:uid="{FF24C642-AE33-43C6-85DA-EED4A13355BE}"/>
    <cellStyle name="Comma 14 4 3 3" xfId="3492" xr:uid="{52B91D42-BC1A-4364-A488-63260AA376D3}"/>
    <cellStyle name="Comma 14 4 3 3 2" xfId="9811" xr:uid="{57A47FF8-8C7E-46C4-A27A-3D1E8D797F4D}"/>
    <cellStyle name="Comma 14 4 3 3 3" xfId="16135" xr:uid="{49BFC371-7396-401F-84F8-F6D1DB75F7E0}"/>
    <cellStyle name="Comma 14 4 3 4" xfId="5582" xr:uid="{5136A39A-29F3-4CEA-AE16-F007A9AF8C4E}"/>
    <cellStyle name="Comma 14 4 3 4 2" xfId="11901" xr:uid="{AAF7A0A6-4411-4002-A03D-8219E9F62F5E}"/>
    <cellStyle name="Comma 14 4 3 4 3" xfId="18225" xr:uid="{E7B49FD5-D935-407A-99C6-7AF4C6EDAC14}"/>
    <cellStyle name="Comma 14 4 3 5" xfId="7728" xr:uid="{F5DEB8D4-3423-4E03-9619-F9B33C7032B6}"/>
    <cellStyle name="Comma 14 4 3 6" xfId="14051" xr:uid="{94B59BAB-5C04-408B-807F-9244F0154E0F}"/>
    <cellStyle name="Comma 14 4 4" xfId="1670" xr:uid="{032D337E-C5F8-4A93-AC11-8A857DAEC80F}"/>
    <cellStyle name="Comma 14 4 4 2" xfId="3849" xr:uid="{3EDFDE29-2D12-4E32-8069-7DC8A08351B7}"/>
    <cellStyle name="Comma 14 4 4 2 2" xfId="10168" xr:uid="{42D97800-122A-46B5-AFE9-8AE7F56C2129}"/>
    <cellStyle name="Comma 14 4 4 2 3" xfId="16492" xr:uid="{50877ADE-84BA-423C-9731-870901EF86C0}"/>
    <cellStyle name="Comma 14 4 4 3" xfId="5939" xr:uid="{1019A387-10BA-46F6-B7CE-92AFD6F555CF}"/>
    <cellStyle name="Comma 14 4 4 3 2" xfId="12258" xr:uid="{7D8094D0-087A-4BD0-8372-246ADB77B14F}"/>
    <cellStyle name="Comma 14 4 4 3 3" xfId="18582" xr:uid="{0B3C1193-934D-4A94-B6DB-13F651FA6276}"/>
    <cellStyle name="Comma 14 4 4 4" xfId="8085" xr:uid="{39F0E8E1-C575-4B0E-A543-963079A855FD}"/>
    <cellStyle name="Comma 14 4 4 5" xfId="14409" xr:uid="{AF80658A-8A3B-4C6D-9C54-CA4DD400DE22}"/>
    <cellStyle name="Comma 14 4 5" xfId="2812" xr:uid="{F7995CC7-C7D7-445D-A5F7-6F702E464D36}"/>
    <cellStyle name="Comma 14 4 5 2" xfId="9131" xr:uid="{2382ECE9-0E84-46C5-87F8-B80FA03A2A76}"/>
    <cellStyle name="Comma 14 4 5 3" xfId="15455" xr:uid="{A62A1365-924D-4A8B-82B8-E2BF84E8D2A6}"/>
    <cellStyle name="Comma 14 4 6" xfId="4898" xr:uid="{DDB3A827-8770-4E7E-8B7F-5C76D0435F17}"/>
    <cellStyle name="Comma 14 4 6 2" xfId="11217" xr:uid="{8EF7717A-61CA-40FD-AD26-D9F88C229709}"/>
    <cellStyle name="Comma 14 4 6 3" xfId="17541" xr:uid="{ECF460B9-82F8-44CC-9F20-0D74F583B78B}"/>
    <cellStyle name="Comma 14 4 7" xfId="7048" xr:uid="{981E317C-3B3E-43CC-AA7D-B289947397C8}"/>
    <cellStyle name="Comma 14 4 8" xfId="13370" xr:uid="{89882343-8B00-407D-87D7-E69278687259}"/>
    <cellStyle name="Comma 14 5" xfId="831" xr:uid="{8196CADF-2E4C-45A2-84CD-3DE3F41A6C97}"/>
    <cellStyle name="Comma 14 5 2" xfId="2028" xr:uid="{3F8D8CD3-4C8B-4D65-B17E-DD19B01247FF}"/>
    <cellStyle name="Comma 14 5 2 2" xfId="4114" xr:uid="{8FE16136-9E81-4813-B2A1-4C8B44FED208}"/>
    <cellStyle name="Comma 14 5 2 2 2" xfId="10433" xr:uid="{685FDB4F-1349-4FE7-9E27-CC8FE641CFCD}"/>
    <cellStyle name="Comma 14 5 2 2 3" xfId="16757" xr:uid="{E582F814-96C0-48D7-9D0F-E06FD94ABB48}"/>
    <cellStyle name="Comma 14 5 2 3" xfId="6207" xr:uid="{721DE175-0649-46EC-A915-06A765C1FCF5}"/>
    <cellStyle name="Comma 14 5 2 3 2" xfId="12525" xr:uid="{E367F4FF-0B2B-4912-9F23-793C94940818}"/>
    <cellStyle name="Comma 14 5 2 3 3" xfId="18849" xr:uid="{371CEE07-56B9-40DF-877C-5506E7EA9D22}"/>
    <cellStyle name="Comma 14 5 2 4" xfId="8350" xr:uid="{E01D3CB1-A14B-44CB-96CC-861D63581818}"/>
    <cellStyle name="Comma 14 5 2 5" xfId="14674" xr:uid="{16C836A5-767A-41A9-A362-192309DE1C8F}"/>
    <cellStyle name="Comma 14 5 3" xfId="3077" xr:uid="{DD95074C-4008-43F0-94EF-5861E9F2A181}"/>
    <cellStyle name="Comma 14 5 3 2" xfId="9396" xr:uid="{1E092F36-602D-4A2E-AE0D-6DB9A8FE940E}"/>
    <cellStyle name="Comma 14 5 3 3" xfId="15720" xr:uid="{2AE152FF-38DE-467D-B515-9D4586FC6736}"/>
    <cellStyle name="Comma 14 5 4" xfId="5167" xr:uid="{A4F111F4-546E-448D-AFED-5E0BE41F0F16}"/>
    <cellStyle name="Comma 14 5 4 2" xfId="11486" xr:uid="{2A4CC419-4BB3-415A-AD28-A6937BACB87E}"/>
    <cellStyle name="Comma 14 5 4 3" xfId="17810" xr:uid="{D7D511EC-AA0B-4874-8A70-B243CBEECA34}"/>
    <cellStyle name="Comma 14 5 5" xfId="7313" xr:uid="{5CEBE4B7-4D30-421B-A054-F644ADD46475}"/>
    <cellStyle name="Comma 14 5 6" xfId="13636" xr:uid="{DDD881F5-0AF1-4948-9EE6-92FC6C0EB0DC}"/>
    <cellStyle name="Comma 14 6" xfId="1191" xr:uid="{A037F26E-1258-499B-AFE5-625FF09A81FD}"/>
    <cellStyle name="Comma 14 6 2" xfId="2388" xr:uid="{96825223-BB9F-45B3-A389-E9955A700E43}"/>
    <cellStyle name="Comma 14 6 2 2" xfId="4474" xr:uid="{4A25DC7C-4E43-43B2-AFC3-6C8887303DF4}"/>
    <cellStyle name="Comma 14 6 2 2 2" xfId="10793" xr:uid="{68FCB818-2116-481E-B399-B4051CF35ED0}"/>
    <cellStyle name="Comma 14 6 2 2 3" xfId="17117" xr:uid="{D6D9911D-9981-4A55-A8AA-B83A19835740}"/>
    <cellStyle name="Comma 14 6 2 3" xfId="6567" xr:uid="{0B0C8CA2-5403-4C29-8099-6B718E951881}"/>
    <cellStyle name="Comma 14 6 2 3 2" xfId="12885" xr:uid="{3090C911-F36E-4300-AFC2-45753945BB02}"/>
    <cellStyle name="Comma 14 6 2 3 3" xfId="19209" xr:uid="{8C1384EF-96C3-4CD2-BC1E-30908E584991}"/>
    <cellStyle name="Comma 14 6 2 4" xfId="8710" xr:uid="{C48E1F5A-47DB-4123-8E27-8E96A86703A5}"/>
    <cellStyle name="Comma 14 6 2 5" xfId="15034" xr:uid="{866874AD-086F-414F-91E1-52CA27B68A8D}"/>
    <cellStyle name="Comma 14 6 3" xfId="3437" xr:uid="{A211DD34-1D14-4975-8051-ED5977B9F015}"/>
    <cellStyle name="Comma 14 6 3 2" xfId="9756" xr:uid="{2374E37A-9F10-4308-94EE-47E537234C7F}"/>
    <cellStyle name="Comma 14 6 3 3" xfId="16080" xr:uid="{A49D8037-6732-497A-94E3-BDD3043551BB}"/>
    <cellStyle name="Comma 14 6 4" xfId="5527" xr:uid="{1939D69F-5679-481B-9599-9AA499DE9C00}"/>
    <cellStyle name="Comma 14 6 4 2" xfId="11846" xr:uid="{11E1602A-5DE4-4586-8E58-3C3BC3AB532F}"/>
    <cellStyle name="Comma 14 6 4 3" xfId="18170" xr:uid="{D76E8CBD-7FA4-42B7-9F96-25DF6FDBADBC}"/>
    <cellStyle name="Comma 14 6 5" xfId="7673" xr:uid="{702F0E51-ABF5-409F-B791-7BEBB7B71E28}"/>
    <cellStyle name="Comma 14 6 6" xfId="13996" xr:uid="{9ACFD8A4-AB78-4373-9198-A82EDD06AD81}"/>
    <cellStyle name="Comma 14 7" xfId="1535" xr:uid="{337AEF10-7BE1-44B9-B748-0B275B2AECB7}"/>
    <cellStyle name="Comma 14 7 2" xfId="3742" xr:uid="{294DCD9F-B568-4EB9-85D9-BD498E5E8CC4}"/>
    <cellStyle name="Comma 14 7 2 2" xfId="10061" xr:uid="{3BBE0939-3FAF-4377-BBBC-F1A164B9D37F}"/>
    <cellStyle name="Comma 14 7 2 3" xfId="16385" xr:uid="{8B1D5945-B3EE-4BA6-B7AE-2B962C492725}"/>
    <cellStyle name="Comma 14 7 3" xfId="5832" xr:uid="{A679A976-7554-453A-A70B-BE33BB707383}"/>
    <cellStyle name="Comma 14 7 3 2" xfId="12151" xr:uid="{CCFE6D96-A5AD-4EFF-9257-D9DAF59FD0DE}"/>
    <cellStyle name="Comma 14 7 3 3" xfId="18475" xr:uid="{22DE8E9A-93B2-411C-9834-17217CF0537E}"/>
    <cellStyle name="Comma 14 7 4" xfId="7978" xr:uid="{C1160D33-7F96-4F60-994F-EB5CBE580341}"/>
    <cellStyle name="Comma 14 7 5" xfId="14302" xr:uid="{435E9B67-C10F-475B-952C-1E748F9F4781}"/>
    <cellStyle name="Comma 14 8" xfId="2705" xr:uid="{EA796B9B-76A2-45A3-BA96-54C44A6D8E4C}"/>
    <cellStyle name="Comma 14 8 2" xfId="9024" xr:uid="{6CEA2207-D81C-4147-9620-DE76B246902A}"/>
    <cellStyle name="Comma 14 8 3" xfId="15348" xr:uid="{939317F2-B79B-4C40-8C7A-C8D2201A34C6}"/>
    <cellStyle name="Comma 14 9" xfId="4789" xr:uid="{AC2321FB-E994-4276-8E91-5368F0B6022E}"/>
    <cellStyle name="Comma 14 9 2" xfId="11108" xr:uid="{F8E06E1D-5E84-4B0B-B572-100E6DA40288}"/>
    <cellStyle name="Comma 14 9 3" xfId="17432" xr:uid="{41A15DF3-19C2-4AD8-8381-75DB6D3702D4}"/>
    <cellStyle name="Comma 15" xfId="220" xr:uid="{EA3280E7-9B3D-4EB3-866A-7DB12341ABC0}"/>
    <cellStyle name="Comma 15 10" xfId="6942" xr:uid="{593AF31A-B491-4BD0-952F-0B05F7DB2908}"/>
    <cellStyle name="Comma 15 11" xfId="13264" xr:uid="{90BD05D6-1C04-4B26-A4F5-C7D1202B1E45}"/>
    <cellStyle name="Comma 15 2" xfId="303" xr:uid="{D7F2FBE3-1C03-49DC-8BEF-4D3170298C11}"/>
    <cellStyle name="Comma 15 2 2" xfId="394" xr:uid="{25D0932B-B556-4A2B-BDB9-06F2552C6586}"/>
    <cellStyle name="Comma 15 2 2 2" xfId="971" xr:uid="{F2A68EBE-BB0A-444B-8161-C195F01310C9}"/>
    <cellStyle name="Comma 15 2 2 2 2" xfId="2168" xr:uid="{8F1621F8-EEA9-4E7F-A3F2-44BC04C4D7A5}"/>
    <cellStyle name="Comma 15 2 2 2 2 2" xfId="4254" xr:uid="{7F2FF3E8-D1E3-4077-B23A-E4155219BFA5}"/>
    <cellStyle name="Comma 15 2 2 2 2 2 2" xfId="10573" xr:uid="{5864DC3E-76AE-43B4-91A9-B8A6AAC6D9B6}"/>
    <cellStyle name="Comma 15 2 2 2 2 2 3" xfId="16897" xr:uid="{1B82B541-890F-45DE-8611-5244821F98C2}"/>
    <cellStyle name="Comma 15 2 2 2 2 3" xfId="6347" xr:uid="{5BF6183E-E774-42D2-BF56-C83D3007B15A}"/>
    <cellStyle name="Comma 15 2 2 2 2 3 2" xfId="12665" xr:uid="{E8A5278B-1F72-4540-98C1-C0A32D8752BB}"/>
    <cellStyle name="Comma 15 2 2 2 2 3 3" xfId="18989" xr:uid="{396C3489-B304-48FC-9680-35FFECEB7D0D}"/>
    <cellStyle name="Comma 15 2 2 2 2 4" xfId="8490" xr:uid="{955497BA-AEE3-4A57-9BCE-F9359BF12AE0}"/>
    <cellStyle name="Comma 15 2 2 2 2 5" xfId="14814" xr:uid="{0612F371-BCDE-421E-BB71-A7371B381228}"/>
    <cellStyle name="Comma 15 2 2 2 3" xfId="3217" xr:uid="{AD2B4C73-E52A-4407-B425-781D22C4B630}"/>
    <cellStyle name="Comma 15 2 2 2 3 2" xfId="9536" xr:uid="{9FF64098-EAFD-494C-80DB-9871FA86A3DB}"/>
    <cellStyle name="Comma 15 2 2 2 3 3" xfId="15860" xr:uid="{B4AF0FD4-E8E7-4FEE-B6B4-F55ABB43EE44}"/>
    <cellStyle name="Comma 15 2 2 2 4" xfId="5307" xr:uid="{D40D00EA-D2AB-44DA-9334-29515DC3102C}"/>
    <cellStyle name="Comma 15 2 2 2 4 2" xfId="11626" xr:uid="{B2574054-9B50-40FE-BE12-89231FA779F9}"/>
    <cellStyle name="Comma 15 2 2 2 4 3" xfId="17950" xr:uid="{E80D9F11-A5AF-433E-9E98-2EA27C7D7B20}"/>
    <cellStyle name="Comma 15 2 2 2 5" xfId="7453" xr:uid="{B84B2852-EBBC-47C4-A593-33870C3D482E}"/>
    <cellStyle name="Comma 15 2 2 2 6" xfId="13776" xr:uid="{57F864F9-DB1E-47F6-8EDF-4A056801A8B3}"/>
    <cellStyle name="Comma 15 2 2 3" xfId="1252" xr:uid="{1FEFB151-B7C8-4AA3-95D9-F5E9925F671D}"/>
    <cellStyle name="Comma 15 2 2 3 2" xfId="2447" xr:uid="{85BD3795-119A-4675-A787-757A035EE2E9}"/>
    <cellStyle name="Comma 15 2 2 3 2 2" xfId="4533" xr:uid="{3E29F186-CFB0-4925-A9EA-A1CC4D371859}"/>
    <cellStyle name="Comma 15 2 2 3 2 2 2" xfId="10852" xr:uid="{13B77473-2167-4E74-B99C-D3117D3AA109}"/>
    <cellStyle name="Comma 15 2 2 3 2 2 3" xfId="17176" xr:uid="{B8A3DBD3-49BA-4739-8575-6EDFBEA02C6D}"/>
    <cellStyle name="Comma 15 2 2 3 2 3" xfId="6626" xr:uid="{20D1197B-EFF7-40DB-AC3E-583EFEA132C7}"/>
    <cellStyle name="Comma 15 2 2 3 2 3 2" xfId="12944" xr:uid="{A6B5F8F7-F8B2-446A-8EEE-77EDFF2E04E7}"/>
    <cellStyle name="Comma 15 2 2 3 2 3 3" xfId="19268" xr:uid="{418EC5AB-15CB-4F2F-974A-A04B8021ACB4}"/>
    <cellStyle name="Comma 15 2 2 3 2 4" xfId="8769" xr:uid="{80EA1831-15E1-4462-AA82-2FE4BC6E6DAC}"/>
    <cellStyle name="Comma 15 2 2 3 2 5" xfId="15093" xr:uid="{F3DDF3BE-AFF4-45D1-B7CB-A43AF3042D03}"/>
    <cellStyle name="Comma 15 2 2 3 3" xfId="3496" xr:uid="{4E5A61B4-DA49-400C-844B-22F124D231C4}"/>
    <cellStyle name="Comma 15 2 2 3 3 2" xfId="9815" xr:uid="{A0D5DACC-1490-4FDB-A6EA-5CB78FB5B09D}"/>
    <cellStyle name="Comma 15 2 2 3 3 3" xfId="16139" xr:uid="{4DD1A48D-155E-4877-8850-CE0F4392C4F4}"/>
    <cellStyle name="Comma 15 2 2 3 4" xfId="5586" xr:uid="{93F253D9-3B56-4E7A-9277-3C0694FFCC20}"/>
    <cellStyle name="Comma 15 2 2 3 4 2" xfId="11905" xr:uid="{49F4F0B9-D22F-40EC-B602-CD10B1A441E5}"/>
    <cellStyle name="Comma 15 2 2 3 4 3" xfId="18229" xr:uid="{7D8EAF19-0913-454F-B636-4201561070E5}"/>
    <cellStyle name="Comma 15 2 2 3 5" xfId="7732" xr:uid="{D8DB769E-C15B-4B7F-AF8D-797E649B410E}"/>
    <cellStyle name="Comma 15 2 2 3 6" xfId="14055" xr:uid="{3A7C5314-F0E7-41C3-A4A2-504DCCC512C8}"/>
    <cellStyle name="Comma 15 2 2 4" xfId="1674" xr:uid="{FFABF0E0-E775-47CB-AF57-D33DBB18AD96}"/>
    <cellStyle name="Comma 15 2 2 4 2" xfId="3853" xr:uid="{3EA0AEE9-F84B-49BD-BA62-15F73D33EF37}"/>
    <cellStyle name="Comma 15 2 2 4 2 2" xfId="10172" xr:uid="{A04AD844-113D-4045-BBF9-FB4BD9F65B5D}"/>
    <cellStyle name="Comma 15 2 2 4 2 3" xfId="16496" xr:uid="{5E2EA6D2-074B-4A3B-9BC1-2CC9814918B4}"/>
    <cellStyle name="Comma 15 2 2 4 3" xfId="5943" xr:uid="{FD9E8537-B821-4898-82AD-D7EB9B8F5D7B}"/>
    <cellStyle name="Comma 15 2 2 4 3 2" xfId="12262" xr:uid="{8C97CBC0-5EC2-4D17-8572-7E16DEB4020F}"/>
    <cellStyle name="Comma 15 2 2 4 3 3" xfId="18586" xr:uid="{FDE64FC0-4DAA-4790-890D-A91D016F4660}"/>
    <cellStyle name="Comma 15 2 2 4 4" xfId="8089" xr:uid="{ED29F7D4-B67F-41BE-AB02-9AFDBD4E2472}"/>
    <cellStyle name="Comma 15 2 2 4 5" xfId="14413" xr:uid="{EC4BC65B-06E8-4CDA-8F97-8BB9542CBCFD}"/>
    <cellStyle name="Comma 15 2 2 5" xfId="2816" xr:uid="{453ED260-F65D-441B-B98B-40CDB9DCD319}"/>
    <cellStyle name="Comma 15 2 2 5 2" xfId="9135" xr:uid="{1C92ABF4-6DD1-4050-87C8-19883B77F344}"/>
    <cellStyle name="Comma 15 2 2 5 3" xfId="15459" xr:uid="{567F402C-0550-4803-A329-14BB1D7E01BE}"/>
    <cellStyle name="Comma 15 2 2 6" xfId="4902" xr:uid="{E512C72A-5E33-4825-BB9A-D47946F7323F}"/>
    <cellStyle name="Comma 15 2 2 6 2" xfId="11221" xr:uid="{3B714BF1-FEA2-444B-A4C0-5ED9DC218A8C}"/>
    <cellStyle name="Comma 15 2 2 6 3" xfId="17545" xr:uid="{89BAB2CF-6945-4ED0-A5C7-422F4442F883}"/>
    <cellStyle name="Comma 15 2 2 7" xfId="7052" xr:uid="{40D26520-6C9E-4392-864C-D0923D953A25}"/>
    <cellStyle name="Comma 15 2 2 8" xfId="13374" xr:uid="{DA7B0CF0-0624-4681-9644-FDCCEB92E47E}"/>
    <cellStyle name="Comma 15 2 3" xfId="889" xr:uid="{C1BDFEE1-6CF6-42B2-B270-5B29176E4A0C}"/>
    <cellStyle name="Comma 15 2 3 2" xfId="2086" xr:uid="{9F8A4E13-3835-4C44-96F6-DBF9EAC02BF3}"/>
    <cellStyle name="Comma 15 2 3 2 2" xfId="4172" xr:uid="{DC9C6DDF-2873-438F-90D7-E765C6E2AA51}"/>
    <cellStyle name="Comma 15 2 3 2 2 2" xfId="10491" xr:uid="{CBC6C43D-9274-4726-824D-31C18D290F98}"/>
    <cellStyle name="Comma 15 2 3 2 2 3" xfId="16815" xr:uid="{F30B4D28-19D2-44E1-AF6E-05E99DA765A4}"/>
    <cellStyle name="Comma 15 2 3 2 3" xfId="6265" xr:uid="{7C2E98A4-999E-45FC-80B6-60F865EEA757}"/>
    <cellStyle name="Comma 15 2 3 2 3 2" xfId="12583" xr:uid="{5C64B4CE-1D94-4D52-9078-0EDECCFEE95B}"/>
    <cellStyle name="Comma 15 2 3 2 3 3" xfId="18907" xr:uid="{D1CA6116-B3E9-4244-AC87-973C0D728F35}"/>
    <cellStyle name="Comma 15 2 3 2 4" xfId="8408" xr:uid="{248AEA2F-BBCB-4A1F-9048-1EFCBC8DF177}"/>
    <cellStyle name="Comma 15 2 3 2 5" xfId="14732" xr:uid="{F0815931-8CED-44E4-A7AB-7CF3FFDD5FFA}"/>
    <cellStyle name="Comma 15 2 3 3" xfId="3135" xr:uid="{D6CBEE37-913D-4515-9BA2-443AABDED0E8}"/>
    <cellStyle name="Comma 15 2 3 3 2" xfId="9454" xr:uid="{76461083-1F0A-487F-B0A5-D4A8F8AB84FC}"/>
    <cellStyle name="Comma 15 2 3 3 3" xfId="15778" xr:uid="{DB09A8E0-634D-43C3-897B-B7298FE03574}"/>
    <cellStyle name="Comma 15 2 3 4" xfId="5225" xr:uid="{3356D1C5-873C-4FDA-9AEC-B08DACE7C2FB}"/>
    <cellStyle name="Comma 15 2 3 4 2" xfId="11544" xr:uid="{E2A8EB01-643E-44BA-B2F5-7642C742A277}"/>
    <cellStyle name="Comma 15 2 3 4 3" xfId="17868" xr:uid="{B61AE28A-8A1C-40CA-85A0-80B7B7DB6F20}"/>
    <cellStyle name="Comma 15 2 3 5" xfId="7371" xr:uid="{086BEFE8-FBF2-457A-AD59-EE4B37329A1F}"/>
    <cellStyle name="Comma 15 2 3 6" xfId="13694" xr:uid="{7E9D563D-0252-49C4-B875-5EB7278557E7}"/>
    <cellStyle name="Comma 15 2 4" xfId="927" xr:uid="{90A266DD-22E7-456D-A7C3-E814440BD5D1}"/>
    <cellStyle name="Comma 15 2 4 2" xfId="2124" xr:uid="{2E62E11B-C7C5-4B13-B46D-26963B592076}"/>
    <cellStyle name="Comma 15 2 4 2 2" xfId="4210" xr:uid="{C4009067-566A-4ECF-8D96-954F2F8EFF0A}"/>
    <cellStyle name="Comma 15 2 4 2 2 2" xfId="10529" xr:uid="{B30C7FD7-7ED7-45D7-91E9-0CD288689C5A}"/>
    <cellStyle name="Comma 15 2 4 2 2 3" xfId="16853" xr:uid="{90EE0609-CB63-4D04-94EF-8570CE520B69}"/>
    <cellStyle name="Comma 15 2 4 2 3" xfId="6303" xr:uid="{7C4358CD-B0AE-4F34-AD46-FB1D27A2E133}"/>
    <cellStyle name="Comma 15 2 4 2 3 2" xfId="12621" xr:uid="{18CE9378-B076-418D-8B39-146902CF197B}"/>
    <cellStyle name="Comma 15 2 4 2 3 3" xfId="18945" xr:uid="{17B8F52C-6325-4AFC-B7EB-66F08FA58287}"/>
    <cellStyle name="Comma 15 2 4 2 4" xfId="8446" xr:uid="{59B0E5B0-0A55-4824-BA17-C31D652B04D0}"/>
    <cellStyle name="Comma 15 2 4 2 5" xfId="14770" xr:uid="{4A1DB5ED-8A61-44F3-A442-6E2B29AE51A6}"/>
    <cellStyle name="Comma 15 2 4 3" xfId="3173" xr:uid="{8A4025C0-08E3-4B9D-918F-57824EEAD381}"/>
    <cellStyle name="Comma 15 2 4 3 2" xfId="9492" xr:uid="{6789C986-6372-465E-B648-1D7E3619FEE3}"/>
    <cellStyle name="Comma 15 2 4 3 3" xfId="15816" xr:uid="{2EB0E2C6-8A5D-49EB-B7BF-EC68E2DB5846}"/>
    <cellStyle name="Comma 15 2 4 4" xfId="5263" xr:uid="{4DBE7827-BEE8-4421-AB59-DEC3EDDCCF78}"/>
    <cellStyle name="Comma 15 2 4 4 2" xfId="11582" xr:uid="{CD926BE6-4636-44DB-A01B-B8CFCAFE9779}"/>
    <cellStyle name="Comma 15 2 4 4 3" xfId="17906" xr:uid="{A0301D0C-8E92-46E6-B4A6-73805EA6E721}"/>
    <cellStyle name="Comma 15 2 4 5" xfId="7409" xr:uid="{09147FC8-82DB-4C7A-BA87-2769A16F353D}"/>
    <cellStyle name="Comma 15 2 4 6" xfId="13732" xr:uid="{62E64DBB-7095-4EBA-81F2-FDD1E3858459}"/>
    <cellStyle name="Comma 15 2 5" xfId="1611" xr:uid="{4DB10380-8302-40D5-9071-3DC026D6616A}"/>
    <cellStyle name="Comma 15 2 5 2" xfId="3798" xr:uid="{7711E89D-FCC8-44F8-950A-20D8E533E618}"/>
    <cellStyle name="Comma 15 2 5 2 2" xfId="10117" xr:uid="{1B82CED9-43F2-4918-9CCE-65E0CC7593E8}"/>
    <cellStyle name="Comma 15 2 5 2 3" xfId="16441" xr:uid="{0FBE0442-F823-4935-968C-3042E269266A}"/>
    <cellStyle name="Comma 15 2 5 3" xfId="5888" xr:uid="{6D13750B-FFD1-4DFE-A177-FC37667F4C51}"/>
    <cellStyle name="Comma 15 2 5 3 2" xfId="12207" xr:uid="{6EE22091-4982-475D-A0A3-47411AA91080}"/>
    <cellStyle name="Comma 15 2 5 3 3" xfId="18531" xr:uid="{4663E8F8-AAD3-4B57-9785-6070816F21EB}"/>
    <cellStyle name="Comma 15 2 5 4" xfId="8034" xr:uid="{1F7B1F4F-DFB1-41EC-90C9-DECB07672F41}"/>
    <cellStyle name="Comma 15 2 5 5" xfId="14358" xr:uid="{BE031157-9552-4AB6-8526-59029BFB34B7}"/>
    <cellStyle name="Comma 15 2 6" xfId="2761" xr:uid="{BDEF47B0-FA91-4C5F-A4B8-FF8CE41B5B39}"/>
    <cellStyle name="Comma 15 2 6 2" xfId="9080" xr:uid="{4320FC58-CC72-4C68-82FE-90C8472652DD}"/>
    <cellStyle name="Comma 15 2 6 3" xfId="15404" xr:uid="{F590CBCC-8B07-453F-AD75-5370C474F8D9}"/>
    <cellStyle name="Comma 15 2 7" xfId="4847" xr:uid="{7B113930-9D99-4AC7-AF3B-57F804E33C2D}"/>
    <cellStyle name="Comma 15 2 7 2" xfId="11166" xr:uid="{E420418F-B850-4BDF-86ED-43E57B41E872}"/>
    <cellStyle name="Comma 15 2 7 3" xfId="17490" xr:uid="{89AF8743-724B-45F2-86A2-5B27E56F1DD8}"/>
    <cellStyle name="Comma 15 2 8" xfId="6997" xr:uid="{C7F6C4A2-1BD5-419E-ADA8-D4D1D71F098F}"/>
    <cellStyle name="Comma 15 2 9" xfId="13319" xr:uid="{B635204E-2DD5-43FC-B15C-9B1CFE4F91A8}"/>
    <cellStyle name="Comma 15 3" xfId="395" xr:uid="{B7633416-71FA-4FB2-B094-E9765B880947}"/>
    <cellStyle name="Comma 15 3 2" xfId="972" xr:uid="{87DD4E8A-67FD-40AD-BBAF-F096C0B390DA}"/>
    <cellStyle name="Comma 15 3 2 2" xfId="2169" xr:uid="{FE46CB76-357C-4B3A-B46E-CA0D1997D558}"/>
    <cellStyle name="Comma 15 3 2 2 2" xfId="4255" xr:uid="{0784DB99-3D01-44B4-8F95-CB383204571B}"/>
    <cellStyle name="Comma 15 3 2 2 2 2" xfId="10574" xr:uid="{F2BD6E10-6B28-4D3F-9056-5A5C0597D6B4}"/>
    <cellStyle name="Comma 15 3 2 2 2 3" xfId="16898" xr:uid="{25BA4FA4-7AED-44DA-B2B1-0D885F30D2D7}"/>
    <cellStyle name="Comma 15 3 2 2 3" xfId="6348" xr:uid="{B30F7AB9-0529-4A7D-957E-FE1E39D936F9}"/>
    <cellStyle name="Comma 15 3 2 2 3 2" xfId="12666" xr:uid="{0ACD33F6-8D34-4DA0-B59A-50A6C80B5E73}"/>
    <cellStyle name="Comma 15 3 2 2 3 3" xfId="18990" xr:uid="{815B21BF-36E8-4302-9A7F-881FB1594E20}"/>
    <cellStyle name="Comma 15 3 2 2 4" xfId="8491" xr:uid="{498D1D30-52D0-436B-B2FE-92292FD58C55}"/>
    <cellStyle name="Comma 15 3 2 2 5" xfId="14815" xr:uid="{D77E70F7-14E1-4604-9761-EB03A98327E3}"/>
    <cellStyle name="Comma 15 3 2 3" xfId="3218" xr:uid="{2F7EFB21-CA39-435D-BEAB-7153599D486D}"/>
    <cellStyle name="Comma 15 3 2 3 2" xfId="9537" xr:uid="{351501C9-FF3A-45B4-9A6A-C033917C7207}"/>
    <cellStyle name="Comma 15 3 2 3 3" xfId="15861" xr:uid="{F1E8DF15-3D51-42D1-93E4-121F7750A954}"/>
    <cellStyle name="Comma 15 3 2 4" xfId="5308" xr:uid="{F5B3718E-8677-4C53-91FC-20E2A4E54FC2}"/>
    <cellStyle name="Comma 15 3 2 4 2" xfId="11627" xr:uid="{9B6378F1-1021-47FE-B87A-87AC654FE15B}"/>
    <cellStyle name="Comma 15 3 2 4 3" xfId="17951" xr:uid="{5FC5DE30-9941-494A-AC7D-17EA310F3A68}"/>
    <cellStyle name="Comma 15 3 2 5" xfId="7454" xr:uid="{D4C619A7-8942-41DE-B589-656C733FECD8}"/>
    <cellStyle name="Comma 15 3 2 6" xfId="13777" xr:uid="{A5E08BE5-E681-4262-A81E-EBB698EA47E0}"/>
    <cellStyle name="Comma 15 3 3" xfId="1253" xr:uid="{F860C1F5-1A5D-4B6D-A43B-DB71644228D2}"/>
    <cellStyle name="Comma 15 3 3 2" xfId="2448" xr:uid="{3A87BE75-364B-4D6B-B40E-D78363FFF844}"/>
    <cellStyle name="Comma 15 3 3 2 2" xfId="4534" xr:uid="{F3813DF2-36F5-4B46-8416-116565D1A159}"/>
    <cellStyle name="Comma 15 3 3 2 2 2" xfId="10853" xr:uid="{C26CF862-9DD7-40C9-83D0-6013E76F4870}"/>
    <cellStyle name="Comma 15 3 3 2 2 3" xfId="17177" xr:uid="{B6AAE402-CD59-4877-A0DD-37E586F1DF4B}"/>
    <cellStyle name="Comma 15 3 3 2 3" xfId="6627" xr:uid="{5377F409-1DE1-40E5-8D00-F7727B6D0323}"/>
    <cellStyle name="Comma 15 3 3 2 3 2" xfId="12945" xr:uid="{AE52ED68-EAC0-4DD1-A405-2901377CD02C}"/>
    <cellStyle name="Comma 15 3 3 2 3 3" xfId="19269" xr:uid="{F47A6A84-AEDB-48C3-BC41-7BD345799E53}"/>
    <cellStyle name="Comma 15 3 3 2 4" xfId="8770" xr:uid="{1DAD8DB1-E9E9-4D5A-9B2B-15704BFEC74C}"/>
    <cellStyle name="Comma 15 3 3 2 5" xfId="15094" xr:uid="{4AA96B1A-C98D-48A7-9700-E1F282488BD2}"/>
    <cellStyle name="Comma 15 3 3 3" xfId="3497" xr:uid="{F695AAB6-F0D0-4A67-B3DF-A67D6F1A6D31}"/>
    <cellStyle name="Comma 15 3 3 3 2" xfId="9816" xr:uid="{6841B8FB-CEB7-44C9-95D0-BD015EAABA31}"/>
    <cellStyle name="Comma 15 3 3 3 3" xfId="16140" xr:uid="{6CBA5976-A3A9-4DD3-9DA2-A4B02AD18158}"/>
    <cellStyle name="Comma 15 3 3 4" xfId="5587" xr:uid="{2C62FD63-6099-4B27-B3C7-11FE92E1D277}"/>
    <cellStyle name="Comma 15 3 3 4 2" xfId="11906" xr:uid="{5B2C6F0B-1420-42E0-89C7-3E6A778D5C31}"/>
    <cellStyle name="Comma 15 3 3 4 3" xfId="18230" xr:uid="{CC4F2A7D-CF74-48FA-A7C2-5E275B0AEFC6}"/>
    <cellStyle name="Comma 15 3 3 5" xfId="7733" xr:uid="{AFF6C8C3-0503-4066-8FD3-F7C04D119229}"/>
    <cellStyle name="Comma 15 3 3 6" xfId="14056" xr:uid="{0826F8F4-CE9E-434F-AF0F-7EEA6B892A69}"/>
    <cellStyle name="Comma 15 3 4" xfId="1675" xr:uid="{09933B38-1EBF-47E4-985D-F2C80A31803F}"/>
    <cellStyle name="Comma 15 3 4 2" xfId="3854" xr:uid="{E1D35081-0BB3-44A4-861E-4BF78E0B644B}"/>
    <cellStyle name="Comma 15 3 4 2 2" xfId="10173" xr:uid="{8969F537-6F18-461E-A041-493D36F3056F}"/>
    <cellStyle name="Comma 15 3 4 2 3" xfId="16497" xr:uid="{37E5EED8-D30E-4020-B393-200017283696}"/>
    <cellStyle name="Comma 15 3 4 3" xfId="5944" xr:uid="{7777ECA1-474F-4887-AF20-F3F694BC0342}"/>
    <cellStyle name="Comma 15 3 4 3 2" xfId="12263" xr:uid="{8BFE1151-D113-4CB7-87BC-A21420469CB3}"/>
    <cellStyle name="Comma 15 3 4 3 3" xfId="18587" xr:uid="{CE1C2D4C-D6D0-4BE8-B7EF-FE737C5FFD9C}"/>
    <cellStyle name="Comma 15 3 4 4" xfId="8090" xr:uid="{D64860AF-823B-464D-BE3D-209DBB18368B}"/>
    <cellStyle name="Comma 15 3 4 5" xfId="14414" xr:uid="{67CD117B-7DFF-4771-96A4-42A5A60A12C8}"/>
    <cellStyle name="Comma 15 3 5" xfId="2817" xr:uid="{3EA8A25A-4F21-4C73-92DB-08BD62D2EA96}"/>
    <cellStyle name="Comma 15 3 5 2" xfId="9136" xr:uid="{4E6D142A-A9B4-443F-9A59-9AE1B0B80122}"/>
    <cellStyle name="Comma 15 3 5 3" xfId="15460" xr:uid="{F015C765-9E25-443A-B9CE-EFF21FB16E4E}"/>
    <cellStyle name="Comma 15 3 6" xfId="4903" xr:uid="{EB535FAA-812D-4F1E-AE7D-4E97B2F4A9D6}"/>
    <cellStyle name="Comma 15 3 6 2" xfId="11222" xr:uid="{5177C299-6E2A-4A5C-B464-96449F857B58}"/>
    <cellStyle name="Comma 15 3 6 3" xfId="17546" xr:uid="{8B8254F8-5331-40B6-BD0B-206BD4FC5C3B}"/>
    <cellStyle name="Comma 15 3 7" xfId="7053" xr:uid="{1A77A65E-B8CA-46CA-B695-105F9E3E542C}"/>
    <cellStyle name="Comma 15 3 8" xfId="13375" xr:uid="{4A9C4446-5963-4F3D-980F-A91149E54CE8}"/>
    <cellStyle name="Comma 15 4" xfId="393" xr:uid="{C12F2546-A67A-4188-AE8A-9348B592230F}"/>
    <cellStyle name="Comma 15 4 2" xfId="970" xr:uid="{4B6D7C68-4B09-440E-A90E-CB68DD8CA928}"/>
    <cellStyle name="Comma 15 4 2 2" xfId="2167" xr:uid="{CBE065A6-DB5D-4260-8D45-9D1C246E532C}"/>
    <cellStyle name="Comma 15 4 2 2 2" xfId="4253" xr:uid="{D0BAAAFE-3AC9-47E4-9264-2AC7EB45DA58}"/>
    <cellStyle name="Comma 15 4 2 2 2 2" xfId="10572" xr:uid="{B9E32245-65B2-46A8-BA4A-C35D26581081}"/>
    <cellStyle name="Comma 15 4 2 2 2 3" xfId="16896" xr:uid="{16F27E40-5E39-440B-AF4A-BAB5A25FCB88}"/>
    <cellStyle name="Comma 15 4 2 2 3" xfId="6346" xr:uid="{D440CFB9-206C-4253-88F4-649A51BE7693}"/>
    <cellStyle name="Comma 15 4 2 2 3 2" xfId="12664" xr:uid="{419E47C5-DF3C-449B-85B3-39A4DF41E1A6}"/>
    <cellStyle name="Comma 15 4 2 2 3 3" xfId="18988" xr:uid="{22DBC34E-A96B-4714-8C19-3E89D3B9AC09}"/>
    <cellStyle name="Comma 15 4 2 2 4" xfId="8489" xr:uid="{158FAABE-2B08-47C4-950F-4A2BA95CCBCA}"/>
    <cellStyle name="Comma 15 4 2 2 5" xfId="14813" xr:uid="{0FFAA02F-13F7-4ACD-A6B4-AB60B1125645}"/>
    <cellStyle name="Comma 15 4 2 3" xfId="3216" xr:uid="{06C617AA-6C53-4D28-BA8C-A6D14148B5D8}"/>
    <cellStyle name="Comma 15 4 2 3 2" xfId="9535" xr:uid="{69CED078-0070-496E-8D2A-21BDA1C14355}"/>
    <cellStyle name="Comma 15 4 2 3 3" xfId="15859" xr:uid="{052F7162-3012-4BC6-8E86-CFC4B43A9FF0}"/>
    <cellStyle name="Comma 15 4 2 4" xfId="5306" xr:uid="{D4FB1DC3-9CF5-413D-A592-6F6C09B8BB61}"/>
    <cellStyle name="Comma 15 4 2 4 2" xfId="11625" xr:uid="{119FF088-ED9E-44C2-AC6D-93EEBAF3B757}"/>
    <cellStyle name="Comma 15 4 2 4 3" xfId="17949" xr:uid="{06640C79-8742-4D6A-9C68-4CDAAEE62B7B}"/>
    <cellStyle name="Comma 15 4 2 5" xfId="7452" xr:uid="{FB13931D-BC23-4631-8C19-C02750B626A1}"/>
    <cellStyle name="Comma 15 4 2 6" xfId="13775" xr:uid="{217D912D-4EEF-4C53-AD98-DD063CF9F9C5}"/>
    <cellStyle name="Comma 15 4 3" xfId="1251" xr:uid="{0CE8C87C-3EE2-47A2-A286-8015FF6B45D1}"/>
    <cellStyle name="Comma 15 4 3 2" xfId="2446" xr:uid="{EE9FC68F-17F6-428B-9493-E833B0503EE3}"/>
    <cellStyle name="Comma 15 4 3 2 2" xfId="4532" xr:uid="{428A9200-2419-4929-AA11-2F0FBA960AFF}"/>
    <cellStyle name="Comma 15 4 3 2 2 2" xfId="10851" xr:uid="{E063768B-34F3-4DBB-8DA9-A77412683482}"/>
    <cellStyle name="Comma 15 4 3 2 2 3" xfId="17175" xr:uid="{6F4A202A-0E88-47A1-A51A-C241DC904A0E}"/>
    <cellStyle name="Comma 15 4 3 2 3" xfId="6625" xr:uid="{45B0068D-68BF-46E9-A84B-E5B452B50D3E}"/>
    <cellStyle name="Comma 15 4 3 2 3 2" xfId="12943" xr:uid="{4BA9AF5C-CFA8-4351-A150-60D85C708C0A}"/>
    <cellStyle name="Comma 15 4 3 2 3 3" xfId="19267" xr:uid="{C833E974-C44C-4E51-89CC-EDE4F028B75F}"/>
    <cellStyle name="Comma 15 4 3 2 4" xfId="8768" xr:uid="{181A7141-BF98-4AD3-8450-0FC8172D7AEB}"/>
    <cellStyle name="Comma 15 4 3 2 5" xfId="15092" xr:uid="{8DD4CC87-FF38-474F-820F-4F770A36699E}"/>
    <cellStyle name="Comma 15 4 3 3" xfId="3495" xr:uid="{478E3BDE-AF60-42E9-9DA7-1FFA95CC7B05}"/>
    <cellStyle name="Comma 15 4 3 3 2" xfId="9814" xr:uid="{63705FE8-12C0-462E-98C6-2FE5B4C79981}"/>
    <cellStyle name="Comma 15 4 3 3 3" xfId="16138" xr:uid="{A515C16F-9456-4D69-8799-163549239823}"/>
    <cellStyle name="Comma 15 4 3 4" xfId="5585" xr:uid="{F6616DBD-0F49-41BF-876B-AD09DCD06D63}"/>
    <cellStyle name="Comma 15 4 3 4 2" xfId="11904" xr:uid="{D1FCC404-974C-4532-BDB8-DE0454368C8E}"/>
    <cellStyle name="Comma 15 4 3 4 3" xfId="18228" xr:uid="{9294B08C-8443-48FB-BA15-6DE54EFF932D}"/>
    <cellStyle name="Comma 15 4 3 5" xfId="7731" xr:uid="{470A7928-F6AD-4F7D-953F-D1534820E06D}"/>
    <cellStyle name="Comma 15 4 3 6" xfId="14054" xr:uid="{405FA41D-DD01-4CD4-B921-9892C279AC6F}"/>
    <cellStyle name="Comma 15 4 4" xfId="1673" xr:uid="{0E441B50-AB13-4F58-A86E-5CC15419FF13}"/>
    <cellStyle name="Comma 15 4 4 2" xfId="3852" xr:uid="{0CFDDF5D-646B-47E3-9718-1E9B7122C706}"/>
    <cellStyle name="Comma 15 4 4 2 2" xfId="10171" xr:uid="{F9C32937-6285-479D-9989-AAF1AAA82669}"/>
    <cellStyle name="Comma 15 4 4 2 3" xfId="16495" xr:uid="{7159412A-1325-440C-87E6-E8F566E53FAF}"/>
    <cellStyle name="Comma 15 4 4 3" xfId="5942" xr:uid="{B4561A27-3461-48E4-8681-FAD8B72F56A7}"/>
    <cellStyle name="Comma 15 4 4 3 2" xfId="12261" xr:uid="{57332401-5560-4A08-964E-0781C612BAFA}"/>
    <cellStyle name="Comma 15 4 4 3 3" xfId="18585" xr:uid="{53222658-C0C8-42A6-9C1B-8B8BCF4130D0}"/>
    <cellStyle name="Comma 15 4 4 4" xfId="8088" xr:uid="{1DEE5EB5-DDBB-4CA2-A0A6-F53FF082411F}"/>
    <cellStyle name="Comma 15 4 4 5" xfId="14412" xr:uid="{9714D285-F781-4AC2-92AB-ED2CA27038D6}"/>
    <cellStyle name="Comma 15 4 5" xfId="2815" xr:uid="{43A39895-853E-474D-A802-5179AEFB5721}"/>
    <cellStyle name="Comma 15 4 5 2" xfId="9134" xr:uid="{3EF5053A-006F-4C49-AB41-1AADF1A974CE}"/>
    <cellStyle name="Comma 15 4 5 3" xfId="15458" xr:uid="{12EA2F30-F3B3-48E6-8666-6274FE6B4CD7}"/>
    <cellStyle name="Comma 15 4 6" xfId="4901" xr:uid="{992AE101-02F3-4B0E-A2DB-6A48A617ECA8}"/>
    <cellStyle name="Comma 15 4 6 2" xfId="11220" xr:uid="{856C690E-E53C-4F6A-81E4-7F5BE84E171E}"/>
    <cellStyle name="Comma 15 4 6 3" xfId="17544" xr:uid="{EF8F5038-E88E-4C11-8C39-B1FFCDD9BCEF}"/>
    <cellStyle name="Comma 15 4 7" xfId="7051" xr:uid="{3B48F3BA-901B-47CD-A155-B1F86179119C}"/>
    <cellStyle name="Comma 15 4 8" xfId="13373" xr:uid="{8179682F-69FA-4A59-8C39-D84942ED9577}"/>
    <cellStyle name="Comma 15 5" xfId="832" xr:uid="{D563A26E-3818-46E2-97AC-95897F8392FE}"/>
    <cellStyle name="Comma 15 5 2" xfId="2029" xr:uid="{AAB58BB5-C6B0-485B-BA30-B0885E97707E}"/>
    <cellStyle name="Comma 15 5 2 2" xfId="4115" xr:uid="{17304A85-E15D-420E-A152-EFFBA8BB6E65}"/>
    <cellStyle name="Comma 15 5 2 2 2" xfId="10434" xr:uid="{41358A84-659D-464F-B816-460EC29B5F73}"/>
    <cellStyle name="Comma 15 5 2 2 3" xfId="16758" xr:uid="{C8403060-AE6E-4E43-95E4-FD1F9E09FE9F}"/>
    <cellStyle name="Comma 15 5 2 3" xfId="6208" xr:uid="{B409E860-3AF9-4BF8-AC33-23338E6931F0}"/>
    <cellStyle name="Comma 15 5 2 3 2" xfId="12526" xr:uid="{C5B17FB3-E641-425B-9460-518DC2D0E4A6}"/>
    <cellStyle name="Comma 15 5 2 3 3" xfId="18850" xr:uid="{EC0F5E3C-13EA-4A7B-9D80-7C074E245489}"/>
    <cellStyle name="Comma 15 5 2 4" xfId="8351" xr:uid="{FED334C7-53CD-46AC-8D52-500B94454BA0}"/>
    <cellStyle name="Comma 15 5 2 5" xfId="14675" xr:uid="{4EBBCC42-C4E0-4B18-9193-E51055282C67}"/>
    <cellStyle name="Comma 15 5 3" xfId="3078" xr:uid="{866E7050-AC99-4A15-919C-CB55172392B6}"/>
    <cellStyle name="Comma 15 5 3 2" xfId="9397" xr:uid="{1D88C762-3737-4C0B-921D-D23F95A485C5}"/>
    <cellStyle name="Comma 15 5 3 3" xfId="15721" xr:uid="{0ACCC531-B05D-49B6-A56C-3940F87DB825}"/>
    <cellStyle name="Comma 15 5 4" xfId="5168" xr:uid="{B788DD42-4724-4EDD-B9DA-8A045A9816E5}"/>
    <cellStyle name="Comma 15 5 4 2" xfId="11487" xr:uid="{87D7184A-538E-4A3B-97AD-C6AAC623CDED}"/>
    <cellStyle name="Comma 15 5 4 3" xfId="17811" xr:uid="{394807AF-B31F-4244-9D6B-5479CD64409A}"/>
    <cellStyle name="Comma 15 5 5" xfId="7314" xr:uid="{520BDD6C-BA92-425B-B637-4B2D64B45DCE}"/>
    <cellStyle name="Comma 15 5 6" xfId="13637" xr:uid="{2C42AC51-6E1E-4EDE-986D-209B74B4A2CC}"/>
    <cellStyle name="Comma 15 6" xfId="1190" xr:uid="{9060C772-A78C-4291-AB16-7D91FA52CE10}"/>
    <cellStyle name="Comma 15 6 2" xfId="2387" xr:uid="{9F6280CC-6274-4DBD-B4A4-C79CDD77549C}"/>
    <cellStyle name="Comma 15 6 2 2" xfId="4473" xr:uid="{686284F5-EFA6-4DD6-A61D-F7713A884E02}"/>
    <cellStyle name="Comma 15 6 2 2 2" xfId="10792" xr:uid="{4F73A9AF-44EB-4F0A-B154-BE28609B83D6}"/>
    <cellStyle name="Comma 15 6 2 2 3" xfId="17116" xr:uid="{38190AE6-9F15-4592-9AF4-7A1CF6F96515}"/>
    <cellStyle name="Comma 15 6 2 3" xfId="6566" xr:uid="{7683D6AD-8BCF-4CEA-89D1-99535D86301D}"/>
    <cellStyle name="Comma 15 6 2 3 2" xfId="12884" xr:uid="{7D0AC54F-52F9-4FB9-B582-035602836456}"/>
    <cellStyle name="Comma 15 6 2 3 3" xfId="19208" xr:uid="{73579BCF-F02C-42EC-8436-DD327A8E6251}"/>
    <cellStyle name="Comma 15 6 2 4" xfId="8709" xr:uid="{D538FC24-0A27-4407-9458-81934AE3927B}"/>
    <cellStyle name="Comma 15 6 2 5" xfId="15033" xr:uid="{820A4D73-B7AA-40AF-AC76-473C9539B311}"/>
    <cellStyle name="Comma 15 6 3" xfId="3436" xr:uid="{C73530EC-C862-4795-9EEB-B155D790BB8C}"/>
    <cellStyle name="Comma 15 6 3 2" xfId="9755" xr:uid="{F24ABACE-C2E8-4FC4-B975-A5B1D7B9AE8F}"/>
    <cellStyle name="Comma 15 6 3 3" xfId="16079" xr:uid="{05519FA9-B0A8-4D79-902F-B08290913FDA}"/>
    <cellStyle name="Comma 15 6 4" xfId="5526" xr:uid="{7F93281C-FD2C-4D43-8C95-5CCFC8D99D40}"/>
    <cellStyle name="Comma 15 6 4 2" xfId="11845" xr:uid="{20B7670B-08B0-44AF-9A7F-A71D98DB7F7C}"/>
    <cellStyle name="Comma 15 6 4 3" xfId="18169" xr:uid="{67D738E0-264B-4235-ADE2-472D31184C54}"/>
    <cellStyle name="Comma 15 6 5" xfId="7672" xr:uid="{5E4ED06C-4104-43FB-922B-F8234E6C900A}"/>
    <cellStyle name="Comma 15 6 6" xfId="13995" xr:uid="{48C33638-A59E-4990-87F0-FA206E6033DF}"/>
    <cellStyle name="Comma 15 7" xfId="1536" xr:uid="{2AF29BEA-98BF-4583-9AB2-D8433840FEFA}"/>
    <cellStyle name="Comma 15 7 2" xfId="3743" xr:uid="{F925207C-1F1E-470C-967B-24089E14112C}"/>
    <cellStyle name="Comma 15 7 2 2" xfId="10062" xr:uid="{E269D066-75E6-4F5B-A9FC-904E40A03272}"/>
    <cellStyle name="Comma 15 7 2 3" xfId="16386" xr:uid="{FC0E0A62-EE95-4729-8DCC-9B2EF4AA961B}"/>
    <cellStyle name="Comma 15 7 3" xfId="5833" xr:uid="{112A9712-09F0-4FBB-A7A8-4BDACBB2C27A}"/>
    <cellStyle name="Comma 15 7 3 2" xfId="12152" xr:uid="{75C4EF1B-A63C-40B1-959C-2E3B1DD68F3A}"/>
    <cellStyle name="Comma 15 7 3 3" xfId="18476" xr:uid="{6EF39047-72FC-4324-A8A7-F9A6E743613A}"/>
    <cellStyle name="Comma 15 7 4" xfId="7979" xr:uid="{639F2D5C-AFC5-4A8E-AC4C-C43DEB6BF468}"/>
    <cellStyle name="Comma 15 7 5" xfId="14303" xr:uid="{E044C9B5-F8FC-4B93-9EAE-451F4C5FF412}"/>
    <cellStyle name="Comma 15 8" xfId="2706" xr:uid="{4E689BA5-616D-4A7D-AFFB-63A0C9032283}"/>
    <cellStyle name="Comma 15 8 2" xfId="9025" xr:uid="{AEA57851-83F5-4E0F-A779-4777003E3176}"/>
    <cellStyle name="Comma 15 8 3" xfId="15349" xr:uid="{6DE17E91-857A-4507-93F2-E3EACEDEA888}"/>
    <cellStyle name="Comma 15 9" xfId="4790" xr:uid="{B21CC451-41F1-4716-A431-084D270D5174}"/>
    <cellStyle name="Comma 15 9 2" xfId="11109" xr:uid="{27F21053-1724-40FB-B39F-7CD3E1787C22}"/>
    <cellStyle name="Comma 15 9 3" xfId="17433" xr:uid="{74F37465-61E3-40DC-AB76-B8E54A092C15}"/>
    <cellStyle name="Comma 16" xfId="222" xr:uid="{04DA45CB-FDBD-4B89-91DE-08D4D7899C0C}"/>
    <cellStyle name="Comma 16 10" xfId="6944" xr:uid="{7A864EF2-65DC-486A-BC3E-358D5A234A86}"/>
    <cellStyle name="Comma 16 11" xfId="13266" xr:uid="{E5C20FED-5F2C-43FF-928E-E322863A067D}"/>
    <cellStyle name="Comma 16 2" xfId="305" xr:uid="{41351401-9A1B-4D09-ADCC-87750655EF65}"/>
    <cellStyle name="Comma 16 2 2" xfId="397" xr:uid="{B1191889-1040-4A03-80B9-8BD5FA7B30F3}"/>
    <cellStyle name="Comma 16 2 2 2" xfId="974" xr:uid="{68754B67-BA8A-4B9C-8A8C-377F6300265E}"/>
    <cellStyle name="Comma 16 2 2 2 2" xfId="2171" xr:uid="{BF477A2A-696C-4969-94A4-830631BB7916}"/>
    <cellStyle name="Comma 16 2 2 2 2 2" xfId="4257" xr:uid="{8246C8C8-99E6-4AE8-A8BB-D4EFEA261D5E}"/>
    <cellStyle name="Comma 16 2 2 2 2 2 2" xfId="10576" xr:uid="{68CEE3CC-599D-4DD0-8B6B-4A921BCD13DD}"/>
    <cellStyle name="Comma 16 2 2 2 2 2 3" xfId="16900" xr:uid="{19374F6E-AC4D-49AC-9745-98FF2D0E2FB8}"/>
    <cellStyle name="Comma 16 2 2 2 2 3" xfId="6350" xr:uid="{5259906B-BBB0-4D84-9D64-2D2537CAE306}"/>
    <cellStyle name="Comma 16 2 2 2 2 3 2" xfId="12668" xr:uid="{8128AB25-C785-475A-BBBB-43ECA70CE094}"/>
    <cellStyle name="Comma 16 2 2 2 2 3 3" xfId="18992" xr:uid="{31C24EF8-7042-4A10-85AB-A03C4065597C}"/>
    <cellStyle name="Comma 16 2 2 2 2 4" xfId="8493" xr:uid="{7C7EB331-6DE0-4FEF-8E4C-C8D0CAA3C321}"/>
    <cellStyle name="Comma 16 2 2 2 2 5" xfId="14817" xr:uid="{448B0824-381D-4D81-9C1B-48EDF7C080BD}"/>
    <cellStyle name="Comma 16 2 2 2 3" xfId="3220" xr:uid="{FC391B0A-30C8-4957-BD0D-ED0095B001EF}"/>
    <cellStyle name="Comma 16 2 2 2 3 2" xfId="9539" xr:uid="{C7EE48D3-2DCE-4545-ABBE-078FC862B14E}"/>
    <cellStyle name="Comma 16 2 2 2 3 3" xfId="15863" xr:uid="{4DFF84F5-A1C8-4CC5-A9BE-37B85D9189A6}"/>
    <cellStyle name="Comma 16 2 2 2 4" xfId="5310" xr:uid="{8BC1AFE8-910B-4A6B-8ECE-C78CCC5BDD1E}"/>
    <cellStyle name="Comma 16 2 2 2 4 2" xfId="11629" xr:uid="{E24C85EF-3A1E-40C1-A922-CC7DB1FFE75D}"/>
    <cellStyle name="Comma 16 2 2 2 4 3" xfId="17953" xr:uid="{AF448A25-105A-4E73-8EB9-B7CE1BD47AEA}"/>
    <cellStyle name="Comma 16 2 2 2 5" xfId="7456" xr:uid="{F1316E36-7819-4C14-AB30-6001647E00B0}"/>
    <cellStyle name="Comma 16 2 2 2 6" xfId="13779" xr:uid="{7203C202-1A55-46B4-B54D-4E429EC296D5}"/>
    <cellStyle name="Comma 16 2 2 3" xfId="1255" xr:uid="{BC86FE9E-3CB8-4598-BC8D-366742118E4E}"/>
    <cellStyle name="Comma 16 2 2 3 2" xfId="2450" xr:uid="{29438415-5760-4E16-8765-FA8DD68AB81E}"/>
    <cellStyle name="Comma 16 2 2 3 2 2" xfId="4536" xr:uid="{DC4C8B63-6CE9-4333-87EB-F34816167081}"/>
    <cellStyle name="Comma 16 2 2 3 2 2 2" xfId="10855" xr:uid="{774CB2B9-26C1-4BB9-84FD-6B88A5152A5E}"/>
    <cellStyle name="Comma 16 2 2 3 2 2 3" xfId="17179" xr:uid="{A005E014-5CF8-4911-BBF9-5C2AD0D3B57E}"/>
    <cellStyle name="Comma 16 2 2 3 2 3" xfId="6629" xr:uid="{49450D2D-B730-475C-B246-C341EDF6E526}"/>
    <cellStyle name="Comma 16 2 2 3 2 3 2" xfId="12947" xr:uid="{D99E3978-74FF-47DC-BAA9-17D461868F2D}"/>
    <cellStyle name="Comma 16 2 2 3 2 3 3" xfId="19271" xr:uid="{CAD6CA5E-A3D2-47FE-A797-7058119CF97F}"/>
    <cellStyle name="Comma 16 2 2 3 2 4" xfId="8772" xr:uid="{22D08928-A07E-43DD-BEB7-4A72C89D0ACF}"/>
    <cellStyle name="Comma 16 2 2 3 2 5" xfId="15096" xr:uid="{49279294-2465-46C5-AD75-B04EB5E38330}"/>
    <cellStyle name="Comma 16 2 2 3 3" xfId="3499" xr:uid="{24781B65-6C90-4D6A-A384-93F3F2228E61}"/>
    <cellStyle name="Comma 16 2 2 3 3 2" xfId="9818" xr:uid="{C963C499-77AB-4D5B-83BB-D65CFBFFAD31}"/>
    <cellStyle name="Comma 16 2 2 3 3 3" xfId="16142" xr:uid="{A20E17CB-5535-4945-9871-21D7ED6E602F}"/>
    <cellStyle name="Comma 16 2 2 3 4" xfId="5589" xr:uid="{C699E7E3-31AC-4472-88F9-1087AAFA12B8}"/>
    <cellStyle name="Comma 16 2 2 3 4 2" xfId="11908" xr:uid="{F9DF2EA3-8C2C-4CF2-8142-C18FAEFDC301}"/>
    <cellStyle name="Comma 16 2 2 3 4 3" xfId="18232" xr:uid="{3CDC4649-246C-4DA9-90FA-8D1DBBE575BB}"/>
    <cellStyle name="Comma 16 2 2 3 5" xfId="7735" xr:uid="{DB2620B6-01D2-41AB-9AA1-A74E990FBA59}"/>
    <cellStyle name="Comma 16 2 2 3 6" xfId="14058" xr:uid="{471502C7-92BF-4694-A3BE-7D96CE9FC9DD}"/>
    <cellStyle name="Comma 16 2 2 4" xfId="1677" xr:uid="{55058633-213B-472F-9820-27582CD76804}"/>
    <cellStyle name="Comma 16 2 2 4 2" xfId="3856" xr:uid="{FEFA6FCF-5B25-4C2D-A316-8EA1F388310F}"/>
    <cellStyle name="Comma 16 2 2 4 2 2" xfId="10175" xr:uid="{3A98C943-F7EE-4FEE-928D-1CFA79E2E50F}"/>
    <cellStyle name="Comma 16 2 2 4 2 3" xfId="16499" xr:uid="{5E6B3D70-F9E6-4B7C-A8D0-E0964CC28DC6}"/>
    <cellStyle name="Comma 16 2 2 4 3" xfId="5946" xr:uid="{CF847E68-90E3-4B64-8F43-9E00ED314A2C}"/>
    <cellStyle name="Comma 16 2 2 4 3 2" xfId="12265" xr:uid="{8F6BB280-1E43-4598-8D0E-4D9FD6685656}"/>
    <cellStyle name="Comma 16 2 2 4 3 3" xfId="18589" xr:uid="{583BC558-AA4D-40B4-B1E6-43A95081069C}"/>
    <cellStyle name="Comma 16 2 2 4 4" xfId="8092" xr:uid="{2FF2CBD1-5F55-4697-B339-4E6716FFFFE3}"/>
    <cellStyle name="Comma 16 2 2 4 5" xfId="14416" xr:uid="{AE3C4449-7A34-4DFE-B868-37C5D4656F06}"/>
    <cellStyle name="Comma 16 2 2 5" xfId="2819" xr:uid="{96A7E1A1-EEE4-4621-9703-B5D322C295D0}"/>
    <cellStyle name="Comma 16 2 2 5 2" xfId="9138" xr:uid="{F3A22FF2-9B69-4989-ABE9-245BE6E3886E}"/>
    <cellStyle name="Comma 16 2 2 5 3" xfId="15462" xr:uid="{4A561E17-AE4D-4835-8FE2-4B8D204EAD69}"/>
    <cellStyle name="Comma 16 2 2 6" xfId="4905" xr:uid="{5555A7F9-ACF8-4DB4-B805-5360B721528B}"/>
    <cellStyle name="Comma 16 2 2 6 2" xfId="11224" xr:uid="{52A38383-5A63-4F2C-BC98-D6ABB08F8FD5}"/>
    <cellStyle name="Comma 16 2 2 6 3" xfId="17548" xr:uid="{B7BF1E1B-E773-4E25-A178-BA555A3603AE}"/>
    <cellStyle name="Comma 16 2 2 7" xfId="7055" xr:uid="{1C693F6F-C541-4271-AF5B-DD726E0289EE}"/>
    <cellStyle name="Comma 16 2 2 8" xfId="13377" xr:uid="{5CEBBC12-D03C-4D97-A063-EB2FC429AC8C}"/>
    <cellStyle name="Comma 16 2 3" xfId="891" xr:uid="{344DDFE9-2EB0-4C94-8F67-171EBC0C5DB7}"/>
    <cellStyle name="Comma 16 2 3 2" xfId="2088" xr:uid="{711B8D65-F7D9-44E9-A1ED-DADE4161DFF5}"/>
    <cellStyle name="Comma 16 2 3 2 2" xfId="4174" xr:uid="{936A64D2-EA98-47FD-B408-F928E9BD951F}"/>
    <cellStyle name="Comma 16 2 3 2 2 2" xfId="10493" xr:uid="{53B3C467-B470-4C4A-A4DE-FD22D96F593B}"/>
    <cellStyle name="Comma 16 2 3 2 2 3" xfId="16817" xr:uid="{61736198-53F5-4A18-9A9C-799E2BF1AE9B}"/>
    <cellStyle name="Comma 16 2 3 2 3" xfId="6267" xr:uid="{49E0491C-5C13-4B6C-950E-7A01F0C3F315}"/>
    <cellStyle name="Comma 16 2 3 2 3 2" xfId="12585" xr:uid="{4A84C8B7-774A-4375-B051-D9239099D502}"/>
    <cellStyle name="Comma 16 2 3 2 3 3" xfId="18909" xr:uid="{5270C05E-99A9-4CE5-B9EE-D9A58A4B0FCB}"/>
    <cellStyle name="Comma 16 2 3 2 4" xfId="8410" xr:uid="{1596FA5B-B3BB-4A41-8E63-02C219E1A6C7}"/>
    <cellStyle name="Comma 16 2 3 2 5" xfId="14734" xr:uid="{B816952B-E023-42DE-B73D-483A62BB980F}"/>
    <cellStyle name="Comma 16 2 3 3" xfId="3137" xr:uid="{F7335AA1-C901-4E9C-BD5D-59ADCAFFE364}"/>
    <cellStyle name="Comma 16 2 3 3 2" xfId="9456" xr:uid="{430B1732-3D32-4F89-B728-ACD0CA3F5E3E}"/>
    <cellStyle name="Comma 16 2 3 3 3" xfId="15780" xr:uid="{C3CF222D-E26F-447F-916E-15CF1C9AAAA8}"/>
    <cellStyle name="Comma 16 2 3 4" xfId="5227" xr:uid="{4324FF00-CC12-4896-B729-E8B826539508}"/>
    <cellStyle name="Comma 16 2 3 4 2" xfId="11546" xr:uid="{24B61997-047F-497B-9EA4-74B59BD8609C}"/>
    <cellStyle name="Comma 16 2 3 4 3" xfId="17870" xr:uid="{94A60037-D6EE-416E-B5DD-C5145ADAD856}"/>
    <cellStyle name="Comma 16 2 3 5" xfId="7373" xr:uid="{7A7E9856-6CD7-4DDF-BFCA-741D4915010C}"/>
    <cellStyle name="Comma 16 2 3 6" xfId="13696" xr:uid="{E533C383-0B4D-409F-B2B6-4598FD312F45}"/>
    <cellStyle name="Comma 16 2 4" xfId="926" xr:uid="{82775696-B5AF-45E2-BFA9-AC59AD22CE45}"/>
    <cellStyle name="Comma 16 2 4 2" xfId="2123" xr:uid="{0A3109E2-FB47-4BAE-B2D3-4B2A47B86574}"/>
    <cellStyle name="Comma 16 2 4 2 2" xfId="4209" xr:uid="{E9631EFA-7F35-4500-AB76-7A89C750FACE}"/>
    <cellStyle name="Comma 16 2 4 2 2 2" xfId="10528" xr:uid="{BA57C0C4-FE1D-423C-801D-4D9406381C29}"/>
    <cellStyle name="Comma 16 2 4 2 2 3" xfId="16852" xr:uid="{0C195500-CDE9-459F-8E68-35A3487AB3EB}"/>
    <cellStyle name="Comma 16 2 4 2 3" xfId="6302" xr:uid="{24CAC62B-F304-4A67-A12B-EAC6D3607046}"/>
    <cellStyle name="Comma 16 2 4 2 3 2" xfId="12620" xr:uid="{F0F96E73-8A94-4383-8CCC-F1A644693C89}"/>
    <cellStyle name="Comma 16 2 4 2 3 3" xfId="18944" xr:uid="{C35EA5E9-BAF2-4A5A-AD44-67AB03E40AEC}"/>
    <cellStyle name="Comma 16 2 4 2 4" xfId="8445" xr:uid="{EEE135A5-E347-45E3-AE76-B463B737207D}"/>
    <cellStyle name="Comma 16 2 4 2 5" xfId="14769" xr:uid="{393806FC-C390-4FBF-B6CA-7A1E60740EC1}"/>
    <cellStyle name="Comma 16 2 4 3" xfId="3172" xr:uid="{0D553075-23EE-48BB-AB9E-37A0CD77E5AF}"/>
    <cellStyle name="Comma 16 2 4 3 2" xfId="9491" xr:uid="{CB62FF6A-82E0-43B2-9E17-C9805EFFB8C7}"/>
    <cellStyle name="Comma 16 2 4 3 3" xfId="15815" xr:uid="{A1751405-D9CB-43FA-BC68-95829FB10686}"/>
    <cellStyle name="Comma 16 2 4 4" xfId="5262" xr:uid="{2CBEAF9C-7DF3-44EB-A8F8-638667890431}"/>
    <cellStyle name="Comma 16 2 4 4 2" xfId="11581" xr:uid="{181797A3-7897-49F2-BE4F-945588AF6A87}"/>
    <cellStyle name="Comma 16 2 4 4 3" xfId="17905" xr:uid="{F733EDA8-BB39-4967-8590-8657D6A06B80}"/>
    <cellStyle name="Comma 16 2 4 5" xfId="7408" xr:uid="{0F059B2E-66CD-4D9F-AE6F-1E95C7DCD616}"/>
    <cellStyle name="Comma 16 2 4 6" xfId="13731" xr:uid="{A6C5AD77-CF6D-4816-99E9-363FC19C2301}"/>
    <cellStyle name="Comma 16 2 5" xfId="1613" xr:uid="{76F2D85B-E59D-4DED-9521-DBC042647119}"/>
    <cellStyle name="Comma 16 2 5 2" xfId="3800" xr:uid="{048E7CCD-63E0-4C9D-8E2F-8135796860C7}"/>
    <cellStyle name="Comma 16 2 5 2 2" xfId="10119" xr:uid="{839BB0AF-9B2C-4CA7-8154-F56737C15BEE}"/>
    <cellStyle name="Comma 16 2 5 2 3" xfId="16443" xr:uid="{4FF82E51-1426-40E1-B449-CB60D7DC797D}"/>
    <cellStyle name="Comma 16 2 5 3" xfId="5890" xr:uid="{05322F00-3E7F-4786-8B65-719FF5430485}"/>
    <cellStyle name="Comma 16 2 5 3 2" xfId="12209" xr:uid="{BAC3117C-EE9C-473A-BB47-2170F617FC4B}"/>
    <cellStyle name="Comma 16 2 5 3 3" xfId="18533" xr:uid="{2E905898-71F9-4FC9-BBC8-1F2E2404E4A3}"/>
    <cellStyle name="Comma 16 2 5 4" xfId="8036" xr:uid="{C36AE6AD-A54C-48FE-A0B9-7C148CC70BD2}"/>
    <cellStyle name="Comma 16 2 5 5" xfId="14360" xr:uid="{10C4CCB9-ACED-492A-9103-BA78F422F478}"/>
    <cellStyle name="Comma 16 2 6" xfId="2763" xr:uid="{853655EB-7088-4394-9521-CB5DDAD4BBD2}"/>
    <cellStyle name="Comma 16 2 6 2" xfId="9082" xr:uid="{FF163416-111A-43B3-9B0F-D971EFE9427C}"/>
    <cellStyle name="Comma 16 2 6 3" xfId="15406" xr:uid="{FAFC5429-F41E-463F-A9B7-B438E5BDFFA4}"/>
    <cellStyle name="Comma 16 2 7" xfId="4849" xr:uid="{B7D84876-3DD0-4B1E-99F3-AF976AA4A822}"/>
    <cellStyle name="Comma 16 2 7 2" xfId="11168" xr:uid="{323A4C88-AB6B-4EB0-A32E-10761C581AB0}"/>
    <cellStyle name="Comma 16 2 7 3" xfId="17492" xr:uid="{E47FB602-25C6-48E5-AC5B-8B672D8AADB6}"/>
    <cellStyle name="Comma 16 2 8" xfId="6999" xr:uid="{1ABB9E7F-E869-4A7C-A1B3-58C5358B7F88}"/>
    <cellStyle name="Comma 16 2 9" xfId="13321" xr:uid="{1F4BAC28-BE72-4856-A7F7-A42BCC47E466}"/>
    <cellStyle name="Comma 16 3" xfId="398" xr:uid="{C48CFDD7-1568-4383-B819-C0C755111617}"/>
    <cellStyle name="Comma 16 3 2" xfId="975" xr:uid="{0180489B-DBDB-4D57-B095-ABD1011F6002}"/>
    <cellStyle name="Comma 16 3 2 2" xfId="2172" xr:uid="{3305CE8B-BD80-4C0C-BD01-19E4CE277A0E}"/>
    <cellStyle name="Comma 16 3 2 2 2" xfId="4258" xr:uid="{37373767-DD9C-4C4D-BE39-8767087C9400}"/>
    <cellStyle name="Comma 16 3 2 2 2 2" xfId="10577" xr:uid="{5457EF70-2DE8-4EED-A57D-4DC559AE805A}"/>
    <cellStyle name="Comma 16 3 2 2 2 3" xfId="16901" xr:uid="{082603EE-245C-46E5-8BF3-A5AE8C3647CF}"/>
    <cellStyle name="Comma 16 3 2 2 3" xfId="6351" xr:uid="{D72D8EF3-11E0-4FE1-9ED1-D2E643758B33}"/>
    <cellStyle name="Comma 16 3 2 2 3 2" xfId="12669" xr:uid="{ADA1A984-856E-40A6-8C6B-9B084E5F72EA}"/>
    <cellStyle name="Comma 16 3 2 2 3 3" xfId="18993" xr:uid="{13EBD8BA-FD9E-4057-BFCA-F796F721B13C}"/>
    <cellStyle name="Comma 16 3 2 2 4" xfId="8494" xr:uid="{07BD3E0B-B5E2-4D18-A80D-8D7101BC54C4}"/>
    <cellStyle name="Comma 16 3 2 2 5" xfId="14818" xr:uid="{0690EAC4-9863-4952-AE13-E693B1B630BA}"/>
    <cellStyle name="Comma 16 3 2 3" xfId="3221" xr:uid="{3FEE52F4-0285-478B-9264-48A0A2524868}"/>
    <cellStyle name="Comma 16 3 2 3 2" xfId="9540" xr:uid="{60D767EA-AB86-4646-9C2D-17D90AC5F244}"/>
    <cellStyle name="Comma 16 3 2 3 3" xfId="15864" xr:uid="{ADFF3C65-2F29-48DD-9E00-8A5F8069E319}"/>
    <cellStyle name="Comma 16 3 2 4" xfId="5311" xr:uid="{43A7C17D-A99F-4F33-A4A3-555989205B9C}"/>
    <cellStyle name="Comma 16 3 2 4 2" xfId="11630" xr:uid="{F6E66EC6-A35F-4027-8F83-0C70A773614C}"/>
    <cellStyle name="Comma 16 3 2 4 3" xfId="17954" xr:uid="{C779F84F-E8CA-48DA-B939-C35C88020B05}"/>
    <cellStyle name="Comma 16 3 2 5" xfId="7457" xr:uid="{F82E00E7-D6EC-4347-B109-017B6ACBAD87}"/>
    <cellStyle name="Comma 16 3 2 6" xfId="13780" xr:uid="{347E91FB-7425-42B7-AC1E-F25FA034FBB9}"/>
    <cellStyle name="Comma 16 3 3" xfId="1256" xr:uid="{79DD8A96-6171-4161-BD9E-5946DB552F32}"/>
    <cellStyle name="Comma 16 3 3 2" xfId="2451" xr:uid="{828CDA47-61F4-43CC-9A5E-FFECF5776235}"/>
    <cellStyle name="Comma 16 3 3 2 2" xfId="4537" xr:uid="{3A5B9A75-ED07-463E-A770-F720C1159F75}"/>
    <cellStyle name="Comma 16 3 3 2 2 2" xfId="10856" xr:uid="{E925A3CC-E9A9-4A82-A47D-C24C7BC075ED}"/>
    <cellStyle name="Comma 16 3 3 2 2 3" xfId="17180" xr:uid="{D33281F1-2E7C-408F-B109-5893CDDB6ED2}"/>
    <cellStyle name="Comma 16 3 3 2 3" xfId="6630" xr:uid="{35DDE2D5-FA86-4A52-98C0-A08F8B1F36A2}"/>
    <cellStyle name="Comma 16 3 3 2 3 2" xfId="12948" xr:uid="{50F19717-DF70-403E-98AF-C04A962834EA}"/>
    <cellStyle name="Comma 16 3 3 2 3 3" xfId="19272" xr:uid="{A75DD855-1436-4978-B580-3647803E9440}"/>
    <cellStyle name="Comma 16 3 3 2 4" xfId="8773" xr:uid="{2B025793-3A45-4BB2-84AA-6C1E27CE1F17}"/>
    <cellStyle name="Comma 16 3 3 2 5" xfId="15097" xr:uid="{E3A41751-E856-45DC-B169-86D38F50C47C}"/>
    <cellStyle name="Comma 16 3 3 3" xfId="3500" xr:uid="{DB5E0AE2-2C78-4F72-AB81-25BEDDCD1018}"/>
    <cellStyle name="Comma 16 3 3 3 2" xfId="9819" xr:uid="{B5A37D0A-86A2-44AA-A4B0-10ECC8C1313A}"/>
    <cellStyle name="Comma 16 3 3 3 3" xfId="16143" xr:uid="{B130F4B2-6810-4EB6-9F5C-1BC744C2D676}"/>
    <cellStyle name="Comma 16 3 3 4" xfId="5590" xr:uid="{A0F9F3C6-CC58-408A-A3BD-500896091409}"/>
    <cellStyle name="Comma 16 3 3 4 2" xfId="11909" xr:uid="{442094CA-F224-4D7C-9901-7F808D763F00}"/>
    <cellStyle name="Comma 16 3 3 4 3" xfId="18233" xr:uid="{07A4C2D6-EA4E-482F-B9E8-FECF68851A80}"/>
    <cellStyle name="Comma 16 3 3 5" xfId="7736" xr:uid="{79A30276-18AC-492F-9B8F-B4236EB9FF95}"/>
    <cellStyle name="Comma 16 3 3 6" xfId="14059" xr:uid="{0E3D1EAF-E84D-4FBE-870F-9225060A4B99}"/>
    <cellStyle name="Comma 16 3 4" xfId="1678" xr:uid="{5434FC41-6A3C-4773-9A95-B7CCF1B814D1}"/>
    <cellStyle name="Comma 16 3 4 2" xfId="3857" xr:uid="{9B5B1B40-9738-44EE-9E89-6791EF0E959F}"/>
    <cellStyle name="Comma 16 3 4 2 2" xfId="10176" xr:uid="{765AAB55-0914-4DC7-A7AF-89D5ECFCDE00}"/>
    <cellStyle name="Comma 16 3 4 2 3" xfId="16500" xr:uid="{BB950D4C-AA14-4331-8A3A-CC97E00318B4}"/>
    <cellStyle name="Comma 16 3 4 3" xfId="5947" xr:uid="{7E86FDAA-B313-4F47-9502-894DD5DA64A8}"/>
    <cellStyle name="Comma 16 3 4 3 2" xfId="12266" xr:uid="{EC0AEA98-0582-4392-B932-71C37B1777D7}"/>
    <cellStyle name="Comma 16 3 4 3 3" xfId="18590" xr:uid="{01524EC7-366D-495E-BBF5-E314BFD3DE11}"/>
    <cellStyle name="Comma 16 3 4 4" xfId="8093" xr:uid="{5F25FAF7-D84E-4E7B-9693-3CD144426954}"/>
    <cellStyle name="Comma 16 3 4 5" xfId="14417" xr:uid="{E7304F9E-4801-43DC-A5F7-135CB173F860}"/>
    <cellStyle name="Comma 16 3 5" xfId="2820" xr:uid="{5BD315EA-941F-4CA4-8C6E-EDC2205DF913}"/>
    <cellStyle name="Comma 16 3 5 2" xfId="9139" xr:uid="{BECCCBEC-9DAA-41C0-87B3-D8976BE236FD}"/>
    <cellStyle name="Comma 16 3 5 3" xfId="15463" xr:uid="{399767B5-63AA-43ED-B197-07A6C29B9821}"/>
    <cellStyle name="Comma 16 3 6" xfId="4906" xr:uid="{A0ACA050-A8B3-46CB-923D-D0FE9DFB1D06}"/>
    <cellStyle name="Comma 16 3 6 2" xfId="11225" xr:uid="{22F57209-6B83-4223-BE49-4F6AACB432D2}"/>
    <cellStyle name="Comma 16 3 6 3" xfId="17549" xr:uid="{E12055E3-C880-4AE3-8508-9552DD0A76F9}"/>
    <cellStyle name="Comma 16 3 7" xfId="7056" xr:uid="{D16CCD53-4867-4D5C-BE7F-A52611FF4B1D}"/>
    <cellStyle name="Comma 16 3 8" xfId="13378" xr:uid="{3A74FADB-EB28-43CD-B0E3-1CA6B2D85CE7}"/>
    <cellStyle name="Comma 16 4" xfId="396" xr:uid="{E67936CE-52D9-4ECE-ABD9-C751E2F16B08}"/>
    <cellStyle name="Comma 16 4 2" xfId="973" xr:uid="{1958E390-63BF-446E-8897-7ADFDFA29D24}"/>
    <cellStyle name="Comma 16 4 2 2" xfId="2170" xr:uid="{5BBF8A69-B204-4AC5-873F-25B34C5B75C0}"/>
    <cellStyle name="Comma 16 4 2 2 2" xfId="4256" xr:uid="{955DB0CF-0234-4B1C-B919-BDA17122A60C}"/>
    <cellStyle name="Comma 16 4 2 2 2 2" xfId="10575" xr:uid="{7F72E54B-DD2B-4A10-A4D6-835AAFF13467}"/>
    <cellStyle name="Comma 16 4 2 2 2 3" xfId="16899" xr:uid="{CA1929DC-AC0B-4DDE-8A87-1B3A68872991}"/>
    <cellStyle name="Comma 16 4 2 2 3" xfId="6349" xr:uid="{C72CFE4D-7DAC-493F-9C42-68B3A743A005}"/>
    <cellStyle name="Comma 16 4 2 2 3 2" xfId="12667" xr:uid="{02821F83-1530-4E51-B4F7-18967F2211C8}"/>
    <cellStyle name="Comma 16 4 2 2 3 3" xfId="18991" xr:uid="{BDBAB92D-658B-4CBD-B44C-9A7047786192}"/>
    <cellStyle name="Comma 16 4 2 2 4" xfId="8492" xr:uid="{CF239992-B35B-4970-B011-9F2BC1A6FE6D}"/>
    <cellStyle name="Comma 16 4 2 2 5" xfId="14816" xr:uid="{F00F3E0A-A5AF-4C98-A7BC-EF3DBCC508B9}"/>
    <cellStyle name="Comma 16 4 2 3" xfId="3219" xr:uid="{D6049A13-48BA-4A0A-BB20-1EB251C14FFD}"/>
    <cellStyle name="Comma 16 4 2 3 2" xfId="9538" xr:uid="{AB4A033A-0E6E-4270-9183-E26B75926CEB}"/>
    <cellStyle name="Comma 16 4 2 3 3" xfId="15862" xr:uid="{9ACB0A21-F58F-402C-B369-EF568098C98E}"/>
    <cellStyle name="Comma 16 4 2 4" xfId="5309" xr:uid="{22937677-8179-4640-BAF6-9974ED9EBB4B}"/>
    <cellStyle name="Comma 16 4 2 4 2" xfId="11628" xr:uid="{FBB0499D-2172-440E-A589-0CDB45BA8D71}"/>
    <cellStyle name="Comma 16 4 2 4 3" xfId="17952" xr:uid="{4D8C53C3-2DE9-40E4-AA9B-0BD8554BE28C}"/>
    <cellStyle name="Comma 16 4 2 5" xfId="7455" xr:uid="{1538BDBC-30E6-4DDD-9B02-6A6109203E6A}"/>
    <cellStyle name="Comma 16 4 2 6" xfId="13778" xr:uid="{97BD37F4-AEEF-49A4-81B9-06B444F0E099}"/>
    <cellStyle name="Comma 16 4 3" xfId="1254" xr:uid="{F5128E9A-246F-4691-93AD-FD53DB743F27}"/>
    <cellStyle name="Comma 16 4 3 2" xfId="2449" xr:uid="{672493AA-063C-4027-9CC8-0C4D664DA9B9}"/>
    <cellStyle name="Comma 16 4 3 2 2" xfId="4535" xr:uid="{B79162F4-0F70-4A0D-B9A1-382A809A2A73}"/>
    <cellStyle name="Comma 16 4 3 2 2 2" xfId="10854" xr:uid="{E7F40936-3464-4F88-A67E-F772ED62F17A}"/>
    <cellStyle name="Comma 16 4 3 2 2 3" xfId="17178" xr:uid="{B28C09D7-CB2A-49DB-8776-AE2266910CD7}"/>
    <cellStyle name="Comma 16 4 3 2 3" xfId="6628" xr:uid="{03E6280B-61A0-4CC4-854A-31212C97D3D5}"/>
    <cellStyle name="Comma 16 4 3 2 3 2" xfId="12946" xr:uid="{5A1D1694-9D2C-4BF4-BD72-09E228F9456F}"/>
    <cellStyle name="Comma 16 4 3 2 3 3" xfId="19270" xr:uid="{6AF9E6F1-0C69-4346-94FB-96A9F6CA2B22}"/>
    <cellStyle name="Comma 16 4 3 2 4" xfId="8771" xr:uid="{54485D11-3550-418C-9D3F-725EC318B0F2}"/>
    <cellStyle name="Comma 16 4 3 2 5" xfId="15095" xr:uid="{2B249EC7-E361-4FDF-A9A1-911BF867B67D}"/>
    <cellStyle name="Comma 16 4 3 3" xfId="3498" xr:uid="{80BB1141-3481-4F78-85F2-3F90BBE164BC}"/>
    <cellStyle name="Comma 16 4 3 3 2" xfId="9817" xr:uid="{1C18CFBB-379B-4EEB-BA7F-F135EAA92170}"/>
    <cellStyle name="Comma 16 4 3 3 3" xfId="16141" xr:uid="{D665736C-A7C3-4BA5-BF6F-90123A6D2D9B}"/>
    <cellStyle name="Comma 16 4 3 4" xfId="5588" xr:uid="{28404814-6363-4501-A6A1-57EBA73655CB}"/>
    <cellStyle name="Comma 16 4 3 4 2" xfId="11907" xr:uid="{D5587687-4A3C-4724-99ED-2E383AB0FF76}"/>
    <cellStyle name="Comma 16 4 3 4 3" xfId="18231" xr:uid="{175C3095-0161-4D02-B543-3A2F903D5001}"/>
    <cellStyle name="Comma 16 4 3 5" xfId="7734" xr:uid="{16B354D8-9888-4221-9339-BFF57E7F9FC4}"/>
    <cellStyle name="Comma 16 4 3 6" xfId="14057" xr:uid="{4734027C-8CC3-4A1C-9AB2-3A16EE5DE047}"/>
    <cellStyle name="Comma 16 4 4" xfId="1676" xr:uid="{7F2D58FB-40D5-4DD0-ACB0-04AD9B292EF5}"/>
    <cellStyle name="Comma 16 4 4 2" xfId="3855" xr:uid="{EA3BFD2E-EA4B-4844-A16C-7695E2BB0FE3}"/>
    <cellStyle name="Comma 16 4 4 2 2" xfId="10174" xr:uid="{3492ECD1-3C64-4A4D-AF54-0413244867D5}"/>
    <cellStyle name="Comma 16 4 4 2 3" xfId="16498" xr:uid="{4CB38043-31D3-4DC0-9B0E-23ACA2923777}"/>
    <cellStyle name="Comma 16 4 4 3" xfId="5945" xr:uid="{1AE87938-FD2E-4DE0-B8DE-008D04D5D323}"/>
    <cellStyle name="Comma 16 4 4 3 2" xfId="12264" xr:uid="{55D1E1DA-F6FF-43E6-907A-0D698DDCAFA2}"/>
    <cellStyle name="Comma 16 4 4 3 3" xfId="18588" xr:uid="{5C637B12-C207-4385-B2C0-34546370D955}"/>
    <cellStyle name="Comma 16 4 4 4" xfId="8091" xr:uid="{5D031F46-5A58-4AC6-8105-C1254B664CA1}"/>
    <cellStyle name="Comma 16 4 4 5" xfId="14415" xr:uid="{E032408F-31C6-48FF-A2C4-9546CF8CA559}"/>
    <cellStyle name="Comma 16 4 5" xfId="2818" xr:uid="{812EC053-E5B7-4A6B-813B-66D6A5524909}"/>
    <cellStyle name="Comma 16 4 5 2" xfId="9137" xr:uid="{70C97E08-13FC-4BB1-B64C-7D0E39266081}"/>
    <cellStyle name="Comma 16 4 5 3" xfId="15461" xr:uid="{C2382D84-928E-4960-B347-E43D63443F61}"/>
    <cellStyle name="Comma 16 4 6" xfId="4904" xr:uid="{2D30FEEF-D4E8-4699-A025-475AE62E62DE}"/>
    <cellStyle name="Comma 16 4 6 2" xfId="11223" xr:uid="{85C781BE-BFB6-4576-B81F-01381F481095}"/>
    <cellStyle name="Comma 16 4 6 3" xfId="17547" xr:uid="{1A9DE276-8624-4A64-B709-7D5E5A5927FD}"/>
    <cellStyle name="Comma 16 4 7" xfId="7054" xr:uid="{B0708850-3818-4B59-B3DB-1CA2D3A116B6}"/>
    <cellStyle name="Comma 16 4 8" xfId="13376" xr:uid="{5689797B-6095-42CA-A7E0-D3DC977C9FFF}"/>
    <cellStyle name="Comma 16 5" xfId="834" xr:uid="{8BF973E5-F0A0-4123-A2F9-3B2590A2E199}"/>
    <cellStyle name="Comma 16 5 2" xfId="2031" xr:uid="{7A266648-F95A-4ACD-98F7-BBB1FADACFBE}"/>
    <cellStyle name="Comma 16 5 2 2" xfId="4117" xr:uid="{B356C256-9758-4FD7-96F6-A5DC7D2FC10F}"/>
    <cellStyle name="Comma 16 5 2 2 2" xfId="10436" xr:uid="{58D31E90-C6E1-441D-BEE9-2CA6F1B2622D}"/>
    <cellStyle name="Comma 16 5 2 2 3" xfId="16760" xr:uid="{423EFEAE-D048-4CB1-A217-0A88E2EEAC0E}"/>
    <cellStyle name="Comma 16 5 2 3" xfId="6210" xr:uid="{FA38C0C0-2575-402F-83E5-2EBBA66FDF9B}"/>
    <cellStyle name="Comma 16 5 2 3 2" xfId="12528" xr:uid="{B8AA562F-2CB9-4E85-B50B-E1F849553341}"/>
    <cellStyle name="Comma 16 5 2 3 3" xfId="18852" xr:uid="{9BB10ADA-984D-46F1-91A4-6C081A9F81A6}"/>
    <cellStyle name="Comma 16 5 2 4" xfId="8353" xr:uid="{388EB04F-1D74-4FC7-BC2D-4FCC881BF1FC}"/>
    <cellStyle name="Comma 16 5 2 5" xfId="14677" xr:uid="{BBD96DFA-692D-497A-B4E8-68E5E8FD6317}"/>
    <cellStyle name="Comma 16 5 3" xfId="3080" xr:uid="{ED876DD1-8BED-41FC-A7B4-D0DB2E740EFF}"/>
    <cellStyle name="Comma 16 5 3 2" xfId="9399" xr:uid="{DB2C6EB0-3276-40B8-9521-25F890A6FC64}"/>
    <cellStyle name="Comma 16 5 3 3" xfId="15723" xr:uid="{CB5D9052-E28A-4FE9-93D5-1F14D02858AC}"/>
    <cellStyle name="Comma 16 5 4" xfId="5170" xr:uid="{81DCD537-C69C-4A16-AB05-070B21B7E12B}"/>
    <cellStyle name="Comma 16 5 4 2" xfId="11489" xr:uid="{B3D0EB9B-2213-4228-A938-197944758127}"/>
    <cellStyle name="Comma 16 5 4 3" xfId="17813" xr:uid="{BBD81FE9-397B-450E-819E-F2AF9785ECB7}"/>
    <cellStyle name="Comma 16 5 5" xfId="7316" xr:uid="{13D1B591-7343-43C0-AC2E-554CECD7BBC5}"/>
    <cellStyle name="Comma 16 5 6" xfId="13639" xr:uid="{D702DFC1-6709-4F2B-A4A7-1173A03AB760}"/>
    <cellStyle name="Comma 16 6" xfId="1188" xr:uid="{4469921F-0712-4EF4-B465-FE9761E67417}"/>
    <cellStyle name="Comma 16 6 2" xfId="2385" xr:uid="{EC6BFD6B-AB78-4CD0-8AD4-5FE345928388}"/>
    <cellStyle name="Comma 16 6 2 2" xfId="4471" xr:uid="{3B4EF781-5770-4085-96D7-EDC48068DAA2}"/>
    <cellStyle name="Comma 16 6 2 2 2" xfId="10790" xr:uid="{43C63276-AFB1-4FAE-8655-6068D396F207}"/>
    <cellStyle name="Comma 16 6 2 2 3" xfId="17114" xr:uid="{8A8E8F5F-5DCD-454A-AD15-44D9771EFCFC}"/>
    <cellStyle name="Comma 16 6 2 3" xfId="6564" xr:uid="{0B80EA76-89CC-43B2-9FC5-C4681C43D692}"/>
    <cellStyle name="Comma 16 6 2 3 2" xfId="12882" xr:uid="{F865DED2-B9DF-4EC9-832A-90266F5AD50E}"/>
    <cellStyle name="Comma 16 6 2 3 3" xfId="19206" xr:uid="{4BBB41C5-FAB3-4F8C-B5E4-E740366D2CD7}"/>
    <cellStyle name="Comma 16 6 2 4" xfId="8707" xr:uid="{B2944170-EF54-464C-97FF-439DCFA97ED6}"/>
    <cellStyle name="Comma 16 6 2 5" xfId="15031" xr:uid="{443EF8FA-2033-44DE-B51E-D9D4BEBEC3E3}"/>
    <cellStyle name="Comma 16 6 3" xfId="3434" xr:uid="{A040E8E5-09E0-45D4-9941-93A0667F8FFE}"/>
    <cellStyle name="Comma 16 6 3 2" xfId="9753" xr:uid="{8710D8DB-CDD1-4539-BC15-7DE82EBA24C7}"/>
    <cellStyle name="Comma 16 6 3 3" xfId="16077" xr:uid="{C71890DA-6398-4B40-86E8-23DF97822EE2}"/>
    <cellStyle name="Comma 16 6 4" xfId="5524" xr:uid="{334065D8-79B4-4C2D-BBC5-7015B74B0CDE}"/>
    <cellStyle name="Comma 16 6 4 2" xfId="11843" xr:uid="{89C45C71-6717-4CCC-99F7-955C3151E848}"/>
    <cellStyle name="Comma 16 6 4 3" xfId="18167" xr:uid="{1E35A575-F6E0-4601-BB11-DF95F5128960}"/>
    <cellStyle name="Comma 16 6 5" xfId="7670" xr:uid="{76AF7AAB-8FEC-4BAE-ACE3-2CC2A0378272}"/>
    <cellStyle name="Comma 16 6 6" xfId="13993" xr:uid="{708ED47F-09E8-4086-B70D-D1BCF77AEF9A}"/>
    <cellStyle name="Comma 16 7" xfId="1538" xr:uid="{1C6E3198-D8B0-40A2-BFBA-3171E0773E2E}"/>
    <cellStyle name="Comma 16 7 2" xfId="3745" xr:uid="{C5E3319A-F008-4692-B0A0-CB3FB662ED8B}"/>
    <cellStyle name="Comma 16 7 2 2" xfId="10064" xr:uid="{71626075-2C23-46BC-B3AF-A05AF7B40BEB}"/>
    <cellStyle name="Comma 16 7 2 3" xfId="16388" xr:uid="{4CABF9DD-1DD0-4DA4-BADB-8B74309C1DC1}"/>
    <cellStyle name="Comma 16 7 3" xfId="5835" xr:uid="{DFB47C6C-23E5-4551-BCEB-849FCBCBD165}"/>
    <cellStyle name="Comma 16 7 3 2" xfId="12154" xr:uid="{822CEDEB-4E96-4CD8-A6D2-F0CA464C3EB1}"/>
    <cellStyle name="Comma 16 7 3 3" xfId="18478" xr:uid="{8204E9F2-9659-4CAA-8436-36047BA15077}"/>
    <cellStyle name="Comma 16 7 4" xfId="7981" xr:uid="{88F812CC-A290-4BD6-A959-4867EDC88AA6}"/>
    <cellStyle name="Comma 16 7 5" xfId="14305" xr:uid="{7018A7AD-32F4-4253-9145-ACDF1FACDB06}"/>
    <cellStyle name="Comma 16 8" xfId="2708" xr:uid="{62B4F84D-EE19-4512-8262-B146CA9C1431}"/>
    <cellStyle name="Comma 16 8 2" xfId="9027" xr:uid="{9A78E60F-7E1D-432B-9BD0-8C0A440CCA31}"/>
    <cellStyle name="Comma 16 8 3" xfId="15351" xr:uid="{99025997-CD89-4762-A451-0ADB3CF392E3}"/>
    <cellStyle name="Comma 16 9" xfId="4792" xr:uid="{50D9E1B3-9968-4FA5-ACAC-07379BA34B88}"/>
    <cellStyle name="Comma 16 9 2" xfId="11111" xr:uid="{6A6C381F-421B-4DD9-AFD3-053E69B899C6}"/>
    <cellStyle name="Comma 16 9 3" xfId="17435" xr:uid="{D989324C-D1E3-44AC-A1C6-175FEC379BCB}"/>
    <cellStyle name="Comma 17" xfId="221" xr:uid="{1798D90D-45F3-4EEC-914A-84E2023D425B}"/>
    <cellStyle name="Comma 17 10" xfId="6943" xr:uid="{E19A5021-0E88-470C-9DA7-E6185710D28C}"/>
    <cellStyle name="Comma 17 11" xfId="13265" xr:uid="{6773FF48-BBDF-4D88-B53E-E033D54B2320}"/>
    <cellStyle name="Comma 17 2" xfId="304" xr:uid="{77163457-97B3-4BFE-A2A8-D2B6BB8E60A4}"/>
    <cellStyle name="Comma 17 2 2" xfId="400" xr:uid="{3F68DABC-8898-42D2-83B3-BFB792838024}"/>
    <cellStyle name="Comma 17 2 2 2" xfId="977" xr:uid="{463EDDFF-C8DC-44FC-94BD-908236536D9E}"/>
    <cellStyle name="Comma 17 2 2 2 2" xfId="2174" xr:uid="{06D8B927-210E-46CF-940C-ACE2518FF20C}"/>
    <cellStyle name="Comma 17 2 2 2 2 2" xfId="4260" xr:uid="{7914F80E-66C2-4195-8917-3640BE1F3548}"/>
    <cellStyle name="Comma 17 2 2 2 2 2 2" xfId="10579" xr:uid="{E9C9E1F0-B6D6-4179-B462-C802ED0EB505}"/>
    <cellStyle name="Comma 17 2 2 2 2 2 3" xfId="16903" xr:uid="{37311AFB-A4D5-4084-BE6F-4B364889CF73}"/>
    <cellStyle name="Comma 17 2 2 2 2 3" xfId="6353" xr:uid="{260C20A3-773C-462F-BCBC-867D78C4F463}"/>
    <cellStyle name="Comma 17 2 2 2 2 3 2" xfId="12671" xr:uid="{6401EC68-8F99-4BAB-A60F-E742A9EFA4DE}"/>
    <cellStyle name="Comma 17 2 2 2 2 3 3" xfId="18995" xr:uid="{4410C9F8-E499-41F3-9EB3-43FEF184EA8C}"/>
    <cellStyle name="Comma 17 2 2 2 2 4" xfId="8496" xr:uid="{FC8F2186-780C-4F0A-9F6E-9B85A0439FBC}"/>
    <cellStyle name="Comma 17 2 2 2 2 5" xfId="14820" xr:uid="{73C9D145-6F87-4E68-8442-970E61B36202}"/>
    <cellStyle name="Comma 17 2 2 2 3" xfId="3223" xr:uid="{3E9F8544-9FCA-4B58-B144-7209CB4B03F1}"/>
    <cellStyle name="Comma 17 2 2 2 3 2" xfId="9542" xr:uid="{E83CC054-1EAB-4E5E-AEBD-33A38AA6275D}"/>
    <cellStyle name="Comma 17 2 2 2 3 3" xfId="15866" xr:uid="{18BBB731-0CE3-4EE6-8218-8D67688DDAA9}"/>
    <cellStyle name="Comma 17 2 2 2 4" xfId="5313" xr:uid="{C5C51594-6C36-4FA0-9B4D-1D4C460DFD17}"/>
    <cellStyle name="Comma 17 2 2 2 4 2" xfId="11632" xr:uid="{14BF96BC-20C1-4890-BD18-35CFFB21BB4C}"/>
    <cellStyle name="Comma 17 2 2 2 4 3" xfId="17956" xr:uid="{3EF23D6D-E07E-4679-A1F5-674BC0163EF8}"/>
    <cellStyle name="Comma 17 2 2 2 5" xfId="7459" xr:uid="{46FB58ED-18DD-412E-B48A-CBEAEF5C86CA}"/>
    <cellStyle name="Comma 17 2 2 2 6" xfId="13782" xr:uid="{5FF6EC5C-B62E-4678-8712-FBBCD803BB0A}"/>
    <cellStyle name="Comma 17 2 2 3" xfId="1258" xr:uid="{D7606F9D-7F5D-41FF-B102-7FC973EFE7DD}"/>
    <cellStyle name="Comma 17 2 2 3 2" xfId="2453" xr:uid="{8C3E8288-AE30-4599-A9CA-A4BD5A0E49BC}"/>
    <cellStyle name="Comma 17 2 2 3 2 2" xfId="4539" xr:uid="{67D8E722-85B6-4355-A21C-2BFEB4BDF9E6}"/>
    <cellStyle name="Comma 17 2 2 3 2 2 2" xfId="10858" xr:uid="{83131A4D-2AA0-4C8C-88F4-DABC529E689C}"/>
    <cellStyle name="Comma 17 2 2 3 2 2 3" xfId="17182" xr:uid="{5D5EAE0A-B11F-458B-9185-FFDC90934D6D}"/>
    <cellStyle name="Comma 17 2 2 3 2 3" xfId="6632" xr:uid="{727471F5-B86F-4572-B8FC-F5CB9765F3CB}"/>
    <cellStyle name="Comma 17 2 2 3 2 3 2" xfId="12950" xr:uid="{8B4C073E-5F97-482B-ACDD-75A4AB7B66D9}"/>
    <cellStyle name="Comma 17 2 2 3 2 3 3" xfId="19274" xr:uid="{6E9F3231-1EB8-4AA5-B95E-3FD511E73357}"/>
    <cellStyle name="Comma 17 2 2 3 2 4" xfId="8775" xr:uid="{38EA946D-B443-4352-8349-9FF784B1E4FB}"/>
    <cellStyle name="Comma 17 2 2 3 2 5" xfId="15099" xr:uid="{A86BEC5A-A1CC-40E8-B621-A585B0987956}"/>
    <cellStyle name="Comma 17 2 2 3 3" xfId="3502" xr:uid="{D373F3A0-ECB8-4C96-8CF4-DA040673EA0F}"/>
    <cellStyle name="Comma 17 2 2 3 3 2" xfId="9821" xr:uid="{5B0AD871-67F6-403D-B090-611888C83F13}"/>
    <cellStyle name="Comma 17 2 2 3 3 3" xfId="16145" xr:uid="{A09B7D11-AA57-49BF-A93E-B59122C30559}"/>
    <cellStyle name="Comma 17 2 2 3 4" xfId="5592" xr:uid="{481611B9-939C-47D1-A302-8F5CC456610F}"/>
    <cellStyle name="Comma 17 2 2 3 4 2" xfId="11911" xr:uid="{7A7581A2-9374-43A6-9021-531102CE58E7}"/>
    <cellStyle name="Comma 17 2 2 3 4 3" xfId="18235" xr:uid="{E31694AA-AB32-467B-B8B0-430661833318}"/>
    <cellStyle name="Comma 17 2 2 3 5" xfId="7738" xr:uid="{F68ADE5A-49E9-4326-AC62-6902B1B4FF3F}"/>
    <cellStyle name="Comma 17 2 2 3 6" xfId="14061" xr:uid="{F4958FE4-74B4-4F04-B268-E5BD214950EB}"/>
    <cellStyle name="Comma 17 2 2 4" xfId="1680" xr:uid="{31E9A0F8-1260-4DF5-A2E9-DA30CBE8C4F3}"/>
    <cellStyle name="Comma 17 2 2 4 2" xfId="3859" xr:uid="{3395C322-8834-4B2E-BD2C-22795B268A71}"/>
    <cellStyle name="Comma 17 2 2 4 2 2" xfId="10178" xr:uid="{B8B73503-3F0A-4C0D-ABA1-309AA9252D23}"/>
    <cellStyle name="Comma 17 2 2 4 2 3" xfId="16502" xr:uid="{B5DA46C5-7E15-4701-B443-C9CEE46A5DBC}"/>
    <cellStyle name="Comma 17 2 2 4 3" xfId="5949" xr:uid="{123418DF-74F7-412B-B300-0DF6AB674742}"/>
    <cellStyle name="Comma 17 2 2 4 3 2" xfId="12268" xr:uid="{12BFF5F7-84AD-4DB7-B005-F80ECAF014B3}"/>
    <cellStyle name="Comma 17 2 2 4 3 3" xfId="18592" xr:uid="{BFB4E0A0-148A-436B-AF1B-E7BF23FD5A17}"/>
    <cellStyle name="Comma 17 2 2 4 4" xfId="8095" xr:uid="{8E1E3139-EFA5-4135-A9B0-C8CC82DAFF50}"/>
    <cellStyle name="Comma 17 2 2 4 5" xfId="14419" xr:uid="{B4035543-019A-4F41-A237-E5E751642D28}"/>
    <cellStyle name="Comma 17 2 2 5" xfId="2822" xr:uid="{FC48A2DD-617D-483F-97D3-C76DE8C84DCC}"/>
    <cellStyle name="Comma 17 2 2 5 2" xfId="9141" xr:uid="{65D23A7A-4DE8-4147-8622-2619C7B0AF51}"/>
    <cellStyle name="Comma 17 2 2 5 3" xfId="15465" xr:uid="{E7DC7EC5-86C5-4F78-9CF2-50DBD1970E1B}"/>
    <cellStyle name="Comma 17 2 2 6" xfId="4908" xr:uid="{2B40B2B0-DE33-4044-8214-034D8E9CD0AE}"/>
    <cellStyle name="Comma 17 2 2 6 2" xfId="11227" xr:uid="{340CECDA-62B5-452B-B998-8AA0E101E481}"/>
    <cellStyle name="Comma 17 2 2 6 3" xfId="17551" xr:uid="{930F5B12-525D-450C-80BD-C16E4ECEDEF0}"/>
    <cellStyle name="Comma 17 2 2 7" xfId="7058" xr:uid="{33032247-9372-4287-9D60-430B6FD14FA6}"/>
    <cellStyle name="Comma 17 2 2 8" xfId="13380" xr:uid="{9A64D3A6-788B-4786-8236-8C98C8B903A8}"/>
    <cellStyle name="Comma 17 2 3" xfId="890" xr:uid="{94B28C5D-8B67-4A24-94AB-9F55A0345662}"/>
    <cellStyle name="Comma 17 2 3 2" xfId="2087" xr:uid="{65599AB4-6007-4DC4-81D4-114EB8728344}"/>
    <cellStyle name="Comma 17 2 3 2 2" xfId="4173" xr:uid="{1EA9E452-BA41-4FCA-AD14-6C9B35623FE2}"/>
    <cellStyle name="Comma 17 2 3 2 2 2" xfId="10492" xr:uid="{772D0DF7-4D9D-4311-A52A-DFF4132E2979}"/>
    <cellStyle name="Comma 17 2 3 2 2 3" xfId="16816" xr:uid="{4A301B4C-64EE-44DD-877B-1E81320013E1}"/>
    <cellStyle name="Comma 17 2 3 2 3" xfId="6266" xr:uid="{C27CBEF3-3542-4521-8142-02AFB532E14B}"/>
    <cellStyle name="Comma 17 2 3 2 3 2" xfId="12584" xr:uid="{BB98B722-99B3-4E53-B2EE-D02A8396ABA3}"/>
    <cellStyle name="Comma 17 2 3 2 3 3" xfId="18908" xr:uid="{09C3F6CF-DF99-4C50-80F0-324161A13CEC}"/>
    <cellStyle name="Comma 17 2 3 2 4" xfId="8409" xr:uid="{63C84873-87FF-4348-B802-D947C1D61391}"/>
    <cellStyle name="Comma 17 2 3 2 5" xfId="14733" xr:uid="{D14F1A35-EC85-4A86-840E-45131BE8E52B}"/>
    <cellStyle name="Comma 17 2 3 3" xfId="3136" xr:uid="{A665A1AC-9B42-4EC9-915E-8D294FA34EA6}"/>
    <cellStyle name="Comma 17 2 3 3 2" xfId="9455" xr:uid="{A631D3FA-2E3D-4B86-926C-D45282D228E9}"/>
    <cellStyle name="Comma 17 2 3 3 3" xfId="15779" xr:uid="{3962725A-C8D8-485D-8020-A064906D00E5}"/>
    <cellStyle name="Comma 17 2 3 4" xfId="5226" xr:uid="{C266478A-6389-4D23-A0D6-C14EF51B74EC}"/>
    <cellStyle name="Comma 17 2 3 4 2" xfId="11545" xr:uid="{349FEB52-3EE2-48F4-B13B-2B9146E66E77}"/>
    <cellStyle name="Comma 17 2 3 4 3" xfId="17869" xr:uid="{0E4D440C-2385-45A1-B7B1-AE9374C00A22}"/>
    <cellStyle name="Comma 17 2 3 5" xfId="7372" xr:uid="{D800900E-11ED-4CBB-9AEC-BD2301AAF678}"/>
    <cellStyle name="Comma 17 2 3 6" xfId="13695" xr:uid="{7D9D426F-4ADE-4A3E-AA20-716BBE25B728}"/>
    <cellStyle name="Comma 17 2 4" xfId="789" xr:uid="{80B72DBE-FB74-4299-94F0-64BF57994F8C}"/>
    <cellStyle name="Comma 17 2 4 2" xfId="1986" xr:uid="{F195484A-A0E9-467D-B7F2-3CE0E236DEEC}"/>
    <cellStyle name="Comma 17 2 4 2 2" xfId="4072" xr:uid="{409D18AC-B693-491D-9177-2A2C6FF4B812}"/>
    <cellStyle name="Comma 17 2 4 2 2 2" xfId="10391" xr:uid="{887B2122-3691-4D1E-A28F-3D0D9BA896CE}"/>
    <cellStyle name="Comma 17 2 4 2 2 3" xfId="16715" xr:uid="{1EF81D44-6158-4E35-BAF4-01C1A5213241}"/>
    <cellStyle name="Comma 17 2 4 2 3" xfId="6165" xr:uid="{428FA9CB-ED4F-4A64-9789-8CE75A90743E}"/>
    <cellStyle name="Comma 17 2 4 2 3 2" xfId="12483" xr:uid="{27D99362-CA92-4F74-8EF7-3365520D3856}"/>
    <cellStyle name="Comma 17 2 4 2 3 3" xfId="18807" xr:uid="{A1754758-D8E1-4CD5-90D2-B0650E6FF8DE}"/>
    <cellStyle name="Comma 17 2 4 2 4" xfId="8308" xr:uid="{1EC01863-9D8A-47C7-B4C7-D849088DEEAC}"/>
    <cellStyle name="Comma 17 2 4 2 5" xfId="14632" xr:uid="{99CCBE7E-96DC-4107-A007-4E099029A657}"/>
    <cellStyle name="Comma 17 2 4 3" xfId="3035" xr:uid="{356E7688-C5F1-4751-A421-B1C48C574ECC}"/>
    <cellStyle name="Comma 17 2 4 3 2" xfId="9354" xr:uid="{A151BB50-21DB-4EFA-AF98-05CA951ED5A7}"/>
    <cellStyle name="Comma 17 2 4 3 3" xfId="15678" xr:uid="{116CB32E-3C9B-4A8A-B1A9-E1C20A432E83}"/>
    <cellStyle name="Comma 17 2 4 4" xfId="5125" xr:uid="{060D2030-FBB8-49E3-BD21-818829708A7D}"/>
    <cellStyle name="Comma 17 2 4 4 2" xfId="11444" xr:uid="{988D13B3-A1D6-44A6-8F2D-18451E647CEC}"/>
    <cellStyle name="Comma 17 2 4 4 3" xfId="17768" xr:uid="{29436BB9-5430-4A4E-9C8A-5D34E7F181E2}"/>
    <cellStyle name="Comma 17 2 4 5" xfId="7271" xr:uid="{01EF4ABD-DB98-45A0-B189-99E3C962D66A}"/>
    <cellStyle name="Comma 17 2 4 6" xfId="13594" xr:uid="{F970E65F-1745-49D9-976A-A993DB96255B}"/>
    <cellStyle name="Comma 17 2 5" xfId="1612" xr:uid="{8E52DA34-5475-4F65-A5D0-DCBCB6825DCB}"/>
    <cellStyle name="Comma 17 2 5 2" xfId="3799" xr:uid="{8A16239D-A99A-4B68-8D94-80C189843E11}"/>
    <cellStyle name="Comma 17 2 5 2 2" xfId="10118" xr:uid="{2780C453-5C17-49EC-AFA7-56DF0AAEE579}"/>
    <cellStyle name="Comma 17 2 5 2 3" xfId="16442" xr:uid="{C9C5526E-CF1A-4F99-9415-310794FEDD7F}"/>
    <cellStyle name="Comma 17 2 5 3" xfId="5889" xr:uid="{DCE72C56-C611-445B-9DD6-D8E33605E11A}"/>
    <cellStyle name="Comma 17 2 5 3 2" xfId="12208" xr:uid="{9E49C291-8AB7-4092-AD33-8D4D5577E063}"/>
    <cellStyle name="Comma 17 2 5 3 3" xfId="18532" xr:uid="{F26ABF5C-0346-45C6-9787-CC312CE61240}"/>
    <cellStyle name="Comma 17 2 5 4" xfId="8035" xr:uid="{4C0200CE-91A2-4922-B3D7-BCBB8F93D31C}"/>
    <cellStyle name="Comma 17 2 5 5" xfId="14359" xr:uid="{79C51125-32BE-4C15-AA4E-95E235D7DF5F}"/>
    <cellStyle name="Comma 17 2 6" xfId="2762" xr:uid="{8AFB591D-E7B1-4E7F-AAB3-856DC13C89EA}"/>
    <cellStyle name="Comma 17 2 6 2" xfId="9081" xr:uid="{BBC1BBF6-C3CB-4573-9165-CB13E6513EAD}"/>
    <cellStyle name="Comma 17 2 6 3" xfId="15405" xr:uid="{05446C35-6A72-4366-9575-5D8C402AC993}"/>
    <cellStyle name="Comma 17 2 7" xfId="4848" xr:uid="{4E20DD1C-FC6D-4CB3-91BA-14E9CF8BB5DF}"/>
    <cellStyle name="Comma 17 2 7 2" xfId="11167" xr:uid="{E52897CE-8AC3-4FC2-B706-9B6852BD0A84}"/>
    <cellStyle name="Comma 17 2 7 3" xfId="17491" xr:uid="{8C70BBE6-7ED3-4B0B-B60A-1BBA0CEE3A94}"/>
    <cellStyle name="Comma 17 2 8" xfId="6998" xr:uid="{E519A2A2-E1D3-47E1-89B5-4CE271679BA2}"/>
    <cellStyle name="Comma 17 2 9" xfId="13320" xr:uid="{D1F244EA-14E4-40E0-BCC0-13DB6BA6A13E}"/>
    <cellStyle name="Comma 17 3" xfId="399" xr:uid="{31F2EA7B-8FE9-444F-B61A-9F0DAA04B519}"/>
    <cellStyle name="Comma 17 3 2" xfId="976" xr:uid="{8838ECFE-0992-499E-A6A6-9EB2A603E314}"/>
    <cellStyle name="Comma 17 3 2 2" xfId="2173" xr:uid="{F363C35B-132D-43A0-9DEB-180FB5F2A557}"/>
    <cellStyle name="Comma 17 3 2 2 2" xfId="4259" xr:uid="{F56FFD61-250B-43CD-9F05-0ECCF5F64EAD}"/>
    <cellStyle name="Comma 17 3 2 2 2 2" xfId="10578" xr:uid="{3A811C69-4658-4046-9AB4-2984829118D4}"/>
    <cellStyle name="Comma 17 3 2 2 2 3" xfId="16902" xr:uid="{88A1ACA7-D060-4E6E-94D8-560BC6B1E171}"/>
    <cellStyle name="Comma 17 3 2 2 3" xfId="6352" xr:uid="{262171EC-9A11-4FAE-9803-D555B1464A1F}"/>
    <cellStyle name="Comma 17 3 2 2 3 2" xfId="12670" xr:uid="{EB73C139-53A0-4086-96AB-B4FD1FC81B26}"/>
    <cellStyle name="Comma 17 3 2 2 3 3" xfId="18994" xr:uid="{D81ACACE-7B98-42A6-B2D0-127C5EE66D2F}"/>
    <cellStyle name="Comma 17 3 2 2 4" xfId="8495" xr:uid="{F3D3D2D4-6505-439B-8B58-9657A89710B5}"/>
    <cellStyle name="Comma 17 3 2 2 5" xfId="14819" xr:uid="{0DF07784-A65A-4A41-89A9-A21B975C9951}"/>
    <cellStyle name="Comma 17 3 2 3" xfId="3222" xr:uid="{B06FAAAC-3DE2-47BC-B2B0-99CA4E20A15C}"/>
    <cellStyle name="Comma 17 3 2 3 2" xfId="9541" xr:uid="{A3BFD2F8-3054-490C-8B69-A003EA92D51E}"/>
    <cellStyle name="Comma 17 3 2 3 3" xfId="15865" xr:uid="{7C922A64-C222-43D3-BA16-7FA32007690D}"/>
    <cellStyle name="Comma 17 3 2 4" xfId="5312" xr:uid="{A770169C-1175-4E8E-86B9-F706CEF35AB5}"/>
    <cellStyle name="Comma 17 3 2 4 2" xfId="11631" xr:uid="{DBA72674-C460-448E-AD6F-DF0B4A67DDA9}"/>
    <cellStyle name="Comma 17 3 2 4 3" xfId="17955" xr:uid="{D8BFC643-9B0B-4F84-B42B-63C16635E678}"/>
    <cellStyle name="Comma 17 3 2 5" xfId="7458" xr:uid="{C4A74EB3-9E7F-43EB-86B8-CEFDD1C39811}"/>
    <cellStyle name="Comma 17 3 2 6" xfId="13781" xr:uid="{FA81B8C4-0369-4919-86F4-D96C6597D40B}"/>
    <cellStyle name="Comma 17 3 3" xfId="1257" xr:uid="{1CD06A19-4947-4C89-8167-5C055BF1C5EB}"/>
    <cellStyle name="Comma 17 3 3 2" xfId="2452" xr:uid="{CDC0255A-0051-41E6-A4F5-C2148BC7FED2}"/>
    <cellStyle name="Comma 17 3 3 2 2" xfId="4538" xr:uid="{51D8AC0A-430E-4952-AF9D-A99E8D08E122}"/>
    <cellStyle name="Comma 17 3 3 2 2 2" xfId="10857" xr:uid="{879F954C-B2FA-42C8-9AD3-B54193AE8BD5}"/>
    <cellStyle name="Comma 17 3 3 2 2 3" xfId="17181" xr:uid="{F93EB041-5DE6-44F7-B6B6-3E965AF2F2C8}"/>
    <cellStyle name="Comma 17 3 3 2 3" xfId="6631" xr:uid="{4F2DBEE7-77D7-417E-B716-BAC2B97D7848}"/>
    <cellStyle name="Comma 17 3 3 2 3 2" xfId="12949" xr:uid="{2C88FFF4-BC67-48BC-BB3B-75F1DF4100B1}"/>
    <cellStyle name="Comma 17 3 3 2 3 3" xfId="19273" xr:uid="{2CAA7904-8DCC-4BC8-ABF9-3FD8C3F1FC2E}"/>
    <cellStyle name="Comma 17 3 3 2 4" xfId="8774" xr:uid="{588318F7-6A02-4136-B40A-DB2C02646372}"/>
    <cellStyle name="Comma 17 3 3 2 5" xfId="15098" xr:uid="{E4F42773-489B-44D8-A5A1-A45344D66412}"/>
    <cellStyle name="Comma 17 3 3 3" xfId="3501" xr:uid="{02024DF6-16A1-476D-A566-E92FC03498A6}"/>
    <cellStyle name="Comma 17 3 3 3 2" xfId="9820" xr:uid="{D8AD5909-42A8-4BCC-B696-317461A8DAB2}"/>
    <cellStyle name="Comma 17 3 3 3 3" xfId="16144" xr:uid="{8969F05C-16D5-4C11-B472-3A7AB0428F03}"/>
    <cellStyle name="Comma 17 3 3 4" xfId="5591" xr:uid="{233D671D-E685-4D30-B671-177C085803B4}"/>
    <cellStyle name="Comma 17 3 3 4 2" xfId="11910" xr:uid="{58A61804-D3B5-4CB5-987F-B22230D6FCE4}"/>
    <cellStyle name="Comma 17 3 3 4 3" xfId="18234" xr:uid="{DC79BC88-E23C-4E5A-9834-B7F023E3823A}"/>
    <cellStyle name="Comma 17 3 3 5" xfId="7737" xr:uid="{8090370D-54F0-4A5E-B074-F28E11B2AAEF}"/>
    <cellStyle name="Comma 17 3 3 6" xfId="14060" xr:uid="{2EA6D737-23BC-487F-8782-5D9551DB7A0B}"/>
    <cellStyle name="Comma 17 3 4" xfId="1679" xr:uid="{25CFE9E9-C045-444D-9DA0-D98ACC940D31}"/>
    <cellStyle name="Comma 17 3 4 2" xfId="3858" xr:uid="{9936FCFD-E6AC-4805-B9C4-94844CD29DA4}"/>
    <cellStyle name="Comma 17 3 4 2 2" xfId="10177" xr:uid="{456A38C7-1EC0-4924-8EF9-0A33C23BED59}"/>
    <cellStyle name="Comma 17 3 4 2 3" xfId="16501" xr:uid="{CC6201B0-9B2D-44D6-9596-388A4097C902}"/>
    <cellStyle name="Comma 17 3 4 3" xfId="5948" xr:uid="{791F13B8-03F5-4685-ADBF-A64BDC63FEC0}"/>
    <cellStyle name="Comma 17 3 4 3 2" xfId="12267" xr:uid="{0475517A-576A-4738-A8D0-FB01153BA224}"/>
    <cellStyle name="Comma 17 3 4 3 3" xfId="18591" xr:uid="{D22D5EA3-EF50-45DD-87F4-44B9ACF15496}"/>
    <cellStyle name="Comma 17 3 4 4" xfId="8094" xr:uid="{E5280E30-A302-4CB4-9C3A-9858A4249218}"/>
    <cellStyle name="Comma 17 3 4 5" xfId="14418" xr:uid="{77F98CC0-0241-47A6-9959-F45B4452FC93}"/>
    <cellStyle name="Comma 17 3 5" xfId="2821" xr:uid="{6C9353E9-5F7A-4678-B5EA-F9CD11555DD3}"/>
    <cellStyle name="Comma 17 3 5 2" xfId="9140" xr:uid="{7793F995-C9D4-479E-A519-42643A75E21B}"/>
    <cellStyle name="Comma 17 3 5 3" xfId="15464" xr:uid="{95AB9C27-82BB-4E38-9AA6-77DBD7BA1578}"/>
    <cellStyle name="Comma 17 3 6" xfId="4907" xr:uid="{A025C02D-792E-497D-9107-CC0ABAADC28A}"/>
    <cellStyle name="Comma 17 3 6 2" xfId="11226" xr:uid="{1B7AC5BC-CCD2-409E-885F-0D712F8000EB}"/>
    <cellStyle name="Comma 17 3 6 3" xfId="17550" xr:uid="{E3D2F871-1DD5-405B-B483-8C414B03D748}"/>
    <cellStyle name="Comma 17 3 7" xfId="7057" xr:uid="{59716009-E1ED-4BC3-8880-D553F949FC24}"/>
    <cellStyle name="Comma 17 3 8" xfId="13379" xr:uid="{1C49EFCA-E0E2-4FC4-A333-2F24B4B0FEBF}"/>
    <cellStyle name="Comma 17 4" xfId="762" xr:uid="{5080CEDD-357A-48DD-8BDC-5CF217A36F3C}"/>
    <cellStyle name="Comma 17 4 2" xfId="1963" xr:uid="{564CF5E5-F90A-4791-B56E-1979C60A80A8}"/>
    <cellStyle name="Comma 17 4 2 2" xfId="4049" xr:uid="{5BC0FB0D-231C-4849-B43F-8AB038FD43F7}"/>
    <cellStyle name="Comma 17 4 2 2 2" xfId="10368" xr:uid="{4A66E904-847D-4E0C-95A6-85DF31422E5E}"/>
    <cellStyle name="Comma 17 4 2 2 3" xfId="16692" xr:uid="{2FD5581F-B627-482D-8C5E-70FA920F9C19}"/>
    <cellStyle name="Comma 17 4 2 3" xfId="6142" xr:uid="{829C8411-1622-48A2-B755-B284ED7AB21F}"/>
    <cellStyle name="Comma 17 4 2 3 2" xfId="12460" xr:uid="{7B1C2A5C-AEB4-4C80-A4F3-B8C5644A9AA6}"/>
    <cellStyle name="Comma 17 4 2 3 3" xfId="18784" xr:uid="{01B5DAB5-73BE-4B61-83AA-359AB3DF5CE3}"/>
    <cellStyle name="Comma 17 4 2 4" xfId="8285" xr:uid="{77FBA41D-893F-47AF-84DF-E6CC1B2CB757}"/>
    <cellStyle name="Comma 17 4 2 5" xfId="14609" xr:uid="{84A5A2DE-156B-4761-BC36-6255556987EC}"/>
    <cellStyle name="Comma 17 4 3" xfId="3012" xr:uid="{797C45B8-2002-4811-AC2A-6655FFA82813}"/>
    <cellStyle name="Comma 17 4 3 2" xfId="9331" xr:uid="{D297B6A6-381E-42B6-AB56-8FF63844CD11}"/>
    <cellStyle name="Comma 17 4 3 3" xfId="15655" xr:uid="{6B6BEEDD-C5DC-492B-898F-7124DB9123D5}"/>
    <cellStyle name="Comma 17 4 4" xfId="5102" xr:uid="{CB31A607-3948-4245-8F53-1C9807DF4076}"/>
    <cellStyle name="Comma 17 4 4 2" xfId="11421" xr:uid="{42E473F9-6926-4A16-AF14-E4FA481E0270}"/>
    <cellStyle name="Comma 17 4 4 3" xfId="17745" xr:uid="{A8FD5776-27EE-4F71-AD44-39B60B1CDF21}"/>
    <cellStyle name="Comma 17 4 5" xfId="7248" xr:uid="{396AFEED-BDE2-4C01-9946-ED4347C45F9D}"/>
    <cellStyle name="Comma 17 4 6" xfId="13571" xr:uid="{3A71D842-F827-4CE9-83A6-C6A317D49DA4}"/>
    <cellStyle name="Comma 17 5" xfId="833" xr:uid="{AEAB31C1-4670-4654-BCC0-ACA3152A6B0B}"/>
    <cellStyle name="Comma 17 5 2" xfId="2030" xr:uid="{84DE6048-137E-4447-9E0A-4FFD89EF937A}"/>
    <cellStyle name="Comma 17 5 2 2" xfId="4116" xr:uid="{999E3596-9FA7-41AC-8CFD-290E4A22413F}"/>
    <cellStyle name="Comma 17 5 2 2 2" xfId="10435" xr:uid="{CA4AC7A6-68A7-4799-A925-117F50CE94EE}"/>
    <cellStyle name="Comma 17 5 2 2 3" xfId="16759" xr:uid="{C7DFC8B9-8733-4F75-A756-ADEDF5539D5E}"/>
    <cellStyle name="Comma 17 5 2 3" xfId="6209" xr:uid="{C163AE20-4530-4DA0-BA6B-FA73BAFB5EA7}"/>
    <cellStyle name="Comma 17 5 2 3 2" xfId="12527" xr:uid="{28955F6C-8F87-4F3F-932C-2E97FBA860E9}"/>
    <cellStyle name="Comma 17 5 2 3 3" xfId="18851" xr:uid="{35BA15DE-98FB-4691-B58B-D0519B554E86}"/>
    <cellStyle name="Comma 17 5 2 4" xfId="8352" xr:uid="{C7B4B286-67F2-44B7-9D26-8C88A240DA23}"/>
    <cellStyle name="Comma 17 5 2 5" xfId="14676" xr:uid="{C8707AAB-D674-488E-B06A-7816632AAA88}"/>
    <cellStyle name="Comma 17 5 3" xfId="3079" xr:uid="{F20F3FB9-7982-48C0-82C3-70103A431A14}"/>
    <cellStyle name="Comma 17 5 3 2" xfId="9398" xr:uid="{9B4CEADA-B222-46C9-9A2E-C64A7FC9DAFC}"/>
    <cellStyle name="Comma 17 5 3 3" xfId="15722" xr:uid="{893F8119-73FD-49A3-9DA2-1A94D81B3E5F}"/>
    <cellStyle name="Comma 17 5 4" xfId="5169" xr:uid="{BC3B212D-E58F-46DA-9D6B-96E952AD9DCA}"/>
    <cellStyle name="Comma 17 5 4 2" xfId="11488" xr:uid="{D300F2D6-0F58-4888-AA34-E7777AD1768B}"/>
    <cellStyle name="Comma 17 5 4 3" xfId="17812" xr:uid="{D086E7F1-DF30-4E1B-986C-E4221466A06A}"/>
    <cellStyle name="Comma 17 5 5" xfId="7315" xr:uid="{F6B6375D-BE82-486D-92CF-91850D36F905}"/>
    <cellStyle name="Comma 17 5 6" xfId="13638" xr:uid="{A1412A8C-1E9D-4C45-8BF2-CD343850D927}"/>
    <cellStyle name="Comma 17 6" xfId="1189" xr:uid="{67BBD71B-36A4-4538-84B3-8F72172AF443}"/>
    <cellStyle name="Comma 17 6 2" xfId="2386" xr:uid="{97D6D5EA-E7CE-44B5-9658-86BAEF244A6A}"/>
    <cellStyle name="Comma 17 6 2 2" xfId="4472" xr:uid="{B7F72ACD-5FCC-42C7-A277-27CECE03C45E}"/>
    <cellStyle name="Comma 17 6 2 2 2" xfId="10791" xr:uid="{19DC980E-1064-4325-AB1E-2977495404C2}"/>
    <cellStyle name="Comma 17 6 2 2 3" xfId="17115" xr:uid="{E6059AF1-2AB2-4B57-80E1-C8553293B53A}"/>
    <cellStyle name="Comma 17 6 2 3" xfId="6565" xr:uid="{3B60BF30-D506-451D-A1FA-7E42D7098E9F}"/>
    <cellStyle name="Comma 17 6 2 3 2" xfId="12883" xr:uid="{9F7F78FF-23D6-4C5F-9AB4-F63D32FD7608}"/>
    <cellStyle name="Comma 17 6 2 3 3" xfId="19207" xr:uid="{716AE738-E44A-4715-B7F5-7F9E13C7E0A7}"/>
    <cellStyle name="Comma 17 6 2 4" xfId="8708" xr:uid="{E70D69F1-5702-4306-BDA3-1524968758DF}"/>
    <cellStyle name="Comma 17 6 2 5" xfId="15032" xr:uid="{986F6573-D80F-4713-A60E-D0C5FA6FE61D}"/>
    <cellStyle name="Comma 17 6 3" xfId="3435" xr:uid="{9AC45306-E1A7-446A-B7E5-C62192A4455E}"/>
    <cellStyle name="Comma 17 6 3 2" xfId="9754" xr:uid="{E0A9F76E-A7AC-403D-B4F8-6130D62F8EA9}"/>
    <cellStyle name="Comma 17 6 3 3" xfId="16078" xr:uid="{247DED6C-47C1-4E19-8EFA-0E0D805C53D7}"/>
    <cellStyle name="Comma 17 6 4" xfId="5525" xr:uid="{5377FCA8-E25C-44BA-82A1-D162C08218E2}"/>
    <cellStyle name="Comma 17 6 4 2" xfId="11844" xr:uid="{9C2428F3-3ADE-4E9D-9EB5-E75533EA929B}"/>
    <cellStyle name="Comma 17 6 4 3" xfId="18168" xr:uid="{F5FBE0A0-9920-45A0-98EA-77F5173979A2}"/>
    <cellStyle name="Comma 17 6 5" xfId="7671" xr:uid="{F9D29F8A-AAEB-4C28-851A-CF6F79F2B217}"/>
    <cellStyle name="Comma 17 6 6" xfId="13994" xr:uid="{3BF67D04-286A-4E45-BC64-8E7B61E25CDA}"/>
    <cellStyle name="Comma 17 7" xfId="1537" xr:uid="{C6B6CA2D-71CB-4767-9BF0-CC8B0E93BE64}"/>
    <cellStyle name="Comma 17 7 2" xfId="3744" xr:uid="{4BFEDD1B-DDDE-471A-80BA-0C21F8CE94D7}"/>
    <cellStyle name="Comma 17 7 2 2" xfId="10063" xr:uid="{9554028B-016D-4BC9-909F-6107CBF50A56}"/>
    <cellStyle name="Comma 17 7 2 3" xfId="16387" xr:uid="{1C7D9E17-1FF0-4280-85C7-0715CD6CFF53}"/>
    <cellStyle name="Comma 17 7 3" xfId="5834" xr:uid="{DCCEEFD9-5395-4B97-BB19-6CD510013EDC}"/>
    <cellStyle name="Comma 17 7 3 2" xfId="12153" xr:uid="{3821B907-D679-4813-862F-F9EC6DF452CE}"/>
    <cellStyle name="Comma 17 7 3 3" xfId="18477" xr:uid="{065A6B49-9868-47D4-B21C-0EDD6ADE0EDA}"/>
    <cellStyle name="Comma 17 7 4" xfId="7980" xr:uid="{DDC008A0-46F2-4F45-98F9-7F9807323207}"/>
    <cellStyle name="Comma 17 7 5" xfId="14304" xr:uid="{C08AE942-4C91-47B0-A9C2-9CA3A401B749}"/>
    <cellStyle name="Comma 17 8" xfId="2707" xr:uid="{011520A9-B37A-4C89-894C-B06562791198}"/>
    <cellStyle name="Comma 17 8 2" xfId="9026" xr:uid="{AF3E1459-787B-4819-9861-57B94E195031}"/>
    <cellStyle name="Comma 17 8 3" xfId="15350" xr:uid="{026DAD4B-4BCB-41BD-B9D5-45BB230E4E9A}"/>
    <cellStyle name="Comma 17 9" xfId="4791" xr:uid="{E654AB98-BC04-440B-A953-8D943093715D}"/>
    <cellStyle name="Comma 17 9 2" xfId="11110" xr:uid="{965C9D84-C05E-4BDD-B626-348926483EBE}"/>
    <cellStyle name="Comma 17 9 3" xfId="17434" xr:uid="{ABE86410-E2E3-4C61-B5E4-95BE61A4672C}"/>
    <cellStyle name="Comma 18" xfId="204" xr:uid="{C02097C4-06EF-4AD0-96CC-92D187CDED10}"/>
    <cellStyle name="Comma 18 10" xfId="13249" xr:uid="{C61ADA86-3A01-4AE7-B042-54BCA777F8AE}"/>
    <cellStyle name="Comma 18 2" xfId="287" xr:uid="{1080F32E-74A8-41CE-B091-E2AA3C3D73C3}"/>
    <cellStyle name="Comma 18 2 2" xfId="402" xr:uid="{53305ADD-67C8-4DE2-A746-6C7D4F2B89D6}"/>
    <cellStyle name="Comma 18 2 2 2" xfId="979" xr:uid="{60BA79DE-3C3C-44C6-A011-EDAC48096B7F}"/>
    <cellStyle name="Comma 18 2 2 2 2" xfId="2176" xr:uid="{9F8A2D2E-CB2D-4C11-82CE-AB97AA2BCC75}"/>
    <cellStyle name="Comma 18 2 2 2 2 2" xfId="4262" xr:uid="{36AC0188-38B5-4BCC-B9DA-5D4D7BB6384C}"/>
    <cellStyle name="Comma 18 2 2 2 2 2 2" xfId="10581" xr:uid="{CD8CAC41-27EF-4174-AE0A-2AC258369B65}"/>
    <cellStyle name="Comma 18 2 2 2 2 2 3" xfId="16905" xr:uid="{6D75DCCF-7754-45BC-BE16-66E4798404E7}"/>
    <cellStyle name="Comma 18 2 2 2 2 3" xfId="6355" xr:uid="{F3A9BC8C-4AA4-449C-B753-884DB72F0C67}"/>
    <cellStyle name="Comma 18 2 2 2 2 3 2" xfId="12673" xr:uid="{5F029A2B-5BEA-45A9-B4C6-406FBD71BAB9}"/>
    <cellStyle name="Comma 18 2 2 2 2 3 3" xfId="18997" xr:uid="{F81F12F4-28E4-45FB-BF69-97B369B58E66}"/>
    <cellStyle name="Comma 18 2 2 2 2 4" xfId="8498" xr:uid="{6FF7C1BD-C92B-4E02-AB11-F9952B97106A}"/>
    <cellStyle name="Comma 18 2 2 2 2 5" xfId="14822" xr:uid="{377D0948-CF4A-4459-943E-FC8076E44418}"/>
    <cellStyle name="Comma 18 2 2 2 3" xfId="3225" xr:uid="{A1EA64C3-E38A-42F0-8247-1B8AFDB8F41B}"/>
    <cellStyle name="Comma 18 2 2 2 3 2" xfId="9544" xr:uid="{3FAC21B6-BA7B-46B2-A6E9-6A126E5E6EDC}"/>
    <cellStyle name="Comma 18 2 2 2 3 3" xfId="15868" xr:uid="{41C64BFC-1653-43DD-81EF-62994F20653B}"/>
    <cellStyle name="Comma 18 2 2 2 4" xfId="5315" xr:uid="{147073C6-E102-421A-A4F6-43C4059D772F}"/>
    <cellStyle name="Comma 18 2 2 2 4 2" xfId="11634" xr:uid="{9457D7E1-7D97-4E3C-8324-A9D22FA1F121}"/>
    <cellStyle name="Comma 18 2 2 2 4 3" xfId="17958" xr:uid="{C45B6B89-5ABA-4C2B-9364-844B27F87F8E}"/>
    <cellStyle name="Comma 18 2 2 2 5" xfId="7461" xr:uid="{15456D99-C68F-4901-B8E2-471599184820}"/>
    <cellStyle name="Comma 18 2 2 2 6" xfId="13784" xr:uid="{CF372720-1772-4FE9-8DB8-308D1D895DBB}"/>
    <cellStyle name="Comma 18 2 2 3" xfId="1260" xr:uid="{A4D70A37-CC69-408E-848F-F2E74DF227FB}"/>
    <cellStyle name="Comma 18 2 2 3 2" xfId="2455" xr:uid="{2829D2BC-CB29-43BB-B617-D631BE071283}"/>
    <cellStyle name="Comma 18 2 2 3 2 2" xfId="4541" xr:uid="{29BF01E2-8435-4AE8-9579-C5C40580CED1}"/>
    <cellStyle name="Comma 18 2 2 3 2 2 2" xfId="10860" xr:uid="{87ED8A23-0DE5-4A32-A30C-C35BAD52A7DC}"/>
    <cellStyle name="Comma 18 2 2 3 2 2 3" xfId="17184" xr:uid="{BC668DE0-D6B0-4117-8FE0-91BFA4F14888}"/>
    <cellStyle name="Comma 18 2 2 3 2 3" xfId="6634" xr:uid="{7094295A-AC76-4421-AC76-39F131875DE8}"/>
    <cellStyle name="Comma 18 2 2 3 2 3 2" xfId="12952" xr:uid="{EFBC1FA4-C932-43DF-902A-1D553EE043C6}"/>
    <cellStyle name="Comma 18 2 2 3 2 3 3" xfId="19276" xr:uid="{D11FD6A4-1EBD-401B-B7B0-B330044DEFC0}"/>
    <cellStyle name="Comma 18 2 2 3 2 4" xfId="8777" xr:uid="{8ACB93D0-8D08-4210-AAD5-F1C74F88357F}"/>
    <cellStyle name="Comma 18 2 2 3 2 5" xfId="15101" xr:uid="{8A13FD56-5C91-4D83-BB96-E60CEE9F563E}"/>
    <cellStyle name="Comma 18 2 2 3 3" xfId="3504" xr:uid="{EC5333FA-4400-4836-9E4B-A4883FEB9426}"/>
    <cellStyle name="Comma 18 2 2 3 3 2" xfId="9823" xr:uid="{198203C9-C5FB-4BDA-8524-095E6020CA85}"/>
    <cellStyle name="Comma 18 2 2 3 3 3" xfId="16147" xr:uid="{D34304A9-1206-403A-9413-748EEE48DFE3}"/>
    <cellStyle name="Comma 18 2 2 3 4" xfId="5594" xr:uid="{3DB9B3EC-D7B3-4750-BFD3-D90B66205DC9}"/>
    <cellStyle name="Comma 18 2 2 3 4 2" xfId="11913" xr:uid="{2629C61A-E2C5-40F3-9B37-51650DCB8369}"/>
    <cellStyle name="Comma 18 2 2 3 4 3" xfId="18237" xr:uid="{DF93B9CC-1FC0-4FEA-90CD-D31807A2CFA4}"/>
    <cellStyle name="Comma 18 2 2 3 5" xfId="7740" xr:uid="{4D3A614E-8EC3-45DF-B591-74E3BF56C99F}"/>
    <cellStyle name="Comma 18 2 2 3 6" xfId="14063" xr:uid="{DCE347B8-F539-4932-9AD8-BADCB41CE0D8}"/>
    <cellStyle name="Comma 18 2 2 4" xfId="1682" xr:uid="{0AD26768-0345-418A-B803-AB7524621C1B}"/>
    <cellStyle name="Comma 18 2 2 4 2" xfId="3861" xr:uid="{001A9971-9A3B-42ED-8B4C-39C6941C1E6B}"/>
    <cellStyle name="Comma 18 2 2 4 2 2" xfId="10180" xr:uid="{C9AFA862-9A29-431A-956B-F9C5EFC978C4}"/>
    <cellStyle name="Comma 18 2 2 4 2 3" xfId="16504" xr:uid="{C949CFB0-8E89-4DBC-A05A-C256F0ED47AA}"/>
    <cellStyle name="Comma 18 2 2 4 3" xfId="5951" xr:uid="{6BFE8C90-E5FD-49D5-8486-353EB9E8E036}"/>
    <cellStyle name="Comma 18 2 2 4 3 2" xfId="12270" xr:uid="{A9ACDC06-8AB1-4212-872B-A56674CFBD41}"/>
    <cellStyle name="Comma 18 2 2 4 3 3" xfId="18594" xr:uid="{9598B556-A698-40AC-99AB-A3D21360C4FA}"/>
    <cellStyle name="Comma 18 2 2 4 4" xfId="8097" xr:uid="{3734CF8D-C976-4601-8BC9-1E32287BA38A}"/>
    <cellStyle name="Comma 18 2 2 4 5" xfId="14421" xr:uid="{6C57A63D-0FCA-4841-AEA2-05394264B095}"/>
    <cellStyle name="Comma 18 2 2 5" xfId="2824" xr:uid="{E214A5F7-5AFB-4ABD-88BA-DAD5994ADC79}"/>
    <cellStyle name="Comma 18 2 2 5 2" xfId="9143" xr:uid="{5FEB9D01-27E2-404D-9F03-A3C7455B4284}"/>
    <cellStyle name="Comma 18 2 2 5 3" xfId="15467" xr:uid="{6C264FD7-E05F-432D-A588-855C0CA95DE7}"/>
    <cellStyle name="Comma 18 2 2 6" xfId="4910" xr:uid="{0DC23CBA-475F-48B2-8E50-6BD62C690C75}"/>
    <cellStyle name="Comma 18 2 2 6 2" xfId="11229" xr:uid="{9BAE1F7E-87E4-41E0-BBAE-D27D522897B8}"/>
    <cellStyle name="Comma 18 2 2 6 3" xfId="17553" xr:uid="{41C567FB-1FFA-4758-A764-D4322E1F5D1E}"/>
    <cellStyle name="Comma 18 2 2 7" xfId="7060" xr:uid="{07BA63E4-8442-45CC-9726-F90822D93EA1}"/>
    <cellStyle name="Comma 18 2 2 8" xfId="13382" xr:uid="{C2AE2CE4-81E2-4A57-AE1D-5F0A074FA2A8}"/>
    <cellStyle name="Comma 18 2 3" xfId="874" xr:uid="{68400E56-D2FE-403D-8EC4-699047120E91}"/>
    <cellStyle name="Comma 18 2 3 2" xfId="2071" xr:uid="{D34F05DF-467B-41A8-8591-BF19D55EE241}"/>
    <cellStyle name="Comma 18 2 3 2 2" xfId="4157" xr:uid="{E445CE99-ECDB-4E2F-8A3B-1DD3934D2C30}"/>
    <cellStyle name="Comma 18 2 3 2 2 2" xfId="10476" xr:uid="{DDD329D0-FD42-47F6-9ECF-3B10C02622FB}"/>
    <cellStyle name="Comma 18 2 3 2 2 3" xfId="16800" xr:uid="{D3CB3135-DA05-426F-8217-6F38CE8DFFCA}"/>
    <cellStyle name="Comma 18 2 3 2 3" xfId="6250" xr:uid="{AEBC8830-B372-4CC3-B21F-7F2E3A78556A}"/>
    <cellStyle name="Comma 18 2 3 2 3 2" xfId="12568" xr:uid="{48D03AAD-6D45-4DC7-AC8A-511EDD44DDE8}"/>
    <cellStyle name="Comma 18 2 3 2 3 3" xfId="18892" xr:uid="{54485237-A2FD-457C-810D-E0E64F260C17}"/>
    <cellStyle name="Comma 18 2 3 2 4" xfId="8393" xr:uid="{825DAF95-221A-4248-8A89-DE7948C52A35}"/>
    <cellStyle name="Comma 18 2 3 2 5" xfId="14717" xr:uid="{AE54D178-45C4-468D-9DCE-DAF0CE00F44E}"/>
    <cellStyle name="Comma 18 2 3 3" xfId="3120" xr:uid="{13ED2ADF-B754-43C4-9BCA-FBA0E22A3212}"/>
    <cellStyle name="Comma 18 2 3 3 2" xfId="9439" xr:uid="{A5BB5999-F42B-4749-A17A-AF14F21F9E25}"/>
    <cellStyle name="Comma 18 2 3 3 3" xfId="15763" xr:uid="{1A800940-1BEC-436D-99AA-433C543805F0}"/>
    <cellStyle name="Comma 18 2 3 4" xfId="5210" xr:uid="{2237EDDD-A50A-4D8B-94B5-5F26474AFDAE}"/>
    <cellStyle name="Comma 18 2 3 4 2" xfId="11529" xr:uid="{A6945C0A-0334-4818-8C77-46D986E2B732}"/>
    <cellStyle name="Comma 18 2 3 4 3" xfId="17853" xr:uid="{1B2757A2-2930-4D35-A964-FB28D98444D9}"/>
    <cellStyle name="Comma 18 2 3 5" xfId="7356" xr:uid="{4D3B0B12-9A8D-4356-8A03-8815550E3FCB}"/>
    <cellStyle name="Comma 18 2 3 6" xfId="13679" xr:uid="{39999CB6-A59E-4B92-939B-74611AE302E2}"/>
    <cellStyle name="Comma 18 2 4" xfId="935" xr:uid="{03C97653-B278-4DC8-94DD-40D248F65923}"/>
    <cellStyle name="Comma 18 2 4 2" xfId="2132" xr:uid="{6F14CF18-CF9A-4E7C-8B05-C22E3B80D693}"/>
    <cellStyle name="Comma 18 2 4 2 2" xfId="4218" xr:uid="{7F0F46BD-4A29-45CA-9F39-6F9B03F1B8BF}"/>
    <cellStyle name="Comma 18 2 4 2 2 2" xfId="10537" xr:uid="{8EA318E6-C77C-4048-A82D-1AA9844EBAD7}"/>
    <cellStyle name="Comma 18 2 4 2 2 3" xfId="16861" xr:uid="{84B3E839-70F4-43F9-B64B-B1CAC6FA81EB}"/>
    <cellStyle name="Comma 18 2 4 2 3" xfId="6311" xr:uid="{B6C5F30D-E415-476B-9CF5-59F452406C42}"/>
    <cellStyle name="Comma 18 2 4 2 3 2" xfId="12629" xr:uid="{095B5844-99B2-404A-93F9-93BC28EA489E}"/>
    <cellStyle name="Comma 18 2 4 2 3 3" xfId="18953" xr:uid="{1C1008E9-24C1-4062-A874-CBA5332F2849}"/>
    <cellStyle name="Comma 18 2 4 2 4" xfId="8454" xr:uid="{E20EA947-93F4-4699-990C-DC3DCA4E7786}"/>
    <cellStyle name="Comma 18 2 4 2 5" xfId="14778" xr:uid="{0A22E9C0-47F9-4C1A-975B-9079886C4CEE}"/>
    <cellStyle name="Comma 18 2 4 3" xfId="3181" xr:uid="{1EF23394-F062-44CD-8C3F-834E7A236721}"/>
    <cellStyle name="Comma 18 2 4 3 2" xfId="9500" xr:uid="{080E59CE-550B-4022-92CF-932B2568461F}"/>
    <cellStyle name="Comma 18 2 4 3 3" xfId="15824" xr:uid="{90319098-C4B5-4ECE-B298-D7647C16A01B}"/>
    <cellStyle name="Comma 18 2 4 4" xfId="5271" xr:uid="{0AEDD153-92E2-4091-A737-CF7F7B5F0757}"/>
    <cellStyle name="Comma 18 2 4 4 2" xfId="11590" xr:uid="{2137C88E-1A87-4193-BCDE-4A5E38D90C78}"/>
    <cellStyle name="Comma 18 2 4 4 3" xfId="17914" xr:uid="{564A9FD8-108F-40EE-986C-9CA4AE95D3C9}"/>
    <cellStyle name="Comma 18 2 4 5" xfId="7417" xr:uid="{64C20749-A480-4D13-96CB-F92D76DFA564}"/>
    <cellStyle name="Comma 18 2 4 6" xfId="13740" xr:uid="{792469D3-CA46-4271-B391-B57D70AD57B8}"/>
    <cellStyle name="Comma 18 2 5" xfId="1595" xr:uid="{E67189BF-3D68-47FA-91A6-D574E93689D5}"/>
    <cellStyle name="Comma 18 2 5 2" xfId="3783" xr:uid="{A3A49DA6-EF94-4A0D-A1FF-0BC17FF352D8}"/>
    <cellStyle name="Comma 18 2 5 2 2" xfId="10102" xr:uid="{E93C7596-9A05-4064-9293-10C9A3E02971}"/>
    <cellStyle name="Comma 18 2 5 2 3" xfId="16426" xr:uid="{C259CDDC-2904-432F-ADB1-B03DFF8D8208}"/>
    <cellStyle name="Comma 18 2 5 3" xfId="5873" xr:uid="{7D1C26B6-FDF7-43DB-AF82-C76FE76BC1BC}"/>
    <cellStyle name="Comma 18 2 5 3 2" xfId="12192" xr:uid="{178800C3-C356-4358-B952-AACDA7CB4284}"/>
    <cellStyle name="Comma 18 2 5 3 3" xfId="18516" xr:uid="{36F7082C-2EE5-4CE5-9E42-A2D7DD9B9020}"/>
    <cellStyle name="Comma 18 2 5 4" xfId="8019" xr:uid="{A9999D61-C76D-478E-BA34-89535CD5276D}"/>
    <cellStyle name="Comma 18 2 5 5" xfId="14343" xr:uid="{E5653236-54C5-4E55-84C6-43E6F14C7E2F}"/>
    <cellStyle name="Comma 18 2 6" xfId="2746" xr:uid="{1DF428BF-8E66-4736-8329-E1B4D5FE13D3}"/>
    <cellStyle name="Comma 18 2 6 2" xfId="9065" xr:uid="{3C90E2E4-38B6-4221-A8B7-26520A17A2D8}"/>
    <cellStyle name="Comma 18 2 6 3" xfId="15389" xr:uid="{AC304A63-B12B-4B16-8CDA-53EADBD05AE0}"/>
    <cellStyle name="Comma 18 2 7" xfId="4831" xr:uid="{4B4DE12B-E4B0-41D2-8372-216835801FC9}"/>
    <cellStyle name="Comma 18 2 7 2" xfId="11150" xr:uid="{5E44345F-A398-4596-AEFA-690A8CDE12DA}"/>
    <cellStyle name="Comma 18 2 7 3" xfId="17474" xr:uid="{5A4472F7-91FF-4D07-8E7C-9C94947C76D5}"/>
    <cellStyle name="Comma 18 2 8" xfId="6982" xr:uid="{B87EC003-B229-4E18-8451-570183EF2180}"/>
    <cellStyle name="Comma 18 2 9" xfId="13304" xr:uid="{0001FAF9-077B-4E19-9101-3A4D3C863F86}"/>
    <cellStyle name="Comma 18 3" xfId="401" xr:uid="{85D710DE-A985-4AB7-B39A-E22FCF79234D}"/>
    <cellStyle name="Comma 18 3 2" xfId="978" xr:uid="{66B56F1D-0A15-49A7-BD9F-22BD942F54C4}"/>
    <cellStyle name="Comma 18 3 2 2" xfId="2175" xr:uid="{3C10E77D-1E80-4BB6-B421-494305B656DA}"/>
    <cellStyle name="Comma 18 3 2 2 2" xfId="4261" xr:uid="{FDFB6B27-C46F-4975-A58D-129369B5E3FF}"/>
    <cellStyle name="Comma 18 3 2 2 2 2" xfId="10580" xr:uid="{06DE5944-5A9D-48FF-8AB3-FF8850FF964D}"/>
    <cellStyle name="Comma 18 3 2 2 2 3" xfId="16904" xr:uid="{71E12C1F-5F77-4BC1-A4B6-A8D1148CF333}"/>
    <cellStyle name="Comma 18 3 2 2 3" xfId="6354" xr:uid="{5F6A2149-7FFF-4EF3-9F84-EF8FB81E399A}"/>
    <cellStyle name="Comma 18 3 2 2 3 2" xfId="12672" xr:uid="{2F8E868E-AAE0-4FE0-BBBA-BAB32261210B}"/>
    <cellStyle name="Comma 18 3 2 2 3 3" xfId="18996" xr:uid="{A64F80E9-77F4-479F-848B-9C23BD9249D3}"/>
    <cellStyle name="Comma 18 3 2 2 4" xfId="8497" xr:uid="{64433C4B-9442-44E8-95AA-6F68E95FDD0C}"/>
    <cellStyle name="Comma 18 3 2 2 5" xfId="14821" xr:uid="{85A37A3E-41CD-47D4-B304-9BA14D0B635F}"/>
    <cellStyle name="Comma 18 3 2 3" xfId="3224" xr:uid="{61C610B2-9956-469F-A0F8-7BAF32B43831}"/>
    <cellStyle name="Comma 18 3 2 3 2" xfId="9543" xr:uid="{8318D957-0F25-4CC2-9EC9-995B97C7C287}"/>
    <cellStyle name="Comma 18 3 2 3 3" xfId="15867" xr:uid="{9FB51BF7-057A-42A5-8AFA-21A64083552D}"/>
    <cellStyle name="Comma 18 3 2 4" xfId="5314" xr:uid="{5BA7B579-6D4A-4368-A706-942BE8ED3FBE}"/>
    <cellStyle name="Comma 18 3 2 4 2" xfId="11633" xr:uid="{A706B15D-145B-45E3-B3C2-34A61C80F106}"/>
    <cellStyle name="Comma 18 3 2 4 3" xfId="17957" xr:uid="{4926B5E0-FD38-4971-B90A-BE2141D2322E}"/>
    <cellStyle name="Comma 18 3 2 5" xfId="7460" xr:uid="{34332777-194C-4ED6-A0A5-027AFA324705}"/>
    <cellStyle name="Comma 18 3 2 6" xfId="13783" xr:uid="{EA413D96-AB13-4C12-9240-72B56440BE5F}"/>
    <cellStyle name="Comma 18 3 3" xfId="1259" xr:uid="{74B4623B-FEEC-43B3-8D55-1F5A8EB957D1}"/>
    <cellStyle name="Comma 18 3 3 2" xfId="2454" xr:uid="{794F7ECB-FD20-4C78-AD7B-CAE8DBCD6D9A}"/>
    <cellStyle name="Comma 18 3 3 2 2" xfId="4540" xr:uid="{916AC6F6-FDCA-427E-9497-FB01B9E1AC5C}"/>
    <cellStyle name="Comma 18 3 3 2 2 2" xfId="10859" xr:uid="{F013F120-B574-4BCF-8EC7-091049DF441F}"/>
    <cellStyle name="Comma 18 3 3 2 2 3" xfId="17183" xr:uid="{7342263F-A0C2-457A-8399-C2951E9ECFEA}"/>
    <cellStyle name="Comma 18 3 3 2 3" xfId="6633" xr:uid="{9855E424-6813-47EA-B0B4-8DE6C606F376}"/>
    <cellStyle name="Comma 18 3 3 2 3 2" xfId="12951" xr:uid="{BAAA567D-3ECE-4B0D-BFA5-754DB3C2BCEF}"/>
    <cellStyle name="Comma 18 3 3 2 3 3" xfId="19275" xr:uid="{F3F8809C-3F2D-42F9-9F0F-25A40E238949}"/>
    <cellStyle name="Comma 18 3 3 2 4" xfId="8776" xr:uid="{D10C7790-2780-4D97-B50F-7B7E3469AE60}"/>
    <cellStyle name="Comma 18 3 3 2 5" xfId="15100" xr:uid="{5DBE3CD5-95F4-4433-84EF-C10F80FE98BC}"/>
    <cellStyle name="Comma 18 3 3 3" xfId="3503" xr:uid="{D7B3E4F6-94EE-4157-B76F-74F663968D51}"/>
    <cellStyle name="Comma 18 3 3 3 2" xfId="9822" xr:uid="{37FDC4F6-B5FB-45FC-B6D3-7638130526CE}"/>
    <cellStyle name="Comma 18 3 3 3 3" xfId="16146" xr:uid="{87812DA4-5500-46CA-BBFC-BDE2D8A88A14}"/>
    <cellStyle name="Comma 18 3 3 4" xfId="5593" xr:uid="{ED83CED0-5C2D-4F36-B588-C14B4176C9C6}"/>
    <cellStyle name="Comma 18 3 3 4 2" xfId="11912" xr:uid="{5B33EA78-8C2E-4514-9328-36FB3B326DB1}"/>
    <cellStyle name="Comma 18 3 3 4 3" xfId="18236" xr:uid="{B4E4E79D-DF49-4DBE-88ED-439F67BD97DB}"/>
    <cellStyle name="Comma 18 3 3 5" xfId="7739" xr:uid="{3188D933-0DEC-4F7E-91CC-5E52E8D2AA36}"/>
    <cellStyle name="Comma 18 3 3 6" xfId="14062" xr:uid="{91546AA8-05D1-4F40-A64F-07D38C2975DA}"/>
    <cellStyle name="Comma 18 3 4" xfId="1681" xr:uid="{AD41475B-AF1F-4CFD-B40E-94987FE526DB}"/>
    <cellStyle name="Comma 18 3 4 2" xfId="3860" xr:uid="{DF8DD0EF-9EC0-4FE2-83B4-7DDF8D592772}"/>
    <cellStyle name="Comma 18 3 4 2 2" xfId="10179" xr:uid="{91A994C4-74F1-412D-9B16-619C989060AE}"/>
    <cellStyle name="Comma 18 3 4 2 3" xfId="16503" xr:uid="{2ADF5E22-2BF9-4B86-8FA2-3D9697B19472}"/>
    <cellStyle name="Comma 18 3 4 3" xfId="5950" xr:uid="{6FA968A5-BE21-4F3D-B37E-1CB0DAD56DA6}"/>
    <cellStyle name="Comma 18 3 4 3 2" xfId="12269" xr:uid="{480D0636-A365-48CA-B8E6-C51258B3D457}"/>
    <cellStyle name="Comma 18 3 4 3 3" xfId="18593" xr:uid="{F7FD9CC2-7245-4425-AFBC-CD588D6EAED1}"/>
    <cellStyle name="Comma 18 3 4 4" xfId="8096" xr:uid="{A375432B-C8DF-4CF8-999E-B9F0B0D77DA7}"/>
    <cellStyle name="Comma 18 3 4 5" xfId="14420" xr:uid="{01E6746E-DE66-4776-81EE-46CE111C8173}"/>
    <cellStyle name="Comma 18 3 5" xfId="2823" xr:uid="{8817C839-9B31-4130-9E9C-066DA9BDD0A8}"/>
    <cellStyle name="Comma 18 3 5 2" xfId="9142" xr:uid="{C20A4F79-0843-4CD9-9C07-3253EF7418CC}"/>
    <cellStyle name="Comma 18 3 5 3" xfId="15466" xr:uid="{0D2C9AEC-ED05-49B6-B19E-925A28165AE6}"/>
    <cellStyle name="Comma 18 3 6" xfId="4909" xr:uid="{41BF09A9-1B80-4D60-B87D-6D74CF053053}"/>
    <cellStyle name="Comma 18 3 6 2" xfId="11228" xr:uid="{43305742-B15D-4627-B378-78603AB592BE}"/>
    <cellStyle name="Comma 18 3 6 3" xfId="17552" xr:uid="{DD6BF0B6-B7FA-47C4-8778-2C8BCC97BDD3}"/>
    <cellStyle name="Comma 18 3 7" xfId="7059" xr:uid="{48EAEB12-9462-4DD4-BF72-4C82008362C2}"/>
    <cellStyle name="Comma 18 3 8" xfId="13381" xr:uid="{2D38A7C6-6BAA-4BED-A191-1D91CE89664C}"/>
    <cellStyle name="Comma 18 4" xfId="817" xr:uid="{B21C53CF-5C41-478D-BF22-20A389CB7D32}"/>
    <cellStyle name="Comma 18 4 2" xfId="2014" xr:uid="{CDBF7D5E-5F90-4B60-832E-54E9061322F0}"/>
    <cellStyle name="Comma 18 4 2 2" xfId="4100" xr:uid="{05AE6929-F03A-4D36-9402-68C7849C257B}"/>
    <cellStyle name="Comma 18 4 2 2 2" xfId="10419" xr:uid="{7B3CC182-90CB-4722-906C-0C57AB5A24FD}"/>
    <cellStyle name="Comma 18 4 2 2 3" xfId="16743" xr:uid="{03AD8BA3-3E02-4287-A79E-43AF0A795C2F}"/>
    <cellStyle name="Comma 18 4 2 3" xfId="6193" xr:uid="{4A066968-5FE7-41D9-8BA8-9F7D860CEB08}"/>
    <cellStyle name="Comma 18 4 2 3 2" xfId="12511" xr:uid="{9B165496-8581-4DEA-BB5F-604324875D41}"/>
    <cellStyle name="Comma 18 4 2 3 3" xfId="18835" xr:uid="{473CA0E0-8DF1-4173-AD5D-2E4E29F6E6CE}"/>
    <cellStyle name="Comma 18 4 2 4" xfId="8336" xr:uid="{AE385E4A-E30F-4569-ADF7-9E9B933F786F}"/>
    <cellStyle name="Comma 18 4 2 5" xfId="14660" xr:uid="{6B22F169-5F68-4254-B283-61EA8C71AB7A}"/>
    <cellStyle name="Comma 18 4 3" xfId="3063" xr:uid="{004BC816-BB3B-4D2A-9D87-1F1DBB1E5FF1}"/>
    <cellStyle name="Comma 18 4 3 2" xfId="9382" xr:uid="{591E75D0-437B-45AE-8AF4-3D8230F2FE82}"/>
    <cellStyle name="Comma 18 4 3 3" xfId="15706" xr:uid="{F3AB71C5-4D4B-4C53-BC50-CB383DE29EE4}"/>
    <cellStyle name="Comma 18 4 4" xfId="5153" xr:uid="{DC9CF00A-228F-450D-9D5A-DA2CFF2DE379}"/>
    <cellStyle name="Comma 18 4 4 2" xfId="11472" xr:uid="{A7724CED-DB65-44FA-B9E7-8874B2BADCAA}"/>
    <cellStyle name="Comma 18 4 4 3" xfId="17796" xr:uid="{9AB1EC8C-441F-4FE8-B80C-E6D4FCC3F2B8}"/>
    <cellStyle name="Comma 18 4 5" xfId="7299" xr:uid="{41A721C1-1F21-4B28-99B9-21194A5A9023}"/>
    <cellStyle name="Comma 18 4 6" xfId="13622" xr:uid="{359FA736-DA68-46CB-95EB-A993CD127F4E}"/>
    <cellStyle name="Comma 18 5" xfId="835" xr:uid="{2A8505C8-E9F1-497F-BB42-5979088ECB53}"/>
    <cellStyle name="Comma 18 5 2" xfId="2032" xr:uid="{8066C681-03D3-470D-A636-A81F2FBD43F9}"/>
    <cellStyle name="Comma 18 5 2 2" xfId="4118" xr:uid="{47A2C259-DA9A-4E35-9353-45F21DD67625}"/>
    <cellStyle name="Comma 18 5 2 2 2" xfId="10437" xr:uid="{D17A0ACE-24ED-46E1-ACD9-BF0265DEDBF8}"/>
    <cellStyle name="Comma 18 5 2 2 3" xfId="16761" xr:uid="{F6A3FCE7-1827-44D7-B59D-5662F7349B53}"/>
    <cellStyle name="Comma 18 5 2 3" xfId="6211" xr:uid="{A8972594-1D41-46F7-AD46-F3762EA90B5B}"/>
    <cellStyle name="Comma 18 5 2 3 2" xfId="12529" xr:uid="{4A9F4128-C087-4CBD-8896-BE9D23103A41}"/>
    <cellStyle name="Comma 18 5 2 3 3" xfId="18853" xr:uid="{D9213F43-F9B0-4413-83BF-597C9B6332C0}"/>
    <cellStyle name="Comma 18 5 2 4" xfId="8354" xr:uid="{4DD6DEED-9544-49D7-A0BA-B35DC35F539E}"/>
    <cellStyle name="Comma 18 5 2 5" xfId="14678" xr:uid="{6A31E820-B2FA-4DFE-B28E-25E52C0E6457}"/>
    <cellStyle name="Comma 18 5 3" xfId="3081" xr:uid="{7E2DBF74-3AA8-4C55-A70D-7CD1FF8B95EF}"/>
    <cellStyle name="Comma 18 5 3 2" xfId="9400" xr:uid="{5C1405D3-323E-46CF-A09E-F51550304FBA}"/>
    <cellStyle name="Comma 18 5 3 3" xfId="15724" xr:uid="{685A7D74-A319-4C33-8B22-BB193FDF72AE}"/>
    <cellStyle name="Comma 18 5 4" xfId="5171" xr:uid="{A837043B-2A43-4BEB-8BBF-79C09B23DF99}"/>
    <cellStyle name="Comma 18 5 4 2" xfId="11490" xr:uid="{8E0C4DBD-4EEE-4C9D-8257-1E0E90CFB6B1}"/>
    <cellStyle name="Comma 18 5 4 3" xfId="17814" xr:uid="{8905E9BD-CA05-4C10-9AFD-F5E1727EBA9C}"/>
    <cellStyle name="Comma 18 5 5" xfId="7317" xr:uid="{258115C9-2F77-4B05-AA05-C8EAC8EED50C}"/>
    <cellStyle name="Comma 18 5 6" xfId="13640" xr:uid="{A7A0B7BD-C17A-4670-9340-1DCC5C134680}"/>
    <cellStyle name="Comma 18 6" xfId="1520" xr:uid="{F27DEBB2-58AC-4C9A-B5D6-4E54DD6266B3}"/>
    <cellStyle name="Comma 18 6 2" xfId="3728" xr:uid="{1BF1B505-2596-4634-9BB4-3618565E2B0B}"/>
    <cellStyle name="Comma 18 6 2 2" xfId="10047" xr:uid="{BC748A7A-5387-41EE-9E76-614765643AB1}"/>
    <cellStyle name="Comma 18 6 2 3" xfId="16371" xr:uid="{EF0BD04F-A692-428E-857F-6DBE4C0C81B5}"/>
    <cellStyle name="Comma 18 6 3" xfId="5818" xr:uid="{5668E746-CC27-418B-AD0D-41FF4E8232B6}"/>
    <cellStyle name="Comma 18 6 3 2" xfId="12137" xr:uid="{9E4B605B-D8FC-4629-A783-F2B8A3433BBB}"/>
    <cellStyle name="Comma 18 6 3 3" xfId="18461" xr:uid="{887FF97C-283F-4B58-BA2E-0DB538ACDDC1}"/>
    <cellStyle name="Comma 18 6 4" xfId="7964" xr:uid="{41D576F7-0ED6-4ADF-B6AF-35763D204668}"/>
    <cellStyle name="Comma 18 6 5" xfId="14288" xr:uid="{0488B7D3-DD84-406C-8624-293AB437549F}"/>
    <cellStyle name="Comma 18 7" xfId="2691" xr:uid="{771898DD-B3C9-41F0-86E7-7CEBE9A4E9B0}"/>
    <cellStyle name="Comma 18 7 2" xfId="9010" xr:uid="{868AE580-5FED-4359-8CC3-CFE56F5EF35E}"/>
    <cellStyle name="Comma 18 7 3" xfId="15334" xr:uid="{2FBD7F68-7C2D-4B35-8FF1-9DA08790FD34}"/>
    <cellStyle name="Comma 18 8" xfId="4775" xr:uid="{4E4A804A-2654-41D8-8C49-5B270ECA1597}"/>
    <cellStyle name="Comma 18 8 2" xfId="11094" xr:uid="{6A107E6F-73FB-42D5-A1D5-D05F911D2983}"/>
    <cellStyle name="Comma 18 8 3" xfId="17418" xr:uid="{67174CE6-DE65-4875-9FEF-DE74F0B5A242}"/>
    <cellStyle name="Comma 18 9" xfId="6927" xr:uid="{6072273F-8781-452F-8D63-22C46C5F4C5B}"/>
    <cellStyle name="Comma 181" xfId="1480" xr:uid="{774D27C6-9DF0-47A8-810B-ACDCC707E36A}"/>
    <cellStyle name="Comma 181 2" xfId="2653" xr:uid="{AE939023-0620-4453-A6C9-DAE5792991B2}"/>
    <cellStyle name="Comma 181 2 2" xfId="4740" xr:uid="{39C01C19-F483-4870-8A97-0D605EAFEC54}"/>
    <cellStyle name="Comma 181 2 2 2" xfId="11059" xr:uid="{9F25DAB0-A339-4A5C-AFEA-C902782B3864}"/>
    <cellStyle name="Comma 181 2 2 3" xfId="17383" xr:uid="{DAD5C354-7C12-4D0C-95EF-DF185F9CB6A3}"/>
    <cellStyle name="Comma 181 2 3" xfId="6833" xr:uid="{076D2BE0-3134-497E-9E73-A52A5859C00D}"/>
    <cellStyle name="Comma 181 2 3 2" xfId="13151" xr:uid="{D977512C-5330-40E8-AE0A-363A72598841}"/>
    <cellStyle name="Comma 181 2 3 3" xfId="19475" xr:uid="{ACAC118B-CF15-418D-B7F0-D28FC7029DED}"/>
    <cellStyle name="Comma 181 2 4" xfId="8975" xr:uid="{DE3C5853-7792-4C85-9EEB-85C94BAF75D5}"/>
    <cellStyle name="Comma 181 2 5" xfId="15299" xr:uid="{EDA55FE0-287F-4B10-93B7-24FDCB9B406A}"/>
    <cellStyle name="Comma 181 3" xfId="3703" xr:uid="{7FD0F84A-55FF-462F-9BE0-232450B9CBA2}"/>
    <cellStyle name="Comma 181 3 2" xfId="10022" xr:uid="{00ABB1B0-2A37-4347-B7B7-0EB0F9839F50}"/>
    <cellStyle name="Comma 181 3 3" xfId="16346" xr:uid="{EC0C2CC6-0F01-43B3-BE4F-5B0E5460E6FB}"/>
    <cellStyle name="Comma 181 4" xfId="5793" xr:uid="{45CBF433-09EE-459D-985B-57B0B355B123}"/>
    <cellStyle name="Comma 181 4 2" xfId="12112" xr:uid="{341674E7-F1AC-4362-A992-5A252FEB9C0F}"/>
    <cellStyle name="Comma 181 4 3" xfId="18436" xr:uid="{AE6CBA3B-0559-4878-8F6E-05AF3030F539}"/>
    <cellStyle name="Comma 181 5" xfId="7939" xr:uid="{C1F21D92-E848-49C9-827D-66F36A555784}"/>
    <cellStyle name="Comma 181 6" xfId="14263" xr:uid="{BD34F270-B977-4D96-B230-657B95E34383}"/>
    <cellStyle name="Comma 183 2 3" xfId="2659" xr:uid="{FA61CE28-33DD-467C-A717-AD6BC4E8DF1D}"/>
    <cellStyle name="Comma 183 2 3 2" xfId="4744" xr:uid="{971FD9EF-DFE2-44ED-9841-D1F237D6E773}"/>
    <cellStyle name="Comma 183 2 3 2 2" xfId="11063" xr:uid="{58129E7D-9272-4A97-9E89-6133BA60D8B3}"/>
    <cellStyle name="Comma 183 2 3 2 3" xfId="17387" xr:uid="{9255F560-9E20-4787-87CC-1FFA08E07B58}"/>
    <cellStyle name="Comma 183 2 3 3" xfId="6837" xr:uid="{66E2B767-87EB-4CE5-8ED3-3E32F3FCB670}"/>
    <cellStyle name="Comma 183 2 3 3 2" xfId="13155" xr:uid="{6A66469F-9332-4156-BA1E-39C993A1DCB9}"/>
    <cellStyle name="Comma 183 2 3 3 3" xfId="19479" xr:uid="{FA1A73A4-9D45-4DB3-9CB1-6BA749341871}"/>
    <cellStyle name="Comma 183 2 3 4" xfId="8979" xr:uid="{BCE55DFC-2B65-4837-8D32-138694239DFC}"/>
    <cellStyle name="Comma 183 2 3 5" xfId="15303" xr:uid="{3E903E33-443E-4E09-A05F-32C0C7427093}"/>
    <cellStyle name="Comma 19" xfId="59" xr:uid="{8E8C5247-3743-4540-87A6-8543E4C35770}"/>
    <cellStyle name="Comma 19 10" xfId="6884" xr:uid="{DE6F682A-BEB7-4578-B9A3-5D8B85FB3F97}"/>
    <cellStyle name="Comma 19 11" xfId="13208" xr:uid="{923B4131-C479-4501-A66F-D597EB917E1A}"/>
    <cellStyle name="Comma 19 2" xfId="263" xr:uid="{E9FA82C9-6F37-47DB-B869-ACB0063424B1}"/>
    <cellStyle name="Comma 19 2 2" xfId="404" xr:uid="{9D3CA28F-E67A-482F-8D59-B892F391494A}"/>
    <cellStyle name="Comma 19 2 2 2" xfId="981" xr:uid="{90CF02CF-3741-468C-ABF2-E599514A4858}"/>
    <cellStyle name="Comma 19 2 2 2 2" xfId="2178" xr:uid="{84965361-1F15-407A-8B7B-C43FEF8E52CC}"/>
    <cellStyle name="Comma 19 2 2 2 2 2" xfId="4264" xr:uid="{A9066D4B-CE35-4A19-B639-5A31E180DA6A}"/>
    <cellStyle name="Comma 19 2 2 2 2 2 2" xfId="10583" xr:uid="{C920E431-0CE3-4F55-A750-EE816DB76BAF}"/>
    <cellStyle name="Comma 19 2 2 2 2 2 3" xfId="16907" xr:uid="{BAD16044-D916-4472-A407-CB1434A3516B}"/>
    <cellStyle name="Comma 19 2 2 2 2 3" xfId="6357" xr:uid="{83B770F1-9C94-4D5E-B8FC-7D17DE4E7218}"/>
    <cellStyle name="Comma 19 2 2 2 2 3 2" xfId="12675" xr:uid="{B14A8A8A-DE8C-4AF4-A5CD-2CD6D213750C}"/>
    <cellStyle name="Comma 19 2 2 2 2 3 3" xfId="18999" xr:uid="{A10E771A-A5B8-461D-8CD5-D507FF39E6CD}"/>
    <cellStyle name="Comma 19 2 2 2 2 4" xfId="8500" xr:uid="{2FACA1AA-645C-4503-812D-793E0D11C70E}"/>
    <cellStyle name="Comma 19 2 2 2 2 5" xfId="14824" xr:uid="{4482C646-B301-46DB-AD9C-59029BEC1F04}"/>
    <cellStyle name="Comma 19 2 2 2 3" xfId="3227" xr:uid="{A21AC382-5203-4A53-B9A1-2303568BDEE5}"/>
    <cellStyle name="Comma 19 2 2 2 3 2" xfId="9546" xr:uid="{84F86C80-9DD8-4C7F-814A-2B5F2CD56F63}"/>
    <cellStyle name="Comma 19 2 2 2 3 3" xfId="15870" xr:uid="{CCC190B1-F564-40A1-BF1D-90FBDBB7C1F3}"/>
    <cellStyle name="Comma 19 2 2 2 4" xfId="5317" xr:uid="{18465A36-A195-4990-B7CE-502B4835AF24}"/>
    <cellStyle name="Comma 19 2 2 2 4 2" xfId="11636" xr:uid="{2E0C0A44-467E-448A-B89F-69996863346C}"/>
    <cellStyle name="Comma 19 2 2 2 4 3" xfId="17960" xr:uid="{08729EAA-343C-46CA-B50A-AED82C7BF8EF}"/>
    <cellStyle name="Comma 19 2 2 2 5" xfId="7463" xr:uid="{010C6917-FE21-47A8-A782-2B2536E3EB52}"/>
    <cellStyle name="Comma 19 2 2 2 6" xfId="13786" xr:uid="{8F424238-2A0E-4878-BA15-D21CE0256635}"/>
    <cellStyle name="Comma 19 2 2 3" xfId="1262" xr:uid="{A99947D5-AA7F-48DA-9207-9B310C5531A2}"/>
    <cellStyle name="Comma 19 2 2 3 2" xfId="2457" xr:uid="{03341ED7-2B92-4585-A2E4-CF72B6FCE1DE}"/>
    <cellStyle name="Comma 19 2 2 3 2 2" xfId="4543" xr:uid="{D78D65D3-EF31-43E9-AEA3-CC4788300B58}"/>
    <cellStyle name="Comma 19 2 2 3 2 2 2" xfId="10862" xr:uid="{38B9310B-D05F-4626-A712-FED38B41F26C}"/>
    <cellStyle name="Comma 19 2 2 3 2 2 3" xfId="17186" xr:uid="{1F2F3892-19E1-44AE-9B3E-28555A0B0218}"/>
    <cellStyle name="Comma 19 2 2 3 2 3" xfId="6636" xr:uid="{CE45CEA1-D1DA-436D-B7DF-AD229F02CAE1}"/>
    <cellStyle name="Comma 19 2 2 3 2 3 2" xfId="12954" xr:uid="{90F1AAE4-D601-4900-B478-A268BA5E746B}"/>
    <cellStyle name="Comma 19 2 2 3 2 3 3" xfId="19278" xr:uid="{B8D3EAE3-A4CE-46A6-8810-BC1BA6D57A7D}"/>
    <cellStyle name="Comma 19 2 2 3 2 4" xfId="8779" xr:uid="{8886F831-C574-4F36-80EE-94489C08A96C}"/>
    <cellStyle name="Comma 19 2 2 3 2 5" xfId="15103" xr:uid="{07B15B4E-1FDF-4E8C-9BFE-2DD09A113905}"/>
    <cellStyle name="Comma 19 2 2 3 3" xfId="3506" xr:uid="{1F7D0D36-982D-4DEE-9526-1AF5C08BDD1C}"/>
    <cellStyle name="Comma 19 2 2 3 3 2" xfId="9825" xr:uid="{D2E06E08-9E64-47A1-AECA-A6D59533ADE7}"/>
    <cellStyle name="Comma 19 2 2 3 3 3" xfId="16149" xr:uid="{002BD1E8-F853-4E8E-A239-6774DF5B4521}"/>
    <cellStyle name="Comma 19 2 2 3 4" xfId="5596" xr:uid="{C4352699-4339-4B6B-9B06-B949812589E8}"/>
    <cellStyle name="Comma 19 2 2 3 4 2" xfId="11915" xr:uid="{EAD6BB30-4101-4BEA-9761-6EC18AE4D701}"/>
    <cellStyle name="Comma 19 2 2 3 4 3" xfId="18239" xr:uid="{9D5DAD8F-5C30-4F9B-A8AD-AA654769A8AF}"/>
    <cellStyle name="Comma 19 2 2 3 5" xfId="7742" xr:uid="{D4E2D0D2-AD0A-44AD-9946-93A1F3F63178}"/>
    <cellStyle name="Comma 19 2 2 3 6" xfId="14065" xr:uid="{B4D166C4-EE47-47A0-9BBB-257BCB83A0D8}"/>
    <cellStyle name="Comma 19 2 2 4" xfId="1684" xr:uid="{0BFF8EAB-72DE-497F-8259-30545D461CE1}"/>
    <cellStyle name="Comma 19 2 2 4 2" xfId="3863" xr:uid="{55AC12D8-9DD9-4B17-B644-9D3AF0DBC0ED}"/>
    <cellStyle name="Comma 19 2 2 4 2 2" xfId="10182" xr:uid="{799D3F93-4C09-4A18-B4ED-8891043A4C5C}"/>
    <cellStyle name="Comma 19 2 2 4 2 3" xfId="16506" xr:uid="{19BF0866-2643-4982-BBDC-354052CD3210}"/>
    <cellStyle name="Comma 19 2 2 4 3" xfId="5953" xr:uid="{22CE363E-4742-42C9-9D2F-824E23D8B7A8}"/>
    <cellStyle name="Comma 19 2 2 4 3 2" xfId="12272" xr:uid="{FC6BCE02-2253-4FFB-A758-E9369D52BB91}"/>
    <cellStyle name="Comma 19 2 2 4 3 3" xfId="18596" xr:uid="{25744DC9-DEAA-47DA-A64B-12FB3F22F90E}"/>
    <cellStyle name="Comma 19 2 2 4 4" xfId="8099" xr:uid="{E4AA47AB-67DC-42A8-A543-2EEB29FEA83E}"/>
    <cellStyle name="Comma 19 2 2 4 5" xfId="14423" xr:uid="{1F87DF92-B2FA-4712-B424-D31E0D7DFB52}"/>
    <cellStyle name="Comma 19 2 2 5" xfId="2826" xr:uid="{AA591568-CD79-417F-9078-B57D7A7BD222}"/>
    <cellStyle name="Comma 19 2 2 5 2" xfId="9145" xr:uid="{8A3DE7E0-6786-4A2D-8940-FA07B41FC2DB}"/>
    <cellStyle name="Comma 19 2 2 5 3" xfId="15469" xr:uid="{453BF926-DF1C-4635-94FC-96644CA5A802}"/>
    <cellStyle name="Comma 19 2 2 6" xfId="4912" xr:uid="{45DBCA66-94C5-453A-9978-6A23671DF6A7}"/>
    <cellStyle name="Comma 19 2 2 6 2" xfId="11231" xr:uid="{00D415BE-8B02-4329-AAC9-50B5D742E548}"/>
    <cellStyle name="Comma 19 2 2 6 3" xfId="17555" xr:uid="{B73B9E21-7CC0-4821-B048-E3BFB66654A5}"/>
    <cellStyle name="Comma 19 2 2 7" xfId="7062" xr:uid="{1E4BFAD4-253E-490E-BC58-5DF389222B89}"/>
    <cellStyle name="Comma 19 2 2 8" xfId="13384" xr:uid="{E7875360-3383-4B2F-9DF6-77A32B0FDF99}"/>
    <cellStyle name="Comma 19 2 3" xfId="858" xr:uid="{A0A28A0D-8764-47AE-B573-41761B516666}"/>
    <cellStyle name="Comma 19 2 3 2" xfId="2055" xr:uid="{D32C340A-AC1B-476F-91A8-B4B6DD00F15D}"/>
    <cellStyle name="Comma 19 2 3 2 2" xfId="4141" xr:uid="{47C11688-8B16-42C0-9248-5604DB7F2A1D}"/>
    <cellStyle name="Comma 19 2 3 2 2 2" xfId="10460" xr:uid="{442077EA-868A-495A-BB67-160BD5521AEE}"/>
    <cellStyle name="Comma 19 2 3 2 2 3" xfId="16784" xr:uid="{ECB5F10B-5D6C-4F51-991D-69F62B440D45}"/>
    <cellStyle name="Comma 19 2 3 2 3" xfId="6234" xr:uid="{12AC666D-D0E9-4513-BE86-F91B5AF7FCBE}"/>
    <cellStyle name="Comma 19 2 3 2 3 2" xfId="12552" xr:uid="{5DCBA5A7-8FB2-427E-BC08-25024A7F88CD}"/>
    <cellStyle name="Comma 19 2 3 2 3 3" xfId="18876" xr:uid="{AE344FCF-5895-4B6E-8E49-8FEC57E94755}"/>
    <cellStyle name="Comma 19 2 3 2 4" xfId="8377" xr:uid="{2884ACF5-7843-4153-ADE6-AA2A3BACB17E}"/>
    <cellStyle name="Comma 19 2 3 2 5" xfId="14701" xr:uid="{F02D0788-E4C8-4F07-A2F7-569DCF26EC1C}"/>
    <cellStyle name="Comma 19 2 3 3" xfId="3104" xr:uid="{771B664E-A5E4-48A3-B06B-F7BEEBCBE1C1}"/>
    <cellStyle name="Comma 19 2 3 3 2" xfId="9423" xr:uid="{019FF83C-8E6C-4AC6-BFFD-D90A16570F26}"/>
    <cellStyle name="Comma 19 2 3 3 3" xfId="15747" xr:uid="{48F13AAD-6592-4E62-B4CE-47C031A98626}"/>
    <cellStyle name="Comma 19 2 3 4" xfId="5194" xr:uid="{947E4E67-FFC8-4108-AB83-7D4B8E3EF9AA}"/>
    <cellStyle name="Comma 19 2 3 4 2" xfId="11513" xr:uid="{1AB5A718-4D30-4A0A-90B0-AA54B2108284}"/>
    <cellStyle name="Comma 19 2 3 4 3" xfId="17837" xr:uid="{5AB551D1-3539-45AA-AFDB-C443D930EB8A}"/>
    <cellStyle name="Comma 19 2 3 5" xfId="7340" xr:uid="{B3DC479A-9412-464F-A7BE-781A435D05C7}"/>
    <cellStyle name="Comma 19 2 3 6" xfId="13663" xr:uid="{E700B84E-930C-40FC-8085-E82C95F5377C}"/>
    <cellStyle name="Comma 19 2 4" xfId="1174" xr:uid="{1F6D1366-CC1C-4D07-90B4-BFCFBE66D1D3}"/>
    <cellStyle name="Comma 19 2 4 2" xfId="2371" xr:uid="{2E18DCE4-74FB-44DA-B4EF-54FDD26F061D}"/>
    <cellStyle name="Comma 19 2 4 2 2" xfId="4457" xr:uid="{FC612C44-43A2-4ABD-9A48-3997827A621B}"/>
    <cellStyle name="Comma 19 2 4 2 2 2" xfId="10776" xr:uid="{5F6C8359-AC2F-4AA7-82DE-F0F5502D6445}"/>
    <cellStyle name="Comma 19 2 4 2 2 3" xfId="17100" xr:uid="{876A28DE-E0F5-42B5-8683-EA4BA9E542FA}"/>
    <cellStyle name="Comma 19 2 4 2 3" xfId="6550" xr:uid="{45F19F5C-305E-4034-BB18-67709614AE62}"/>
    <cellStyle name="Comma 19 2 4 2 3 2" xfId="12868" xr:uid="{64433849-D614-4293-9C3D-876EDE7BC7FA}"/>
    <cellStyle name="Comma 19 2 4 2 3 3" xfId="19192" xr:uid="{E4F216FC-D630-4D00-B52D-729673BE2544}"/>
    <cellStyle name="Comma 19 2 4 2 4" xfId="8693" xr:uid="{41D9A4E1-E5B9-48EC-B593-B10D0C5E9076}"/>
    <cellStyle name="Comma 19 2 4 2 5" xfId="15017" xr:uid="{BFB8AE80-36C0-4947-B25F-8B59CC2E2799}"/>
    <cellStyle name="Comma 19 2 4 3" xfId="3420" xr:uid="{7AD709F6-422B-4665-BEF2-30F2C2A60733}"/>
    <cellStyle name="Comma 19 2 4 3 2" xfId="9739" xr:uid="{4E0FD4AD-13D0-48BD-B7B5-19DED75FA990}"/>
    <cellStyle name="Comma 19 2 4 3 3" xfId="16063" xr:uid="{49752606-9D9B-4C03-BF4F-509394F81A0D}"/>
    <cellStyle name="Comma 19 2 4 4" xfId="5510" xr:uid="{F31170BC-D8D5-4A42-9608-CA8A707498DD}"/>
    <cellStyle name="Comma 19 2 4 4 2" xfId="11829" xr:uid="{0794BB3D-4F46-41AF-84F8-D96C53A052D6}"/>
    <cellStyle name="Comma 19 2 4 4 3" xfId="18153" xr:uid="{DDDE42DD-FCAF-4F53-B747-06A8BC31BF74}"/>
    <cellStyle name="Comma 19 2 4 5" xfId="7656" xr:uid="{B8735A5E-3E81-4F9C-950B-2ADE1AB329E3}"/>
    <cellStyle name="Comma 19 2 4 6" xfId="13979" xr:uid="{FE38E853-B9A6-48A3-BAAC-809A432E766E}"/>
    <cellStyle name="Comma 19 2 5" xfId="1572" xr:uid="{26FFCCE0-FC38-4961-ABB6-48F31B09ED3E}"/>
    <cellStyle name="Comma 19 2 5 2" xfId="3768" xr:uid="{8B5F1B1D-CB6B-4319-A043-326F6EB66FC0}"/>
    <cellStyle name="Comma 19 2 5 2 2" xfId="10087" xr:uid="{34DF0960-4610-4C47-97C0-63EEED5642EE}"/>
    <cellStyle name="Comma 19 2 5 2 3" xfId="16411" xr:uid="{9BC1F3F3-DA35-42A4-BE88-96BE71F5789C}"/>
    <cellStyle name="Comma 19 2 5 3" xfId="5858" xr:uid="{D05ABE39-34F7-4FBC-91BB-56AD8E422603}"/>
    <cellStyle name="Comma 19 2 5 3 2" xfId="12177" xr:uid="{BE6D1882-359A-4AEA-BDEC-E15BB50FD177}"/>
    <cellStyle name="Comma 19 2 5 3 3" xfId="18501" xr:uid="{93F33B93-991C-4288-973F-BC0B96D0E144}"/>
    <cellStyle name="Comma 19 2 5 4" xfId="8004" xr:uid="{0BA68C69-E4AD-4DC4-9065-7C632535C605}"/>
    <cellStyle name="Comma 19 2 5 5" xfId="14328" xr:uid="{D587474F-FCA1-47A1-9426-A0C82CE49D2F}"/>
    <cellStyle name="Comma 19 2 6" xfId="2731" xr:uid="{B8570DFD-C65B-4A8F-A301-311A7358320B}"/>
    <cellStyle name="Comma 19 2 6 2" xfId="9050" xr:uid="{99E0A936-DB66-4659-B381-688E9D4255D9}"/>
    <cellStyle name="Comma 19 2 6 3" xfId="15374" xr:uid="{B015CB66-2E30-4D10-9036-8423310C0DE6}"/>
    <cellStyle name="Comma 19 2 7" xfId="4815" xr:uid="{9C229369-8466-4572-B254-409725DE0788}"/>
    <cellStyle name="Comma 19 2 7 2" xfId="11134" xr:uid="{C9D2AFD5-5A8D-460F-A69E-C1D5F08F7FE6}"/>
    <cellStyle name="Comma 19 2 7 3" xfId="17458" xr:uid="{F86471E7-EAD7-4D4C-897C-6D937B1A1BC5}"/>
    <cellStyle name="Comma 19 2 8" xfId="6967" xr:uid="{B248A4D1-5993-4142-9256-B674F5AAFEB5}"/>
    <cellStyle name="Comma 19 2 9" xfId="13289" xr:uid="{1E191975-BE91-4664-8FE8-91827C86DC9C}"/>
    <cellStyle name="Comma 19 3" xfId="403" xr:uid="{902165FD-D5BB-4AB6-B09C-5B9C6CBABDC2}"/>
    <cellStyle name="Comma 19 3 2" xfId="980" xr:uid="{589FAE05-F8AC-477F-82D1-5FDF537AE120}"/>
    <cellStyle name="Comma 19 3 2 2" xfId="2177" xr:uid="{6F790DA9-64C7-4597-B2CE-78C4C732B6F7}"/>
    <cellStyle name="Comma 19 3 2 2 2" xfId="4263" xr:uid="{B545028E-4D76-4012-A00A-D9C017B8501F}"/>
    <cellStyle name="Comma 19 3 2 2 2 2" xfId="10582" xr:uid="{C769A92A-24FE-4B99-96BB-DAB420DF826C}"/>
    <cellStyle name="Comma 19 3 2 2 2 3" xfId="16906" xr:uid="{2C436ECF-C42E-4833-9E48-B166E26404C9}"/>
    <cellStyle name="Comma 19 3 2 2 3" xfId="6356" xr:uid="{F46A2E1A-7B5E-47D2-9225-3285DBA55F0E}"/>
    <cellStyle name="Comma 19 3 2 2 3 2" xfId="12674" xr:uid="{CCD23EBA-788B-4932-8CBC-D69CCE228C7B}"/>
    <cellStyle name="Comma 19 3 2 2 3 3" xfId="18998" xr:uid="{24482587-DBBB-4CAA-BDA7-6F46FE6B0B38}"/>
    <cellStyle name="Comma 19 3 2 2 4" xfId="8499" xr:uid="{18656AEC-2DFF-4C3D-AF44-D8E56922DBE7}"/>
    <cellStyle name="Comma 19 3 2 2 5" xfId="14823" xr:uid="{96F14594-BB7A-47F2-8AFA-D084432A1834}"/>
    <cellStyle name="Comma 19 3 2 3" xfId="3226" xr:uid="{183536E1-CB21-4CDC-AD8D-898C64FEE714}"/>
    <cellStyle name="Comma 19 3 2 3 2" xfId="9545" xr:uid="{FD8A88E8-FF5A-4DF4-B58E-53374197ED86}"/>
    <cellStyle name="Comma 19 3 2 3 3" xfId="15869" xr:uid="{E613DC0F-FA1B-409F-9976-1BCB9EB4D611}"/>
    <cellStyle name="Comma 19 3 2 4" xfId="5316" xr:uid="{139A21A9-4AE5-42B0-B1A9-5D3A3F0A0396}"/>
    <cellStyle name="Comma 19 3 2 4 2" xfId="11635" xr:uid="{4157FE92-216D-4663-818A-86D2FC7DDADC}"/>
    <cellStyle name="Comma 19 3 2 4 3" xfId="17959" xr:uid="{A3DE6200-B05A-4067-8841-9224FA0E685A}"/>
    <cellStyle name="Comma 19 3 2 5" xfId="7462" xr:uid="{D789C4C4-05EC-4961-8E06-1D4AD1C2485F}"/>
    <cellStyle name="Comma 19 3 2 6" xfId="13785" xr:uid="{61B28C77-9A9A-47CF-8536-9732884107E9}"/>
    <cellStyle name="Comma 19 3 3" xfId="1261" xr:uid="{7C95F2A7-2B8C-40F7-B7AD-7BEF31ECCC73}"/>
    <cellStyle name="Comma 19 3 3 2" xfId="2456" xr:uid="{EF620229-A4E9-4337-B311-8E5AED9FA065}"/>
    <cellStyle name="Comma 19 3 3 2 2" xfId="4542" xr:uid="{E932AD27-9F2F-46A6-972D-82955CA6AA74}"/>
    <cellStyle name="Comma 19 3 3 2 2 2" xfId="10861" xr:uid="{F0F985F5-13C5-4593-B21D-255222D73FC8}"/>
    <cellStyle name="Comma 19 3 3 2 2 3" xfId="17185" xr:uid="{6A912D6D-E470-4878-AC61-95DBBCB82DE4}"/>
    <cellStyle name="Comma 19 3 3 2 3" xfId="6635" xr:uid="{9DB3737F-4230-4D69-B671-2386D31B92AC}"/>
    <cellStyle name="Comma 19 3 3 2 3 2" xfId="12953" xr:uid="{F39A4545-F362-49A1-87BF-88DED2DE61CC}"/>
    <cellStyle name="Comma 19 3 3 2 3 3" xfId="19277" xr:uid="{B1F82FED-4C57-4FFB-B256-BF767CC0397D}"/>
    <cellStyle name="Comma 19 3 3 2 4" xfId="8778" xr:uid="{29B184CC-5AB0-4D04-99FF-1357B2552E95}"/>
    <cellStyle name="Comma 19 3 3 2 5" xfId="15102" xr:uid="{8D78DD11-A8A8-499E-B260-E49A836146CF}"/>
    <cellStyle name="Comma 19 3 3 3" xfId="3505" xr:uid="{7915F42B-7651-43DC-92AB-2A3DBDDD193B}"/>
    <cellStyle name="Comma 19 3 3 3 2" xfId="9824" xr:uid="{D3D3A698-5A1E-4C7F-9645-184A18822FB8}"/>
    <cellStyle name="Comma 19 3 3 3 3" xfId="16148" xr:uid="{28B3B9A5-0680-465E-841E-083636009CAE}"/>
    <cellStyle name="Comma 19 3 3 4" xfId="5595" xr:uid="{B8F4C2E5-F6FB-46A4-92DA-5CDC4D94FF0D}"/>
    <cellStyle name="Comma 19 3 3 4 2" xfId="11914" xr:uid="{2C8BF05F-3BDD-4121-8294-02B7DE267628}"/>
    <cellStyle name="Comma 19 3 3 4 3" xfId="18238" xr:uid="{CF3B7F1C-6E5C-400F-8424-CE55EB28FF90}"/>
    <cellStyle name="Comma 19 3 3 5" xfId="7741" xr:uid="{7C1EA6B5-6E38-47C2-8A87-0F050C1E25D5}"/>
    <cellStyle name="Comma 19 3 3 6" xfId="14064" xr:uid="{8388AB43-C748-4566-9048-35D2ACE953E2}"/>
    <cellStyle name="Comma 19 3 4" xfId="1683" xr:uid="{51DC2A78-D8BF-443E-A0FE-A5225D1CB7C1}"/>
    <cellStyle name="Comma 19 3 4 2" xfId="3862" xr:uid="{CAD05423-8900-4BFC-A94C-15B47D246F75}"/>
    <cellStyle name="Comma 19 3 4 2 2" xfId="10181" xr:uid="{F280B4E6-3AB2-4D5E-90DB-E60DFA243FE9}"/>
    <cellStyle name="Comma 19 3 4 2 3" xfId="16505" xr:uid="{97CD5347-E4BA-4938-BF8A-E4456ECF3229}"/>
    <cellStyle name="Comma 19 3 4 3" xfId="5952" xr:uid="{892721EA-336B-4A50-9CB7-9F30538255D6}"/>
    <cellStyle name="Comma 19 3 4 3 2" xfId="12271" xr:uid="{8987E6C9-F5AB-402F-8A97-5D39CBE82266}"/>
    <cellStyle name="Comma 19 3 4 3 3" xfId="18595" xr:uid="{5342887E-7A30-4609-935A-0161126183A3}"/>
    <cellStyle name="Comma 19 3 4 4" xfId="8098" xr:uid="{F7BE706C-6924-402E-9508-18021C665055}"/>
    <cellStyle name="Comma 19 3 4 5" xfId="14422" xr:uid="{E8F65A47-5D0D-4DF8-A734-8B9F8C8DBC39}"/>
    <cellStyle name="Comma 19 3 5" xfId="2825" xr:uid="{12744E14-4846-4999-8A55-7005C99EC276}"/>
    <cellStyle name="Comma 19 3 5 2" xfId="9144" xr:uid="{39ACDC9E-EFFD-48E6-8EC3-A55448089DC7}"/>
    <cellStyle name="Comma 19 3 5 3" xfId="15468" xr:uid="{EE005542-58D4-4F38-8B41-E9B6FC88F3B4}"/>
    <cellStyle name="Comma 19 3 6" xfId="4911" xr:uid="{8570E84A-847E-4C08-814E-E8CDD3E059B3}"/>
    <cellStyle name="Comma 19 3 6 2" xfId="11230" xr:uid="{003B53E7-41A0-4F1D-A84A-FEDD61F5C6C1}"/>
    <cellStyle name="Comma 19 3 6 3" xfId="17554" xr:uid="{5403FC6C-466E-4F5D-AF46-6965343BA4F7}"/>
    <cellStyle name="Comma 19 3 7" xfId="7061" xr:uid="{EDA5358D-C2A0-438D-A6D6-5499BFA34C7F}"/>
    <cellStyle name="Comma 19 3 8" xfId="13383" xr:uid="{3648F091-5211-4DAC-94C9-EE7204A38A51}"/>
    <cellStyle name="Comma 19 4" xfId="799" xr:uid="{21F881CF-BBC5-4814-89BC-899E2C8AEECF}"/>
    <cellStyle name="Comma 19 4 2" xfId="1996" xr:uid="{632DD93A-DE66-4E24-B555-BEA0B831206D}"/>
    <cellStyle name="Comma 19 4 2 2" xfId="4082" xr:uid="{C8375F36-6AEF-4823-BAB8-2B12DD8C670D}"/>
    <cellStyle name="Comma 19 4 2 2 2" xfId="10401" xr:uid="{7F6BB4AC-0404-40EA-B1CB-0687B121D038}"/>
    <cellStyle name="Comma 19 4 2 2 3" xfId="16725" xr:uid="{7BED4A12-8EF7-4ACB-80C7-C4391D99E249}"/>
    <cellStyle name="Comma 19 4 2 3" xfId="6175" xr:uid="{5AD9AEC5-2824-4395-993E-CAAA220E5838}"/>
    <cellStyle name="Comma 19 4 2 3 2" xfId="12493" xr:uid="{0B231E26-5229-4DB8-9E5D-72A8685DF94C}"/>
    <cellStyle name="Comma 19 4 2 3 3" xfId="18817" xr:uid="{4B8F5DBE-CF18-4ACC-9E94-F5DEFCAE1D52}"/>
    <cellStyle name="Comma 19 4 2 4" xfId="8318" xr:uid="{4B674343-61A4-44E0-B6EA-B2D579BBE691}"/>
    <cellStyle name="Comma 19 4 2 5" xfId="14642" xr:uid="{1B5D3AC9-EFE1-416D-AD33-DA1C059A1022}"/>
    <cellStyle name="Comma 19 4 3" xfId="3045" xr:uid="{3C237867-4A08-47FA-A4C1-173D31A6CB77}"/>
    <cellStyle name="Comma 19 4 3 2" xfId="9364" xr:uid="{DF3673D0-FDF7-466E-8548-B18495B95744}"/>
    <cellStyle name="Comma 19 4 3 3" xfId="15688" xr:uid="{6870D983-AC92-4493-9D1F-D4D8EDC5052B}"/>
    <cellStyle name="Comma 19 4 4" xfId="5135" xr:uid="{55EA6A1B-61A3-4BE7-8CC5-46C88F4EAC95}"/>
    <cellStyle name="Comma 19 4 4 2" xfId="11454" xr:uid="{B4CCB9BB-00F5-4CF2-AC12-635C2DD56EE0}"/>
    <cellStyle name="Comma 19 4 4 3" xfId="17778" xr:uid="{76537A5E-5989-4F43-BD6F-73604101EBB4}"/>
    <cellStyle name="Comma 19 4 5" xfId="7281" xr:uid="{B640DAE8-AFAD-41AC-A524-F467B481266E}"/>
    <cellStyle name="Comma 19 4 6" xfId="13604" xr:uid="{26B6A5BB-DD6D-4DAE-ACA4-1799997EA453}"/>
    <cellStyle name="Comma 19 5" xfId="1213" xr:uid="{529E2A8A-9942-4DFC-A7CF-117FF53F5413}"/>
    <cellStyle name="Comma 19 5 2" xfId="2410" xr:uid="{AEFA5781-5E0F-4DDC-B2B8-39F13E6E22B3}"/>
    <cellStyle name="Comma 19 5 2 2" xfId="4496" xr:uid="{1C030A02-82F1-4C65-B393-47AEFAD43AB2}"/>
    <cellStyle name="Comma 19 5 2 2 2" xfId="10815" xr:uid="{3CC8726F-14CD-4272-B368-69A61FCF87B0}"/>
    <cellStyle name="Comma 19 5 2 2 3" xfId="17139" xr:uid="{6F249386-BC15-4270-BE6B-5C2062EF16FA}"/>
    <cellStyle name="Comma 19 5 2 3" xfId="6589" xr:uid="{423C141D-9219-4F4D-8262-9B79A1E5D17E}"/>
    <cellStyle name="Comma 19 5 2 3 2" xfId="12907" xr:uid="{1BB3DBB2-95DC-4514-B955-038CB8C561F1}"/>
    <cellStyle name="Comma 19 5 2 3 3" xfId="19231" xr:uid="{91944713-825D-4A19-925D-56EAC69FE155}"/>
    <cellStyle name="Comma 19 5 2 4" xfId="8732" xr:uid="{9AE54D6F-E6EB-4BB6-9164-BB87390B82FB}"/>
    <cellStyle name="Comma 19 5 2 5" xfId="15056" xr:uid="{9026863D-3022-427B-945E-0C4E8555A7B2}"/>
    <cellStyle name="Comma 19 5 3" xfId="3459" xr:uid="{7A167C8E-EC73-4A33-A94B-B559D8BF3323}"/>
    <cellStyle name="Comma 19 5 3 2" xfId="9778" xr:uid="{6E8FAB4F-3836-467C-90B5-49147D13371B}"/>
    <cellStyle name="Comma 19 5 3 3" xfId="16102" xr:uid="{2AAF2BE7-35F9-4E00-87B2-2588E77B80B8}"/>
    <cellStyle name="Comma 19 5 4" xfId="5549" xr:uid="{B85D1C20-1E32-40BD-B2FA-D249489347DF}"/>
    <cellStyle name="Comma 19 5 4 2" xfId="11868" xr:uid="{9888ED3A-9772-42FE-A38E-46508D9E6FFB}"/>
    <cellStyle name="Comma 19 5 4 3" xfId="18192" xr:uid="{2D6C84C4-B458-45F4-8674-C93B62AD2BF2}"/>
    <cellStyle name="Comma 19 5 5" xfId="7695" xr:uid="{06C4D3DF-3534-4F25-B1D4-C12AA8074AC7}"/>
    <cellStyle name="Comma 19 5 6" xfId="14018" xr:uid="{FED7B5F4-794B-4179-B1A2-C9AE5D899788}"/>
    <cellStyle name="Comma 19 6" xfId="1495" xr:uid="{29F00E4B-7798-473E-B4EA-033BE325C077}"/>
    <cellStyle name="Comma 19 6 2" xfId="3712" xr:uid="{5FAFCB4B-3D74-44A6-AB92-2B88F402AB97}"/>
    <cellStyle name="Comma 19 6 2 2" xfId="10031" xr:uid="{3ACCA363-1FC1-4151-BA84-C4A3542BF268}"/>
    <cellStyle name="Comma 19 6 2 3" xfId="16355" xr:uid="{1CED26F0-9968-4D37-A3F6-77BB00653C21}"/>
    <cellStyle name="Comma 19 6 3" xfId="5802" xr:uid="{35DD4C67-7E74-4F4E-A7AB-B31D80DD0F7D}"/>
    <cellStyle name="Comma 19 6 3 2" xfId="12121" xr:uid="{2F32A325-AF8D-4269-8B2D-E2AF89E3F18A}"/>
    <cellStyle name="Comma 19 6 3 3" xfId="18445" xr:uid="{980E829B-4106-44BE-8CA0-0BA96DE1A279}"/>
    <cellStyle name="Comma 19 6 4" xfId="7948" xr:uid="{047C5FBA-A9A3-498A-94D2-BF5442C7753D}"/>
    <cellStyle name="Comma 19 6 5" xfId="14272" xr:uid="{023D3564-2489-46FF-AA0A-A62010B06F05}"/>
    <cellStyle name="Comma 19 7" xfId="2676" xr:uid="{2E4347C5-653F-4119-A6CD-50613E76ACC5}"/>
    <cellStyle name="Comma 19 7 2" xfId="8995" xr:uid="{5D65C1A8-614C-4148-BA4F-3FD822DA5FB5}"/>
    <cellStyle name="Comma 19 7 3" xfId="15319" xr:uid="{F839E35D-919E-4A11-AEB6-28FB2E8B0C38}"/>
    <cellStyle name="Comma 19 8" xfId="4760" xr:uid="{6E373DCD-9A77-428C-8864-4C3A31FF7AF9}"/>
    <cellStyle name="Comma 19 8 2" xfId="11079" xr:uid="{678E6029-A179-4DCF-B3ED-C9A2F1FC06CC}"/>
    <cellStyle name="Comma 19 8 3" xfId="17403" xr:uid="{D4B113F0-1219-4074-AA17-79E27BA151D5}"/>
    <cellStyle name="Comma 19 9" xfId="162" xr:uid="{A55004EE-229B-4EBE-BE5A-E1DD3CD3717D}"/>
    <cellStyle name="Comma 19 9 2" xfId="6912" xr:uid="{A0397DFD-404D-4273-BE1E-94FCE72B256C}"/>
    <cellStyle name="Comma 19 9 3" xfId="13234" xr:uid="{A2371AA1-8313-47AB-ADD4-FF5AD6E2A443}"/>
    <cellStyle name="Comma 2" xfId="2" xr:uid="{00000000-0005-0000-0000-000001000000}"/>
    <cellStyle name="Comma 2 10" xfId="13201" xr:uid="{8544A2E8-C445-49B9-834D-867711E59464}"/>
    <cellStyle name="Comma 2 11" xfId="14" xr:uid="{0019F3F1-EE21-42FB-8DD9-FCC63B28B433}"/>
    <cellStyle name="Comma 2 2" xfId="49" xr:uid="{4CC3FB24-A3EA-42BF-B55B-7567EAA49E73}"/>
    <cellStyle name="Comma 2 2 2" xfId="160" xr:uid="{1DCD2EB1-B913-45A2-9F7C-F70C21E06306}"/>
    <cellStyle name="Comma 2 2 2 10" xfId="6911" xr:uid="{A44803B4-CB85-477B-8CE6-B7DE041AB6A8}"/>
    <cellStyle name="Comma 2 2 2 11" xfId="13233" xr:uid="{D518E164-6B31-42D5-9E94-E369B3153FE0}"/>
    <cellStyle name="Comma 2 2 2 2" xfId="262" xr:uid="{4A9FF6B2-C37F-4B5B-8599-4BC5395123A6}"/>
    <cellStyle name="Comma 2 2 2 2 2" xfId="406" xr:uid="{7269BE85-D7F3-4C3C-B5BB-4AA13896B800}"/>
    <cellStyle name="Comma 2 2 2 2 2 2" xfId="983" xr:uid="{D9671F55-B1E3-43C5-AE1E-9EBA62D965FB}"/>
    <cellStyle name="Comma 2 2 2 2 2 2 2" xfId="2180" xr:uid="{EE2E3499-105F-456E-ABCC-A9EFCF2121B8}"/>
    <cellStyle name="Comma 2 2 2 2 2 2 2 2" xfId="4266" xr:uid="{D29B58E2-42A7-4350-88E8-178F2A9D2D70}"/>
    <cellStyle name="Comma 2 2 2 2 2 2 2 2 2" xfId="10585" xr:uid="{BCDCEA6A-33A0-48E7-BCF3-C20127652CB5}"/>
    <cellStyle name="Comma 2 2 2 2 2 2 2 2 3" xfId="16909" xr:uid="{BFC1E256-0C61-48EB-87E0-75300683D104}"/>
    <cellStyle name="Comma 2 2 2 2 2 2 2 3" xfId="6359" xr:uid="{FA67F5A1-05D4-4635-8F04-1460C1B01B4E}"/>
    <cellStyle name="Comma 2 2 2 2 2 2 2 3 2" xfId="12677" xr:uid="{CD6BD215-3F37-4B4A-A5C9-3838CA039E32}"/>
    <cellStyle name="Comma 2 2 2 2 2 2 2 3 3" xfId="19001" xr:uid="{4B92296B-F7D3-499E-8978-9E6A1B421E2D}"/>
    <cellStyle name="Comma 2 2 2 2 2 2 2 4" xfId="8502" xr:uid="{E8FA1D7C-E4F0-488B-9676-3A6A70066C0B}"/>
    <cellStyle name="Comma 2 2 2 2 2 2 2 5" xfId="14826" xr:uid="{71F13979-640E-42B6-A785-149C61F9C580}"/>
    <cellStyle name="Comma 2 2 2 2 2 2 3" xfId="3229" xr:uid="{107CE00D-EC7E-4937-8E3A-F2287D631F14}"/>
    <cellStyle name="Comma 2 2 2 2 2 2 3 2" xfId="9548" xr:uid="{F1A9506A-5FCD-41C4-A790-6EE4B0042F4B}"/>
    <cellStyle name="Comma 2 2 2 2 2 2 3 3" xfId="15872" xr:uid="{A6D596E0-A32B-4A36-89AD-DA49F335EB11}"/>
    <cellStyle name="Comma 2 2 2 2 2 2 4" xfId="5319" xr:uid="{5B422263-22A2-4B18-98F9-604721AFF636}"/>
    <cellStyle name="Comma 2 2 2 2 2 2 4 2" xfId="11638" xr:uid="{93674B6A-7A46-4927-B48F-88D41AF9D234}"/>
    <cellStyle name="Comma 2 2 2 2 2 2 4 3" xfId="17962" xr:uid="{9CDC6073-DC42-4863-B8C3-26BEB4BC79BB}"/>
    <cellStyle name="Comma 2 2 2 2 2 2 5" xfId="7465" xr:uid="{83342452-5792-4BB7-A4C1-FE8023A8AB62}"/>
    <cellStyle name="Comma 2 2 2 2 2 2 6" xfId="13788" xr:uid="{A6AB203E-E17B-4F77-8E8C-097BD20942E5}"/>
    <cellStyle name="Comma 2 2 2 2 2 3" xfId="1264" xr:uid="{A6B0360F-7991-4C0D-8D9A-D037DB64BD9A}"/>
    <cellStyle name="Comma 2 2 2 2 2 3 2" xfId="2459" xr:uid="{045A74A8-D9D5-4F93-B5B1-9264A2A53F85}"/>
    <cellStyle name="Comma 2 2 2 2 2 3 2 2" xfId="4545" xr:uid="{F35F666F-FC3E-4CC0-8B69-CD6046F8D595}"/>
    <cellStyle name="Comma 2 2 2 2 2 3 2 2 2" xfId="10864" xr:uid="{D3E7DEB3-9CED-4783-B365-AD9F2043DDEF}"/>
    <cellStyle name="Comma 2 2 2 2 2 3 2 2 3" xfId="17188" xr:uid="{9D94A3F0-9721-4FE4-A14B-23BC242079C2}"/>
    <cellStyle name="Comma 2 2 2 2 2 3 2 3" xfId="6638" xr:uid="{6DD16911-BEFE-4521-8A52-EEE654CCEC43}"/>
    <cellStyle name="Comma 2 2 2 2 2 3 2 3 2" xfId="12956" xr:uid="{9F6300A2-5070-453C-9F68-B3D9373C22BC}"/>
    <cellStyle name="Comma 2 2 2 2 2 3 2 3 3" xfId="19280" xr:uid="{F7AF0DF0-8E18-4BD9-B899-696934E1F00B}"/>
    <cellStyle name="Comma 2 2 2 2 2 3 2 4" xfId="8781" xr:uid="{71E3F5B5-EF96-431B-A91B-67F741C80BB0}"/>
    <cellStyle name="Comma 2 2 2 2 2 3 2 5" xfId="15105" xr:uid="{C0531121-821C-4FBF-8D64-43B82FFCBEC7}"/>
    <cellStyle name="Comma 2 2 2 2 2 3 3" xfId="3508" xr:uid="{7FF02043-C464-4A2F-8CBA-155978985D9D}"/>
    <cellStyle name="Comma 2 2 2 2 2 3 3 2" xfId="9827" xr:uid="{4D7C28A3-05FD-41A1-83D3-FE6E31B71263}"/>
    <cellStyle name="Comma 2 2 2 2 2 3 3 3" xfId="16151" xr:uid="{D6D78D8C-7AA1-4D70-A506-8B88D825F804}"/>
    <cellStyle name="Comma 2 2 2 2 2 3 4" xfId="5598" xr:uid="{CBC5AA5D-9020-47F2-9ABD-2B83243F2193}"/>
    <cellStyle name="Comma 2 2 2 2 2 3 4 2" xfId="11917" xr:uid="{90E84FD9-4AD4-41F3-98D7-F1B507B83F2A}"/>
    <cellStyle name="Comma 2 2 2 2 2 3 4 3" xfId="18241" xr:uid="{130CF1D8-9959-481F-B6E2-948CA3C1FC6C}"/>
    <cellStyle name="Comma 2 2 2 2 2 3 5" xfId="7744" xr:uid="{8CC862AA-0B90-4ABB-90CF-C29B8D7E75AB}"/>
    <cellStyle name="Comma 2 2 2 2 2 3 6" xfId="14067" xr:uid="{8F28BBDF-0C80-4F3E-8F3D-3434361C5BBB}"/>
    <cellStyle name="Comma 2 2 2 2 2 4" xfId="1686" xr:uid="{D7B12992-620C-4A3D-8FE2-9C6A04C5B7CF}"/>
    <cellStyle name="Comma 2 2 2 2 2 4 2" xfId="3865" xr:uid="{D730CB62-3605-4162-88F7-BFEF9BB68AB6}"/>
    <cellStyle name="Comma 2 2 2 2 2 4 2 2" xfId="10184" xr:uid="{46298C98-C9F2-484E-96ED-B406772A21D1}"/>
    <cellStyle name="Comma 2 2 2 2 2 4 2 3" xfId="16508" xr:uid="{B0F24DD0-5A57-4835-8F01-C11518076685}"/>
    <cellStyle name="Comma 2 2 2 2 2 4 3" xfId="5955" xr:uid="{DE140C6A-7AA5-419C-8906-30F57D5E522B}"/>
    <cellStyle name="Comma 2 2 2 2 2 4 3 2" xfId="12274" xr:uid="{B57CAA6E-52A8-4194-B9F6-8D2046F5E528}"/>
    <cellStyle name="Comma 2 2 2 2 2 4 3 3" xfId="18598" xr:uid="{C42DDDF9-2693-4FBC-AB4C-6DB6B8A8FC43}"/>
    <cellStyle name="Comma 2 2 2 2 2 4 4" xfId="8101" xr:uid="{2F69D9A5-A602-45A0-BBE7-7D923634E5DF}"/>
    <cellStyle name="Comma 2 2 2 2 2 4 5" xfId="14425" xr:uid="{EA650635-C39F-4944-816D-746F7E246776}"/>
    <cellStyle name="Comma 2 2 2 2 2 5" xfId="2828" xr:uid="{46E2CB8D-2B02-4E43-B145-AD3EBE45FC2E}"/>
    <cellStyle name="Comma 2 2 2 2 2 5 2" xfId="9147" xr:uid="{3D38F6F8-D09E-4037-BB0A-FED949807A75}"/>
    <cellStyle name="Comma 2 2 2 2 2 5 3" xfId="15471" xr:uid="{B5F67192-AED0-47EF-B9B6-52C4116F67F2}"/>
    <cellStyle name="Comma 2 2 2 2 2 6" xfId="4914" xr:uid="{60BA6442-47CA-4141-903F-5C75C1338945}"/>
    <cellStyle name="Comma 2 2 2 2 2 6 2" xfId="11233" xr:uid="{9F72249F-9787-4679-B86F-E5F07FB6E3FF}"/>
    <cellStyle name="Comma 2 2 2 2 2 6 3" xfId="17557" xr:uid="{F5D22BE7-4C59-4966-9B6F-25DF195256DC}"/>
    <cellStyle name="Comma 2 2 2 2 2 7" xfId="7064" xr:uid="{07B0B049-86CD-46AE-B591-1A00D7502444}"/>
    <cellStyle name="Comma 2 2 2 2 2 8" xfId="13386" xr:uid="{46BF1053-1187-49AF-8C45-DEA04FBB9306}"/>
    <cellStyle name="Comma 2 2 2 2 3" xfId="857" xr:uid="{AEAD67D1-C9EF-46C0-BF33-61868E3154B3}"/>
    <cellStyle name="Comma 2 2 2 2 3 2" xfId="2054" xr:uid="{84197A94-8278-4C58-9253-EC697219D56B}"/>
    <cellStyle name="Comma 2 2 2 2 3 2 2" xfId="4140" xr:uid="{893797BE-7B50-4936-BA71-7A0298ACD199}"/>
    <cellStyle name="Comma 2 2 2 2 3 2 2 2" xfId="10459" xr:uid="{CD159E57-3462-4F2E-B433-89A1868616EC}"/>
    <cellStyle name="Comma 2 2 2 2 3 2 2 3" xfId="16783" xr:uid="{9FD7C5AD-9CDB-4D12-AA50-78C3EC1FB212}"/>
    <cellStyle name="Comma 2 2 2 2 3 2 3" xfId="6233" xr:uid="{0F4F5314-9530-46A5-92AB-3BA65CFB1AA8}"/>
    <cellStyle name="Comma 2 2 2 2 3 2 3 2" xfId="12551" xr:uid="{089D9C6B-6A48-48B1-A10F-5AF46DA9C58F}"/>
    <cellStyle name="Comma 2 2 2 2 3 2 3 3" xfId="18875" xr:uid="{3CA3EFEC-61E3-4199-98C2-94E63423FDE3}"/>
    <cellStyle name="Comma 2 2 2 2 3 2 4" xfId="8376" xr:uid="{90E07408-3F75-4CC4-B1AE-2A468E70571B}"/>
    <cellStyle name="Comma 2 2 2 2 3 2 5" xfId="14700" xr:uid="{54425F90-8E35-4D67-93F1-EC9ACE579588}"/>
    <cellStyle name="Comma 2 2 2 2 3 3" xfId="3103" xr:uid="{88B0BB53-A741-4006-A4CE-8E1B50523384}"/>
    <cellStyle name="Comma 2 2 2 2 3 3 2" xfId="9422" xr:uid="{D724640C-ECB6-4367-A3F0-911DEB5CB7D6}"/>
    <cellStyle name="Comma 2 2 2 2 3 3 3" xfId="15746" xr:uid="{AB37C689-9741-4055-B7AD-169DA0309055}"/>
    <cellStyle name="Comma 2 2 2 2 3 4" xfId="5193" xr:uid="{3148EAA9-C8A3-4AEF-B926-ACBDDFB26F0A}"/>
    <cellStyle name="Comma 2 2 2 2 3 4 2" xfId="11512" xr:uid="{F3CC3734-6242-4778-B473-EAAA390EB192}"/>
    <cellStyle name="Comma 2 2 2 2 3 4 3" xfId="17836" xr:uid="{C6777E3D-1D01-489F-9A06-3EAAD1DAF8AF}"/>
    <cellStyle name="Comma 2 2 2 2 3 5" xfId="7339" xr:uid="{01CC79C4-D5DA-4AD4-A66B-97B2A0E0B2D0}"/>
    <cellStyle name="Comma 2 2 2 2 3 6" xfId="13662" xr:uid="{253334FB-36AA-4F0A-9093-2C3DAF54A57B}"/>
    <cellStyle name="Comma 2 2 2 2 4" xfId="768" xr:uid="{63D9D4C9-7261-48E7-95B9-312D77EE472C}"/>
    <cellStyle name="Comma 2 2 2 2 4 2" xfId="1965" xr:uid="{BC8029AE-872B-4094-8216-DAA94A58D159}"/>
    <cellStyle name="Comma 2 2 2 2 4 2 2" xfId="4051" xr:uid="{6CFF568E-89C2-427C-A0E6-B6320B336AAE}"/>
    <cellStyle name="Comma 2 2 2 2 4 2 2 2" xfId="10370" xr:uid="{DEDEDB33-5DDA-445E-AF1B-8B432ACF02F0}"/>
    <cellStyle name="Comma 2 2 2 2 4 2 2 3" xfId="16694" xr:uid="{DC2E92D6-A887-4B80-9AA4-CD281BDC6E4C}"/>
    <cellStyle name="Comma 2 2 2 2 4 2 3" xfId="6144" xr:uid="{C5B282A9-5D91-4DCE-AF47-A5497643FE76}"/>
    <cellStyle name="Comma 2 2 2 2 4 2 3 2" xfId="12462" xr:uid="{2890D989-30AA-4D37-AEC4-9CA0AEB3E0FE}"/>
    <cellStyle name="Comma 2 2 2 2 4 2 3 3" xfId="18786" xr:uid="{976BE8AE-54E1-48B7-89EC-E2AE5F4EA6F3}"/>
    <cellStyle name="Comma 2 2 2 2 4 2 4" xfId="8287" xr:uid="{FC50BD20-E78F-47E7-B910-EEE19489ADB1}"/>
    <cellStyle name="Comma 2 2 2 2 4 2 5" xfId="14611" xr:uid="{9112083B-016C-444E-9CB0-77DB6CE641D4}"/>
    <cellStyle name="Comma 2 2 2 2 4 3" xfId="3014" xr:uid="{2909EC5E-2F42-4A62-BC66-811A0381273F}"/>
    <cellStyle name="Comma 2 2 2 2 4 3 2" xfId="9333" xr:uid="{C19D833D-EFA1-4374-A6D9-17002884B910}"/>
    <cellStyle name="Comma 2 2 2 2 4 3 3" xfId="15657" xr:uid="{560111A7-9C1F-498B-B904-1413F2ED93FA}"/>
    <cellStyle name="Comma 2 2 2 2 4 4" xfId="5104" xr:uid="{CDB9D5EE-6CFA-4113-9C3A-4FCED6A1EBEC}"/>
    <cellStyle name="Comma 2 2 2 2 4 4 2" xfId="11423" xr:uid="{C8969603-B11B-4BF0-84D6-13C0E608A129}"/>
    <cellStyle name="Comma 2 2 2 2 4 4 3" xfId="17747" xr:uid="{E2F6E8AA-8DCD-4755-8806-D82D9570AABC}"/>
    <cellStyle name="Comma 2 2 2 2 4 5" xfId="7250" xr:uid="{E641615D-AAC1-4927-A6BA-155EEB6C7A97}"/>
    <cellStyle name="Comma 2 2 2 2 4 6" xfId="13573" xr:uid="{5B312386-CD49-4FC1-8B62-6E0A4E6AC9CF}"/>
    <cellStyle name="Comma 2 2 2 2 5" xfId="1571" xr:uid="{AECAE1C1-0B63-46A4-9338-A3B9064A818E}"/>
    <cellStyle name="Comma 2 2 2 2 5 2" xfId="3767" xr:uid="{449D52F0-8EB6-46FA-BE09-D83C1F4615B1}"/>
    <cellStyle name="Comma 2 2 2 2 5 2 2" xfId="10086" xr:uid="{5E2C59B7-6CE9-4B2A-BD5A-62BBEC67EBCB}"/>
    <cellStyle name="Comma 2 2 2 2 5 2 3" xfId="16410" xr:uid="{A3B49740-1C14-4BBD-80BF-F3B67291D919}"/>
    <cellStyle name="Comma 2 2 2 2 5 3" xfId="5857" xr:uid="{8AF2B2B6-0E6E-4BC2-8E40-6CAA1CB6276D}"/>
    <cellStyle name="Comma 2 2 2 2 5 3 2" xfId="12176" xr:uid="{5DDFB0C2-08FF-4D8D-AE20-94A53F6AE51F}"/>
    <cellStyle name="Comma 2 2 2 2 5 3 3" xfId="18500" xr:uid="{1451CCB5-7B3D-4C07-B355-979F35BF991E}"/>
    <cellStyle name="Comma 2 2 2 2 5 4" xfId="8003" xr:uid="{382DA288-E57B-4AD2-8697-F26DD2A9E1F7}"/>
    <cellStyle name="Comma 2 2 2 2 5 5" xfId="14327" xr:uid="{316841AF-8800-4899-9445-25A7E77647CD}"/>
    <cellStyle name="Comma 2 2 2 2 6" xfId="2730" xr:uid="{48E8F641-9C4D-412A-AB00-5D169612D8CC}"/>
    <cellStyle name="Comma 2 2 2 2 6 2" xfId="9049" xr:uid="{65C8853F-88C6-40A1-AE7A-FB849A2BE7A0}"/>
    <cellStyle name="Comma 2 2 2 2 6 3" xfId="15373" xr:uid="{19CED5C4-74A1-406C-885A-FAE289D713F1}"/>
    <cellStyle name="Comma 2 2 2 2 7" xfId="4814" xr:uid="{76D60E34-1ECC-4A69-80F1-96E61D1E6C6D}"/>
    <cellStyle name="Comma 2 2 2 2 7 2" xfId="11133" xr:uid="{23E3C5BB-5B9A-42C5-AF5A-B60BCEC5F0FE}"/>
    <cellStyle name="Comma 2 2 2 2 7 3" xfId="17457" xr:uid="{73E33541-C584-48DB-B552-8ADE4EFC17BD}"/>
    <cellStyle name="Comma 2 2 2 2 8" xfId="6966" xr:uid="{9805B0F9-6043-4BB7-B9AB-6CEAF62ADC49}"/>
    <cellStyle name="Comma 2 2 2 2 9" xfId="13288" xr:uid="{DD0AD0EF-BBA0-407D-8E31-00371E724CDC}"/>
    <cellStyle name="Comma 2 2 2 3" xfId="407" xr:uid="{D91E5623-7F4C-4C95-A360-5E8CF25A8805}"/>
    <cellStyle name="Comma 2 2 2 3 2" xfId="984" xr:uid="{EE31516D-780D-4144-9ED7-7D16BB187FCB}"/>
    <cellStyle name="Comma 2 2 2 3 2 2" xfId="2181" xr:uid="{70CE4759-F829-4D51-A09A-A13335BCCE6E}"/>
    <cellStyle name="Comma 2 2 2 3 2 2 2" xfId="4267" xr:uid="{F2275D21-12B2-4831-9B9B-93E6E4EC3168}"/>
    <cellStyle name="Comma 2 2 2 3 2 2 2 2" xfId="10586" xr:uid="{9ADE3B14-1BF7-4B9F-A7CD-4ECD21B004C2}"/>
    <cellStyle name="Comma 2 2 2 3 2 2 2 3" xfId="16910" xr:uid="{92F6508E-7B6C-41B1-8ABA-5ED0232E6C9E}"/>
    <cellStyle name="Comma 2 2 2 3 2 2 3" xfId="6360" xr:uid="{39948A9A-D34A-4A7E-9341-B131E46CCE63}"/>
    <cellStyle name="Comma 2 2 2 3 2 2 3 2" xfId="12678" xr:uid="{681B5B85-D53D-447C-B038-3E88954D5952}"/>
    <cellStyle name="Comma 2 2 2 3 2 2 3 3" xfId="19002" xr:uid="{DB7867DE-74E4-44D3-A255-ADD883C89925}"/>
    <cellStyle name="Comma 2 2 2 3 2 2 4" xfId="8503" xr:uid="{9767FC68-F947-41AE-93D4-829A2977FC14}"/>
    <cellStyle name="Comma 2 2 2 3 2 2 5" xfId="14827" xr:uid="{A40C08B1-FC79-4028-AD43-B732C73BB06C}"/>
    <cellStyle name="Comma 2 2 2 3 2 3" xfId="3230" xr:uid="{8D443824-8CC5-4EBF-8A78-9588EEB0E526}"/>
    <cellStyle name="Comma 2 2 2 3 2 3 2" xfId="9549" xr:uid="{A99DF401-198D-4A58-B94B-B1D98E8A9EDA}"/>
    <cellStyle name="Comma 2 2 2 3 2 3 3" xfId="15873" xr:uid="{220F72F1-944D-442C-A6FA-457CA42B4F9D}"/>
    <cellStyle name="Comma 2 2 2 3 2 4" xfId="5320" xr:uid="{58066886-E744-4032-A83E-126834AA7F88}"/>
    <cellStyle name="Comma 2 2 2 3 2 4 2" xfId="11639" xr:uid="{BCA24CAD-80E0-476B-86C5-C2BA00B88754}"/>
    <cellStyle name="Comma 2 2 2 3 2 4 3" xfId="17963" xr:uid="{CD063755-082B-4D6F-9DCF-63D3F0FC0902}"/>
    <cellStyle name="Comma 2 2 2 3 2 5" xfId="7466" xr:uid="{C84A2C93-F3C8-4048-83F9-1C31A70E441E}"/>
    <cellStyle name="Comma 2 2 2 3 2 6" xfId="13789" xr:uid="{55ED819E-D47E-4CD1-9BA7-41DBE8BE55DA}"/>
    <cellStyle name="Comma 2 2 2 3 3" xfId="1265" xr:uid="{F1B4A6E8-A389-4028-9CA6-759F26129BBE}"/>
    <cellStyle name="Comma 2 2 2 3 3 2" xfId="2460" xr:uid="{6E8C9037-014A-4967-BEC4-CEDEE6398804}"/>
    <cellStyle name="Comma 2 2 2 3 3 2 2" xfId="4546" xr:uid="{EC6843BD-46B0-449B-9FDA-32139DCFBBFD}"/>
    <cellStyle name="Comma 2 2 2 3 3 2 2 2" xfId="10865" xr:uid="{FAFC25E7-49D8-4CDC-97A6-F91FC590BDC3}"/>
    <cellStyle name="Comma 2 2 2 3 3 2 2 3" xfId="17189" xr:uid="{A4018754-C924-443B-B6CA-A7FF17277E64}"/>
    <cellStyle name="Comma 2 2 2 3 3 2 3" xfId="6639" xr:uid="{46187F25-2079-41A9-8A99-DECAB32A2974}"/>
    <cellStyle name="Comma 2 2 2 3 3 2 3 2" xfId="12957" xr:uid="{235D57D6-4675-4248-A59E-E6AE2554204A}"/>
    <cellStyle name="Comma 2 2 2 3 3 2 3 3" xfId="19281" xr:uid="{2DE9475E-7D0F-40B8-BB65-00936005035E}"/>
    <cellStyle name="Comma 2 2 2 3 3 2 4" xfId="8782" xr:uid="{89BA61BF-AD19-473B-A493-E9DBDCED03E3}"/>
    <cellStyle name="Comma 2 2 2 3 3 2 5" xfId="15106" xr:uid="{F4D4E58C-B202-474D-A462-0CCEF0CD1C05}"/>
    <cellStyle name="Comma 2 2 2 3 3 3" xfId="3509" xr:uid="{21F88A6B-6B7E-4D64-BED4-401F828EC985}"/>
    <cellStyle name="Comma 2 2 2 3 3 3 2" xfId="9828" xr:uid="{A80A0E3B-3095-401D-BF20-49042024152A}"/>
    <cellStyle name="Comma 2 2 2 3 3 3 3" xfId="16152" xr:uid="{D32DC533-7732-42FE-A908-BF045576A561}"/>
    <cellStyle name="Comma 2 2 2 3 3 4" xfId="5599" xr:uid="{C76BD26A-74C1-47AC-8FFF-746E06ED5C2D}"/>
    <cellStyle name="Comma 2 2 2 3 3 4 2" xfId="11918" xr:uid="{9CD6DA74-885C-4288-8C74-5EA5644C96DA}"/>
    <cellStyle name="Comma 2 2 2 3 3 4 3" xfId="18242" xr:uid="{6D093D20-8989-454E-B444-DF7ED425E5C8}"/>
    <cellStyle name="Comma 2 2 2 3 3 5" xfId="7745" xr:uid="{CB819F1C-8551-44C0-8478-4E8020E29A10}"/>
    <cellStyle name="Comma 2 2 2 3 3 6" xfId="14068" xr:uid="{E1B5C4F8-A8A1-410A-9C33-A952699BDA57}"/>
    <cellStyle name="Comma 2 2 2 3 4" xfId="1687" xr:uid="{75D4818F-5BA0-46BB-B8ED-842559F7E396}"/>
    <cellStyle name="Comma 2 2 2 3 4 2" xfId="3866" xr:uid="{CB8331A5-7D2C-4501-A7DF-5BC6F7021368}"/>
    <cellStyle name="Comma 2 2 2 3 4 2 2" xfId="10185" xr:uid="{C8C2D924-7A61-4F16-9100-C1A81985A109}"/>
    <cellStyle name="Comma 2 2 2 3 4 2 3" xfId="16509" xr:uid="{CC86200D-646C-4E59-9A6F-142DD8DF87EA}"/>
    <cellStyle name="Comma 2 2 2 3 4 3" xfId="5956" xr:uid="{0E0A3D34-01BA-45B5-8BC6-06796E518E7C}"/>
    <cellStyle name="Comma 2 2 2 3 4 3 2" xfId="12275" xr:uid="{86822437-AD3F-4DB5-B13B-2D96C6CA9162}"/>
    <cellStyle name="Comma 2 2 2 3 4 3 3" xfId="18599" xr:uid="{10A6A15A-86F0-4FCE-8180-502929955D74}"/>
    <cellStyle name="Comma 2 2 2 3 4 4" xfId="8102" xr:uid="{F18D9CC6-9EFC-441A-8184-B5F922DDE33B}"/>
    <cellStyle name="Comma 2 2 2 3 4 5" xfId="14426" xr:uid="{91F6A72B-5C71-4F32-AC7A-AB69BBF5B8AA}"/>
    <cellStyle name="Comma 2 2 2 3 5" xfId="2829" xr:uid="{47724E1F-B331-4F2A-881A-8F2CA2913888}"/>
    <cellStyle name="Comma 2 2 2 3 5 2" xfId="9148" xr:uid="{32113783-58C0-46C0-8B95-853BD24B5702}"/>
    <cellStyle name="Comma 2 2 2 3 5 3" xfId="15472" xr:uid="{1FE2A7EC-D783-41E7-BC5F-5F52F5CF2454}"/>
    <cellStyle name="Comma 2 2 2 3 6" xfId="4915" xr:uid="{31A4C849-B497-4CE1-B34F-6568BB18FCB9}"/>
    <cellStyle name="Comma 2 2 2 3 6 2" xfId="11234" xr:uid="{F769E71C-26C3-4E48-BC3F-4DF02CA9E978}"/>
    <cellStyle name="Comma 2 2 2 3 6 3" xfId="17558" xr:uid="{02048033-33B4-49DD-B3CB-9C7F0E8A68E9}"/>
    <cellStyle name="Comma 2 2 2 3 7" xfId="7065" xr:uid="{EAE96A1E-39D8-43E4-B147-9A650BC89133}"/>
    <cellStyle name="Comma 2 2 2 3 8" xfId="13387" xr:uid="{8AE59262-8569-4978-8F77-60631453C1E5}"/>
    <cellStyle name="Comma 2 2 2 4" xfId="405" xr:uid="{54AF3E67-FEE7-46EF-BB49-A7EE25FB32E7}"/>
    <cellStyle name="Comma 2 2 2 4 2" xfId="982" xr:uid="{73BD5E86-3E2A-417C-97A5-25FFAD035C8C}"/>
    <cellStyle name="Comma 2 2 2 4 2 2" xfId="2179" xr:uid="{AEFC958C-3F5C-43C6-85B4-10BAA89C7943}"/>
    <cellStyle name="Comma 2 2 2 4 2 2 2" xfId="4265" xr:uid="{B67A40D0-4E4D-4205-AA90-07891E60E05B}"/>
    <cellStyle name="Comma 2 2 2 4 2 2 2 2" xfId="10584" xr:uid="{61226DD3-3BD3-457B-B88F-A32D30A66C78}"/>
    <cellStyle name="Comma 2 2 2 4 2 2 2 3" xfId="16908" xr:uid="{7694CBC0-52B8-48BB-8D53-A6763A17FBC6}"/>
    <cellStyle name="Comma 2 2 2 4 2 2 3" xfId="6358" xr:uid="{C2B6A4C8-21EA-48DF-8629-C91B41242FEB}"/>
    <cellStyle name="Comma 2 2 2 4 2 2 3 2" xfId="12676" xr:uid="{049C7575-EA0E-4781-A3E3-F82A7377E136}"/>
    <cellStyle name="Comma 2 2 2 4 2 2 3 3" xfId="19000" xr:uid="{7FA69BED-F264-48A9-B2C1-4C34DAFE0579}"/>
    <cellStyle name="Comma 2 2 2 4 2 2 4" xfId="8501" xr:uid="{223C67E4-6D47-4ACB-9F62-D88B8CB442CC}"/>
    <cellStyle name="Comma 2 2 2 4 2 2 5" xfId="14825" xr:uid="{DB0A7EED-3032-4348-A128-3316A9501AAE}"/>
    <cellStyle name="Comma 2 2 2 4 2 3" xfId="3228" xr:uid="{F211DE5B-3777-4BAD-8BDF-1C542292FD96}"/>
    <cellStyle name="Comma 2 2 2 4 2 3 2" xfId="9547" xr:uid="{E1A5DB6E-7EF0-4CE0-9A61-E89606E2C72A}"/>
    <cellStyle name="Comma 2 2 2 4 2 3 3" xfId="15871" xr:uid="{95FB9CEF-DC85-4B97-BE63-509973E14290}"/>
    <cellStyle name="Comma 2 2 2 4 2 4" xfId="5318" xr:uid="{0D5FEEB1-0CC2-408E-81E1-515160143254}"/>
    <cellStyle name="Comma 2 2 2 4 2 4 2" xfId="11637" xr:uid="{C11822FD-77BE-4159-8070-83B393D92F7C}"/>
    <cellStyle name="Comma 2 2 2 4 2 4 3" xfId="17961" xr:uid="{355460FF-1050-47A3-B0DA-E7206F3A02B4}"/>
    <cellStyle name="Comma 2 2 2 4 2 5" xfId="7464" xr:uid="{EF2DDEB5-D294-4279-AD10-32817C7904E1}"/>
    <cellStyle name="Comma 2 2 2 4 2 6" xfId="13787" xr:uid="{8CAB43E0-DA0B-42A3-A755-3BD03F94C616}"/>
    <cellStyle name="Comma 2 2 2 4 3" xfId="1263" xr:uid="{66FF2489-DF65-4EB1-AF08-1E1833494CB7}"/>
    <cellStyle name="Comma 2 2 2 4 3 2" xfId="2458" xr:uid="{1C797964-9C19-4658-9D46-4AEF807AA903}"/>
    <cellStyle name="Comma 2 2 2 4 3 2 2" xfId="4544" xr:uid="{B0683E82-C7A1-4F53-B213-3FD68A83727E}"/>
    <cellStyle name="Comma 2 2 2 4 3 2 2 2" xfId="10863" xr:uid="{FD63AD9F-9998-4803-A1B7-950F43789C96}"/>
    <cellStyle name="Comma 2 2 2 4 3 2 2 3" xfId="17187" xr:uid="{BAB78792-8219-4FD8-96CA-D95E7FFB2016}"/>
    <cellStyle name="Comma 2 2 2 4 3 2 3" xfId="6637" xr:uid="{DF029CCE-3769-4BD6-8CBF-99491DB0C148}"/>
    <cellStyle name="Comma 2 2 2 4 3 2 3 2" xfId="12955" xr:uid="{CC03ECE4-376D-4EF7-912F-2158E3FB7881}"/>
    <cellStyle name="Comma 2 2 2 4 3 2 3 3" xfId="19279" xr:uid="{85BC634E-8B1A-4B53-9110-F0715E62D631}"/>
    <cellStyle name="Comma 2 2 2 4 3 2 4" xfId="8780" xr:uid="{88DEA70A-7015-4DB3-B51D-78262FC01DBE}"/>
    <cellStyle name="Comma 2 2 2 4 3 2 5" xfId="15104" xr:uid="{6E4D3B31-964E-4BE1-B416-B423661758C7}"/>
    <cellStyle name="Comma 2 2 2 4 3 3" xfId="3507" xr:uid="{D28F9ECF-3BB1-4D4B-BE14-305DD65E33E3}"/>
    <cellStyle name="Comma 2 2 2 4 3 3 2" xfId="9826" xr:uid="{90ADE606-8F9B-45FB-8863-CF0640CC13BF}"/>
    <cellStyle name="Comma 2 2 2 4 3 3 3" xfId="16150" xr:uid="{FB5B52E2-54FF-4309-9AA0-E4C4245C6F3B}"/>
    <cellStyle name="Comma 2 2 2 4 3 4" xfId="5597" xr:uid="{B2635824-DB08-4066-A3A4-71198F0B63D3}"/>
    <cellStyle name="Comma 2 2 2 4 3 4 2" xfId="11916" xr:uid="{507F33C5-013F-40B6-8AB7-FE7C66760E3B}"/>
    <cellStyle name="Comma 2 2 2 4 3 4 3" xfId="18240" xr:uid="{0C7F90E8-8DD6-4DCC-B1FC-772FBCFC3247}"/>
    <cellStyle name="Comma 2 2 2 4 3 5" xfId="7743" xr:uid="{5FC35706-7BB9-4C3C-94FA-161094A76784}"/>
    <cellStyle name="Comma 2 2 2 4 3 6" xfId="14066" xr:uid="{955EB1B2-D0CB-433C-9D8C-93858581884F}"/>
    <cellStyle name="Comma 2 2 2 4 4" xfId="1685" xr:uid="{7DC08160-430A-4C75-8B37-B5C28698A5B9}"/>
    <cellStyle name="Comma 2 2 2 4 4 2" xfId="3864" xr:uid="{3AC40DA0-FC8E-428C-9608-4A3FCF9C8946}"/>
    <cellStyle name="Comma 2 2 2 4 4 2 2" xfId="10183" xr:uid="{7AA47B82-1D99-4F50-A733-790274D1C7DD}"/>
    <cellStyle name="Comma 2 2 2 4 4 2 3" xfId="16507" xr:uid="{FD8F0EED-8CC3-4552-B12F-47AF3AC3BF53}"/>
    <cellStyle name="Comma 2 2 2 4 4 3" xfId="5954" xr:uid="{E6B000EC-76F2-4BB3-91C2-29DCCD9BE459}"/>
    <cellStyle name="Comma 2 2 2 4 4 3 2" xfId="12273" xr:uid="{CDA3CD85-EF7C-4C65-BAC8-6857F6107961}"/>
    <cellStyle name="Comma 2 2 2 4 4 3 3" xfId="18597" xr:uid="{96B55C0D-01BC-4FDE-9021-8480086AE43A}"/>
    <cellStyle name="Comma 2 2 2 4 4 4" xfId="8100" xr:uid="{0DEC268E-0EC1-4FC7-9ABB-CBACC439671F}"/>
    <cellStyle name="Comma 2 2 2 4 4 5" xfId="14424" xr:uid="{50AA35D6-79DC-460A-AE61-A8410EC5C03B}"/>
    <cellStyle name="Comma 2 2 2 4 5" xfId="2827" xr:uid="{03500B17-B0AD-4748-A7C5-0F1980A5BA2D}"/>
    <cellStyle name="Comma 2 2 2 4 5 2" xfId="9146" xr:uid="{58294F02-7491-44D8-B25C-24AC766C47B7}"/>
    <cellStyle name="Comma 2 2 2 4 5 3" xfId="15470" xr:uid="{0BFC3F62-4C97-4C18-AA67-E4EA42C0EFF4}"/>
    <cellStyle name="Comma 2 2 2 4 6" xfId="4913" xr:uid="{0F8FC041-F9A1-4BAB-8712-5179591D7AC9}"/>
    <cellStyle name="Comma 2 2 2 4 6 2" xfId="11232" xr:uid="{2B0A10E8-E1F3-4DA2-AF2A-4F216D372EB0}"/>
    <cellStyle name="Comma 2 2 2 4 6 3" xfId="17556" xr:uid="{16BF343D-C589-4C8C-9D0A-E492F4C39ED4}"/>
    <cellStyle name="Comma 2 2 2 4 7" xfId="7063" xr:uid="{6A1D33F5-70F9-4B52-9505-50D1DCE9FBA9}"/>
    <cellStyle name="Comma 2 2 2 4 8" xfId="13385" xr:uid="{DF51F517-9CC6-4C3F-B7B8-9803C54E69C3}"/>
    <cellStyle name="Comma 2 2 2 5" xfId="798" xr:uid="{1FEC0E3C-0971-48C0-A73D-CD288C4F35AB}"/>
    <cellStyle name="Comma 2 2 2 5 2" xfId="1473" xr:uid="{EFCABDCF-2399-4D05-AAAF-1F406F1A6E92}"/>
    <cellStyle name="Comma 2 2 2 5 3" xfId="1995" xr:uid="{66C63B0D-1FE9-4699-9A27-E57A4D382715}"/>
    <cellStyle name="Comma 2 2 2 5 3 2" xfId="4081" xr:uid="{6D8750C0-0D2C-4BA9-9A68-45B6149D94BB}"/>
    <cellStyle name="Comma 2 2 2 5 3 2 2" xfId="10400" xr:uid="{E35E0A5E-8D40-4DC4-99F1-308DB286DB8A}"/>
    <cellStyle name="Comma 2 2 2 5 3 2 3" xfId="16724" xr:uid="{C5A67147-FD8C-42CF-B154-1E5A985181CC}"/>
    <cellStyle name="Comma 2 2 2 5 3 3" xfId="6174" xr:uid="{85B7A144-CD5E-4294-92C9-FBE0E07EE377}"/>
    <cellStyle name="Comma 2 2 2 5 3 3 2" xfId="12492" xr:uid="{03AE2AA7-802F-4EC4-9F38-DB2C815E994C}"/>
    <cellStyle name="Comma 2 2 2 5 3 3 3" xfId="18816" xr:uid="{9AE6FF54-3DD5-49B0-8E5C-2D01582A06D0}"/>
    <cellStyle name="Comma 2 2 2 5 3 4" xfId="8317" xr:uid="{8C7995FC-00EA-4B1F-8B87-F04EC75A2A85}"/>
    <cellStyle name="Comma 2 2 2 5 3 5" xfId="14641" xr:uid="{0EE91215-85FF-4616-B9AA-8344F88B790F}"/>
    <cellStyle name="Comma 2 2 2 5 4" xfId="3044" xr:uid="{D73CB06B-242F-4E1E-BFAC-8AA474021254}"/>
    <cellStyle name="Comma 2 2 2 5 4 2" xfId="9363" xr:uid="{F04BA10A-4064-4242-A48F-DBF25D35F34D}"/>
    <cellStyle name="Comma 2 2 2 5 4 3" xfId="15687" xr:uid="{A5D2B2B1-1FED-43C0-A263-608A31392E12}"/>
    <cellStyle name="Comma 2 2 2 5 5" xfId="5134" xr:uid="{88A85192-4823-4C7F-A198-A763E7DD2E1D}"/>
    <cellStyle name="Comma 2 2 2 5 5 2" xfId="11453" xr:uid="{9EC0C33A-4350-4EA9-9AC5-B64EB61571DC}"/>
    <cellStyle name="Comma 2 2 2 5 5 3" xfId="17777" xr:uid="{5AC8E4BE-FE85-4F78-AB2B-B5EB162A91C2}"/>
    <cellStyle name="Comma 2 2 2 5 6" xfId="7280" xr:uid="{FBA60A11-19CB-4642-B97C-6621F577F468}"/>
    <cellStyle name="Comma 2 2 2 5 7" xfId="13603" xr:uid="{D65F160B-BDD1-4E20-B55F-85F07A4338D4}"/>
    <cellStyle name="Comma 2 2 2 6" xfId="1214" xr:uid="{C1087281-1CF2-4FEB-A163-EC127E76BEDE}"/>
    <cellStyle name="Comma 2 2 2 6 2" xfId="2411" xr:uid="{4B4BF319-9A95-4AD8-B601-38AD96C736E2}"/>
    <cellStyle name="Comma 2 2 2 6 2 2" xfId="4497" xr:uid="{C253EF55-9B59-4818-B2EF-6A6319349A23}"/>
    <cellStyle name="Comma 2 2 2 6 2 2 2" xfId="10816" xr:uid="{D02A317F-7F2A-40BC-A9EF-9893945E3156}"/>
    <cellStyle name="Comma 2 2 2 6 2 2 3" xfId="17140" xr:uid="{2D9CD94B-EFBF-4EEC-A5FD-9097BBA45BB1}"/>
    <cellStyle name="Comma 2 2 2 6 2 3" xfId="6590" xr:uid="{A4B6F108-AFDD-4E94-8F06-D865DA88A8DE}"/>
    <cellStyle name="Comma 2 2 2 6 2 3 2" xfId="12908" xr:uid="{CCA26EB7-2BDD-48C3-9DF1-EF3F44753193}"/>
    <cellStyle name="Comma 2 2 2 6 2 3 3" xfId="19232" xr:uid="{39ADF7BE-8464-4772-9EB9-D8CFB4FEAF7E}"/>
    <cellStyle name="Comma 2 2 2 6 2 4" xfId="8733" xr:uid="{5814DEA7-88F4-4BEE-8B16-A2667690ADBA}"/>
    <cellStyle name="Comma 2 2 2 6 2 5" xfId="15057" xr:uid="{D5028522-6193-4DCA-B47C-7C99E2A43063}"/>
    <cellStyle name="Comma 2 2 2 6 3" xfId="3460" xr:uid="{F1F10AA6-7692-4958-84B2-9CFE1DCF348C}"/>
    <cellStyle name="Comma 2 2 2 6 3 2" xfId="9779" xr:uid="{7A6298FC-1A4C-4841-9412-6AE7DFD0129C}"/>
    <cellStyle name="Comma 2 2 2 6 3 3" xfId="16103" xr:uid="{A505879A-DFBE-4ADA-AE37-7D133316D7B5}"/>
    <cellStyle name="Comma 2 2 2 6 4" xfId="5550" xr:uid="{EE5568CF-2D07-4097-8152-E10BEF26F711}"/>
    <cellStyle name="Comma 2 2 2 6 4 2" xfId="11869" xr:uid="{8344D35C-28AA-4A44-8BD2-3F86A9F623F7}"/>
    <cellStyle name="Comma 2 2 2 6 4 3" xfId="18193" xr:uid="{70630B45-8014-4A79-9975-126EA7BB48B5}"/>
    <cellStyle name="Comma 2 2 2 6 5" xfId="7696" xr:uid="{E319040D-11C9-4EE7-B8FD-AD904D5392F4}"/>
    <cellStyle name="Comma 2 2 2 6 6" xfId="14019" xr:uid="{7B4438D2-F9D9-46B4-A8EB-2332D4AD7DA1}"/>
    <cellStyle name="Comma 2 2 2 7" xfId="1494" xr:uid="{DD814752-EA5B-4231-B2FC-FC5CABA2B9E5}"/>
    <cellStyle name="Comma 2 2 2 7 2" xfId="3711" xr:uid="{8FA5E67F-8689-42D7-B5E2-CA1CD6C7C80F}"/>
    <cellStyle name="Comma 2 2 2 7 2 2" xfId="10030" xr:uid="{584A4220-3349-4352-9DC8-0C59D158AFEC}"/>
    <cellStyle name="Comma 2 2 2 7 2 3" xfId="16354" xr:uid="{A19AE738-FD65-43FC-962B-9F1D10DDBBC7}"/>
    <cellStyle name="Comma 2 2 2 7 3" xfId="5801" xr:uid="{977732B3-6241-4AE1-9FCB-2F73D4D30490}"/>
    <cellStyle name="Comma 2 2 2 7 3 2" xfId="12120" xr:uid="{DD06B5AC-8180-4215-8EA9-2E5B283AE95F}"/>
    <cellStyle name="Comma 2 2 2 7 3 3" xfId="18444" xr:uid="{5958A4EA-3255-49BE-91AA-18B27D9A111B}"/>
    <cellStyle name="Comma 2 2 2 7 4" xfId="7947" xr:uid="{A1461A0B-7669-43E4-B603-C523C4B75F06}"/>
    <cellStyle name="Comma 2 2 2 7 5" xfId="14271" xr:uid="{D4740323-43A2-4D2F-BF18-DF1B5C1E165E}"/>
    <cellStyle name="Comma 2 2 2 8" xfId="2675" xr:uid="{511208A0-0E9A-4341-A70A-7AAFC969624C}"/>
    <cellStyle name="Comma 2 2 2 8 2" xfId="8994" xr:uid="{5315C399-5C59-48FD-9E19-C5B8B9E29E37}"/>
    <cellStyle name="Comma 2 2 2 8 3" xfId="15318" xr:uid="{88FA7CF4-BBE8-410D-A8EF-BD3D562D1C16}"/>
    <cellStyle name="Comma 2 2 2 9" xfId="4759" xr:uid="{48BA4301-AC9A-475A-B6AE-FA4DF91CA75C}"/>
    <cellStyle name="Comma 2 2 2 9 2" xfId="11078" xr:uid="{00A5EC84-05A6-4AF1-81C9-685796EF023C}"/>
    <cellStyle name="Comma 2 2 2 9 3" xfId="17402" xr:uid="{1F9A2C8A-4467-4E31-931D-B0B65608C6FE}"/>
    <cellStyle name="Comma 2 2 3" xfId="408" xr:uid="{17B34A8E-AC53-47C8-AE63-1ACB3CD28DDF}"/>
    <cellStyle name="Comma 2 2 4" xfId="766" xr:uid="{DD0D5917-D147-4501-AABB-552163425EFD}"/>
    <cellStyle name="Comma 2 2 4 2" xfId="1469" xr:uid="{A1E5922B-879F-4D90-B22E-CFDF18DB194D}"/>
    <cellStyle name="Comma 2 2 4 2 2" xfId="2649" xr:uid="{F5B08E23-A29A-4560-8AB8-EEA557C5BC5B}"/>
    <cellStyle name="Comma 2 2 4 2 2 2" xfId="4736" xr:uid="{1C75B7DB-2A9B-4722-9AE6-171CC6A13994}"/>
    <cellStyle name="Comma 2 2 4 2 2 2 2" xfId="11055" xr:uid="{F29B1752-BACB-4874-AA0E-E70A28750500}"/>
    <cellStyle name="Comma 2 2 4 2 2 2 3" xfId="17379" xr:uid="{80B893DA-AD42-4784-938A-82A791C555B5}"/>
    <cellStyle name="Comma 2 2 4 2 2 3" xfId="6829" xr:uid="{062AAB8B-33F8-495B-A8D5-59592F34AC6A}"/>
    <cellStyle name="Comma 2 2 4 2 2 3 2" xfId="13147" xr:uid="{AC1782F7-95D8-432A-BD84-BED4C23A84D1}"/>
    <cellStyle name="Comma 2 2 4 2 2 3 3" xfId="19471" xr:uid="{028EE46B-3CC9-45D1-9EF0-EEC50B2D9D06}"/>
    <cellStyle name="Comma 2 2 4 2 2 4" xfId="8971" xr:uid="{159E16F4-1AC3-469D-BF31-E41C21AC2D04}"/>
    <cellStyle name="Comma 2 2 4 2 2 5" xfId="15295" xr:uid="{F544458F-ACE3-44A1-9B0C-36B156214D8E}"/>
    <cellStyle name="Comma 2 2 4 2 3" xfId="3699" xr:uid="{12A37604-F4C8-4431-BF47-97999E7B82FC}"/>
    <cellStyle name="Comma 2 2 4 2 3 2" xfId="10018" xr:uid="{9BE36156-08A1-4F2C-9809-9F5A9172ED0D}"/>
    <cellStyle name="Comma 2 2 4 2 3 3" xfId="16342" xr:uid="{CBC74D26-E255-41C0-9BBB-B3472D937474}"/>
    <cellStyle name="Comma 2 2 4 2 4" xfId="5789" xr:uid="{1F5C978C-E393-4FBA-B609-0432EA8A97B7}"/>
    <cellStyle name="Comma 2 2 4 2 4 2" xfId="12108" xr:uid="{D7D8F90C-A64F-4CEA-AD2E-833DF57C014A}"/>
    <cellStyle name="Comma 2 2 4 2 4 3" xfId="18432" xr:uid="{68B3C29F-C400-4558-ADF1-1D407F106315}"/>
    <cellStyle name="Comma 2 2 4 2 5" xfId="7935" xr:uid="{D6741696-4049-45FD-A21F-E118DB3AC17D}"/>
    <cellStyle name="Comma 2 2 4 2 6" xfId="14259" xr:uid="{BF85C4D4-463B-4DE4-8960-4B103774358A}"/>
    <cellStyle name="Comma 2 2 4 3" xfId="1964" xr:uid="{228E9344-052C-47A0-8B66-658933058467}"/>
    <cellStyle name="Comma 2 2 4 3 2" xfId="4050" xr:uid="{8167F36E-66FF-48F8-B466-BA5A321792EF}"/>
    <cellStyle name="Comma 2 2 4 3 2 2" xfId="10369" xr:uid="{547A0E30-91F4-447B-9A09-D9E3C655AB2F}"/>
    <cellStyle name="Comma 2 2 4 3 2 3" xfId="16693" xr:uid="{9D6C099B-E300-43DF-AA45-0F143036DE43}"/>
    <cellStyle name="Comma 2 2 4 3 3" xfId="6143" xr:uid="{DDF7D9B6-85F5-4D6D-9B16-B954096E1620}"/>
    <cellStyle name="Comma 2 2 4 3 3 2" xfId="12461" xr:uid="{0D86A368-A349-4118-960E-6645131C22F9}"/>
    <cellStyle name="Comma 2 2 4 3 3 3" xfId="18785" xr:uid="{AF77C62E-7982-4D48-B488-35F1E5328120}"/>
    <cellStyle name="Comma 2 2 4 3 4" xfId="8286" xr:uid="{E8262D94-820F-417D-98DC-CF71202AB2DC}"/>
    <cellStyle name="Comma 2 2 4 3 5" xfId="14610" xr:uid="{EBBE0E90-CC58-4656-9663-459B8BE27FCC}"/>
    <cellStyle name="Comma 2 2 4 4" xfId="3013" xr:uid="{DA7AF3D7-78A8-4595-B1AC-5F37D1FCDF69}"/>
    <cellStyle name="Comma 2 2 4 4 2" xfId="9332" xr:uid="{7265D35F-11EF-40F8-BED2-7B95B20039D6}"/>
    <cellStyle name="Comma 2 2 4 4 3" xfId="15656" xr:uid="{D0AEE5E8-BB72-415E-A2D8-D3F9C14C95F3}"/>
    <cellStyle name="Comma 2 2 4 5" xfId="5103" xr:uid="{C8392B5F-EC6D-4855-A489-F9194B6E12B5}"/>
    <cellStyle name="Comma 2 2 4 5 2" xfId="11422" xr:uid="{67C7AE09-05D1-4E33-A8DF-BE2A3832ADA5}"/>
    <cellStyle name="Comma 2 2 4 5 3" xfId="17746" xr:uid="{F9157453-F169-41A9-AA6D-CBC964B01EFD}"/>
    <cellStyle name="Comma 2 2 4 6" xfId="7249" xr:uid="{82FE1CAC-7A9E-4B62-ABFE-4CE285B6AD6E}"/>
    <cellStyle name="Comma 2 2 4 7" xfId="13572" xr:uid="{A2977AA4-BF6C-4873-A7AC-66D48F37A50B}"/>
    <cellStyle name="Comma 2 2 5" xfId="159" xr:uid="{91B81FB8-715C-481E-8D13-E4B7825AB85F}"/>
    <cellStyle name="Comma 2 2 6" xfId="6880" xr:uid="{686F021E-2172-4325-9E86-A324A389AB85}"/>
    <cellStyle name="Comma 2 2 7" xfId="13204" xr:uid="{507A3D25-C110-41D2-AB8F-8126A24E5F45}"/>
    <cellStyle name="Comma 2 3" xfId="30" xr:uid="{A749F227-F7BE-4294-9FEE-B0CC2B8527AE}"/>
    <cellStyle name="Comma 2 3 10" xfId="1523" xr:uid="{E677AAFD-C702-401A-8E45-350E1ADD1E44}"/>
    <cellStyle name="Comma 2 3 10 2" xfId="3730" xr:uid="{151DFA5C-4333-4D3F-8D2E-6C027684E7C6}"/>
    <cellStyle name="Comma 2 3 10 2 2" xfId="10049" xr:uid="{1305C8AE-89CA-4407-A072-9B487E151900}"/>
    <cellStyle name="Comma 2 3 10 2 3" xfId="16373" xr:uid="{AEA919A5-348B-47FB-80DE-C4696C2C0FFE}"/>
    <cellStyle name="Comma 2 3 10 3" xfId="5820" xr:uid="{53CC63CA-5AE2-4CFF-B1F5-5BC9E397AA9B}"/>
    <cellStyle name="Comma 2 3 10 3 2" xfId="12139" xr:uid="{F9E59C6C-A2A4-49CB-8743-0FE2A0D1E11E}"/>
    <cellStyle name="Comma 2 3 10 3 3" xfId="18463" xr:uid="{5B2416E7-8CDF-4ACD-87D9-4F152371E1E1}"/>
    <cellStyle name="Comma 2 3 10 4" xfId="7966" xr:uid="{1A5A6FFA-D767-4C99-83AE-AB18B8DC1F34}"/>
    <cellStyle name="Comma 2 3 10 5" xfId="14290" xr:uid="{8A3E59E9-565F-4163-BBC9-CC314F159B6E}"/>
    <cellStyle name="Comma 2 3 11" xfId="2667" xr:uid="{BE8B8AEA-CFF2-4595-A1FA-B33237D622CE}"/>
    <cellStyle name="Comma 2 3 11 2" xfId="8986" xr:uid="{6B0BDE60-6D13-451C-BC9E-D50ACCB20AA2}"/>
    <cellStyle name="Comma 2 3 11 3" xfId="15310" xr:uid="{38319501-5434-4155-A0FA-1639CEC820F2}"/>
    <cellStyle name="Comma 2 3 12" xfId="4750" xr:uid="{1C3D9DE3-AAD1-46D5-9030-395EF5D9E4CA}"/>
    <cellStyle name="Comma 2 3 12 2" xfId="11069" xr:uid="{44262065-D23E-4F19-AACF-3AF41CC3FEF3}"/>
    <cellStyle name="Comma 2 3 12 3" xfId="17393" xr:uid="{FFD2693A-52C3-400C-8C17-323CD0443A63}"/>
    <cellStyle name="Comma 2 3 13" xfId="90" xr:uid="{6470A2FA-7B17-41FD-8081-0BBDEE1A62B1}"/>
    <cellStyle name="Comma 2 3 13 2" xfId="6897" xr:uid="{A9C83883-B001-4C1A-9863-4C4A17211001}"/>
    <cellStyle name="Comma 2 3 13 3" xfId="13219" xr:uid="{F85E9AD8-F35D-440B-9E7D-FC8B7782DEB1}"/>
    <cellStyle name="Comma 2 3 14" xfId="75" xr:uid="{5BF0970E-E94F-4E1D-BE32-D7BEE0026757}"/>
    <cellStyle name="Comma 2 3 15" xfId="6891" xr:uid="{DAAFEC68-8FE9-4F50-85FA-83B6F2104DDC}"/>
    <cellStyle name="Comma 2 3 16" xfId="13213" xr:uid="{80E2187B-AF70-411B-B757-3566F4E8023A}"/>
    <cellStyle name="Comma 2 3 2" xfId="47" xr:uid="{BBA207FC-C809-4980-BFF3-BB337EC2CCAD}"/>
    <cellStyle name="Comma 2 3 2 10" xfId="6879" xr:uid="{66F58F9B-DE6B-43EA-8A08-BFDAAF0DC57F}"/>
    <cellStyle name="Comma 2 3 2 11" xfId="13203" xr:uid="{186DB93C-4A92-41D7-98F1-8053CA494F9D}"/>
    <cellStyle name="Comma 2 3 2 2" xfId="986" xr:uid="{CF014100-FD1B-44C8-8C71-C4350A233B30}"/>
    <cellStyle name="Comma 2 3 2 2 2" xfId="2183" xr:uid="{431A2489-B143-4459-BEBE-37E1B5B9B027}"/>
    <cellStyle name="Comma 2 3 2 2 2 2" xfId="4269" xr:uid="{B24404A9-2BF8-4032-BB7D-8C864A2531EE}"/>
    <cellStyle name="Comma 2 3 2 2 2 2 2" xfId="10588" xr:uid="{4A649109-CF6C-4975-AEA3-BAC89C780F10}"/>
    <cellStyle name="Comma 2 3 2 2 2 2 3" xfId="16912" xr:uid="{A0390531-6ECD-4EA4-9385-DBDEFE0C0701}"/>
    <cellStyle name="Comma 2 3 2 2 2 3" xfId="6362" xr:uid="{4889CBDE-4447-4B1D-ADF9-4EDA83295416}"/>
    <cellStyle name="Comma 2 3 2 2 2 3 2" xfId="12680" xr:uid="{C380BA83-F082-447C-9660-0658F33DFA5A}"/>
    <cellStyle name="Comma 2 3 2 2 2 3 3" xfId="19004" xr:uid="{7A60F61C-80FF-44ED-BB88-00904C0D4A34}"/>
    <cellStyle name="Comma 2 3 2 2 2 4" xfId="8505" xr:uid="{B5A000D6-522C-4001-9B2E-D03E8B3FB60E}"/>
    <cellStyle name="Comma 2 3 2 2 2 5" xfId="14829" xr:uid="{2C60F1CC-3F8F-408E-95C2-3F6CB1B3AB67}"/>
    <cellStyle name="Comma 2 3 2 2 3" xfId="3232" xr:uid="{FFEDE5E1-85F1-4577-AC58-FA829ADC1344}"/>
    <cellStyle name="Comma 2 3 2 2 3 2" xfId="9551" xr:uid="{5A253DDA-40C6-4FF4-9C2B-496B661648C0}"/>
    <cellStyle name="Comma 2 3 2 2 3 3" xfId="15875" xr:uid="{ED82201E-88B2-4E97-B378-C78732565B76}"/>
    <cellStyle name="Comma 2 3 2 2 4" xfId="5322" xr:uid="{12A875F3-CECC-4B2F-8DF5-173399486F35}"/>
    <cellStyle name="Comma 2 3 2 2 4 2" xfId="11641" xr:uid="{830F9970-5AFA-4731-8DDD-52714C9A1224}"/>
    <cellStyle name="Comma 2 3 2 2 4 3" xfId="17965" xr:uid="{68FA9C2E-0CE0-4CE4-88D5-4E5E9068F648}"/>
    <cellStyle name="Comma 2 3 2 2 5" xfId="7468" xr:uid="{2A56C117-0DC6-4EA1-A101-0AF7C57286B7}"/>
    <cellStyle name="Comma 2 3 2 2 6" xfId="13791" xr:uid="{A53284CA-76BC-4A25-898B-6224AFC55077}"/>
    <cellStyle name="Comma 2 3 2 3" xfId="1267" xr:uid="{7BA9A249-93E7-4850-9822-A5C0E88EE798}"/>
    <cellStyle name="Comma 2 3 2 3 2" xfId="2462" xr:uid="{EEF17334-619F-4BC3-9611-B0307C597CE7}"/>
    <cellStyle name="Comma 2 3 2 3 2 2" xfId="4548" xr:uid="{59760250-E160-4311-AC39-C69FDC03CE80}"/>
    <cellStyle name="Comma 2 3 2 3 2 2 2" xfId="10867" xr:uid="{60D00E7E-5FA7-4957-8F57-6B333BAAF3B4}"/>
    <cellStyle name="Comma 2 3 2 3 2 2 3" xfId="17191" xr:uid="{6555D5F6-5AF1-489B-B954-A563EC7278CA}"/>
    <cellStyle name="Comma 2 3 2 3 2 3" xfId="6641" xr:uid="{8E7AB15A-52F4-4049-A5E6-B3DF6DC7B619}"/>
    <cellStyle name="Comma 2 3 2 3 2 3 2" xfId="12959" xr:uid="{5B29BD82-E77F-418D-B9B2-34E499319140}"/>
    <cellStyle name="Comma 2 3 2 3 2 3 3" xfId="19283" xr:uid="{C89A2341-92AB-4F1C-B8ED-A70588BBA09C}"/>
    <cellStyle name="Comma 2 3 2 3 2 4" xfId="8784" xr:uid="{75E5E17D-F129-4276-8E35-3C207FFBBD4D}"/>
    <cellStyle name="Comma 2 3 2 3 2 5" xfId="15108" xr:uid="{84ABA524-C5DB-496F-ABE1-B820E36F69DF}"/>
    <cellStyle name="Comma 2 3 2 3 3" xfId="3511" xr:uid="{D3D7400E-772B-4553-8562-CD7F5E872D58}"/>
    <cellStyle name="Comma 2 3 2 3 3 2" xfId="9830" xr:uid="{7F73AD72-EE4F-4096-9C06-40F9A87BC1D0}"/>
    <cellStyle name="Comma 2 3 2 3 3 3" xfId="16154" xr:uid="{74ED0883-CE63-4889-A828-1CE79542DE24}"/>
    <cellStyle name="Comma 2 3 2 3 4" xfId="5601" xr:uid="{8027B062-83FD-4B64-9405-0770A0536FB6}"/>
    <cellStyle name="Comma 2 3 2 3 4 2" xfId="11920" xr:uid="{2758D1AF-E907-488B-B172-73A7AECD6F96}"/>
    <cellStyle name="Comma 2 3 2 3 4 3" xfId="18244" xr:uid="{2BF31D80-B66E-4241-A5C6-2271CCAD9344}"/>
    <cellStyle name="Comma 2 3 2 3 5" xfId="7747" xr:uid="{54B32A1F-9530-4B04-9C01-72FAAF0171D3}"/>
    <cellStyle name="Comma 2 3 2 3 6" xfId="14070" xr:uid="{7817D2D5-D02C-41B8-B62E-5FCEC9CFCF44}"/>
    <cellStyle name="Comma 2 3 2 4" xfId="1689" xr:uid="{149BF523-7889-489E-BD6D-7CC7FC619302}"/>
    <cellStyle name="Comma 2 3 2 4 2" xfId="3868" xr:uid="{665EEB8A-4E49-4A9E-9AB5-2F9D830EFBA1}"/>
    <cellStyle name="Comma 2 3 2 4 2 2" xfId="10187" xr:uid="{E2B856E2-0DD7-45E0-93D6-459686AF5EDF}"/>
    <cellStyle name="Comma 2 3 2 4 2 3" xfId="16511" xr:uid="{8B3EA23B-E2CA-4FD0-85BC-1410D999AE96}"/>
    <cellStyle name="Comma 2 3 2 4 3" xfId="5958" xr:uid="{40993933-DFE6-44F3-884C-5A8291F4CA27}"/>
    <cellStyle name="Comma 2 3 2 4 3 2" xfId="12277" xr:uid="{15EA8BDC-053B-4467-A801-E97D341AA21C}"/>
    <cellStyle name="Comma 2 3 2 4 3 3" xfId="18601" xr:uid="{EF9E5151-958A-4B5F-AC0E-DF9063E044DB}"/>
    <cellStyle name="Comma 2 3 2 4 4" xfId="8104" xr:uid="{2478713D-F6A9-4AEB-9C3A-AB38F9D4E8B8}"/>
    <cellStyle name="Comma 2 3 2 4 5" xfId="14428" xr:uid="{50B25A8A-9D36-4006-8A94-59CA54F7B4D7}"/>
    <cellStyle name="Comma 2 3 2 5" xfId="410" xr:uid="{6B609CD3-B797-4E30-B1EB-21112DBD224D}"/>
    <cellStyle name="Comma 2 3 2 5 2" xfId="7067" xr:uid="{D0F8B7EF-92D0-4066-B554-67EC57D5241E}"/>
    <cellStyle name="Comma 2 3 2 5 3" xfId="13389" xr:uid="{73F6ADC3-6E20-41E5-87A5-1FF10C0B1B8D}"/>
    <cellStyle name="Comma 2 3 2 6" xfId="2831" xr:uid="{B4D34178-5A7E-4089-8FA4-0FAD3528B182}"/>
    <cellStyle name="Comma 2 3 2 6 2" xfId="9150" xr:uid="{EFF77A0F-43C2-4933-A502-9952B8EEB985}"/>
    <cellStyle name="Comma 2 3 2 6 3" xfId="15474" xr:uid="{B80F617E-0170-46A1-BCDB-3A9869A24237}"/>
    <cellStyle name="Comma 2 3 2 7" xfId="4917" xr:uid="{84993F25-6611-42AF-B222-6EB67CE12E2A}"/>
    <cellStyle name="Comma 2 3 2 7 2" xfId="11236" xr:uid="{31BD2D1A-D8FB-47E7-A338-79A5D467C0B2}"/>
    <cellStyle name="Comma 2 3 2 7 3" xfId="17560" xr:uid="{B453E4C4-D925-4B6C-B63C-5E3089F4FE4F}"/>
    <cellStyle name="Comma 2 3 2 8" xfId="6858" xr:uid="{26DDC99F-D7B4-4D4C-B34D-0BF809D4B86D}"/>
    <cellStyle name="Comma 2 3 2 8 2" xfId="13171" xr:uid="{37E0D3E1-B574-4E9E-B846-0881C4EAD1EB}"/>
    <cellStyle name="Comma 2 3 2 8 3" xfId="19495" xr:uid="{CF917ACD-8E75-4A85-BCDF-BFE93EE85B26}"/>
    <cellStyle name="Comma 2 3 2 9" xfId="92" xr:uid="{689141D3-5701-4588-8A69-A7C70333DB85}"/>
    <cellStyle name="Comma 2 3 2 9 2" xfId="6899" xr:uid="{04A0805A-9667-439F-8D07-D22169D14439}"/>
    <cellStyle name="Comma 2 3 2 9 3" xfId="13221" xr:uid="{12CA5BBB-1A0C-42CE-B3BA-F6D5E2B4E377}"/>
    <cellStyle name="Comma 2 3 27" xfId="51" xr:uid="{217A6397-80BE-42D0-B1EE-C236EC4B940E}"/>
    <cellStyle name="Comma 2 3 27 2" xfId="6882" xr:uid="{9FB6D3F9-E46F-4AFA-846E-F95E2C25F1AF}"/>
    <cellStyle name="Comma 2 3 27 3" xfId="13206" xr:uid="{78F2EE0F-1776-4E0A-A0BF-3ECAF3C9BFD4}"/>
    <cellStyle name="Comma 2 3 3" xfId="411" xr:uid="{CE45E005-F505-47E2-8D7C-5DEEE74D639D}"/>
    <cellStyle name="Comma 2 3 3 2" xfId="987" xr:uid="{FED66563-39EC-4CD8-ABF9-4B64AB430DB0}"/>
    <cellStyle name="Comma 2 3 3 2 2" xfId="2184" xr:uid="{83510C16-D92A-4FEE-9D48-DC0D468484D5}"/>
    <cellStyle name="Comma 2 3 3 2 2 2" xfId="4270" xr:uid="{6E4B5CA7-F93C-4AC3-9BC7-D7183985A25F}"/>
    <cellStyle name="Comma 2 3 3 2 2 2 2" xfId="10589" xr:uid="{2AFA23DE-7758-4687-A67C-57784900EBCC}"/>
    <cellStyle name="Comma 2 3 3 2 2 2 3" xfId="16913" xr:uid="{1CEF796D-2102-4703-8D91-BA92CC06B3CA}"/>
    <cellStyle name="Comma 2 3 3 2 2 3" xfId="6363" xr:uid="{D2363E2A-7698-4DD5-874D-A5A26CFFE78F}"/>
    <cellStyle name="Comma 2 3 3 2 2 3 2" xfId="12681" xr:uid="{94FBED4F-AB3E-4A11-A218-4FB3E5688850}"/>
    <cellStyle name="Comma 2 3 3 2 2 3 3" xfId="19005" xr:uid="{18EE1BE1-4260-4469-809D-9F5DF869CB2B}"/>
    <cellStyle name="Comma 2 3 3 2 2 4" xfId="8506" xr:uid="{BA073428-85E1-42B3-BCA4-7819EAF4BAFC}"/>
    <cellStyle name="Comma 2 3 3 2 2 5" xfId="14830" xr:uid="{1E92A632-A6FF-448C-AD83-B0EFA7005D0E}"/>
    <cellStyle name="Comma 2 3 3 2 3" xfId="3233" xr:uid="{64DDEF08-AECB-4B2E-832C-3A93F8DB4DDB}"/>
    <cellStyle name="Comma 2 3 3 2 3 2" xfId="9552" xr:uid="{AD27A3AC-9522-43F2-9778-9C8261E7CD5B}"/>
    <cellStyle name="Comma 2 3 3 2 3 3" xfId="15876" xr:uid="{A120942F-C9BA-4A6C-96E1-36C1423F5A2B}"/>
    <cellStyle name="Comma 2 3 3 2 4" xfId="5323" xr:uid="{F9BDAB81-D3D8-450F-8E0F-F0DB4FD98B15}"/>
    <cellStyle name="Comma 2 3 3 2 4 2" xfId="11642" xr:uid="{0381B707-77F0-451C-99CF-97CC8D645B4C}"/>
    <cellStyle name="Comma 2 3 3 2 4 3" xfId="17966" xr:uid="{24425A9D-446E-42B9-8475-5B2686AAF9F8}"/>
    <cellStyle name="Comma 2 3 3 2 5" xfId="7469" xr:uid="{6AE6ED67-58C5-4470-AF44-7AFE0198FF17}"/>
    <cellStyle name="Comma 2 3 3 2 6" xfId="13792" xr:uid="{FC0A89EB-C64F-4336-A04C-00BF59E5C4C6}"/>
    <cellStyle name="Comma 2 3 3 3" xfId="1268" xr:uid="{4AD5C960-7374-4633-B1A5-BA5FB91C8832}"/>
    <cellStyle name="Comma 2 3 3 3 2" xfId="2463" xr:uid="{F21136CD-8C12-4351-B169-667628866FF2}"/>
    <cellStyle name="Comma 2 3 3 3 2 2" xfId="4549" xr:uid="{4578C92F-ABFC-498B-9A71-7A73A318FDE8}"/>
    <cellStyle name="Comma 2 3 3 3 2 2 2" xfId="10868" xr:uid="{441BAC78-A330-404E-9373-C80D8ECD822E}"/>
    <cellStyle name="Comma 2 3 3 3 2 2 3" xfId="17192" xr:uid="{75B36E50-314E-492C-9813-4C6188D51A55}"/>
    <cellStyle name="Comma 2 3 3 3 2 3" xfId="6642" xr:uid="{B0B4EBCB-1AD6-4254-AA43-8C42859CDD6E}"/>
    <cellStyle name="Comma 2 3 3 3 2 3 2" xfId="12960" xr:uid="{1FDA09BE-9D4F-4ABF-9ACD-7EC7D89E5F50}"/>
    <cellStyle name="Comma 2 3 3 3 2 3 3" xfId="19284" xr:uid="{CA0F1F07-1549-448F-999D-5E527E690AED}"/>
    <cellStyle name="Comma 2 3 3 3 2 4" xfId="8785" xr:uid="{A761A7E8-B3C2-45BC-A150-A4A435D6DAB9}"/>
    <cellStyle name="Comma 2 3 3 3 2 5" xfId="15109" xr:uid="{3D40B383-A529-4CFF-978C-CA777449ACCE}"/>
    <cellStyle name="Comma 2 3 3 3 3" xfId="3512" xr:uid="{433EF838-DF76-4D8E-B6BC-90385B3C1773}"/>
    <cellStyle name="Comma 2 3 3 3 3 2" xfId="9831" xr:uid="{902C0EE5-38A3-47D9-AC0D-272EACA93DA5}"/>
    <cellStyle name="Comma 2 3 3 3 3 3" xfId="16155" xr:uid="{1482576D-259E-442F-B1CC-9A060D39C527}"/>
    <cellStyle name="Comma 2 3 3 3 4" xfId="5602" xr:uid="{9993E021-AFFE-4E00-9E93-84DE50149F45}"/>
    <cellStyle name="Comma 2 3 3 3 4 2" xfId="11921" xr:uid="{B0C32719-1252-485D-91B5-05630966065E}"/>
    <cellStyle name="Comma 2 3 3 3 4 3" xfId="18245" xr:uid="{F3A981B7-EFF5-4D8E-AB5C-129E8D92541D}"/>
    <cellStyle name="Comma 2 3 3 3 5" xfId="7748" xr:uid="{1892F8D6-9211-4F53-8397-A2460798E139}"/>
    <cellStyle name="Comma 2 3 3 3 6" xfId="14071" xr:uid="{B3A1B595-D0F8-4625-8EFF-7DEAC1E98053}"/>
    <cellStyle name="Comma 2 3 3 4" xfId="1690" xr:uid="{5EA2334C-8960-476C-8118-2F5481C097DD}"/>
    <cellStyle name="Comma 2 3 3 4 2" xfId="3869" xr:uid="{5C44EF5E-2894-4A55-82C7-00C92E56EDC2}"/>
    <cellStyle name="Comma 2 3 3 4 2 2" xfId="10188" xr:uid="{C59A1261-F32E-4B81-AA75-40A2E1743E09}"/>
    <cellStyle name="Comma 2 3 3 4 2 3" xfId="16512" xr:uid="{AEB5511F-4E7D-4530-A80A-8442DBB7C5AD}"/>
    <cellStyle name="Comma 2 3 3 4 3" xfId="5959" xr:uid="{55E6E230-FBEA-463D-8B7C-129C4AE83F45}"/>
    <cellStyle name="Comma 2 3 3 4 3 2" xfId="12278" xr:uid="{208090D5-051E-47C1-88AB-7687F735EC11}"/>
    <cellStyle name="Comma 2 3 3 4 3 3" xfId="18602" xr:uid="{AFC1B943-4298-4A6B-A54C-792F3044ECD8}"/>
    <cellStyle name="Comma 2 3 3 4 4" xfId="8105" xr:uid="{0543621E-3F3C-4DC4-A72E-6E02E9651605}"/>
    <cellStyle name="Comma 2 3 3 4 5" xfId="14429" xr:uid="{868D7C12-AC8C-46CB-B069-48C9EC9D8D2F}"/>
    <cellStyle name="Comma 2 3 3 5" xfId="2832" xr:uid="{BCCB8284-DB01-4C1A-A298-D645CE80DD02}"/>
    <cellStyle name="Comma 2 3 3 5 2" xfId="9151" xr:uid="{A10DA447-CCED-430C-971A-982C39233AD7}"/>
    <cellStyle name="Comma 2 3 3 5 3" xfId="15475" xr:uid="{33914BB8-9692-4ADB-8320-42C81289C5C8}"/>
    <cellStyle name="Comma 2 3 3 6" xfId="4918" xr:uid="{DAAB8551-9FFC-4748-BE7B-6F5CD490147E}"/>
    <cellStyle name="Comma 2 3 3 6 2" xfId="11237" xr:uid="{FD9D83BB-E78C-4FBA-B09F-75C74DA35F15}"/>
    <cellStyle name="Comma 2 3 3 6 3" xfId="17561" xr:uid="{44C4550D-1131-43D3-96F7-3EE992E263A1}"/>
    <cellStyle name="Comma 2 3 3 7" xfId="5099" xr:uid="{C908CB0E-CC0A-4429-BEED-AA1B512574AD}"/>
    <cellStyle name="Comma 2 3 3 7 2" xfId="11418" xr:uid="{60E1BDF4-DA6F-430A-A1CD-D616DB227AE6}"/>
    <cellStyle name="Comma 2 3 3 7 3" xfId="17742" xr:uid="{4980945D-2D6E-4212-B05A-12F90C258FED}"/>
    <cellStyle name="Comma 2 3 3 8" xfId="7068" xr:uid="{387E7F2F-0D3D-4555-B852-1375F11655EF}"/>
    <cellStyle name="Comma 2 3 3 9" xfId="13390" xr:uid="{66A6DBEB-A87E-475C-8726-4342BC8324B3}"/>
    <cellStyle name="Comma 2 3 4" xfId="412" xr:uid="{7793E3C6-FA77-4293-9449-7D68C57E4D26}"/>
    <cellStyle name="Comma 2 3 4 2" xfId="988" xr:uid="{80479065-4F4D-42D4-8A98-0E43639688C9}"/>
    <cellStyle name="Comma 2 3 4 2 2" xfId="2185" xr:uid="{913B3B05-2D4A-4F90-9A24-61DE4FAEFAC8}"/>
    <cellStyle name="Comma 2 3 4 2 2 2" xfId="4271" xr:uid="{DA7BA0FA-9AAE-4502-9D78-EF5E7781E390}"/>
    <cellStyle name="Comma 2 3 4 2 2 2 2" xfId="10590" xr:uid="{1ABC2435-E6E2-48C0-AB43-4D5A09E79DEE}"/>
    <cellStyle name="Comma 2 3 4 2 2 2 3" xfId="16914" xr:uid="{F6640C6C-E927-4AD8-A030-A2D25606D990}"/>
    <cellStyle name="Comma 2 3 4 2 2 3" xfId="6364" xr:uid="{4DD6199A-68AE-4670-B17B-B43AFF853F9B}"/>
    <cellStyle name="Comma 2 3 4 2 2 3 2" xfId="12682" xr:uid="{1497FEB2-D572-4412-9B06-C22DEB6C7741}"/>
    <cellStyle name="Comma 2 3 4 2 2 3 3" xfId="19006" xr:uid="{480D5F7E-A1D0-4C08-9C14-CF5BCDDEC80F}"/>
    <cellStyle name="Comma 2 3 4 2 2 4" xfId="8507" xr:uid="{7C31763D-68AB-4674-BED1-816672137351}"/>
    <cellStyle name="Comma 2 3 4 2 2 5" xfId="14831" xr:uid="{C6F660EB-FDF3-4E7F-B008-7EC217BDED46}"/>
    <cellStyle name="Comma 2 3 4 2 3" xfId="3234" xr:uid="{8B33355F-F956-41A6-A5EC-8FD849A0E4C7}"/>
    <cellStyle name="Comma 2 3 4 2 3 2" xfId="9553" xr:uid="{B5CC137B-9441-42E6-8B97-298CF73E3204}"/>
    <cellStyle name="Comma 2 3 4 2 3 3" xfId="15877" xr:uid="{FA1D37A6-66E9-46F2-AB27-F1CA4524F206}"/>
    <cellStyle name="Comma 2 3 4 2 4" xfId="5324" xr:uid="{59F7E2CC-BA73-4534-A352-08BC695D27DB}"/>
    <cellStyle name="Comma 2 3 4 2 4 2" xfId="11643" xr:uid="{714236B6-C295-41F1-815B-36B93244B4E1}"/>
    <cellStyle name="Comma 2 3 4 2 4 3" xfId="17967" xr:uid="{CDD55FAE-FC0B-4A85-84AE-B27F8664C4CB}"/>
    <cellStyle name="Comma 2 3 4 2 5" xfId="7470" xr:uid="{D6569957-E9CB-45AB-AB9C-0B496C4984A0}"/>
    <cellStyle name="Comma 2 3 4 2 6" xfId="13793" xr:uid="{651AC253-ABBF-4B24-9833-4BD539631BB8}"/>
    <cellStyle name="Comma 2 3 4 3" xfId="1269" xr:uid="{7752F3C9-5663-4969-87B0-A8A05A47C03A}"/>
    <cellStyle name="Comma 2 3 4 3 2" xfId="2464" xr:uid="{F2022D33-CBDE-4107-8506-9890096E7CCA}"/>
    <cellStyle name="Comma 2 3 4 3 2 2" xfId="4550" xr:uid="{C39EC990-98B8-4154-9EFE-62ADACF16B5A}"/>
    <cellStyle name="Comma 2 3 4 3 2 2 2" xfId="10869" xr:uid="{FBF7E7AC-47A2-4A9C-AC5F-3C90A46FD54C}"/>
    <cellStyle name="Comma 2 3 4 3 2 2 3" xfId="17193" xr:uid="{2157AA50-89CD-4010-A497-0F2F74581C91}"/>
    <cellStyle name="Comma 2 3 4 3 2 3" xfId="6643" xr:uid="{E0EC7416-AC09-4587-86B4-1AFC38A8850F}"/>
    <cellStyle name="Comma 2 3 4 3 2 3 2" xfId="12961" xr:uid="{979ED89C-DDDD-4A8D-A98C-D57D68A58CC8}"/>
    <cellStyle name="Comma 2 3 4 3 2 3 3" xfId="19285" xr:uid="{2E5E8FD3-979E-44C0-8149-490069F25A33}"/>
    <cellStyle name="Comma 2 3 4 3 2 4" xfId="8786" xr:uid="{78D748F8-BC90-43D4-9559-4EF46B81FEF1}"/>
    <cellStyle name="Comma 2 3 4 3 2 5" xfId="15110" xr:uid="{D2D42061-3319-494B-A750-06998146F1C9}"/>
    <cellStyle name="Comma 2 3 4 3 3" xfId="3513" xr:uid="{9DC90AE9-F11A-48C9-87FF-D815741EB7F9}"/>
    <cellStyle name="Comma 2 3 4 3 3 2" xfId="9832" xr:uid="{001CE8C2-DDF8-4C76-A323-1D9316DB2937}"/>
    <cellStyle name="Comma 2 3 4 3 3 3" xfId="16156" xr:uid="{8A0E53F3-6373-44DB-AE81-95663E205C22}"/>
    <cellStyle name="Comma 2 3 4 3 4" xfId="5603" xr:uid="{B4BDB558-C661-41A4-A4E6-80A7F0966A7A}"/>
    <cellStyle name="Comma 2 3 4 3 4 2" xfId="11922" xr:uid="{AE534CA4-C56C-4E3D-B133-2909FC2C52EF}"/>
    <cellStyle name="Comma 2 3 4 3 4 3" xfId="18246" xr:uid="{9E5C5524-42C1-4F6E-A5EF-62BBD1A79520}"/>
    <cellStyle name="Comma 2 3 4 3 5" xfId="7749" xr:uid="{4FA372F4-5AB4-4302-B5C5-99094273C364}"/>
    <cellStyle name="Comma 2 3 4 3 6" xfId="14072" xr:uid="{7D631800-E6B7-47A4-BD9B-C195383759A5}"/>
    <cellStyle name="Comma 2 3 4 4" xfId="1691" xr:uid="{8BB66953-5C5A-4DB2-B413-B229141ABD8F}"/>
    <cellStyle name="Comma 2 3 4 4 2" xfId="3870" xr:uid="{098DE841-2564-4CB6-B287-4373751BC5A1}"/>
    <cellStyle name="Comma 2 3 4 4 2 2" xfId="10189" xr:uid="{C816D31E-E64D-42C4-B22F-66D4AD5E332E}"/>
    <cellStyle name="Comma 2 3 4 4 2 3" xfId="16513" xr:uid="{C45A0A1B-DB88-4A13-9C42-E0400FE9AC82}"/>
    <cellStyle name="Comma 2 3 4 4 3" xfId="5960" xr:uid="{87288932-672A-49EE-88B1-6A475BFA5131}"/>
    <cellStyle name="Comma 2 3 4 4 3 2" xfId="12279" xr:uid="{8BD55B20-C5FB-46CD-8FB7-670B19E303E1}"/>
    <cellStyle name="Comma 2 3 4 4 3 3" xfId="18603" xr:uid="{8AF42F9A-8554-48FE-8586-95B7248BD320}"/>
    <cellStyle name="Comma 2 3 4 4 4" xfId="8106" xr:uid="{13E2F742-A673-42DB-A895-4417F0F6921C}"/>
    <cellStyle name="Comma 2 3 4 4 5" xfId="14430" xr:uid="{03D5A607-B0CB-4505-9F8D-152DBE7013E1}"/>
    <cellStyle name="Comma 2 3 4 5" xfId="2833" xr:uid="{416053D3-FC0C-4DF6-ACB5-0DEEEAC57E30}"/>
    <cellStyle name="Comma 2 3 4 5 2" xfId="9152" xr:uid="{CF0AE1DD-DDE0-4A67-B0F1-01A505CD8C4D}"/>
    <cellStyle name="Comma 2 3 4 5 3" xfId="15476" xr:uid="{DF6BC04C-D9F7-4183-8F5D-6BE6BAD68B42}"/>
    <cellStyle name="Comma 2 3 4 6" xfId="4919" xr:uid="{2C3801B2-766C-480A-A5AF-A9F5765921CC}"/>
    <cellStyle name="Comma 2 3 4 6 2" xfId="11238" xr:uid="{D550F5D9-F2AB-4F40-8175-443EAEA6A2C9}"/>
    <cellStyle name="Comma 2 3 4 6 3" xfId="17562" xr:uid="{55F9988E-4D13-4A12-B3E4-701D479FA45D}"/>
    <cellStyle name="Comma 2 3 4 7" xfId="5098" xr:uid="{21326360-9B4E-48C0-951E-F04ECB370194}"/>
    <cellStyle name="Comma 2 3 4 7 2" xfId="11417" xr:uid="{855E5E44-2F14-4E51-A37D-90E2664F151B}"/>
    <cellStyle name="Comma 2 3 4 7 3" xfId="17741" xr:uid="{DE4431D5-7E23-4BE4-9599-92A01645D113}"/>
    <cellStyle name="Comma 2 3 4 8" xfId="7069" xr:uid="{8DABCEB6-E476-4F78-AB28-27329A303D77}"/>
    <cellStyle name="Comma 2 3 4 9" xfId="13391" xr:uid="{2159C16B-1359-4E2C-B107-D81AB60355F1}"/>
    <cellStyle name="Comma 2 3 5" xfId="413" xr:uid="{3E797636-5645-487C-9973-4676142CAA8F}"/>
    <cellStyle name="Comma 2 3 5 2" xfId="989" xr:uid="{554B34C7-DE22-4076-B692-4E6726B89E0B}"/>
    <cellStyle name="Comma 2 3 5 2 2" xfId="2186" xr:uid="{F570DEE3-5AA0-4FD5-855C-1DE792DBB123}"/>
    <cellStyle name="Comma 2 3 5 2 2 2" xfId="4272" xr:uid="{02AABC88-D2FC-4551-A22A-1726BD894A66}"/>
    <cellStyle name="Comma 2 3 5 2 2 2 2" xfId="10591" xr:uid="{BD9DA5D6-AF67-48D2-802D-3CE59CDE63E8}"/>
    <cellStyle name="Comma 2 3 5 2 2 2 3" xfId="16915" xr:uid="{C922CB88-1F02-4536-AB96-11B60C6439D8}"/>
    <cellStyle name="Comma 2 3 5 2 2 3" xfId="6365" xr:uid="{6DF41AED-931F-4DD7-8F6B-FC82B89A33E1}"/>
    <cellStyle name="Comma 2 3 5 2 2 3 2" xfId="12683" xr:uid="{9CF4B4D1-1E4B-4234-861C-2D73151AC2A9}"/>
    <cellStyle name="Comma 2 3 5 2 2 3 3" xfId="19007" xr:uid="{3822DB54-68AF-4E1F-96B4-EC096934AB61}"/>
    <cellStyle name="Comma 2 3 5 2 2 4" xfId="8508" xr:uid="{2E87B55B-CE73-4F31-88FF-F7D9B8DE5DE2}"/>
    <cellStyle name="Comma 2 3 5 2 2 5" xfId="14832" xr:uid="{41836A16-56F9-4DB0-8083-9C2FA4D240E3}"/>
    <cellStyle name="Comma 2 3 5 2 3" xfId="3235" xr:uid="{D0125457-9CA7-42D1-B1C7-C4DC30959F5A}"/>
    <cellStyle name="Comma 2 3 5 2 3 2" xfId="9554" xr:uid="{8E4FA00E-1DB1-41C9-AC53-4E0FF9A31A49}"/>
    <cellStyle name="Comma 2 3 5 2 3 3" xfId="15878" xr:uid="{2B8F5018-D5D0-4B5F-9090-7138BA5700BD}"/>
    <cellStyle name="Comma 2 3 5 2 4" xfId="5325" xr:uid="{CB6DA038-D364-44B9-BB1B-47C8C5A36D91}"/>
    <cellStyle name="Comma 2 3 5 2 4 2" xfId="11644" xr:uid="{524BBB23-62B3-4E41-AF39-8F3E477C90F3}"/>
    <cellStyle name="Comma 2 3 5 2 4 3" xfId="17968" xr:uid="{1DD5DC14-920A-4A44-BF9F-5907664FD945}"/>
    <cellStyle name="Comma 2 3 5 2 5" xfId="7471" xr:uid="{FC334F3C-7122-4010-995D-87A320F720C4}"/>
    <cellStyle name="Comma 2 3 5 2 6" xfId="13794" xr:uid="{D1072375-22F2-4851-9E79-173BE534A58F}"/>
    <cellStyle name="Comma 2 3 5 3" xfId="1270" xr:uid="{9084E4FA-C7C3-40D7-A635-7A1AC55806E9}"/>
    <cellStyle name="Comma 2 3 5 3 2" xfId="2465" xr:uid="{DAAFD412-AF37-444F-93A6-A4AE3746CEA8}"/>
    <cellStyle name="Comma 2 3 5 3 2 2" xfId="4551" xr:uid="{A19774F9-CFA6-4431-8CBC-1F5E7DDC97F5}"/>
    <cellStyle name="Comma 2 3 5 3 2 2 2" xfId="10870" xr:uid="{F424257B-9D3E-4AAF-B0A0-1D867AA078B3}"/>
    <cellStyle name="Comma 2 3 5 3 2 2 3" xfId="17194" xr:uid="{BE4E59E0-A02C-4C80-956B-E27B1CB2B896}"/>
    <cellStyle name="Comma 2 3 5 3 2 3" xfId="6644" xr:uid="{8AC5A9B8-2B63-4FF5-9307-1DC414E7EC09}"/>
    <cellStyle name="Comma 2 3 5 3 2 3 2" xfId="12962" xr:uid="{3182D8F1-DCF4-46E6-856B-09A2AAF5767F}"/>
    <cellStyle name="Comma 2 3 5 3 2 3 3" xfId="19286" xr:uid="{79672968-E871-4FF8-83E1-4E3C3951D1AE}"/>
    <cellStyle name="Comma 2 3 5 3 2 4" xfId="8787" xr:uid="{E5D705AD-8E79-4471-9917-B0D72877A904}"/>
    <cellStyle name="Comma 2 3 5 3 2 5" xfId="15111" xr:uid="{98C599CD-6098-4002-B7AE-8788D7759A6C}"/>
    <cellStyle name="Comma 2 3 5 3 3" xfId="3514" xr:uid="{229B22C0-9816-4111-8C91-4DC58D1D077C}"/>
    <cellStyle name="Comma 2 3 5 3 3 2" xfId="9833" xr:uid="{486B2E98-6BD1-46D2-939A-EC01D8F6C851}"/>
    <cellStyle name="Comma 2 3 5 3 3 3" xfId="16157" xr:uid="{23E50FCF-9617-4E80-A42A-2EE6B6891CC4}"/>
    <cellStyle name="Comma 2 3 5 3 4" xfId="5604" xr:uid="{5DBDE1CC-B8CA-4EDD-8BEF-4CF09E93CF6E}"/>
    <cellStyle name="Comma 2 3 5 3 4 2" xfId="11923" xr:uid="{03A60AAE-7548-46E8-B86E-158B6FEDF70D}"/>
    <cellStyle name="Comma 2 3 5 3 4 3" xfId="18247" xr:uid="{E2AE8025-604F-42A5-BA93-16A69CFF2C6D}"/>
    <cellStyle name="Comma 2 3 5 3 5" xfId="7750" xr:uid="{3EA83A54-CC18-49E1-A8CD-C966E03A36E0}"/>
    <cellStyle name="Comma 2 3 5 3 6" xfId="14073" xr:uid="{7BA7EB82-DCEB-4AC8-8BE3-EB2EDA32FD60}"/>
    <cellStyle name="Comma 2 3 5 4" xfId="1692" xr:uid="{04AB66B2-1E27-4126-88B1-AC12455C65EE}"/>
    <cellStyle name="Comma 2 3 5 4 2" xfId="3871" xr:uid="{D776440F-A2BC-4D72-A518-A467E1B5D518}"/>
    <cellStyle name="Comma 2 3 5 4 2 2" xfId="10190" xr:uid="{7871A0EF-3084-4C1B-A91D-F6DDE0149317}"/>
    <cellStyle name="Comma 2 3 5 4 2 3" xfId="16514" xr:uid="{AD1935CA-A120-42F8-A0F6-4389A947EAC9}"/>
    <cellStyle name="Comma 2 3 5 4 3" xfId="5961" xr:uid="{911D5B76-F31B-425E-98AE-DD0FA531FDF4}"/>
    <cellStyle name="Comma 2 3 5 4 3 2" xfId="12280" xr:uid="{FBE8E787-5BAE-4220-A83B-2AC319DCB48C}"/>
    <cellStyle name="Comma 2 3 5 4 3 3" xfId="18604" xr:uid="{8B042CB1-4EF5-41CA-8CBB-D3BA7D217C78}"/>
    <cellStyle name="Comma 2 3 5 4 4" xfId="8107" xr:uid="{287A422C-5856-4DED-9EAE-1909074E4682}"/>
    <cellStyle name="Comma 2 3 5 4 5" xfId="14431" xr:uid="{7C1DFE96-1690-43F1-AAA4-C2CA2E323588}"/>
    <cellStyle name="Comma 2 3 5 5" xfId="2834" xr:uid="{98269B51-37DA-472A-9786-D2BC1ECCA340}"/>
    <cellStyle name="Comma 2 3 5 5 2" xfId="9153" xr:uid="{9D291F72-6077-4BD9-B8C7-3B82348BF15B}"/>
    <cellStyle name="Comma 2 3 5 5 3" xfId="15477" xr:uid="{4C18979C-27BA-4C65-B448-360F355F6121}"/>
    <cellStyle name="Comma 2 3 5 6" xfId="4920" xr:uid="{CF59CE17-1117-41E1-B6A9-DDDBECAEA681}"/>
    <cellStyle name="Comma 2 3 5 6 2" xfId="11239" xr:uid="{C4A9D142-5980-4CC9-82FB-EC1B526B7B07}"/>
    <cellStyle name="Comma 2 3 5 6 3" xfId="17563" xr:uid="{3E5A4378-F33F-4A4A-903C-11B25AF834E4}"/>
    <cellStyle name="Comma 2 3 5 7" xfId="7070" xr:uid="{77025107-8D2B-4066-AA25-C8A901C7110C}"/>
    <cellStyle name="Comma 2 3 5 8" xfId="13392" xr:uid="{95AE9364-B65B-4CBE-918C-E9FE12050797}"/>
    <cellStyle name="Comma 2 3 6" xfId="409" xr:uid="{BEA6D910-8B8D-4EF3-9DE6-0A777C597FA0}"/>
    <cellStyle name="Comma 2 3 6 2" xfId="985" xr:uid="{B2C78561-9FF5-485A-BE40-356C6B121DD1}"/>
    <cellStyle name="Comma 2 3 6 2 2" xfId="2182" xr:uid="{C136E10F-33F9-4FA0-B8EC-00CCA4989E1C}"/>
    <cellStyle name="Comma 2 3 6 2 2 2" xfId="4268" xr:uid="{F2FE10D3-175A-41BC-86B7-DAE6B88658DA}"/>
    <cellStyle name="Comma 2 3 6 2 2 2 2" xfId="10587" xr:uid="{57646B05-738D-4035-9953-806BA5F954AA}"/>
    <cellStyle name="Comma 2 3 6 2 2 2 3" xfId="16911" xr:uid="{802E25A5-B313-4856-AABD-F5EC22F95977}"/>
    <cellStyle name="Comma 2 3 6 2 2 3" xfId="6361" xr:uid="{34DAB446-9FB5-4EE0-8136-FA42E4BC8517}"/>
    <cellStyle name="Comma 2 3 6 2 2 3 2" xfId="12679" xr:uid="{95A6A9AB-7ADB-495F-9912-16EAEB520999}"/>
    <cellStyle name="Comma 2 3 6 2 2 3 3" xfId="19003" xr:uid="{E97E3EA3-4564-45E6-A860-66A470845544}"/>
    <cellStyle name="Comma 2 3 6 2 2 4" xfId="8504" xr:uid="{8244A1A2-36AA-45A3-8811-C573EFDF8C75}"/>
    <cellStyle name="Comma 2 3 6 2 2 5" xfId="14828" xr:uid="{D6E111DF-DDC6-4D7A-A7A8-36B06B4DE4A2}"/>
    <cellStyle name="Comma 2 3 6 2 3" xfId="3231" xr:uid="{CDC6B267-C3EC-4BEA-97D8-0B39506385BA}"/>
    <cellStyle name="Comma 2 3 6 2 3 2" xfId="9550" xr:uid="{5C0339D0-321A-46B7-9D22-1795A31929E6}"/>
    <cellStyle name="Comma 2 3 6 2 3 3" xfId="15874" xr:uid="{3EC0E45B-A8D3-470A-BE78-E8BE4E0D411F}"/>
    <cellStyle name="Comma 2 3 6 2 4" xfId="5321" xr:uid="{6169669C-2AAC-4812-A4E1-786FD852A0CC}"/>
    <cellStyle name="Comma 2 3 6 2 4 2" xfId="11640" xr:uid="{6AEFD04A-2F1F-49A5-91BF-99ADB3784136}"/>
    <cellStyle name="Comma 2 3 6 2 4 3" xfId="17964" xr:uid="{ED6EFB85-1E30-4D37-ADF0-884BD0D9DD94}"/>
    <cellStyle name="Comma 2 3 6 2 5" xfId="7467" xr:uid="{9EA603C3-9015-4B81-A331-72505E7BEB47}"/>
    <cellStyle name="Comma 2 3 6 2 6" xfId="13790" xr:uid="{592444BD-7C5C-45B0-973F-B6AE3A7AF5F2}"/>
    <cellStyle name="Comma 2 3 6 3" xfId="1266" xr:uid="{561C9035-0C97-4B1E-873B-EBE08DDF7DFF}"/>
    <cellStyle name="Comma 2 3 6 3 2" xfId="2461" xr:uid="{08DC96A7-F4ED-46D3-96F2-F850811B62B3}"/>
    <cellStyle name="Comma 2 3 6 3 2 2" xfId="4547" xr:uid="{DE16E799-1BCC-44DF-BA81-4A5058BE537B}"/>
    <cellStyle name="Comma 2 3 6 3 2 2 2" xfId="10866" xr:uid="{748C8258-39C2-44C3-B5F0-B04A2CB829CE}"/>
    <cellStyle name="Comma 2 3 6 3 2 2 3" xfId="17190" xr:uid="{8F837094-71BB-41B1-B04A-8973CCE25E55}"/>
    <cellStyle name="Comma 2 3 6 3 2 3" xfId="6640" xr:uid="{40502F8B-392A-40BF-AF06-60F435CAF999}"/>
    <cellStyle name="Comma 2 3 6 3 2 3 2" xfId="12958" xr:uid="{7B078641-4A31-407F-9333-787EBDB4FCA8}"/>
    <cellStyle name="Comma 2 3 6 3 2 3 3" xfId="19282" xr:uid="{95CDEF24-5F74-42A8-AD41-C4810F14FE3A}"/>
    <cellStyle name="Comma 2 3 6 3 2 4" xfId="8783" xr:uid="{BEA7235F-4F4F-48C5-829D-F4FD677CDD49}"/>
    <cellStyle name="Comma 2 3 6 3 2 5" xfId="15107" xr:uid="{05511CCD-5147-475F-908F-9BD2CB05C39B}"/>
    <cellStyle name="Comma 2 3 6 3 3" xfId="3510" xr:uid="{2582D41C-BDF7-4122-9555-A8E110AFEB33}"/>
    <cellStyle name="Comma 2 3 6 3 3 2" xfId="9829" xr:uid="{C67BFF88-91AA-41B1-B846-BF88D4693C41}"/>
    <cellStyle name="Comma 2 3 6 3 3 3" xfId="16153" xr:uid="{E60951F4-B8E8-4129-8CE5-CD2D34002F01}"/>
    <cellStyle name="Comma 2 3 6 3 4" xfId="5600" xr:uid="{7B2A94F9-D90F-4092-9351-988B7666B3E4}"/>
    <cellStyle name="Comma 2 3 6 3 4 2" xfId="11919" xr:uid="{CD61538B-4E73-4957-98A8-37F278019087}"/>
    <cellStyle name="Comma 2 3 6 3 4 3" xfId="18243" xr:uid="{ECFB0E62-B9A3-42AC-981B-1669672295B9}"/>
    <cellStyle name="Comma 2 3 6 3 5" xfId="7746" xr:uid="{75A010B4-9BD9-427C-B940-260A661E6E48}"/>
    <cellStyle name="Comma 2 3 6 3 6" xfId="14069" xr:uid="{449BE753-7B45-400C-A249-61D679371B42}"/>
    <cellStyle name="Comma 2 3 6 4" xfId="1688" xr:uid="{0C1753FF-BBBC-4A82-A284-748551C0B812}"/>
    <cellStyle name="Comma 2 3 6 4 2" xfId="3867" xr:uid="{36A6FC1A-CEE4-448C-8FAB-E7A35C9B5AB5}"/>
    <cellStyle name="Comma 2 3 6 4 2 2" xfId="10186" xr:uid="{4A527B19-6BA3-41D1-A24D-53A1FB317614}"/>
    <cellStyle name="Comma 2 3 6 4 2 3" xfId="16510" xr:uid="{034B5CAA-6FF3-4A5D-9CFA-E2457AD1C992}"/>
    <cellStyle name="Comma 2 3 6 4 3" xfId="5957" xr:uid="{B2D28BB5-EAFB-40CE-90C9-51FE8C5C55A1}"/>
    <cellStyle name="Comma 2 3 6 4 3 2" xfId="12276" xr:uid="{0C814D75-E2B0-4EED-B045-A0F8AADCFFD4}"/>
    <cellStyle name="Comma 2 3 6 4 3 3" xfId="18600" xr:uid="{B75326FB-DF73-4350-BCDF-A44EF10E7FDC}"/>
    <cellStyle name="Comma 2 3 6 4 4" xfId="8103" xr:uid="{1F825C31-B2D0-410A-B6D7-3BD0344759CF}"/>
    <cellStyle name="Comma 2 3 6 4 5" xfId="14427" xr:uid="{79A7662A-7CF8-4301-B192-EF8617CDF1CD}"/>
    <cellStyle name="Comma 2 3 6 5" xfId="2830" xr:uid="{3BB977D6-883C-4088-8277-457B51235ED8}"/>
    <cellStyle name="Comma 2 3 6 5 2" xfId="9149" xr:uid="{C3529B30-06FD-49F3-A121-F96EB9777734}"/>
    <cellStyle name="Comma 2 3 6 5 3" xfId="15473" xr:uid="{6839FA5D-C177-4013-B6F9-FCC6AEAC60F7}"/>
    <cellStyle name="Comma 2 3 6 6" xfId="4916" xr:uid="{2D1BA5D6-E030-41C2-BFB4-CAFA1FFBCED9}"/>
    <cellStyle name="Comma 2 3 6 6 2" xfId="11235" xr:uid="{57B7CFF9-4B04-49ED-9F30-64661D7E6332}"/>
    <cellStyle name="Comma 2 3 6 6 3" xfId="17559" xr:uid="{3BB69EAE-B864-463D-9CF3-5D4C99D68D0C}"/>
    <cellStyle name="Comma 2 3 6 7" xfId="7066" xr:uid="{AE7664F5-557F-419B-BE88-CF1923CA240F}"/>
    <cellStyle name="Comma 2 3 6 8" xfId="13388" xr:uid="{B41059C9-B324-4CBC-87A9-E6BFA7D520A6}"/>
    <cellStyle name="Comma 2 3 7" xfId="819" xr:uid="{BDD1CD1A-C2D4-4009-94A2-66BB2F6E69F3}"/>
    <cellStyle name="Comma 2 3 7 2" xfId="2016" xr:uid="{04A5EA7C-F916-4428-8FDD-EBA73989B7E6}"/>
    <cellStyle name="Comma 2 3 7 2 2" xfId="4102" xr:uid="{03E6FAE8-66D7-4822-91A0-0C7632AC0E08}"/>
    <cellStyle name="Comma 2 3 7 2 2 2" xfId="10421" xr:uid="{051692E3-511A-422C-B42E-094427CE1815}"/>
    <cellStyle name="Comma 2 3 7 2 2 3" xfId="16745" xr:uid="{0CC63E97-55A4-48FB-8AC3-8046E58B6EBF}"/>
    <cellStyle name="Comma 2 3 7 2 3" xfId="6195" xr:uid="{A18D2607-6BC6-4115-A864-9E29F47DB136}"/>
    <cellStyle name="Comma 2 3 7 2 3 2" xfId="12513" xr:uid="{751CE5D1-8E45-4F31-B85D-1AD384807578}"/>
    <cellStyle name="Comma 2 3 7 2 3 3" xfId="18837" xr:uid="{19DCEE64-AB6A-40B6-BBFE-CE05FFA3E465}"/>
    <cellStyle name="Comma 2 3 7 2 4" xfId="8338" xr:uid="{7B4FA14C-2697-4E3A-8DED-EB8B22DD1673}"/>
    <cellStyle name="Comma 2 3 7 2 5" xfId="14662" xr:uid="{274B193E-C1B6-4727-9142-14394DB580F3}"/>
    <cellStyle name="Comma 2 3 7 3" xfId="3065" xr:uid="{450E5704-5B11-410D-A67B-12C1D31D0745}"/>
    <cellStyle name="Comma 2 3 7 3 2" xfId="9384" xr:uid="{3E612320-13CF-47B0-B718-B11320E25332}"/>
    <cellStyle name="Comma 2 3 7 3 3" xfId="15708" xr:uid="{09C143FE-FDBE-4691-A054-1ADF3411D246}"/>
    <cellStyle name="Comma 2 3 7 4" xfId="5155" xr:uid="{E4C1AE2C-0C10-4A78-85A2-76316C256DB2}"/>
    <cellStyle name="Comma 2 3 7 4 2" xfId="11474" xr:uid="{105A1904-D22B-437D-BE9E-76EAB76B10CC}"/>
    <cellStyle name="Comma 2 3 7 4 3" xfId="17798" xr:uid="{E2725998-FFD1-48BC-BED1-5A89EB980C24}"/>
    <cellStyle name="Comma 2 3 7 5" xfId="7301" xr:uid="{E690C0AE-2202-4047-8D30-34AB94859666}"/>
    <cellStyle name="Comma 2 3 7 6" xfId="13624" xr:uid="{4BA892F1-1BB9-4997-83F8-D645CEAC9CAC}"/>
    <cellStyle name="Comma 2 3 8" xfId="1201" xr:uid="{99021F74-B977-4706-A1A5-527F9C5FEBF7}"/>
    <cellStyle name="Comma 2 3 8 2" xfId="2398" xr:uid="{EC9610A1-015F-45E8-9060-BA593DB1851B}"/>
    <cellStyle name="Comma 2 3 8 2 2" xfId="4484" xr:uid="{65AD2DCE-205F-46E9-91B9-E767092E1B42}"/>
    <cellStyle name="Comma 2 3 8 2 2 2" xfId="10803" xr:uid="{04F361EB-5571-4BD5-8EBE-977D4B195EBE}"/>
    <cellStyle name="Comma 2 3 8 2 2 3" xfId="17127" xr:uid="{07F43136-E60E-44CE-A26A-720D915A1530}"/>
    <cellStyle name="Comma 2 3 8 2 3" xfId="6577" xr:uid="{6BA4AE1E-64C5-45A0-BA1E-C8E011763C11}"/>
    <cellStyle name="Comma 2 3 8 2 3 2" xfId="12895" xr:uid="{6B5BF8DD-8DA9-4049-9C34-F2C964C9085D}"/>
    <cellStyle name="Comma 2 3 8 2 3 3" xfId="19219" xr:uid="{0A4E89D0-439D-490E-8366-F8DFB593EF5F}"/>
    <cellStyle name="Comma 2 3 8 2 4" xfId="8720" xr:uid="{AF4725A4-4DCD-42A0-B929-6BF7AED4D949}"/>
    <cellStyle name="Comma 2 3 8 2 5" xfId="15044" xr:uid="{F0B12EDF-5203-45B9-908A-B40039CB4C2D}"/>
    <cellStyle name="Comma 2 3 8 3" xfId="3447" xr:uid="{C62BF500-6325-4F42-95B4-6CC6BE9A6CFE}"/>
    <cellStyle name="Comma 2 3 8 3 2" xfId="9766" xr:uid="{D8B4B3B2-14DE-4653-830E-BD07A295F359}"/>
    <cellStyle name="Comma 2 3 8 3 3" xfId="16090" xr:uid="{7715BB32-F1E8-43F4-ABF3-8FE208415F88}"/>
    <cellStyle name="Comma 2 3 8 4" xfId="5537" xr:uid="{1956DA71-DC36-45B8-9A76-9FB5ADA9FD32}"/>
    <cellStyle name="Comma 2 3 8 4 2" xfId="11856" xr:uid="{D71C31DD-DF4A-439B-91A5-4828BEACECD7}"/>
    <cellStyle name="Comma 2 3 8 4 3" xfId="18180" xr:uid="{B0E09B86-4FBA-4AB8-BCBA-1FE1CF952F41}"/>
    <cellStyle name="Comma 2 3 8 5" xfId="7683" xr:uid="{05CFA397-DC7D-48B4-82F4-7F5491CB0874}"/>
    <cellStyle name="Comma 2 3 8 6" xfId="14006" xr:uid="{0494D4FA-799F-4D31-A5B2-3E656EDBABF1}"/>
    <cellStyle name="Comma 2 3 9" xfId="207" xr:uid="{1A325AB7-A4FB-4EE0-8B5F-ACAE8D1CB3AA}"/>
    <cellStyle name="Comma 2 3 9 2" xfId="2693" xr:uid="{A4B490D7-4817-452C-B559-38A95588AFAC}"/>
    <cellStyle name="Comma 2 3 9 2 2" xfId="9012" xr:uid="{191B6F58-768C-4265-B529-DC88CD73E0B5}"/>
    <cellStyle name="Comma 2 3 9 2 3" xfId="15336" xr:uid="{138CD453-CE9B-4805-AB48-6D48A23B641C}"/>
    <cellStyle name="Comma 2 3 9 3" xfId="4777" xr:uid="{355E21D3-F131-49C6-BAAA-AC14E5BF2D65}"/>
    <cellStyle name="Comma 2 3 9 3 2" xfId="11096" xr:uid="{82EBF75C-CB75-4CB5-A94C-DA1A379D850E}"/>
    <cellStyle name="Comma 2 3 9 3 3" xfId="17420" xr:uid="{A654F8F0-5F63-4E33-B079-862C4445DBC2}"/>
    <cellStyle name="Comma 2 3 9 4" xfId="6929" xr:uid="{FA6C27E4-69DD-420B-8BBA-F258180C5E73}"/>
    <cellStyle name="Comma 2 3 9 5" xfId="13251" xr:uid="{B685A360-41ED-4E76-B29E-B49B45EE1F05}"/>
    <cellStyle name="Comma 2 34" xfId="199" xr:uid="{F8C35D21-1D15-4FF6-898E-64DCB5A0408C}"/>
    <cellStyle name="Comma 2 34 10" xfId="4772" xr:uid="{15BAD5D3-494B-4E42-8068-101435910338}"/>
    <cellStyle name="Comma 2 34 10 2" xfId="11091" xr:uid="{7A2B9198-D0DD-4FCD-BBE8-BC12A97CC592}"/>
    <cellStyle name="Comma 2 34 10 3" xfId="17415" xr:uid="{A6EFFF7F-C5A3-429F-969F-4BF6F9783292}"/>
    <cellStyle name="Comma 2 34 11" xfId="6924" xr:uid="{7F610698-1ECD-4607-A5DB-AB22B51BE101}"/>
    <cellStyle name="Comma 2 34 12" xfId="13246" xr:uid="{41002997-4559-4A36-98D4-669D348EBFD5}"/>
    <cellStyle name="Comma 2 34 2" xfId="206" xr:uid="{B9FDFD0B-99C7-4717-A80A-60990BAF801C}"/>
    <cellStyle name="Comma 2 34 2 10" xfId="6928" xr:uid="{EE2D9676-1AD8-419E-A44E-11F16C499BCC}"/>
    <cellStyle name="Comma 2 34 2 11" xfId="13250" xr:uid="{74AF2305-F995-49E3-BEF5-4E0476AEA7BF}"/>
    <cellStyle name="Comma 2 34 2 2" xfId="244" xr:uid="{DAADA033-3693-44EA-B8A7-7175340CB2DB}"/>
    <cellStyle name="Comma 2 34 2 2 10" xfId="13281" xr:uid="{785458B0-FB6C-4484-A491-332E4F6237E9}"/>
    <cellStyle name="Comma 2 34 2 2 2" xfId="326" xr:uid="{1AD1B835-ECE5-4165-983F-16B823BFC167}"/>
    <cellStyle name="Comma 2 34 2 2 2 2" xfId="417" xr:uid="{0B78444F-9083-41C9-BD8B-4B916FC2CDDB}"/>
    <cellStyle name="Comma 2 34 2 2 2 2 2" xfId="993" xr:uid="{B3B1E4E5-4621-4E74-92FB-0C87C4A84B8C}"/>
    <cellStyle name="Comma 2 34 2 2 2 2 2 2" xfId="2190" xr:uid="{2C07F24A-05F9-4085-94CB-352241F1A92C}"/>
    <cellStyle name="Comma 2 34 2 2 2 2 2 2 2" xfId="4276" xr:uid="{660E885F-D064-4E5C-8E0B-55BEA47F78F1}"/>
    <cellStyle name="Comma 2 34 2 2 2 2 2 2 2 2" xfId="10595" xr:uid="{8A60DCC3-2736-41CA-AB16-61E38629F2F8}"/>
    <cellStyle name="Comma 2 34 2 2 2 2 2 2 2 3" xfId="16919" xr:uid="{966E7D68-BF91-438A-B8F9-B12284BE510E}"/>
    <cellStyle name="Comma 2 34 2 2 2 2 2 2 3" xfId="6369" xr:uid="{6E95542A-7E32-4034-8FEC-5C2B0386A18C}"/>
    <cellStyle name="Comma 2 34 2 2 2 2 2 2 3 2" xfId="12687" xr:uid="{4F43921B-B24D-4EAA-A63E-BE9C84731765}"/>
    <cellStyle name="Comma 2 34 2 2 2 2 2 2 3 3" xfId="19011" xr:uid="{83BD8AFD-44BF-458D-9EA9-D9117D316451}"/>
    <cellStyle name="Comma 2 34 2 2 2 2 2 2 4" xfId="8512" xr:uid="{7E9E947F-1FB4-4789-9060-6E70E26FFF60}"/>
    <cellStyle name="Comma 2 34 2 2 2 2 2 2 5" xfId="14836" xr:uid="{153A4022-7B10-4B85-9064-2FD29C93AEE5}"/>
    <cellStyle name="Comma 2 34 2 2 2 2 2 3" xfId="3239" xr:uid="{7A376804-9122-40F5-AD34-6DC86D5B55AF}"/>
    <cellStyle name="Comma 2 34 2 2 2 2 2 3 2" xfId="9558" xr:uid="{D55C3424-B7E5-4A9F-8B06-4B604F1491B8}"/>
    <cellStyle name="Comma 2 34 2 2 2 2 2 3 3" xfId="15882" xr:uid="{1E422491-0BB9-480F-86D5-19F164B95527}"/>
    <cellStyle name="Comma 2 34 2 2 2 2 2 4" xfId="5329" xr:uid="{752523D7-D97D-4532-9945-79EB30DB7468}"/>
    <cellStyle name="Comma 2 34 2 2 2 2 2 4 2" xfId="11648" xr:uid="{58377964-2373-413C-800F-140E373BF9D2}"/>
    <cellStyle name="Comma 2 34 2 2 2 2 2 4 3" xfId="17972" xr:uid="{E90B8652-2C3B-4C71-BC5D-442AE337D147}"/>
    <cellStyle name="Comma 2 34 2 2 2 2 2 5" xfId="7475" xr:uid="{B70788F6-5C6C-4DA4-883B-1AA174A60092}"/>
    <cellStyle name="Comma 2 34 2 2 2 2 2 6" xfId="13798" xr:uid="{404B5E6F-7EAD-4E97-88E3-B5672CED9980}"/>
    <cellStyle name="Comma 2 34 2 2 2 2 3" xfId="1274" xr:uid="{7E2C0700-BF8F-43B3-A366-63B4E8ED78F0}"/>
    <cellStyle name="Comma 2 34 2 2 2 2 3 2" xfId="2469" xr:uid="{9359519F-C731-4AD9-8F09-4938B5B3BF9A}"/>
    <cellStyle name="Comma 2 34 2 2 2 2 3 2 2" xfId="4555" xr:uid="{CE5266DE-F7E3-46F8-BB7E-A7B4F0226DCB}"/>
    <cellStyle name="Comma 2 34 2 2 2 2 3 2 2 2" xfId="10874" xr:uid="{D7BC1A27-D100-4C62-A1DA-95617692168B}"/>
    <cellStyle name="Comma 2 34 2 2 2 2 3 2 2 3" xfId="17198" xr:uid="{96C5513A-E04E-4D2B-B44E-B79A5E1910A9}"/>
    <cellStyle name="Comma 2 34 2 2 2 2 3 2 3" xfId="6648" xr:uid="{5959CAB3-8FE4-4264-ABFC-B54F4AE3B7F0}"/>
    <cellStyle name="Comma 2 34 2 2 2 2 3 2 3 2" xfId="12966" xr:uid="{CB084FF2-09EE-41E9-A96F-A692F6D1CF9E}"/>
    <cellStyle name="Comma 2 34 2 2 2 2 3 2 3 3" xfId="19290" xr:uid="{7C304044-80EA-4503-A33A-E1FE6CC808C8}"/>
    <cellStyle name="Comma 2 34 2 2 2 2 3 2 4" xfId="8791" xr:uid="{4712BF89-454C-4CA5-A0C7-B63117D68F8A}"/>
    <cellStyle name="Comma 2 34 2 2 2 2 3 2 5" xfId="15115" xr:uid="{8445A96F-05AF-4714-A866-F52D61A9547E}"/>
    <cellStyle name="Comma 2 34 2 2 2 2 3 3" xfId="3518" xr:uid="{AD789168-42EC-4369-A66F-0BB1E0754DF3}"/>
    <cellStyle name="Comma 2 34 2 2 2 2 3 3 2" xfId="9837" xr:uid="{A0CCC7BE-3ECB-44AF-8237-C0B574E83D47}"/>
    <cellStyle name="Comma 2 34 2 2 2 2 3 3 3" xfId="16161" xr:uid="{D608FC8B-F682-4489-8E61-101E940CF991}"/>
    <cellStyle name="Comma 2 34 2 2 2 2 3 4" xfId="5608" xr:uid="{23E437C8-981F-4002-A214-8386206BCDEA}"/>
    <cellStyle name="Comma 2 34 2 2 2 2 3 4 2" xfId="11927" xr:uid="{5572BE47-64B0-4F3D-8576-70B6075BEBD8}"/>
    <cellStyle name="Comma 2 34 2 2 2 2 3 4 3" xfId="18251" xr:uid="{32893FD9-9500-4284-9318-A7C286F3A331}"/>
    <cellStyle name="Comma 2 34 2 2 2 2 3 5" xfId="7754" xr:uid="{DFA32B94-3BFB-430F-9E0C-D200AE97510F}"/>
    <cellStyle name="Comma 2 34 2 2 2 2 3 6" xfId="14077" xr:uid="{62C7B5C1-A416-4073-BCAC-702E1E893B3E}"/>
    <cellStyle name="Comma 2 34 2 2 2 2 4" xfId="1696" xr:uid="{74C7EF64-1314-4433-94A1-7AB2CF5E5BAE}"/>
    <cellStyle name="Comma 2 34 2 2 2 2 4 2" xfId="3875" xr:uid="{9C3D9CA8-DB29-4E67-ADFF-87823A027750}"/>
    <cellStyle name="Comma 2 34 2 2 2 2 4 2 2" xfId="10194" xr:uid="{CC552E0C-C591-4C81-AFB1-3DBCACDF7DD0}"/>
    <cellStyle name="Comma 2 34 2 2 2 2 4 2 3" xfId="16518" xr:uid="{A96A1DB3-2EC4-48DE-AA25-14A565574E90}"/>
    <cellStyle name="Comma 2 34 2 2 2 2 4 3" xfId="5965" xr:uid="{56C3FE2E-02BA-4DB5-9D42-07769A929FFB}"/>
    <cellStyle name="Comma 2 34 2 2 2 2 4 3 2" xfId="12284" xr:uid="{33BFED71-2D30-4A24-89BC-A8DB4A6A0730}"/>
    <cellStyle name="Comma 2 34 2 2 2 2 4 3 3" xfId="18608" xr:uid="{603F828B-3C8D-49BD-949F-089697707974}"/>
    <cellStyle name="Comma 2 34 2 2 2 2 4 4" xfId="8111" xr:uid="{5AA258AC-EDFF-4F09-B1DD-6C4BB3F35B98}"/>
    <cellStyle name="Comma 2 34 2 2 2 2 4 5" xfId="14435" xr:uid="{D058852D-360B-4E7A-82F5-23F1836A5FE0}"/>
    <cellStyle name="Comma 2 34 2 2 2 2 5" xfId="2838" xr:uid="{294613FE-3EB2-4B09-80B4-69EA8BCC728A}"/>
    <cellStyle name="Comma 2 34 2 2 2 2 5 2" xfId="9157" xr:uid="{08BC66B9-5907-45F4-B50E-BFCDCC79B682}"/>
    <cellStyle name="Comma 2 34 2 2 2 2 5 3" xfId="15481" xr:uid="{C5566121-5932-408D-8AD0-B9F0023B8E61}"/>
    <cellStyle name="Comma 2 34 2 2 2 2 6" xfId="4924" xr:uid="{190E8AEB-DBD2-4A29-99F0-83F40D5A945E}"/>
    <cellStyle name="Comma 2 34 2 2 2 2 6 2" xfId="11243" xr:uid="{B8B72865-352B-4668-8A7B-EA587A9D601A}"/>
    <cellStyle name="Comma 2 34 2 2 2 2 6 3" xfId="17567" xr:uid="{5F0514DD-31B5-47B0-AD6C-3FEAE4B34607}"/>
    <cellStyle name="Comma 2 34 2 2 2 2 7" xfId="7074" xr:uid="{87F3F674-F566-4616-B0C5-F5140416265A}"/>
    <cellStyle name="Comma 2 34 2 2 2 2 8" xfId="13396" xr:uid="{259EDE17-997E-4083-8FF9-C0B7C13BC680}"/>
    <cellStyle name="Comma 2 34 2 2 2 3" xfId="908" xr:uid="{01DDCC90-7A3E-446F-A1E6-DE834D92D6AE}"/>
    <cellStyle name="Comma 2 34 2 2 2 3 2" xfId="2105" xr:uid="{DFAA4D58-B663-4E76-92D1-9A02E4B62D34}"/>
    <cellStyle name="Comma 2 34 2 2 2 3 2 2" xfId="4191" xr:uid="{D2CEE32E-677A-4177-957C-3479B9A44177}"/>
    <cellStyle name="Comma 2 34 2 2 2 3 2 2 2" xfId="10510" xr:uid="{1BA89DA9-5001-4F9A-AA4F-B48EF76C9575}"/>
    <cellStyle name="Comma 2 34 2 2 2 3 2 2 3" xfId="16834" xr:uid="{044BC135-2D83-4A27-8E08-EABAC9DFEF59}"/>
    <cellStyle name="Comma 2 34 2 2 2 3 2 3" xfId="6284" xr:uid="{CDD22462-50AE-4A06-B9AC-A6354CC212A1}"/>
    <cellStyle name="Comma 2 34 2 2 2 3 2 3 2" xfId="12602" xr:uid="{A8BB8430-B32F-4CF0-B1F6-21739C6E81C3}"/>
    <cellStyle name="Comma 2 34 2 2 2 3 2 3 3" xfId="18926" xr:uid="{6C5C441A-D97A-4008-B76F-6AF78CEC5FB4}"/>
    <cellStyle name="Comma 2 34 2 2 2 3 2 4" xfId="8427" xr:uid="{41871573-AE05-4CC1-9F58-B693A83AFF78}"/>
    <cellStyle name="Comma 2 34 2 2 2 3 2 5" xfId="14751" xr:uid="{B1B10355-FA03-44A1-9804-63FA277E0E8A}"/>
    <cellStyle name="Comma 2 34 2 2 2 3 3" xfId="3154" xr:uid="{8B3B4D01-66C5-42D6-A45A-D1C7D4998A08}"/>
    <cellStyle name="Comma 2 34 2 2 2 3 3 2" xfId="9473" xr:uid="{8F893FC3-6048-46A0-85A9-40EEA597CC59}"/>
    <cellStyle name="Comma 2 34 2 2 2 3 3 3" xfId="15797" xr:uid="{7CF98F0F-FC2E-49E6-9983-DA6FC573B983}"/>
    <cellStyle name="Comma 2 34 2 2 2 3 4" xfId="5244" xr:uid="{91232281-C06F-4C18-8A03-F4BF608FD9A2}"/>
    <cellStyle name="Comma 2 34 2 2 2 3 4 2" xfId="11563" xr:uid="{C5CDA91A-D6D5-496D-9884-B9DE4C19A841}"/>
    <cellStyle name="Comma 2 34 2 2 2 3 4 3" xfId="17887" xr:uid="{73E64E4E-224E-4523-9DC6-F5A04008EA2D}"/>
    <cellStyle name="Comma 2 34 2 2 2 3 5" xfId="7390" xr:uid="{5B0E9CD1-6BE1-4A7E-A720-1D726C5D70D5}"/>
    <cellStyle name="Comma 2 34 2 2 2 3 6" xfId="13713" xr:uid="{7D5CE08E-334C-44F6-A635-7244406A2E37}"/>
    <cellStyle name="Comma 2 34 2 2 2 4" xfId="791" xr:uid="{736CEEF3-011A-45E1-88A2-164028BD81AF}"/>
    <cellStyle name="Comma 2 34 2 2 2 4 2" xfId="1988" xr:uid="{A7B0780C-7935-43DE-89C2-1919B41B88CC}"/>
    <cellStyle name="Comma 2 34 2 2 2 4 2 2" xfId="4074" xr:uid="{8308F0FD-938B-453D-B86F-61AA14E8D40F}"/>
    <cellStyle name="Comma 2 34 2 2 2 4 2 2 2" xfId="10393" xr:uid="{4E876BD0-BF81-41F0-9E8E-9FC66DCBFD28}"/>
    <cellStyle name="Comma 2 34 2 2 2 4 2 2 3" xfId="16717" xr:uid="{6FC4C929-A5A6-4A69-A03E-415DA36A6023}"/>
    <cellStyle name="Comma 2 34 2 2 2 4 2 3" xfId="6167" xr:uid="{300BDE24-2037-4EE2-9485-BF94825D1CA5}"/>
    <cellStyle name="Comma 2 34 2 2 2 4 2 3 2" xfId="12485" xr:uid="{ECBF9295-3139-4A67-963F-7DE9B2F1AFB2}"/>
    <cellStyle name="Comma 2 34 2 2 2 4 2 3 3" xfId="18809" xr:uid="{F1F7286A-A1F6-444D-AF5A-6BE85B38B48D}"/>
    <cellStyle name="Comma 2 34 2 2 2 4 2 4" xfId="8310" xr:uid="{BA843C26-2A53-45A5-8E02-0A07493487BB}"/>
    <cellStyle name="Comma 2 34 2 2 2 4 2 5" xfId="14634" xr:uid="{855BF0F0-4807-4763-ADB0-1AC524DB4C0F}"/>
    <cellStyle name="Comma 2 34 2 2 2 4 3" xfId="3037" xr:uid="{37D69682-F54A-4F27-B3D9-547F07846D4F}"/>
    <cellStyle name="Comma 2 34 2 2 2 4 3 2" xfId="9356" xr:uid="{CE7197B7-6B92-4443-AB38-033D0C9B7873}"/>
    <cellStyle name="Comma 2 34 2 2 2 4 3 3" xfId="15680" xr:uid="{441CEC29-EE5C-41CA-8E45-7D4C94C946EA}"/>
    <cellStyle name="Comma 2 34 2 2 2 4 4" xfId="5127" xr:uid="{FEE1F35B-984F-4CF1-9536-D9BB2AEA6BBF}"/>
    <cellStyle name="Comma 2 34 2 2 2 4 4 2" xfId="11446" xr:uid="{2EF056FF-C09E-4B6D-9FCB-AB189218E71A}"/>
    <cellStyle name="Comma 2 34 2 2 2 4 4 3" xfId="17770" xr:uid="{691302EF-1D82-4081-95DD-69FEB0E1FF94}"/>
    <cellStyle name="Comma 2 34 2 2 2 4 5" xfId="7273" xr:uid="{A75D46ED-B338-4391-99CB-4B344274B800}"/>
    <cellStyle name="Comma 2 34 2 2 2 4 6" xfId="13596" xr:uid="{E07F0B2F-8511-49D0-BB89-025333C41D1B}"/>
    <cellStyle name="Comma 2 34 2 2 2 5" xfId="1634" xr:uid="{BC16E62D-9A3F-4222-89D8-313A54699E54}"/>
    <cellStyle name="Comma 2 34 2 2 2 5 2" xfId="3815" xr:uid="{45757D43-A921-4221-8286-DB59D51F0E6C}"/>
    <cellStyle name="Comma 2 34 2 2 2 5 2 2" xfId="10134" xr:uid="{325996FA-33DF-405C-8D38-59A08EC8B0CD}"/>
    <cellStyle name="Comma 2 34 2 2 2 5 2 3" xfId="16458" xr:uid="{1536C129-7D5B-47FB-B6ED-F03E0C921401}"/>
    <cellStyle name="Comma 2 34 2 2 2 5 3" xfId="5905" xr:uid="{610EDE87-A3F9-4D84-AEBD-8796FDC20E51}"/>
    <cellStyle name="Comma 2 34 2 2 2 5 3 2" xfId="12224" xr:uid="{7EE1582B-243C-4B61-BF28-1F389FCA43F4}"/>
    <cellStyle name="Comma 2 34 2 2 2 5 3 3" xfId="18548" xr:uid="{AC3AFB6B-E6ED-4B36-9517-C196542C1911}"/>
    <cellStyle name="Comma 2 34 2 2 2 5 4" xfId="8051" xr:uid="{FBD331C4-9944-41B5-AFBA-1FCF178DE13D}"/>
    <cellStyle name="Comma 2 34 2 2 2 5 5" xfId="14375" xr:uid="{FF7333FC-2382-481C-AFCC-B4029C210B43}"/>
    <cellStyle name="Comma 2 34 2 2 2 6" xfId="2778" xr:uid="{3DD122D7-AC41-4CC7-81C1-5DE9745501DB}"/>
    <cellStyle name="Comma 2 34 2 2 2 6 2" xfId="9097" xr:uid="{D0468AE0-B4AC-444F-BCF4-4AE525504E34}"/>
    <cellStyle name="Comma 2 34 2 2 2 6 3" xfId="15421" xr:uid="{243404BE-7FD7-489E-A16E-18D400A5BB5C}"/>
    <cellStyle name="Comma 2 34 2 2 2 7" xfId="4864" xr:uid="{B133FAB2-5849-4154-9425-3808F9D8A2D5}"/>
    <cellStyle name="Comma 2 34 2 2 2 7 2" xfId="11183" xr:uid="{DA656372-F97B-4FB7-ABBF-B814742835B4}"/>
    <cellStyle name="Comma 2 34 2 2 2 7 3" xfId="17507" xr:uid="{A5247193-909F-4C97-84B8-78C91BDDBE5B}"/>
    <cellStyle name="Comma 2 34 2 2 2 8" xfId="7014" xr:uid="{CA75A9C4-671B-459A-B2FC-F79003F8BA2C}"/>
    <cellStyle name="Comma 2 34 2 2 2 9" xfId="13336" xr:uid="{5A5CADE2-E6CA-4523-8F0F-3CEA8CA60161}"/>
    <cellStyle name="Comma 2 34 2 2 3" xfId="416" xr:uid="{EE61B053-970E-4B3B-BF57-BF4DCE55AA49}"/>
    <cellStyle name="Comma 2 34 2 2 3 2" xfId="992" xr:uid="{D441D135-5810-409F-AAE0-0E2BC79C7F05}"/>
    <cellStyle name="Comma 2 34 2 2 3 2 2" xfId="2189" xr:uid="{4E4E0327-1265-4566-A558-2EC42D987562}"/>
    <cellStyle name="Comma 2 34 2 2 3 2 2 2" xfId="4275" xr:uid="{AB44EE46-0C83-4C29-84C1-1F7F853E1F45}"/>
    <cellStyle name="Comma 2 34 2 2 3 2 2 2 2" xfId="10594" xr:uid="{421BE72A-656F-49B8-8711-D3D6B9FFF156}"/>
    <cellStyle name="Comma 2 34 2 2 3 2 2 2 3" xfId="16918" xr:uid="{A7330D5F-6D95-4FD0-B062-3210EDDCF308}"/>
    <cellStyle name="Comma 2 34 2 2 3 2 2 3" xfId="6368" xr:uid="{7474C992-D102-4FB3-9769-5D8C9DAD5540}"/>
    <cellStyle name="Comma 2 34 2 2 3 2 2 3 2" xfId="12686" xr:uid="{69F212DA-5B88-498C-A748-5BBCFDC4D9C9}"/>
    <cellStyle name="Comma 2 34 2 2 3 2 2 3 3" xfId="19010" xr:uid="{3B603A12-F467-4C12-9E0A-73D10299A7F2}"/>
    <cellStyle name="Comma 2 34 2 2 3 2 2 4" xfId="8511" xr:uid="{822703CF-5E1B-4503-8962-8F153FBEB50D}"/>
    <cellStyle name="Comma 2 34 2 2 3 2 2 5" xfId="14835" xr:uid="{E2FCF7BD-361D-418C-8E3A-569E7E1720E4}"/>
    <cellStyle name="Comma 2 34 2 2 3 2 3" xfId="3238" xr:uid="{475D3BA5-6257-465E-9933-4AEBCEF53854}"/>
    <cellStyle name="Comma 2 34 2 2 3 2 3 2" xfId="9557" xr:uid="{549472DC-C234-464E-9269-173DBBA6714E}"/>
    <cellStyle name="Comma 2 34 2 2 3 2 3 3" xfId="15881" xr:uid="{0ED2C0F0-6789-4C4E-84D7-BBDA4290B15A}"/>
    <cellStyle name="Comma 2 34 2 2 3 2 4" xfId="5328" xr:uid="{5D4AC52C-F841-4871-9345-E8DE1C36A4E0}"/>
    <cellStyle name="Comma 2 34 2 2 3 2 4 2" xfId="11647" xr:uid="{7E91EF81-2FE5-4120-8340-DCC12A705B56}"/>
    <cellStyle name="Comma 2 34 2 2 3 2 4 3" xfId="17971" xr:uid="{4FA280AC-D1AF-4CFE-BE0E-2ADCD3E93DA0}"/>
    <cellStyle name="Comma 2 34 2 2 3 2 5" xfId="7474" xr:uid="{766742B2-6567-444A-9D64-B3E814F9B7F6}"/>
    <cellStyle name="Comma 2 34 2 2 3 2 6" xfId="13797" xr:uid="{C955C8C1-2EF7-470F-9D9E-C1294B143360}"/>
    <cellStyle name="Comma 2 34 2 2 3 3" xfId="1273" xr:uid="{250C60D9-67B8-4A52-9BCE-F0B49F007DEC}"/>
    <cellStyle name="Comma 2 34 2 2 3 3 2" xfId="2468" xr:uid="{3D855D6B-23C7-4BDD-9EDE-48AB1D3191AA}"/>
    <cellStyle name="Comma 2 34 2 2 3 3 2 2" xfId="4554" xr:uid="{45C117DF-1ACC-4357-8E9E-767463E9D778}"/>
    <cellStyle name="Comma 2 34 2 2 3 3 2 2 2" xfId="10873" xr:uid="{ECBFCBBC-EB8A-45EE-9164-A33C607EAA24}"/>
    <cellStyle name="Comma 2 34 2 2 3 3 2 2 3" xfId="17197" xr:uid="{D2C8145D-3788-41AF-A609-82AD9EC6F14F}"/>
    <cellStyle name="Comma 2 34 2 2 3 3 2 3" xfId="6647" xr:uid="{E07A7B1D-1E03-4B6E-8E21-89C9247AA51F}"/>
    <cellStyle name="Comma 2 34 2 2 3 3 2 3 2" xfId="12965" xr:uid="{60207892-B814-4F84-8482-C81EEE3D02EC}"/>
    <cellStyle name="Comma 2 34 2 2 3 3 2 3 3" xfId="19289" xr:uid="{674F0E24-FD4D-45F1-A692-0D840B9000BB}"/>
    <cellStyle name="Comma 2 34 2 2 3 3 2 4" xfId="8790" xr:uid="{B4978B27-6860-4A93-AA70-9C17B9B1D444}"/>
    <cellStyle name="Comma 2 34 2 2 3 3 2 5" xfId="15114" xr:uid="{FDF481D6-1677-45A2-8AE9-CD06AC0EEAE2}"/>
    <cellStyle name="Comma 2 34 2 2 3 3 3" xfId="3517" xr:uid="{80CD5648-E52A-4326-A51B-AFE894402479}"/>
    <cellStyle name="Comma 2 34 2 2 3 3 3 2" xfId="9836" xr:uid="{3C38DD3A-1C87-4F57-AEE7-63377C12F0CB}"/>
    <cellStyle name="Comma 2 34 2 2 3 3 3 3" xfId="16160" xr:uid="{6A584CCB-CF93-4759-B660-AACA4850B3AD}"/>
    <cellStyle name="Comma 2 34 2 2 3 3 4" xfId="5607" xr:uid="{8C21094B-718B-41E5-91AF-983B04882D49}"/>
    <cellStyle name="Comma 2 34 2 2 3 3 4 2" xfId="11926" xr:uid="{9D7CA045-FBE0-45E9-A9A7-AA819D972E20}"/>
    <cellStyle name="Comma 2 34 2 2 3 3 4 3" xfId="18250" xr:uid="{8B024EFF-2BBC-418C-AB6A-0867C9DDFACD}"/>
    <cellStyle name="Comma 2 34 2 2 3 3 5" xfId="7753" xr:uid="{1E5353BE-4365-4A1E-B4A6-A9F3A4D15EFF}"/>
    <cellStyle name="Comma 2 34 2 2 3 3 6" xfId="14076" xr:uid="{31478073-67D2-438A-814A-43857978EE9F}"/>
    <cellStyle name="Comma 2 34 2 2 3 4" xfId="1695" xr:uid="{F6CE98B6-6518-4D1F-A0A7-C19CF8BD4507}"/>
    <cellStyle name="Comma 2 34 2 2 3 4 2" xfId="3874" xr:uid="{B27F5C98-C8AC-4E10-A5B5-F02E7C668BC2}"/>
    <cellStyle name="Comma 2 34 2 2 3 4 2 2" xfId="10193" xr:uid="{3DD4302A-E8C0-41E8-958C-C85BA24DAC6D}"/>
    <cellStyle name="Comma 2 34 2 2 3 4 2 3" xfId="16517" xr:uid="{2714BAE4-D95C-4435-865A-469837F6D247}"/>
    <cellStyle name="Comma 2 34 2 2 3 4 3" xfId="5964" xr:uid="{39972547-72F4-41C4-B55F-5911C74C3FCC}"/>
    <cellStyle name="Comma 2 34 2 2 3 4 3 2" xfId="12283" xr:uid="{FDE253EE-F784-48DE-BE26-92B07F857C07}"/>
    <cellStyle name="Comma 2 34 2 2 3 4 3 3" xfId="18607" xr:uid="{7C6198B7-4D0C-4911-A6A5-1C71B81EC5F6}"/>
    <cellStyle name="Comma 2 34 2 2 3 4 4" xfId="8110" xr:uid="{6B20CC28-FC29-4C8D-A39C-4FA73461F84D}"/>
    <cellStyle name="Comma 2 34 2 2 3 4 5" xfId="14434" xr:uid="{CE78B376-42F5-4CA8-95F3-0A1FE5DE52D6}"/>
    <cellStyle name="Comma 2 34 2 2 3 5" xfId="2837" xr:uid="{97E6955E-3037-47AE-8470-9C9F0B49A5A3}"/>
    <cellStyle name="Comma 2 34 2 2 3 5 2" xfId="9156" xr:uid="{2F452347-132B-4C91-B9C3-54EC6DD056BD}"/>
    <cellStyle name="Comma 2 34 2 2 3 5 3" xfId="15480" xr:uid="{DC1E001F-C32A-4D3B-A89F-CA422B24698F}"/>
    <cellStyle name="Comma 2 34 2 2 3 6" xfId="4923" xr:uid="{AD639A52-F37A-42D4-8DA6-511D990C47C2}"/>
    <cellStyle name="Comma 2 34 2 2 3 6 2" xfId="11242" xr:uid="{470AD869-E507-45C2-A2EC-63B97E4E5F6A}"/>
    <cellStyle name="Comma 2 34 2 2 3 6 3" xfId="17566" xr:uid="{93A5BBC7-FB1D-4C78-B7E9-3E6AFA829794}"/>
    <cellStyle name="Comma 2 34 2 2 3 7" xfId="7073" xr:uid="{A106D843-B44B-4B7B-BD65-2B84A565EAFC}"/>
    <cellStyle name="Comma 2 34 2 2 3 8" xfId="13395" xr:uid="{15B19481-1EAB-43A8-9928-B00AEF538AE6}"/>
    <cellStyle name="Comma 2 34 2 2 4" xfId="850" xr:uid="{E7018A6C-4CEE-4ECF-BAC8-BDC351FA973F}"/>
    <cellStyle name="Comma 2 34 2 2 4 2" xfId="2047" xr:uid="{C78934CB-5AB2-4C9E-A6FD-94984953E402}"/>
    <cellStyle name="Comma 2 34 2 2 4 2 2" xfId="4133" xr:uid="{FFBB9176-4DD1-4037-AE1E-9D1129BCA5FE}"/>
    <cellStyle name="Comma 2 34 2 2 4 2 2 2" xfId="10452" xr:uid="{AA195C6D-6A5A-4BC5-ADB0-2E9720CAA4F7}"/>
    <cellStyle name="Comma 2 34 2 2 4 2 2 3" xfId="16776" xr:uid="{5B044A17-2F2C-4720-9FA6-0F6BFBC90C9A}"/>
    <cellStyle name="Comma 2 34 2 2 4 2 3" xfId="6226" xr:uid="{EB0CF6BF-136C-4E8F-A655-34AA36C1FEEE}"/>
    <cellStyle name="Comma 2 34 2 2 4 2 3 2" xfId="12544" xr:uid="{238EAE90-5F9A-4C6F-B1D0-A782A8410E92}"/>
    <cellStyle name="Comma 2 34 2 2 4 2 3 3" xfId="18868" xr:uid="{4D71D5A4-5862-48C5-9BE8-18B589160DB2}"/>
    <cellStyle name="Comma 2 34 2 2 4 2 4" xfId="8369" xr:uid="{4B4D3592-596A-4606-B44D-8B80D4D175AD}"/>
    <cellStyle name="Comma 2 34 2 2 4 2 5" xfId="14693" xr:uid="{30EBDD99-131A-481B-A9BF-3454AA8E73E0}"/>
    <cellStyle name="Comma 2 34 2 2 4 3" xfId="3096" xr:uid="{3DED03A8-D9A8-4CA6-9A19-69684BCECB8B}"/>
    <cellStyle name="Comma 2 34 2 2 4 3 2" xfId="9415" xr:uid="{405B9544-BBEE-4159-94ED-6B46D00F5FDF}"/>
    <cellStyle name="Comma 2 34 2 2 4 3 3" xfId="15739" xr:uid="{B013E583-D887-47C4-8C88-7B99513D4FC2}"/>
    <cellStyle name="Comma 2 34 2 2 4 4" xfId="5186" xr:uid="{037807CA-6899-4307-AC62-38AB594D622A}"/>
    <cellStyle name="Comma 2 34 2 2 4 4 2" xfId="11505" xr:uid="{03E34E05-F2F8-4BB7-8DCC-D2A1DD37F750}"/>
    <cellStyle name="Comma 2 34 2 2 4 4 3" xfId="17829" xr:uid="{686E3654-0F39-4BD0-92B8-4D4233CDCFC4}"/>
    <cellStyle name="Comma 2 34 2 2 4 5" xfId="7332" xr:uid="{C1298193-5B12-42F7-AB5D-C12D7A30961F}"/>
    <cellStyle name="Comma 2 34 2 2 4 6" xfId="13655" xr:uid="{D53EEFF1-B3F3-4AF4-93E5-DE965A3ACD29}"/>
    <cellStyle name="Comma 2 34 2 2 5" xfId="1178" xr:uid="{17CBE5B1-D981-47F1-9A5C-D3D22655134B}"/>
    <cellStyle name="Comma 2 34 2 2 5 2" xfId="2375" xr:uid="{77580F00-F5ED-4ED9-B988-B18714BD4379}"/>
    <cellStyle name="Comma 2 34 2 2 5 2 2" xfId="4461" xr:uid="{045C6CE9-16CF-4C7D-8C57-2C6B8E1A356E}"/>
    <cellStyle name="Comma 2 34 2 2 5 2 2 2" xfId="10780" xr:uid="{5E63BADB-4C9A-440B-AFDA-EE81BDB6FB43}"/>
    <cellStyle name="Comma 2 34 2 2 5 2 2 3" xfId="17104" xr:uid="{C9812184-FDCF-4043-85CD-01027CBCFB56}"/>
    <cellStyle name="Comma 2 34 2 2 5 2 3" xfId="6554" xr:uid="{E0FCA307-402C-4373-AA7C-A8562A4573C1}"/>
    <cellStyle name="Comma 2 34 2 2 5 2 3 2" xfId="12872" xr:uid="{84539FF5-4AC7-40A9-8483-6BE7A45675D6}"/>
    <cellStyle name="Comma 2 34 2 2 5 2 3 3" xfId="19196" xr:uid="{7E806F25-3899-4045-83D9-EB2FF4159A06}"/>
    <cellStyle name="Comma 2 34 2 2 5 2 4" xfId="8697" xr:uid="{200861D5-289A-4ADC-AE00-1D5712E98095}"/>
    <cellStyle name="Comma 2 34 2 2 5 2 5" xfId="15021" xr:uid="{B0A48349-72B6-4223-89F0-8917469BE401}"/>
    <cellStyle name="Comma 2 34 2 2 5 3" xfId="3424" xr:uid="{D9AC0810-427D-42E7-8DF6-87D544F7FB40}"/>
    <cellStyle name="Comma 2 34 2 2 5 3 2" xfId="9743" xr:uid="{77DA8CC1-2581-4ADB-B849-E1A68BE21C45}"/>
    <cellStyle name="Comma 2 34 2 2 5 3 3" xfId="16067" xr:uid="{36EDE8AF-9C80-4472-8767-44964D61E4E4}"/>
    <cellStyle name="Comma 2 34 2 2 5 4" xfId="5514" xr:uid="{480CC05D-C98F-47A6-8403-6548F49BE2B9}"/>
    <cellStyle name="Comma 2 34 2 2 5 4 2" xfId="11833" xr:uid="{C86B5597-9178-4722-BF55-BD8AB6877F5C}"/>
    <cellStyle name="Comma 2 34 2 2 5 4 3" xfId="18157" xr:uid="{C8559C85-6DBB-4E1B-9A60-4746A71913F4}"/>
    <cellStyle name="Comma 2 34 2 2 5 5" xfId="7660" xr:uid="{5B018BA7-8395-4851-9684-477BCA78BE39}"/>
    <cellStyle name="Comma 2 34 2 2 5 6" xfId="13983" xr:uid="{40EB64B5-2D3E-4AC0-BFE3-2443062AA31B}"/>
    <cellStyle name="Comma 2 34 2 2 6" xfId="1559" xr:uid="{241C3659-C78E-4904-B393-A6FCBC6EFB88}"/>
    <cellStyle name="Comma 2 34 2 2 6 2" xfId="3760" xr:uid="{562FA8AD-B7F4-449F-BD70-EE2DE451819A}"/>
    <cellStyle name="Comma 2 34 2 2 6 2 2" xfId="10079" xr:uid="{056D94D3-F484-495D-937C-53F9C7AA51F6}"/>
    <cellStyle name="Comma 2 34 2 2 6 2 3" xfId="16403" xr:uid="{24CD48D9-D899-4109-A056-06606130634B}"/>
    <cellStyle name="Comma 2 34 2 2 6 3" xfId="5850" xr:uid="{31AB0A26-88E5-408E-B544-99EF613B0ECF}"/>
    <cellStyle name="Comma 2 34 2 2 6 3 2" xfId="12169" xr:uid="{C8F34220-3E5A-4D45-BB9C-13E680D8564D}"/>
    <cellStyle name="Comma 2 34 2 2 6 3 3" xfId="18493" xr:uid="{4E21E95D-3EB5-42E3-A6FF-2ECE182051A6}"/>
    <cellStyle name="Comma 2 34 2 2 6 4" xfId="7996" xr:uid="{05B719C0-27C9-433F-928D-E6CCD0AFFB44}"/>
    <cellStyle name="Comma 2 34 2 2 6 5" xfId="14320" xr:uid="{8DA95BBA-767D-415A-8C46-A8945C18441C}"/>
    <cellStyle name="Comma 2 34 2 2 7" xfId="2723" xr:uid="{7DE6E355-4C8D-4A8F-9C81-D27D1A0991DC}"/>
    <cellStyle name="Comma 2 34 2 2 7 2" xfId="9042" xr:uid="{F3519932-A296-4E3C-BD28-9F2085257D47}"/>
    <cellStyle name="Comma 2 34 2 2 7 3" xfId="15366" xr:uid="{A04F0963-20D6-48CC-9FF9-A38F89DF2376}"/>
    <cellStyle name="Comma 2 34 2 2 8" xfId="4807" xr:uid="{9CD56544-7C0F-492F-B5F5-1D243986A68F}"/>
    <cellStyle name="Comma 2 34 2 2 8 2" xfId="11126" xr:uid="{D0D8198B-DE8C-4AF3-AA7C-E8313E35AF74}"/>
    <cellStyle name="Comma 2 34 2 2 8 3" xfId="17450" xr:uid="{8B2E76C4-CEF5-4F65-A074-6E0D91012874}"/>
    <cellStyle name="Comma 2 34 2 2 9" xfId="6959" xr:uid="{5F030F32-25D7-4607-9A9A-F42FE7AAA458}"/>
    <cellStyle name="Comma 2 34 2 3" xfId="289" xr:uid="{D79E0678-EEB2-4B31-9760-09EF65613707}"/>
    <cellStyle name="Comma 2 34 2 3 2" xfId="418" xr:uid="{94870599-DE4D-43FD-AF48-0500F70C6D3F}"/>
    <cellStyle name="Comma 2 34 2 3 2 2" xfId="994" xr:uid="{187B1737-6D8D-4E63-8794-0FB9EBAF5CC2}"/>
    <cellStyle name="Comma 2 34 2 3 2 2 2" xfId="2191" xr:uid="{0C963C7D-5717-4D90-B934-581F4EA4A0F4}"/>
    <cellStyle name="Comma 2 34 2 3 2 2 2 2" xfId="4277" xr:uid="{7FB39AAF-3049-4204-A3A8-8F3D200C8238}"/>
    <cellStyle name="Comma 2 34 2 3 2 2 2 2 2" xfId="10596" xr:uid="{DB39DB25-4A46-4A30-BAB8-C95B6A655F37}"/>
    <cellStyle name="Comma 2 34 2 3 2 2 2 2 3" xfId="16920" xr:uid="{F0F44B95-7BBF-450C-B355-4D3CD7CCDAB2}"/>
    <cellStyle name="Comma 2 34 2 3 2 2 2 3" xfId="6370" xr:uid="{58F97767-B221-4C05-A77A-A37E1E20E0E7}"/>
    <cellStyle name="Comma 2 34 2 3 2 2 2 3 2" xfId="12688" xr:uid="{76BC4165-4D1C-40DC-8C12-30020B7B0795}"/>
    <cellStyle name="Comma 2 34 2 3 2 2 2 3 3" xfId="19012" xr:uid="{5E8F9AC1-1C31-473C-A782-06AA61FF8D73}"/>
    <cellStyle name="Comma 2 34 2 3 2 2 2 4" xfId="8513" xr:uid="{4F40E53B-D8E9-4606-B07C-EBE0CD284B70}"/>
    <cellStyle name="Comma 2 34 2 3 2 2 2 5" xfId="14837" xr:uid="{7D14CB0F-A1DF-4840-B993-A57B9C9A0592}"/>
    <cellStyle name="Comma 2 34 2 3 2 2 3" xfId="3240" xr:uid="{5A8710ED-DDA2-478D-AF9D-F105C2B11617}"/>
    <cellStyle name="Comma 2 34 2 3 2 2 3 2" xfId="9559" xr:uid="{D822E853-EFD4-47F9-BC20-1DB735A42AA4}"/>
    <cellStyle name="Comma 2 34 2 3 2 2 3 3" xfId="15883" xr:uid="{AFA65965-C1B4-45D4-A9C9-29E1AE1F656D}"/>
    <cellStyle name="Comma 2 34 2 3 2 2 4" xfId="5330" xr:uid="{9EBF195D-4B9F-441E-988A-2689269C361A}"/>
    <cellStyle name="Comma 2 34 2 3 2 2 4 2" xfId="11649" xr:uid="{103A6B53-FA9F-4471-9FF1-CA7E86F5571C}"/>
    <cellStyle name="Comma 2 34 2 3 2 2 4 3" xfId="17973" xr:uid="{63E61727-80C7-4222-A242-47A4BE4F8684}"/>
    <cellStyle name="Comma 2 34 2 3 2 2 5" xfId="7476" xr:uid="{BDCEC95E-EC78-49AD-9AB7-D88354D243CF}"/>
    <cellStyle name="Comma 2 34 2 3 2 2 6" xfId="13799" xr:uid="{C83E3265-F202-4796-ADF6-F8CDF653D14F}"/>
    <cellStyle name="Comma 2 34 2 3 2 3" xfId="1275" xr:uid="{1DA6A136-01FF-4717-8636-858ED8A4F2E8}"/>
    <cellStyle name="Comma 2 34 2 3 2 3 2" xfId="2470" xr:uid="{5CD009B2-0AE5-43EA-82E4-FB631B0F5261}"/>
    <cellStyle name="Comma 2 34 2 3 2 3 2 2" xfId="4556" xr:uid="{37FDF9E4-A862-4A46-A10D-A26C91DB1FD4}"/>
    <cellStyle name="Comma 2 34 2 3 2 3 2 2 2" xfId="10875" xr:uid="{BD38F93D-4FB1-484C-B612-F2338414FA34}"/>
    <cellStyle name="Comma 2 34 2 3 2 3 2 2 3" xfId="17199" xr:uid="{B9D06BFA-739E-42EA-8421-24CBB05CD7F9}"/>
    <cellStyle name="Comma 2 34 2 3 2 3 2 3" xfId="6649" xr:uid="{2D494569-AB0E-4062-ACEC-F2CB32AA3B6A}"/>
    <cellStyle name="Comma 2 34 2 3 2 3 2 3 2" xfId="12967" xr:uid="{ED59C508-CFEF-4D3C-9F95-350F6E5FF350}"/>
    <cellStyle name="Comma 2 34 2 3 2 3 2 3 3" xfId="19291" xr:uid="{6E911C21-45FF-464B-BAFB-3226F2D2E815}"/>
    <cellStyle name="Comma 2 34 2 3 2 3 2 4" xfId="8792" xr:uid="{230E4691-2C13-4916-9F56-8F7FD36FC85C}"/>
    <cellStyle name="Comma 2 34 2 3 2 3 2 5" xfId="15116" xr:uid="{BD6AC0F6-D127-4FFA-9871-F1B49048392F}"/>
    <cellStyle name="Comma 2 34 2 3 2 3 3" xfId="3519" xr:uid="{BD4234EB-7BB2-4B58-8C96-6C5296B942D8}"/>
    <cellStyle name="Comma 2 34 2 3 2 3 3 2" xfId="9838" xr:uid="{5DADDA55-AC17-419B-8C2A-4B24780BC8D5}"/>
    <cellStyle name="Comma 2 34 2 3 2 3 3 3" xfId="16162" xr:uid="{8E863CD6-2C06-4B4C-9F40-A8D51D4DC51B}"/>
    <cellStyle name="Comma 2 34 2 3 2 3 4" xfId="5609" xr:uid="{4094755A-BE6C-43B7-B344-A1A3E7576BB4}"/>
    <cellStyle name="Comma 2 34 2 3 2 3 4 2" xfId="11928" xr:uid="{39E5ABB3-7088-49B1-844C-B34100E0D70C}"/>
    <cellStyle name="Comma 2 34 2 3 2 3 4 3" xfId="18252" xr:uid="{05E96904-BFFC-4EF8-9867-12C6F0544D1F}"/>
    <cellStyle name="Comma 2 34 2 3 2 3 5" xfId="7755" xr:uid="{D36B43ED-016B-492D-A1E4-09647442854E}"/>
    <cellStyle name="Comma 2 34 2 3 2 3 6" xfId="14078" xr:uid="{B5196F92-C498-4B89-98CC-98662613F2DE}"/>
    <cellStyle name="Comma 2 34 2 3 2 4" xfId="1697" xr:uid="{F42620D6-DC29-4B81-B928-E6F5311D2948}"/>
    <cellStyle name="Comma 2 34 2 3 2 4 2" xfId="3876" xr:uid="{6681104C-A39C-45A1-95E2-D05AC2342B10}"/>
    <cellStyle name="Comma 2 34 2 3 2 4 2 2" xfId="10195" xr:uid="{812A5A79-5283-4B59-ADC7-717011DEA2F2}"/>
    <cellStyle name="Comma 2 34 2 3 2 4 2 3" xfId="16519" xr:uid="{DFC96192-67C1-479E-9C8D-32D527B4236C}"/>
    <cellStyle name="Comma 2 34 2 3 2 4 3" xfId="5966" xr:uid="{1E8A621A-481B-46C0-8EC7-EF840EA9E6FF}"/>
    <cellStyle name="Comma 2 34 2 3 2 4 3 2" xfId="12285" xr:uid="{7088D40F-6D72-4AE7-985A-63F2EE72851E}"/>
    <cellStyle name="Comma 2 34 2 3 2 4 3 3" xfId="18609" xr:uid="{16B0A770-46C0-440E-B988-34711CA88059}"/>
    <cellStyle name="Comma 2 34 2 3 2 4 4" xfId="8112" xr:uid="{BF89D6B2-A70F-42A9-85B7-C33DBC528440}"/>
    <cellStyle name="Comma 2 34 2 3 2 4 5" xfId="14436" xr:uid="{321D1A0C-E33F-473B-87F6-4D0430FEE41A}"/>
    <cellStyle name="Comma 2 34 2 3 2 5" xfId="2839" xr:uid="{05EE4C46-2D87-486F-8FF4-4E7E53511395}"/>
    <cellStyle name="Comma 2 34 2 3 2 5 2" xfId="9158" xr:uid="{0D0BDAAA-5E9E-4509-B518-971797973A6D}"/>
    <cellStyle name="Comma 2 34 2 3 2 5 3" xfId="15482" xr:uid="{99C34311-F69E-4D87-9DD1-5C20BB364522}"/>
    <cellStyle name="Comma 2 34 2 3 2 6" xfId="4925" xr:uid="{736EBCEC-054A-4711-836F-7E6538A63676}"/>
    <cellStyle name="Comma 2 34 2 3 2 6 2" xfId="11244" xr:uid="{827C8C36-D4C5-4F8E-866F-CD5D265C10D9}"/>
    <cellStyle name="Comma 2 34 2 3 2 6 3" xfId="17568" xr:uid="{7A099A77-6A07-4CE6-8428-CE7E3E300E2E}"/>
    <cellStyle name="Comma 2 34 2 3 2 7" xfId="7075" xr:uid="{AC8AE632-EEBC-402A-A9FD-BBE0259A54D9}"/>
    <cellStyle name="Comma 2 34 2 3 2 8" xfId="13397" xr:uid="{8E04B6A1-6777-4FE4-98AC-159EC67706C3}"/>
    <cellStyle name="Comma 2 34 2 3 3" xfId="875" xr:uid="{3BB12FFF-53CD-4CDE-BF3E-F174C02E9A32}"/>
    <cellStyle name="Comma 2 34 2 3 3 2" xfId="2072" xr:uid="{E5DDDB63-F858-4E18-A6B6-0DE11B364B64}"/>
    <cellStyle name="Comma 2 34 2 3 3 2 2" xfId="4158" xr:uid="{BF4D3004-AD1C-4924-972E-23C68B3C5D97}"/>
    <cellStyle name="Comma 2 34 2 3 3 2 2 2" xfId="10477" xr:uid="{E41FFAED-5189-4D20-A75E-3F2A7F20910A}"/>
    <cellStyle name="Comma 2 34 2 3 3 2 2 3" xfId="16801" xr:uid="{282B4E0C-F314-4DE1-A0C4-0CEAB98B5180}"/>
    <cellStyle name="Comma 2 34 2 3 3 2 3" xfId="6251" xr:uid="{5927EEE9-2F36-4544-8110-B7A8D9822E06}"/>
    <cellStyle name="Comma 2 34 2 3 3 2 3 2" xfId="12569" xr:uid="{AC12950D-9CC2-41FD-88FE-2AF51CC35A53}"/>
    <cellStyle name="Comma 2 34 2 3 3 2 3 3" xfId="18893" xr:uid="{B91381A4-6081-4405-9B7E-EB95219C5D8B}"/>
    <cellStyle name="Comma 2 34 2 3 3 2 4" xfId="8394" xr:uid="{4F1ADF07-A0F3-469C-B8FC-14B7F6C1D0BE}"/>
    <cellStyle name="Comma 2 34 2 3 3 2 5" xfId="14718" xr:uid="{F9BCAAAF-5B58-4DA2-A7F9-238C77C67D99}"/>
    <cellStyle name="Comma 2 34 2 3 3 3" xfId="3121" xr:uid="{C3EEDA4E-ACD4-4C4C-B557-A32F4879E40F}"/>
    <cellStyle name="Comma 2 34 2 3 3 3 2" xfId="9440" xr:uid="{EE56C298-56E4-4A02-8CE8-24D9EC0DD575}"/>
    <cellStyle name="Comma 2 34 2 3 3 3 3" xfId="15764" xr:uid="{6B688757-7ACA-4BF2-B182-BCB0793FD26D}"/>
    <cellStyle name="Comma 2 34 2 3 3 4" xfId="5211" xr:uid="{902C41C9-DA91-4B13-B151-6C4AEB53616C}"/>
    <cellStyle name="Comma 2 34 2 3 3 4 2" xfId="11530" xr:uid="{63AACBAC-3FB0-443E-80D4-C95DDB5532A7}"/>
    <cellStyle name="Comma 2 34 2 3 3 4 3" xfId="17854" xr:uid="{96DD2A77-CAB7-4A3C-98C4-50760EBF1E14}"/>
    <cellStyle name="Comma 2 34 2 3 3 5" xfId="7357" xr:uid="{20F1405E-4ACC-40AB-8CE5-0DF03B79BD8F}"/>
    <cellStyle name="Comma 2 34 2 3 3 6" xfId="13680" xr:uid="{1B722EAB-76EC-437A-8C54-9D6D5393F0F2}"/>
    <cellStyle name="Comma 2 34 2 3 4" xfId="934" xr:uid="{A808CB35-15E7-4C42-9B93-3226F1FC2090}"/>
    <cellStyle name="Comma 2 34 2 3 4 2" xfId="2131" xr:uid="{F30BE89F-F967-404B-BB78-DBA195446991}"/>
    <cellStyle name="Comma 2 34 2 3 4 2 2" xfId="4217" xr:uid="{24FA6733-3C6E-4C12-826E-A5512A25ED27}"/>
    <cellStyle name="Comma 2 34 2 3 4 2 2 2" xfId="10536" xr:uid="{B1AE88CD-2CBC-43AF-9991-1FFF88DED4E4}"/>
    <cellStyle name="Comma 2 34 2 3 4 2 2 3" xfId="16860" xr:uid="{91331AC6-A2A2-4153-991E-1F211A6B586F}"/>
    <cellStyle name="Comma 2 34 2 3 4 2 3" xfId="6310" xr:uid="{8F82B2D2-8E1D-4ED1-8F97-40CA558D2286}"/>
    <cellStyle name="Comma 2 34 2 3 4 2 3 2" xfId="12628" xr:uid="{33678BCC-8B33-48FF-9A1D-3823CDA2B8A3}"/>
    <cellStyle name="Comma 2 34 2 3 4 2 3 3" xfId="18952" xr:uid="{C03C80F9-F299-4BFF-8821-7B78B91F4B83}"/>
    <cellStyle name="Comma 2 34 2 3 4 2 4" xfId="8453" xr:uid="{6344A276-85D8-4F76-A1A2-85CC9E2D49C7}"/>
    <cellStyle name="Comma 2 34 2 3 4 2 5" xfId="14777" xr:uid="{8D430F1A-C754-462F-A42D-4CF82CF45739}"/>
    <cellStyle name="Comma 2 34 2 3 4 3" xfId="3180" xr:uid="{F2474CC3-B3E4-4BE3-9733-7591F761E587}"/>
    <cellStyle name="Comma 2 34 2 3 4 3 2" xfId="9499" xr:uid="{9488BA60-B9E4-4A72-A81E-C4503C7C0564}"/>
    <cellStyle name="Comma 2 34 2 3 4 3 3" xfId="15823" xr:uid="{715AE2AE-A6DB-43AD-B587-75EA6E35AE2E}"/>
    <cellStyle name="Comma 2 34 2 3 4 4" xfId="5270" xr:uid="{9A8D5214-141A-444F-B39D-7CD45AD4ECAA}"/>
    <cellStyle name="Comma 2 34 2 3 4 4 2" xfId="11589" xr:uid="{43161E4E-869C-4428-A92D-D7E9D9B7794F}"/>
    <cellStyle name="Comma 2 34 2 3 4 4 3" xfId="17913" xr:uid="{D58AD511-6686-46D2-9A7F-8BE5C9BE8C01}"/>
    <cellStyle name="Comma 2 34 2 3 4 5" xfId="7416" xr:uid="{48C3C0D8-15DF-4AEB-8BD1-A0A51190486C}"/>
    <cellStyle name="Comma 2 34 2 3 4 6" xfId="13739" xr:uid="{9684BA6E-C66A-47AA-8C05-9483932D8E3A}"/>
    <cellStyle name="Comma 2 34 2 3 5" xfId="1597" xr:uid="{98577A3A-80B6-46DB-AC01-4F4DFB084C1A}"/>
    <cellStyle name="Comma 2 34 2 3 5 2" xfId="3784" xr:uid="{E7B4AFE1-6EFD-4BE0-8162-71E521FB4EE5}"/>
    <cellStyle name="Comma 2 34 2 3 5 2 2" xfId="10103" xr:uid="{D5EF4F30-D11C-48F5-974A-8337C13BEB7C}"/>
    <cellStyle name="Comma 2 34 2 3 5 2 3" xfId="16427" xr:uid="{C8FEDA70-6637-4615-B662-2C227FDA85D4}"/>
    <cellStyle name="Comma 2 34 2 3 5 3" xfId="5874" xr:uid="{DFD3213F-1009-467F-A8A6-C7208F2D7664}"/>
    <cellStyle name="Comma 2 34 2 3 5 3 2" xfId="12193" xr:uid="{72B9A8F6-3990-46A7-8FD3-0EBBAF7C4E1B}"/>
    <cellStyle name="Comma 2 34 2 3 5 3 3" xfId="18517" xr:uid="{87EDBD9C-1FEA-4E07-928E-A6F7E305DF98}"/>
    <cellStyle name="Comma 2 34 2 3 5 4" xfId="8020" xr:uid="{F21B5C71-A16C-4DF5-A9D8-BFB0560F0A47}"/>
    <cellStyle name="Comma 2 34 2 3 5 5" xfId="14344" xr:uid="{BE6C1F8E-1C04-4C06-9ADA-418E315BC68D}"/>
    <cellStyle name="Comma 2 34 2 3 6" xfId="2747" xr:uid="{91533A8F-24C5-40C0-9FA3-E0D82517A383}"/>
    <cellStyle name="Comma 2 34 2 3 6 2" xfId="9066" xr:uid="{71B5680F-F9F1-4966-B5A2-B07B7AA479BA}"/>
    <cellStyle name="Comma 2 34 2 3 6 3" xfId="15390" xr:uid="{3D2DA4FA-E979-494D-8AFF-DE0A52B38BE2}"/>
    <cellStyle name="Comma 2 34 2 3 7" xfId="4833" xr:uid="{B19360EF-1EDC-4775-A763-35D7AC4787D8}"/>
    <cellStyle name="Comma 2 34 2 3 7 2" xfId="11152" xr:uid="{D0B10FA4-ECD5-458C-AE71-FC76423DEEAE}"/>
    <cellStyle name="Comma 2 34 2 3 7 3" xfId="17476" xr:uid="{A3772977-6672-4AAF-BCE4-4B29327F02FA}"/>
    <cellStyle name="Comma 2 34 2 3 8" xfId="6983" xr:uid="{D4CAA409-D629-492C-B1B1-549E0B989673}"/>
    <cellStyle name="Comma 2 34 2 3 9" xfId="13305" xr:uid="{5E310545-09D0-4035-8FD4-F32FF62ABDB7}"/>
    <cellStyle name="Comma 2 34 2 4" xfId="415" xr:uid="{8C9EFDE5-1431-40AF-B32A-8609B17E8CD7}"/>
    <cellStyle name="Comma 2 34 2 4 2" xfId="991" xr:uid="{91E6C82A-3155-4D2A-B28E-1548B2147270}"/>
    <cellStyle name="Comma 2 34 2 4 2 2" xfId="2188" xr:uid="{AEE7CC07-7F53-4739-9F5A-9BD17A9FE6E1}"/>
    <cellStyle name="Comma 2 34 2 4 2 2 2" xfId="4274" xr:uid="{E72E7A24-4272-4B16-99E4-446E611B9BA3}"/>
    <cellStyle name="Comma 2 34 2 4 2 2 2 2" xfId="10593" xr:uid="{40A3AF7E-1FDA-403B-ACA2-99FCE900FDB4}"/>
    <cellStyle name="Comma 2 34 2 4 2 2 2 3" xfId="16917" xr:uid="{A24D9C23-D105-45E4-BD98-0E33EF23C743}"/>
    <cellStyle name="Comma 2 34 2 4 2 2 3" xfId="6367" xr:uid="{A0083903-7D28-4229-AC84-42128973C24E}"/>
    <cellStyle name="Comma 2 34 2 4 2 2 3 2" xfId="12685" xr:uid="{19015363-CF4F-4DAD-A160-0ADB43EFD3D8}"/>
    <cellStyle name="Comma 2 34 2 4 2 2 3 3" xfId="19009" xr:uid="{9D5C49C7-5F64-4FEF-9B98-1BB5C17F496B}"/>
    <cellStyle name="Comma 2 34 2 4 2 2 4" xfId="8510" xr:uid="{3EC2EF02-558C-451C-9D5B-94CEA5987412}"/>
    <cellStyle name="Comma 2 34 2 4 2 2 5" xfId="14834" xr:uid="{47891607-9A53-44E4-B7BD-0735430E82D4}"/>
    <cellStyle name="Comma 2 34 2 4 2 3" xfId="3237" xr:uid="{7FCE4F4A-288B-4E33-A596-50A18472BB58}"/>
    <cellStyle name="Comma 2 34 2 4 2 3 2" xfId="9556" xr:uid="{002F5F3A-3047-4E53-A3DF-8F97DAD488A7}"/>
    <cellStyle name="Comma 2 34 2 4 2 3 3" xfId="15880" xr:uid="{7D2F93F7-1599-4C68-8A80-3B7FCFBC2D5E}"/>
    <cellStyle name="Comma 2 34 2 4 2 4" xfId="5327" xr:uid="{FF1E5E41-6C97-4FF1-8127-7DA3B792E3EB}"/>
    <cellStyle name="Comma 2 34 2 4 2 4 2" xfId="11646" xr:uid="{7CD9130A-0E4A-4701-B753-2AC1A12A3501}"/>
    <cellStyle name="Comma 2 34 2 4 2 4 3" xfId="17970" xr:uid="{FD768DED-12E2-436D-BEF2-D6E928645C34}"/>
    <cellStyle name="Comma 2 34 2 4 2 5" xfId="7473" xr:uid="{88CA2DDB-A2BD-499C-B9C0-6DB64C247A52}"/>
    <cellStyle name="Comma 2 34 2 4 2 6" xfId="13796" xr:uid="{1D71A565-A472-4487-A3C0-A5928B11AC09}"/>
    <cellStyle name="Comma 2 34 2 4 3" xfId="1272" xr:uid="{82ADFAB6-5D14-4829-A0CB-760B044BF1D3}"/>
    <cellStyle name="Comma 2 34 2 4 3 2" xfId="2467" xr:uid="{DF877470-BC83-4651-96D2-CEA3C3A34F24}"/>
    <cellStyle name="Comma 2 34 2 4 3 2 2" xfId="4553" xr:uid="{B76E4D7E-9C1E-44FF-B594-A180490AC677}"/>
    <cellStyle name="Comma 2 34 2 4 3 2 2 2" xfId="10872" xr:uid="{1943A7B6-5129-4D91-BF87-9DC566D00394}"/>
    <cellStyle name="Comma 2 34 2 4 3 2 2 3" xfId="17196" xr:uid="{ED0E7A81-8D9E-4AAD-892E-6FEAC4C86B8D}"/>
    <cellStyle name="Comma 2 34 2 4 3 2 3" xfId="6646" xr:uid="{03F182AB-3C18-4630-8AA3-C46C1E93A06C}"/>
    <cellStyle name="Comma 2 34 2 4 3 2 3 2" xfId="12964" xr:uid="{7510262B-88D3-4C8F-8886-99234D0376EE}"/>
    <cellStyle name="Comma 2 34 2 4 3 2 3 3" xfId="19288" xr:uid="{9FA2A1E4-8C65-40E9-8B62-EEF07FA6DF7C}"/>
    <cellStyle name="Comma 2 34 2 4 3 2 4" xfId="8789" xr:uid="{03DC3E59-9548-404B-8828-3D1FBAF2D49F}"/>
    <cellStyle name="Comma 2 34 2 4 3 2 5" xfId="15113" xr:uid="{5836BA46-5D45-4965-9F67-6E99EEA79CFB}"/>
    <cellStyle name="Comma 2 34 2 4 3 3" xfId="3516" xr:uid="{89DEE935-FD9D-4F1E-8C3E-A32DCBE52C3C}"/>
    <cellStyle name="Comma 2 34 2 4 3 3 2" xfId="9835" xr:uid="{BA13FB74-A230-473D-ACE0-8DD06E65B7E0}"/>
    <cellStyle name="Comma 2 34 2 4 3 3 3" xfId="16159" xr:uid="{AC829602-9B53-4750-9A7D-8CD8A371E47C}"/>
    <cellStyle name="Comma 2 34 2 4 3 4" xfId="5606" xr:uid="{444B2E16-D7A5-48D8-AA04-7C26A4FB594D}"/>
    <cellStyle name="Comma 2 34 2 4 3 4 2" xfId="11925" xr:uid="{39CF2FBA-8CC9-4A1A-AED8-A50B8B7BE3E2}"/>
    <cellStyle name="Comma 2 34 2 4 3 4 3" xfId="18249" xr:uid="{FF76B608-8CE2-48A5-A20F-B264642A334C}"/>
    <cellStyle name="Comma 2 34 2 4 3 5" xfId="7752" xr:uid="{E4A0E29F-6A13-4B0A-919F-A53EA700D9A7}"/>
    <cellStyle name="Comma 2 34 2 4 3 6" xfId="14075" xr:uid="{315B9CA0-EEA9-4FE6-9983-55C27057CEBE}"/>
    <cellStyle name="Comma 2 34 2 4 4" xfId="1694" xr:uid="{AE95FC51-1057-4256-97DF-486FA8EB24EF}"/>
    <cellStyle name="Comma 2 34 2 4 4 2" xfId="3873" xr:uid="{C659C0B8-111E-4BA1-8974-BD62494CC536}"/>
    <cellStyle name="Comma 2 34 2 4 4 2 2" xfId="10192" xr:uid="{EE45F8F9-FD4A-44E1-B0EA-2003C9CDBAF2}"/>
    <cellStyle name="Comma 2 34 2 4 4 2 3" xfId="16516" xr:uid="{DAFAE4D1-79AA-4B5B-89E4-8104DB91DEAA}"/>
    <cellStyle name="Comma 2 34 2 4 4 3" xfId="5963" xr:uid="{BA11EF91-7863-4D03-A8EF-B19676E8EB4F}"/>
    <cellStyle name="Comma 2 34 2 4 4 3 2" xfId="12282" xr:uid="{1DF0C83E-E447-45FD-8593-5B9142BA91E1}"/>
    <cellStyle name="Comma 2 34 2 4 4 3 3" xfId="18606" xr:uid="{F0824488-DCB3-4AE5-8697-2DF0AF5854DB}"/>
    <cellStyle name="Comma 2 34 2 4 4 4" xfId="8109" xr:uid="{6B1ECE1D-3E25-47C8-BA1E-97F1908EB1AB}"/>
    <cellStyle name="Comma 2 34 2 4 4 5" xfId="14433" xr:uid="{D0D4638C-AD66-43C8-81FE-31B2AECD9AD5}"/>
    <cellStyle name="Comma 2 34 2 4 5" xfId="2836" xr:uid="{056A1B2B-AC29-4697-99CC-0B56868E639C}"/>
    <cellStyle name="Comma 2 34 2 4 5 2" xfId="9155" xr:uid="{B317F2B3-15DD-4BA8-8B25-666BCD9E142E}"/>
    <cellStyle name="Comma 2 34 2 4 5 3" xfId="15479" xr:uid="{47B923EF-1C7C-44B0-B99D-1471462980F6}"/>
    <cellStyle name="Comma 2 34 2 4 6" xfId="4922" xr:uid="{33B0786E-7485-47E2-BD39-2D6777DC565B}"/>
    <cellStyle name="Comma 2 34 2 4 6 2" xfId="11241" xr:uid="{2E708D95-7C82-4A5A-BCF3-352638633B97}"/>
    <cellStyle name="Comma 2 34 2 4 6 3" xfId="17565" xr:uid="{19782382-91B2-4BBF-B9A0-0B5788BD2342}"/>
    <cellStyle name="Comma 2 34 2 4 7" xfId="7072" xr:uid="{56143710-8C39-439A-9C8B-858E646E4840}"/>
    <cellStyle name="Comma 2 34 2 4 8" xfId="13394" xr:uid="{04799A32-81F6-4282-8A1B-757678406A18}"/>
    <cellStyle name="Comma 2 34 2 5" xfId="818" xr:uid="{74B05BEF-16BB-45F6-96CF-F25C979487F3}"/>
    <cellStyle name="Comma 2 34 2 5 2" xfId="2015" xr:uid="{9B919D2F-E60A-47E4-B050-1C66478E9A36}"/>
    <cellStyle name="Comma 2 34 2 5 2 2" xfId="4101" xr:uid="{17936697-9E19-4F5E-A553-A8C977E5AFFD}"/>
    <cellStyle name="Comma 2 34 2 5 2 2 2" xfId="10420" xr:uid="{EC9F3553-F25B-4436-B670-7A551C07FDE0}"/>
    <cellStyle name="Comma 2 34 2 5 2 2 3" xfId="16744" xr:uid="{F28C6ADE-E20E-46B5-AF1A-E8B4D48AE64D}"/>
    <cellStyle name="Comma 2 34 2 5 2 3" xfId="6194" xr:uid="{8C2B9EFE-D5AF-4030-A141-97E29EAF54D1}"/>
    <cellStyle name="Comma 2 34 2 5 2 3 2" xfId="12512" xr:uid="{283EE013-7F43-4DA6-A264-C37657195ABF}"/>
    <cellStyle name="Comma 2 34 2 5 2 3 3" xfId="18836" xr:uid="{A1EC5220-4C23-43D0-9B67-3FA0624174D1}"/>
    <cellStyle name="Comma 2 34 2 5 2 4" xfId="8337" xr:uid="{F51C88F1-9D92-4FFD-A818-91DC4AFB6C6C}"/>
    <cellStyle name="Comma 2 34 2 5 2 5" xfId="14661" xr:uid="{DB9D51E5-D6E8-4C42-974B-FC58B3EC1235}"/>
    <cellStyle name="Comma 2 34 2 5 3" xfId="3064" xr:uid="{C1017D02-D6D5-4D8D-B765-F94F99150EDF}"/>
    <cellStyle name="Comma 2 34 2 5 3 2" xfId="9383" xr:uid="{2D73F7DB-DCCE-49C0-A1C1-4879E765D202}"/>
    <cellStyle name="Comma 2 34 2 5 3 3" xfId="15707" xr:uid="{78D9345B-D7B5-484C-8044-70C92DFE986D}"/>
    <cellStyle name="Comma 2 34 2 5 4" xfId="5154" xr:uid="{5A0E8358-0701-46CA-BFD3-8D586C2C7A70}"/>
    <cellStyle name="Comma 2 34 2 5 4 2" xfId="11473" xr:uid="{351E6A21-8603-4051-96C6-9667B5BF775A}"/>
    <cellStyle name="Comma 2 34 2 5 4 3" xfId="17797" xr:uid="{24EE3543-47CB-4781-A99C-8D505654CE4E}"/>
    <cellStyle name="Comma 2 34 2 5 5" xfId="7300" xr:uid="{3B33362F-A907-44E7-80B0-F2454CC8F5A1}"/>
    <cellStyle name="Comma 2 34 2 5 6" xfId="13623" xr:uid="{4A608411-EF11-4769-A4E6-73F7A3D60A02}"/>
    <cellStyle name="Comma 2 34 2 6" xfId="1202" xr:uid="{08A4579E-950E-4993-83EC-335D333CF078}"/>
    <cellStyle name="Comma 2 34 2 6 2" xfId="2399" xr:uid="{62C1EF44-A863-4005-B750-FE0E798D50F9}"/>
    <cellStyle name="Comma 2 34 2 6 2 2" xfId="4485" xr:uid="{405604CB-2F32-45A5-8201-6B7E1012AA29}"/>
    <cellStyle name="Comma 2 34 2 6 2 2 2" xfId="10804" xr:uid="{D8EDB9AD-68D8-417A-AB23-D9F17A16F108}"/>
    <cellStyle name="Comma 2 34 2 6 2 2 3" xfId="17128" xr:uid="{C644DCDD-6355-417B-B544-46C872A1E721}"/>
    <cellStyle name="Comma 2 34 2 6 2 3" xfId="6578" xr:uid="{03545C70-7869-442D-AFC9-1B3F4D58A83E}"/>
    <cellStyle name="Comma 2 34 2 6 2 3 2" xfId="12896" xr:uid="{934189FA-11A8-4D47-BB4E-A33085E47F29}"/>
    <cellStyle name="Comma 2 34 2 6 2 3 3" xfId="19220" xr:uid="{A1F361C6-5112-4FFC-B154-5EADC002A391}"/>
    <cellStyle name="Comma 2 34 2 6 2 4" xfId="8721" xr:uid="{29C779E2-D442-417F-8B93-68237223A157}"/>
    <cellStyle name="Comma 2 34 2 6 2 5" xfId="15045" xr:uid="{CD58B990-E276-48B2-B7C6-967FD86039BA}"/>
    <cellStyle name="Comma 2 34 2 6 3" xfId="3448" xr:uid="{90D0584C-B631-4D6A-97D0-332ECFA2F2CC}"/>
    <cellStyle name="Comma 2 34 2 6 3 2" xfId="9767" xr:uid="{361540CB-E2BA-499B-B787-C690C7F8EEDC}"/>
    <cellStyle name="Comma 2 34 2 6 3 3" xfId="16091" xr:uid="{EF5C58F0-387D-4C86-B40B-CBFE4142EF68}"/>
    <cellStyle name="Comma 2 34 2 6 4" xfId="5538" xr:uid="{3319BD6B-AFD2-4B90-AE1D-4F826DAA041B}"/>
    <cellStyle name="Comma 2 34 2 6 4 2" xfId="11857" xr:uid="{7562A337-9896-499A-B6F1-4E65B3B59BAB}"/>
    <cellStyle name="Comma 2 34 2 6 4 3" xfId="18181" xr:uid="{DE28D110-BE58-4365-BA3A-901B6CCE6AA3}"/>
    <cellStyle name="Comma 2 34 2 6 5" xfId="7684" xr:uid="{659CD881-B0B8-40FD-B585-0AE8F3E01B1E}"/>
    <cellStyle name="Comma 2 34 2 6 6" xfId="14007" xr:uid="{009E7E1C-E9FF-4563-8CA3-179EE53006DD}"/>
    <cellStyle name="Comma 2 34 2 7" xfId="1522" xr:uid="{4F41F845-D09D-4DA7-BDDE-7C7C00A8BA26}"/>
    <cellStyle name="Comma 2 34 2 7 2" xfId="3729" xr:uid="{C377B8B7-3D09-4DE4-B979-1BAD52DC0576}"/>
    <cellStyle name="Comma 2 34 2 7 2 2" xfId="10048" xr:uid="{ACD32C88-54E8-41F9-BE92-79006A591EB2}"/>
    <cellStyle name="Comma 2 34 2 7 2 3" xfId="16372" xr:uid="{D5E99574-0A0E-4932-9581-27A88D741381}"/>
    <cellStyle name="Comma 2 34 2 7 3" xfId="5819" xr:uid="{ABBE5E38-9857-420D-978F-8AC3BF0600DE}"/>
    <cellStyle name="Comma 2 34 2 7 3 2" xfId="12138" xr:uid="{2872C1A9-0AF4-46E0-ABD8-B42832BC55AF}"/>
    <cellStyle name="Comma 2 34 2 7 3 3" xfId="18462" xr:uid="{F33F72BE-EC8C-4DD8-B202-AC12BD4940A6}"/>
    <cellStyle name="Comma 2 34 2 7 4" xfId="7965" xr:uid="{10BD9557-1D42-4196-B136-B28BCB94F4E2}"/>
    <cellStyle name="Comma 2 34 2 7 5" xfId="14289" xr:uid="{AF61476C-0104-452C-8607-3042129674DB}"/>
    <cellStyle name="Comma 2 34 2 8" xfId="2692" xr:uid="{4B05D03E-D699-41E9-B690-ED4FC822F9A8}"/>
    <cellStyle name="Comma 2 34 2 8 2" xfId="9011" xr:uid="{E4DE1C88-A854-4DEF-9F00-8A2E9A5E199B}"/>
    <cellStyle name="Comma 2 34 2 8 3" xfId="15335" xr:uid="{C6B46731-2D15-4214-92B3-FC4ED10D5552}"/>
    <cellStyle name="Comma 2 34 2 9" xfId="4776" xr:uid="{DA295D49-9CB0-40B3-9BB7-0C8CC6C21A70}"/>
    <cellStyle name="Comma 2 34 2 9 2" xfId="11095" xr:uid="{E76C2A4B-CF2E-4D2E-A5B9-9A548C5ACB88}"/>
    <cellStyle name="Comma 2 34 2 9 3" xfId="17419" xr:uid="{C61B4019-8D25-4F08-B532-FDDA5AF65D63}"/>
    <cellStyle name="Comma 2 34 3" xfId="241" xr:uid="{1CA3EB59-D80C-4A40-9085-BD437B8AFE82}"/>
    <cellStyle name="Comma 2 34 3 10" xfId="13278" xr:uid="{04A5A83C-5DF7-4A7C-B8D7-4BA36E037ECA}"/>
    <cellStyle name="Comma 2 34 3 2" xfId="323" xr:uid="{7CD1766D-8425-4FD2-8923-80175ABFBC2C}"/>
    <cellStyle name="Comma 2 34 3 2 2" xfId="420" xr:uid="{E14F76B9-B91B-453C-8385-006FFFACC3BA}"/>
    <cellStyle name="Comma 2 34 3 2 2 2" xfId="996" xr:uid="{885C5AAE-218B-4467-82C7-DDF872CD5A84}"/>
    <cellStyle name="Comma 2 34 3 2 2 2 2" xfId="2193" xr:uid="{3CB33AD5-92CA-43A4-8DF8-D14CB7992AA7}"/>
    <cellStyle name="Comma 2 34 3 2 2 2 2 2" xfId="4279" xr:uid="{DD82785B-B9AF-4EE9-9611-E3546ED80F54}"/>
    <cellStyle name="Comma 2 34 3 2 2 2 2 2 2" xfId="10598" xr:uid="{065BC077-E13D-43CD-A6BD-F09707AC594A}"/>
    <cellStyle name="Comma 2 34 3 2 2 2 2 2 3" xfId="16922" xr:uid="{6DC7E227-4D9F-4826-8CA8-3DCC2E468325}"/>
    <cellStyle name="Comma 2 34 3 2 2 2 2 3" xfId="6372" xr:uid="{088E5555-F1CF-4EE6-8466-B43BDF870803}"/>
    <cellStyle name="Comma 2 34 3 2 2 2 2 3 2" xfId="12690" xr:uid="{1F491C80-5409-4297-BB36-AADA3BA20DA2}"/>
    <cellStyle name="Comma 2 34 3 2 2 2 2 3 3" xfId="19014" xr:uid="{6BDDDA06-BE3F-4436-A818-43CCFE636FB3}"/>
    <cellStyle name="Comma 2 34 3 2 2 2 2 4" xfId="8515" xr:uid="{105E947F-E266-4856-9A06-7237DD9EE8BB}"/>
    <cellStyle name="Comma 2 34 3 2 2 2 2 5" xfId="14839" xr:uid="{A06273D7-0DB1-408C-B37B-E4A92CFD240F}"/>
    <cellStyle name="Comma 2 34 3 2 2 2 3" xfId="3242" xr:uid="{B84FE0BA-F001-463A-AC4D-5D93B2B191F5}"/>
    <cellStyle name="Comma 2 34 3 2 2 2 3 2" xfId="9561" xr:uid="{E4BB578A-AD10-4FB5-96B7-AE195BA272B7}"/>
    <cellStyle name="Comma 2 34 3 2 2 2 3 3" xfId="15885" xr:uid="{66F0E495-8A29-43E7-87E0-A8E27D29E8EB}"/>
    <cellStyle name="Comma 2 34 3 2 2 2 4" xfId="5332" xr:uid="{FE96EB74-55CF-4C88-81D9-CF0F82BDAFDC}"/>
    <cellStyle name="Comma 2 34 3 2 2 2 4 2" xfId="11651" xr:uid="{F5D38841-4644-4FE2-9A2C-D7D4FF057A28}"/>
    <cellStyle name="Comma 2 34 3 2 2 2 4 3" xfId="17975" xr:uid="{5E18A588-BBE8-4DE6-9582-B062113E2E2F}"/>
    <cellStyle name="Comma 2 34 3 2 2 2 5" xfId="7478" xr:uid="{26996C36-9640-428A-B208-D0F28504B597}"/>
    <cellStyle name="Comma 2 34 3 2 2 2 6" xfId="13801" xr:uid="{5CEC1C7D-2626-43B9-9F65-3DF94C7534D2}"/>
    <cellStyle name="Comma 2 34 3 2 2 3" xfId="1277" xr:uid="{6DD8B3ED-3002-4032-BC4B-8E6B4F1AC1BC}"/>
    <cellStyle name="Comma 2 34 3 2 2 3 2" xfId="2472" xr:uid="{767D3D33-163B-44DB-B790-584C985CAB54}"/>
    <cellStyle name="Comma 2 34 3 2 2 3 2 2" xfId="4558" xr:uid="{E0B85925-A98A-4E66-BE3C-BA0A2009ECD6}"/>
    <cellStyle name="Comma 2 34 3 2 2 3 2 2 2" xfId="10877" xr:uid="{6A870A71-E70A-4EB9-9E9F-0E800CC9ED3E}"/>
    <cellStyle name="Comma 2 34 3 2 2 3 2 2 3" xfId="17201" xr:uid="{B3365C9F-2AA2-443E-A722-C6744C50571C}"/>
    <cellStyle name="Comma 2 34 3 2 2 3 2 3" xfId="6651" xr:uid="{2ACEDF26-96AB-4F14-B51A-A0F1A2C98451}"/>
    <cellStyle name="Comma 2 34 3 2 2 3 2 3 2" xfId="12969" xr:uid="{C8399775-5BFF-415D-87DA-D9371A8C8623}"/>
    <cellStyle name="Comma 2 34 3 2 2 3 2 3 3" xfId="19293" xr:uid="{FC4AC04B-D65E-4B72-BEB2-A1493525821B}"/>
    <cellStyle name="Comma 2 34 3 2 2 3 2 4" xfId="8794" xr:uid="{58111B07-A59C-4983-9C3D-EAA37027861E}"/>
    <cellStyle name="Comma 2 34 3 2 2 3 2 5" xfId="15118" xr:uid="{4D9F595B-2CBD-4F65-AA07-FDCFEA1C5EAC}"/>
    <cellStyle name="Comma 2 34 3 2 2 3 3" xfId="3521" xr:uid="{01DD3E01-CDE5-4B8B-8386-39B1E1BCD8D5}"/>
    <cellStyle name="Comma 2 34 3 2 2 3 3 2" xfId="9840" xr:uid="{B87E16ED-CE8D-4F20-B9DF-8C9FC9D8EFDE}"/>
    <cellStyle name="Comma 2 34 3 2 2 3 3 3" xfId="16164" xr:uid="{3CE8B67F-48E0-49D4-AF6D-9E8967FD466C}"/>
    <cellStyle name="Comma 2 34 3 2 2 3 4" xfId="5611" xr:uid="{2BCDAABE-EB4E-4AD3-A7EC-6BD3DF617757}"/>
    <cellStyle name="Comma 2 34 3 2 2 3 4 2" xfId="11930" xr:uid="{97DE98A1-6B01-4AA0-96D2-8EDBAFB898C8}"/>
    <cellStyle name="Comma 2 34 3 2 2 3 4 3" xfId="18254" xr:uid="{6FB85BC9-C682-4CD2-BE3E-7A4161B0363A}"/>
    <cellStyle name="Comma 2 34 3 2 2 3 5" xfId="7757" xr:uid="{2BEEB207-A976-4D82-B56C-8DD1FA71B67B}"/>
    <cellStyle name="Comma 2 34 3 2 2 3 6" xfId="14080" xr:uid="{1F9F6AEE-D84C-4926-9D91-3B8165DCD6B5}"/>
    <cellStyle name="Comma 2 34 3 2 2 4" xfId="1699" xr:uid="{5C9E8120-D00A-43EA-B587-C4AC66015E68}"/>
    <cellStyle name="Comma 2 34 3 2 2 4 2" xfId="3878" xr:uid="{1051F43A-3597-4A7F-988D-328648A6AB90}"/>
    <cellStyle name="Comma 2 34 3 2 2 4 2 2" xfId="10197" xr:uid="{867455C9-BAC2-47B7-95D4-B58C2FF29451}"/>
    <cellStyle name="Comma 2 34 3 2 2 4 2 3" xfId="16521" xr:uid="{D583659F-37B1-48E1-9D7F-0DB796CFBEF3}"/>
    <cellStyle name="Comma 2 34 3 2 2 4 3" xfId="5968" xr:uid="{0F277E32-8440-4121-B82A-A14D644EB7DC}"/>
    <cellStyle name="Comma 2 34 3 2 2 4 3 2" xfId="12287" xr:uid="{98A88E69-8FD6-458B-A094-CA12E70ABC2D}"/>
    <cellStyle name="Comma 2 34 3 2 2 4 3 3" xfId="18611" xr:uid="{CA4CC207-FF91-4D7A-AF44-CC80343DB03C}"/>
    <cellStyle name="Comma 2 34 3 2 2 4 4" xfId="8114" xr:uid="{FF80B09E-5648-4476-986E-72EC2F5FE716}"/>
    <cellStyle name="Comma 2 34 3 2 2 4 5" xfId="14438" xr:uid="{F61D290F-3A17-4A70-9341-7797E1C47A3C}"/>
    <cellStyle name="Comma 2 34 3 2 2 5" xfId="2841" xr:uid="{DD710509-0493-466F-A8EB-5174ABBA15F0}"/>
    <cellStyle name="Comma 2 34 3 2 2 5 2" xfId="9160" xr:uid="{87CDA59D-89D0-41DD-B9DC-EC38680003A2}"/>
    <cellStyle name="Comma 2 34 3 2 2 5 3" xfId="15484" xr:uid="{8087D97A-507E-459F-B592-FDC7125BBFE6}"/>
    <cellStyle name="Comma 2 34 3 2 2 6" xfId="4927" xr:uid="{16CE468C-2B6A-495D-A9C5-749636E34BC7}"/>
    <cellStyle name="Comma 2 34 3 2 2 6 2" xfId="11246" xr:uid="{F44532C4-D03A-43F5-80F6-29D314036ADA}"/>
    <cellStyle name="Comma 2 34 3 2 2 6 3" xfId="17570" xr:uid="{395707EE-161F-4032-933A-B99AD748B2DF}"/>
    <cellStyle name="Comma 2 34 3 2 2 7" xfId="7077" xr:uid="{83552F76-2C9E-4FBE-86F1-F7A2CBBB87FE}"/>
    <cellStyle name="Comma 2 34 3 2 2 8" xfId="13399" xr:uid="{C15AB568-35FB-42A2-8A01-07291F461903}"/>
    <cellStyle name="Comma 2 34 3 2 3" xfId="905" xr:uid="{86326F2B-BE0E-4F65-80C0-418CEEEC1FD4}"/>
    <cellStyle name="Comma 2 34 3 2 3 2" xfId="2102" xr:uid="{ACD0C118-03F6-43D4-AC5C-9518CB7B0E49}"/>
    <cellStyle name="Comma 2 34 3 2 3 2 2" xfId="4188" xr:uid="{C5146FDB-B0FC-4173-86CA-D0562FFC9BB6}"/>
    <cellStyle name="Comma 2 34 3 2 3 2 2 2" xfId="10507" xr:uid="{D7C8F722-561C-4DD0-A9CB-B3BFE85A83FD}"/>
    <cellStyle name="Comma 2 34 3 2 3 2 2 3" xfId="16831" xr:uid="{5F734FFA-78A4-4EAA-A207-BBDE69B70E2E}"/>
    <cellStyle name="Comma 2 34 3 2 3 2 3" xfId="6281" xr:uid="{AD0D8982-6A31-4B89-926A-DCD727E45B24}"/>
    <cellStyle name="Comma 2 34 3 2 3 2 3 2" xfId="12599" xr:uid="{183F4DBB-09A5-4136-A832-696B8E711453}"/>
    <cellStyle name="Comma 2 34 3 2 3 2 3 3" xfId="18923" xr:uid="{9B12EEB5-E7FB-4EC6-976C-9766044F7AE4}"/>
    <cellStyle name="Comma 2 34 3 2 3 2 4" xfId="8424" xr:uid="{D55B303C-E0D5-4ED7-91E9-FDFE8F85AA71}"/>
    <cellStyle name="Comma 2 34 3 2 3 2 5" xfId="14748" xr:uid="{D059BC56-1816-4A21-B04D-A97BEC3E06E5}"/>
    <cellStyle name="Comma 2 34 3 2 3 3" xfId="3151" xr:uid="{F6223446-B4FA-4D98-B763-35C664577563}"/>
    <cellStyle name="Comma 2 34 3 2 3 3 2" xfId="9470" xr:uid="{C836F3D8-AD88-4806-B629-E376C63ED1C1}"/>
    <cellStyle name="Comma 2 34 3 2 3 3 3" xfId="15794" xr:uid="{34E1DD4D-FA40-47F1-BA81-78E209F90C2A}"/>
    <cellStyle name="Comma 2 34 3 2 3 4" xfId="5241" xr:uid="{EF6F11CC-CD03-426F-9CE9-3A617BEB1635}"/>
    <cellStyle name="Comma 2 34 3 2 3 4 2" xfId="11560" xr:uid="{E2478025-36B1-46D0-85CF-CA732DA8E820}"/>
    <cellStyle name="Comma 2 34 3 2 3 4 3" xfId="17884" xr:uid="{D5CB6EF3-BF91-4B10-B429-AA96BCA04DDF}"/>
    <cellStyle name="Comma 2 34 3 2 3 5" xfId="7387" xr:uid="{0ECCD7CC-440B-4284-8A6F-5A2569C40861}"/>
    <cellStyle name="Comma 2 34 3 2 3 6" xfId="13710" xr:uid="{C07BE722-679C-4974-97A6-662A1423693E}"/>
    <cellStyle name="Comma 2 34 3 2 4" xfId="919" xr:uid="{81FA23ED-DDB9-49B1-94D2-AAD5405379D8}"/>
    <cellStyle name="Comma 2 34 3 2 4 2" xfId="2116" xr:uid="{911C854A-AF1F-474A-AE4A-C3D9353993BC}"/>
    <cellStyle name="Comma 2 34 3 2 4 2 2" xfId="4202" xr:uid="{B70D7D1E-94C6-4591-97E4-D32FF41C72B6}"/>
    <cellStyle name="Comma 2 34 3 2 4 2 2 2" xfId="10521" xr:uid="{4ACD26EB-0D67-424D-9180-1054987AA404}"/>
    <cellStyle name="Comma 2 34 3 2 4 2 2 3" xfId="16845" xr:uid="{A2EEFED7-99E3-4E0B-A00D-18C67586DCA2}"/>
    <cellStyle name="Comma 2 34 3 2 4 2 3" xfId="6295" xr:uid="{45405283-CF80-406A-8CAB-3DA740BA58D9}"/>
    <cellStyle name="Comma 2 34 3 2 4 2 3 2" xfId="12613" xr:uid="{6BCB2413-C007-4ED1-B198-585D186DA2BE}"/>
    <cellStyle name="Comma 2 34 3 2 4 2 3 3" xfId="18937" xr:uid="{8BE5716E-29F3-481F-85C6-01B04451FAAF}"/>
    <cellStyle name="Comma 2 34 3 2 4 2 4" xfId="8438" xr:uid="{323B1F99-BA66-48F2-ABF0-010B88F406BF}"/>
    <cellStyle name="Comma 2 34 3 2 4 2 5" xfId="14762" xr:uid="{8384F25C-C8FF-499F-BA61-867E70C3E9F6}"/>
    <cellStyle name="Comma 2 34 3 2 4 3" xfId="3165" xr:uid="{CE7006BA-EB21-499E-B4CA-3FCF3DA85790}"/>
    <cellStyle name="Comma 2 34 3 2 4 3 2" xfId="9484" xr:uid="{B8D83DD3-19F5-4769-8EAC-588EC6531C21}"/>
    <cellStyle name="Comma 2 34 3 2 4 3 3" xfId="15808" xr:uid="{98EB157E-44BA-40EA-B242-5D825F10C075}"/>
    <cellStyle name="Comma 2 34 3 2 4 4" xfId="5255" xr:uid="{0CF809F2-0BD9-474A-8D68-BD89CA18B971}"/>
    <cellStyle name="Comma 2 34 3 2 4 4 2" xfId="11574" xr:uid="{FED13AA3-F84E-4229-8385-A7740929D5A9}"/>
    <cellStyle name="Comma 2 34 3 2 4 4 3" xfId="17898" xr:uid="{64E054B0-DD22-4287-912B-650207C7154E}"/>
    <cellStyle name="Comma 2 34 3 2 4 5" xfId="7401" xr:uid="{46C5F4F1-575D-435C-AF13-6A2C6D09101C}"/>
    <cellStyle name="Comma 2 34 3 2 4 6" xfId="13724" xr:uid="{BE873495-7A8F-4702-93A2-A95DDD672FB0}"/>
    <cellStyle name="Comma 2 34 3 2 5" xfId="1631" xr:uid="{04CFB126-12FA-4363-8CBA-1C8FC563B692}"/>
    <cellStyle name="Comma 2 34 3 2 5 2" xfId="3812" xr:uid="{C3F3B7A3-ACDA-49DC-97CC-3BA16B2F2107}"/>
    <cellStyle name="Comma 2 34 3 2 5 2 2" xfId="10131" xr:uid="{6549AD30-81D4-4F44-BD67-0B69CFD8741E}"/>
    <cellStyle name="Comma 2 34 3 2 5 2 3" xfId="16455" xr:uid="{69426B66-BB91-44F4-AB73-F195FC31A2DB}"/>
    <cellStyle name="Comma 2 34 3 2 5 3" xfId="5902" xr:uid="{0FA59AFD-9802-4638-832C-6DE1A7731450}"/>
    <cellStyle name="Comma 2 34 3 2 5 3 2" xfId="12221" xr:uid="{6C745B91-BC19-4A81-B71F-DB905768D195}"/>
    <cellStyle name="Comma 2 34 3 2 5 3 3" xfId="18545" xr:uid="{3134754B-1BE0-4EA1-B8C1-A28211BC5017}"/>
    <cellStyle name="Comma 2 34 3 2 5 4" xfId="8048" xr:uid="{0D5ED4EB-E7DF-410C-8150-14B55443F5FC}"/>
    <cellStyle name="Comma 2 34 3 2 5 5" xfId="14372" xr:uid="{DF0BCD71-37F2-441A-9938-477A91627CBB}"/>
    <cellStyle name="Comma 2 34 3 2 6" xfId="2775" xr:uid="{1AC77231-EB5C-4EEC-9C9A-560D44CD3867}"/>
    <cellStyle name="Comma 2 34 3 2 6 2" xfId="9094" xr:uid="{181C9F36-AC1A-4A09-BFE8-096A88DB410E}"/>
    <cellStyle name="Comma 2 34 3 2 6 3" xfId="15418" xr:uid="{98F0D55E-3696-4552-9CAB-52B1010F84CF}"/>
    <cellStyle name="Comma 2 34 3 2 7" xfId="4861" xr:uid="{A9B77A03-1F2C-404C-814D-113402F77201}"/>
    <cellStyle name="Comma 2 34 3 2 7 2" xfId="11180" xr:uid="{C92ABD1A-1915-4A2C-AF02-5EF0D7C223FE}"/>
    <cellStyle name="Comma 2 34 3 2 7 3" xfId="17504" xr:uid="{B8FC0B9E-0F47-4621-A1EC-4DBA7AC4DD48}"/>
    <cellStyle name="Comma 2 34 3 2 8" xfId="7011" xr:uid="{071363B5-2D42-4256-87E6-22C56DC24477}"/>
    <cellStyle name="Comma 2 34 3 2 9" xfId="13333" xr:uid="{0AEB47F5-202D-46D0-85A5-8C9352EA0F28}"/>
    <cellStyle name="Comma 2 34 3 3" xfId="419" xr:uid="{B1AE1DAD-86BB-4147-BAD3-7CF57D9DA9A0}"/>
    <cellStyle name="Comma 2 34 3 3 2" xfId="995" xr:uid="{9CCC111E-60F1-494D-BBD3-025FDB4F8E66}"/>
    <cellStyle name="Comma 2 34 3 3 2 2" xfId="2192" xr:uid="{CA184B0B-61D6-4180-AFE9-D3B1F7799741}"/>
    <cellStyle name="Comma 2 34 3 3 2 2 2" xfId="4278" xr:uid="{C68897E7-9098-42F8-801F-8D1F097CEC56}"/>
    <cellStyle name="Comma 2 34 3 3 2 2 2 2" xfId="10597" xr:uid="{1C289DAB-E35F-4EC3-8598-6EA508CC2BC1}"/>
    <cellStyle name="Comma 2 34 3 3 2 2 2 3" xfId="16921" xr:uid="{4C670681-266C-49C8-9BF5-9803B36AEAC9}"/>
    <cellStyle name="Comma 2 34 3 3 2 2 3" xfId="6371" xr:uid="{71C68D8A-9F67-497C-B39D-E663CB1A4665}"/>
    <cellStyle name="Comma 2 34 3 3 2 2 3 2" xfId="12689" xr:uid="{C222DE1D-BEC3-4BD5-BB3F-3BD212FDC6E6}"/>
    <cellStyle name="Comma 2 34 3 3 2 2 3 3" xfId="19013" xr:uid="{A892495F-4BBE-4787-A6E8-1FEDE5F7B920}"/>
    <cellStyle name="Comma 2 34 3 3 2 2 4" xfId="8514" xr:uid="{91029E4B-C0D8-4936-AF66-985C36EA2529}"/>
    <cellStyle name="Comma 2 34 3 3 2 2 5" xfId="14838" xr:uid="{A1F1DA5C-3EA5-4117-B6FF-023EAAEB356F}"/>
    <cellStyle name="Comma 2 34 3 3 2 3" xfId="3241" xr:uid="{04C04672-3CFB-45FE-BCAA-CC052F4AB507}"/>
    <cellStyle name="Comma 2 34 3 3 2 3 2" xfId="9560" xr:uid="{349F74A9-B0C5-405B-9A04-9561C9E43940}"/>
    <cellStyle name="Comma 2 34 3 3 2 3 3" xfId="15884" xr:uid="{B310DC69-DC2E-49A5-BE04-1249AD322C8B}"/>
    <cellStyle name="Comma 2 34 3 3 2 4" xfId="5331" xr:uid="{CEEBD544-8D8F-4C76-AB1F-23AB70035B88}"/>
    <cellStyle name="Comma 2 34 3 3 2 4 2" xfId="11650" xr:uid="{AD1B5B0B-2C13-4C27-8ADB-FA887C257773}"/>
    <cellStyle name="Comma 2 34 3 3 2 4 3" xfId="17974" xr:uid="{D59D2006-406D-4309-9008-E8A546E490E7}"/>
    <cellStyle name="Comma 2 34 3 3 2 5" xfId="7477" xr:uid="{AFA7F1FB-49C5-4F45-B0C8-6A9EF7352D16}"/>
    <cellStyle name="Comma 2 34 3 3 2 6" xfId="13800" xr:uid="{E07FFEF6-31BA-4329-9147-95DAEEB26CB5}"/>
    <cellStyle name="Comma 2 34 3 3 3" xfId="1276" xr:uid="{10C4ED05-9252-40EF-BAFD-E9D8CC522BCD}"/>
    <cellStyle name="Comma 2 34 3 3 3 2" xfId="2471" xr:uid="{D84DD151-306A-4F1F-8856-A7E6B9ED395A}"/>
    <cellStyle name="Comma 2 34 3 3 3 2 2" xfId="4557" xr:uid="{2B6A3145-65D1-48AD-B58C-FF229EEE5A2A}"/>
    <cellStyle name="Comma 2 34 3 3 3 2 2 2" xfId="10876" xr:uid="{FD861D83-B806-4CC4-97C5-F6F913A95C84}"/>
    <cellStyle name="Comma 2 34 3 3 3 2 2 3" xfId="17200" xr:uid="{C51CD404-A358-444B-BE68-9435573D7122}"/>
    <cellStyle name="Comma 2 34 3 3 3 2 3" xfId="6650" xr:uid="{76C0FDC4-B7AE-4FD6-992F-75CF23119DF8}"/>
    <cellStyle name="Comma 2 34 3 3 3 2 3 2" xfId="12968" xr:uid="{373FD616-1DF3-4BB1-9AB8-B92107358DBC}"/>
    <cellStyle name="Comma 2 34 3 3 3 2 3 3" xfId="19292" xr:uid="{8909393B-F6FB-4149-A3D8-7A911003E8F5}"/>
    <cellStyle name="Comma 2 34 3 3 3 2 4" xfId="8793" xr:uid="{53F4EBCD-7397-4581-86A3-2FF303095A53}"/>
    <cellStyle name="Comma 2 34 3 3 3 2 5" xfId="15117" xr:uid="{308C16CB-E06D-42E4-82D2-C857FB2D6B51}"/>
    <cellStyle name="Comma 2 34 3 3 3 3" xfId="3520" xr:uid="{D3D54A70-59D6-41A0-860F-3D93F9EE8355}"/>
    <cellStyle name="Comma 2 34 3 3 3 3 2" xfId="9839" xr:uid="{3ACFCB28-F571-4385-8BD8-7028688657F3}"/>
    <cellStyle name="Comma 2 34 3 3 3 3 3" xfId="16163" xr:uid="{61A404F1-89B6-43C4-ADB2-C014BADBDB6C}"/>
    <cellStyle name="Comma 2 34 3 3 3 4" xfId="5610" xr:uid="{D16AAA49-53A1-4564-9D23-344A61C064C1}"/>
    <cellStyle name="Comma 2 34 3 3 3 4 2" xfId="11929" xr:uid="{CABBDDB0-E68E-478F-8780-520D01301757}"/>
    <cellStyle name="Comma 2 34 3 3 3 4 3" xfId="18253" xr:uid="{A7201BCD-BA1E-4C08-B3C4-1547B50DC227}"/>
    <cellStyle name="Comma 2 34 3 3 3 5" xfId="7756" xr:uid="{2A945AC3-0BB4-41A4-88F9-49075FC7B691}"/>
    <cellStyle name="Comma 2 34 3 3 3 6" xfId="14079" xr:uid="{4EBC0594-C940-435C-AE74-4C7821C8B418}"/>
    <cellStyle name="Comma 2 34 3 3 4" xfId="1698" xr:uid="{5132B311-659F-43AE-B69B-348B24893396}"/>
    <cellStyle name="Comma 2 34 3 3 4 2" xfId="3877" xr:uid="{5A7AD699-4BE6-4128-8E64-A8069D2AD0E2}"/>
    <cellStyle name="Comma 2 34 3 3 4 2 2" xfId="10196" xr:uid="{AAA38CDD-A0C3-43FD-BDC9-297769B72857}"/>
    <cellStyle name="Comma 2 34 3 3 4 2 3" xfId="16520" xr:uid="{EDF93B96-2C50-4DE1-AC86-F85BB28CAB6D}"/>
    <cellStyle name="Comma 2 34 3 3 4 3" xfId="5967" xr:uid="{C6E18B84-80A6-45CA-9019-A0B06F7D6F39}"/>
    <cellStyle name="Comma 2 34 3 3 4 3 2" xfId="12286" xr:uid="{8CB4071E-1263-4914-B8C9-CDD397E1E526}"/>
    <cellStyle name="Comma 2 34 3 3 4 3 3" xfId="18610" xr:uid="{F883F115-BBCD-4293-BE14-116A57102133}"/>
    <cellStyle name="Comma 2 34 3 3 4 4" xfId="8113" xr:uid="{29B28D25-BD10-481C-965B-094C06267683}"/>
    <cellStyle name="Comma 2 34 3 3 4 5" xfId="14437" xr:uid="{DA247968-45BB-4E7D-A908-E719096169AC}"/>
    <cellStyle name="Comma 2 34 3 3 5" xfId="2840" xr:uid="{E878E271-B513-479A-A898-90AE61735B16}"/>
    <cellStyle name="Comma 2 34 3 3 5 2" xfId="9159" xr:uid="{8D6B4783-554F-4E91-BA7A-8E10621563BA}"/>
    <cellStyle name="Comma 2 34 3 3 5 3" xfId="15483" xr:uid="{D6A80F3D-BF6C-49A9-B1C1-11DB83AA7479}"/>
    <cellStyle name="Comma 2 34 3 3 6" xfId="4926" xr:uid="{BEA78CE4-CE92-4944-99E2-EFBF43F12BEF}"/>
    <cellStyle name="Comma 2 34 3 3 6 2" xfId="11245" xr:uid="{A88CDF77-62D8-4D2C-8258-924BC16417F7}"/>
    <cellStyle name="Comma 2 34 3 3 6 3" xfId="17569" xr:uid="{B1CA7E9F-BA43-4268-A43D-101A815FAAA7}"/>
    <cellStyle name="Comma 2 34 3 3 7" xfId="7076" xr:uid="{CD96CDA2-5EC7-4706-9158-C8F9D4BF1DB0}"/>
    <cellStyle name="Comma 2 34 3 3 8" xfId="13398" xr:uid="{BD1DC966-5FA9-4E74-84FD-52EE527EF736}"/>
    <cellStyle name="Comma 2 34 3 4" xfId="847" xr:uid="{064E5F1C-D7FE-464C-A925-A932773D5741}"/>
    <cellStyle name="Comma 2 34 3 4 2" xfId="2044" xr:uid="{6C54CCFF-7D58-4C51-A814-ED491F815E52}"/>
    <cellStyle name="Comma 2 34 3 4 2 2" xfId="4130" xr:uid="{ECAE9106-2197-44EF-A8FE-5E1A4DF0DE5E}"/>
    <cellStyle name="Comma 2 34 3 4 2 2 2" xfId="10449" xr:uid="{F3901B80-B0BB-4E26-8BDE-791B83727CD7}"/>
    <cellStyle name="Comma 2 34 3 4 2 2 3" xfId="16773" xr:uid="{7F98CFDA-30B0-4C6A-906B-A3A385F23845}"/>
    <cellStyle name="Comma 2 34 3 4 2 3" xfId="6223" xr:uid="{B730B679-9DAF-42DD-93C3-2E3A7FD8F497}"/>
    <cellStyle name="Comma 2 34 3 4 2 3 2" xfId="12541" xr:uid="{96D9155B-14D0-47AF-930E-11F15F8A8CA0}"/>
    <cellStyle name="Comma 2 34 3 4 2 3 3" xfId="18865" xr:uid="{92DA96DF-0F2D-45CB-96E5-31AD136A294F}"/>
    <cellStyle name="Comma 2 34 3 4 2 4" xfId="8366" xr:uid="{E56C42D3-C72E-4FED-99CB-EF60D5C79766}"/>
    <cellStyle name="Comma 2 34 3 4 2 5" xfId="14690" xr:uid="{9EBF5641-A2D1-497B-85F8-ADB0DE6A7DDF}"/>
    <cellStyle name="Comma 2 34 3 4 3" xfId="3093" xr:uid="{1BE3B3F1-E53A-4860-BAEA-64290DF04F95}"/>
    <cellStyle name="Comma 2 34 3 4 3 2" xfId="9412" xr:uid="{88F83372-81E9-499A-9B5C-D3EEEC32E47A}"/>
    <cellStyle name="Comma 2 34 3 4 3 3" xfId="15736" xr:uid="{89B5FF35-1BCA-45F5-9C7E-CE854634EB5F}"/>
    <cellStyle name="Comma 2 34 3 4 4" xfId="5183" xr:uid="{A2FA3B01-5B85-49ED-AAAE-AF45DAE0981C}"/>
    <cellStyle name="Comma 2 34 3 4 4 2" xfId="11502" xr:uid="{61423B3C-A931-4810-9D96-9D671288F4E8}"/>
    <cellStyle name="Comma 2 34 3 4 4 3" xfId="17826" xr:uid="{46F65656-1ED1-44CB-BA5E-89D9D97C55A6}"/>
    <cellStyle name="Comma 2 34 3 4 5" xfId="7329" xr:uid="{D57B6B9A-26AB-422D-B160-485CF06F8B4E}"/>
    <cellStyle name="Comma 2 34 3 4 6" xfId="13652" xr:uid="{FABE478E-9583-4071-BD6C-AD5A7889FD13}"/>
    <cellStyle name="Comma 2 34 3 5" xfId="1181" xr:uid="{5316A5EE-9215-4738-A0C3-E1966EDF8AD8}"/>
    <cellStyle name="Comma 2 34 3 5 2" xfId="2378" xr:uid="{EA84CFE3-8C5C-4A07-9DC2-945F241006CA}"/>
    <cellStyle name="Comma 2 34 3 5 2 2" xfId="4464" xr:uid="{B3FE7D67-B90C-402C-8A27-700428F7FCD1}"/>
    <cellStyle name="Comma 2 34 3 5 2 2 2" xfId="10783" xr:uid="{302B7D70-63DE-4136-8A16-3D821BFA60ED}"/>
    <cellStyle name="Comma 2 34 3 5 2 2 3" xfId="17107" xr:uid="{6C671856-D335-40D3-9E5C-5C17C0F83D30}"/>
    <cellStyle name="Comma 2 34 3 5 2 3" xfId="6557" xr:uid="{E007899F-5ED2-433F-A963-80EEECE7A434}"/>
    <cellStyle name="Comma 2 34 3 5 2 3 2" xfId="12875" xr:uid="{0B93368C-E4A3-493D-BB43-485205EE0C86}"/>
    <cellStyle name="Comma 2 34 3 5 2 3 3" xfId="19199" xr:uid="{2C0590DC-165C-4130-9E8A-BFBCDCFE5BD0}"/>
    <cellStyle name="Comma 2 34 3 5 2 4" xfId="8700" xr:uid="{E24D7B93-BB3C-4E1B-9531-6678823FA047}"/>
    <cellStyle name="Comma 2 34 3 5 2 5" xfId="15024" xr:uid="{D9776F04-EAA3-4C55-B36B-1CB9D1C1450F}"/>
    <cellStyle name="Comma 2 34 3 5 3" xfId="3427" xr:uid="{509EBFA4-B66E-44E7-99B6-C570B391EE9E}"/>
    <cellStyle name="Comma 2 34 3 5 3 2" xfId="9746" xr:uid="{39FB5A0B-3036-4159-A4BE-C2A7C2C25CF0}"/>
    <cellStyle name="Comma 2 34 3 5 3 3" xfId="16070" xr:uid="{FE350BCE-0D37-4372-9150-4180C68BB216}"/>
    <cellStyle name="Comma 2 34 3 5 4" xfId="5517" xr:uid="{B0990FA6-E46C-47A7-A5D7-7C64EDBE125D}"/>
    <cellStyle name="Comma 2 34 3 5 4 2" xfId="11836" xr:uid="{FAD3004F-7141-4257-A402-E73D7B0270D9}"/>
    <cellStyle name="Comma 2 34 3 5 4 3" xfId="18160" xr:uid="{F3FABBA1-3497-41AD-A322-D2260F431F92}"/>
    <cellStyle name="Comma 2 34 3 5 5" xfId="7663" xr:uid="{1235E7B4-7E06-47BA-9EA4-A1E7F0863E49}"/>
    <cellStyle name="Comma 2 34 3 5 6" xfId="13986" xr:uid="{0D27851F-85D0-48C7-9037-C19765B014CD}"/>
    <cellStyle name="Comma 2 34 3 6" xfId="1556" xr:uid="{CE9AC067-6E21-4870-B2A6-4FAA0B15677E}"/>
    <cellStyle name="Comma 2 34 3 6 2" xfId="3757" xr:uid="{171DD284-0ECA-462F-BDE3-B8CD512936D1}"/>
    <cellStyle name="Comma 2 34 3 6 2 2" xfId="10076" xr:uid="{0DEAAF9F-40A8-4C33-A8C6-99DDE6EF124F}"/>
    <cellStyle name="Comma 2 34 3 6 2 3" xfId="16400" xr:uid="{755237A5-AC3A-406F-8C42-2EFCFEFAE0B6}"/>
    <cellStyle name="Comma 2 34 3 6 3" xfId="5847" xr:uid="{FA2B9139-E46F-41DA-8219-C45B1255D80C}"/>
    <cellStyle name="Comma 2 34 3 6 3 2" xfId="12166" xr:uid="{256E8974-9AA1-4CCE-8179-9A9C0EADF180}"/>
    <cellStyle name="Comma 2 34 3 6 3 3" xfId="18490" xr:uid="{C572ED7D-8CA3-46DA-BFCE-D92B0879EFEB}"/>
    <cellStyle name="Comma 2 34 3 6 4" xfId="7993" xr:uid="{61F7D3ED-EAC2-4622-9441-8EE70707D738}"/>
    <cellStyle name="Comma 2 34 3 6 5" xfId="14317" xr:uid="{8C6CE15E-B242-4E0B-8A13-48CD1E03DDCE}"/>
    <cellStyle name="Comma 2 34 3 7" xfId="2720" xr:uid="{EE446F8F-5BDB-4C90-87DC-BC5A76A3218C}"/>
    <cellStyle name="Comma 2 34 3 7 2" xfId="9039" xr:uid="{8B68D6D0-6B1A-492C-9C1E-444D3179469E}"/>
    <cellStyle name="Comma 2 34 3 7 3" xfId="15363" xr:uid="{3C6C20B3-6758-49F9-85C6-7693786A7F27}"/>
    <cellStyle name="Comma 2 34 3 8" xfId="4804" xr:uid="{BCF8662E-4F52-40CA-BB3B-53C0673537FF}"/>
    <cellStyle name="Comma 2 34 3 8 2" xfId="11123" xr:uid="{F8B117D8-A231-44FC-A371-62C6C5892FA9}"/>
    <cellStyle name="Comma 2 34 3 8 3" xfId="17447" xr:uid="{BEBABC2E-0391-48AF-B900-495371303DB0}"/>
    <cellStyle name="Comma 2 34 3 9" xfId="6956" xr:uid="{9CF41730-4F6B-4D58-AB20-AE920E1E1637}"/>
    <cellStyle name="Comma 2 34 4" xfId="283" xr:uid="{307D3BAC-1284-45E0-8CC2-6A03C1A40878}"/>
    <cellStyle name="Comma 2 34 4 2" xfId="421" xr:uid="{905024F2-6AC0-4725-81F6-F9E445BEA010}"/>
    <cellStyle name="Comma 2 34 4 2 2" xfId="997" xr:uid="{9CC6DC7C-D11D-4CFC-9B0A-DEBCEBA884F4}"/>
    <cellStyle name="Comma 2 34 4 2 2 2" xfId="2194" xr:uid="{EFD895E8-947E-495A-A546-65A2A9108042}"/>
    <cellStyle name="Comma 2 34 4 2 2 2 2" xfId="4280" xr:uid="{9145D2E4-E061-4248-B02B-F73671E3510D}"/>
    <cellStyle name="Comma 2 34 4 2 2 2 2 2" xfId="10599" xr:uid="{4453EBD3-F048-4DEE-8F55-9D35372BB229}"/>
    <cellStyle name="Comma 2 34 4 2 2 2 2 3" xfId="16923" xr:uid="{C953B542-2ADA-4819-A6A7-6978588F1CE5}"/>
    <cellStyle name="Comma 2 34 4 2 2 2 3" xfId="6373" xr:uid="{96524466-C5B3-4187-93BF-2DAA55E2548D}"/>
    <cellStyle name="Comma 2 34 4 2 2 2 3 2" xfId="12691" xr:uid="{3E48B13C-3540-4FE8-9AAC-58E8FD2223CB}"/>
    <cellStyle name="Comma 2 34 4 2 2 2 3 3" xfId="19015" xr:uid="{BDCE7463-E008-4ABC-BE37-DBC3991B030B}"/>
    <cellStyle name="Comma 2 34 4 2 2 2 4" xfId="8516" xr:uid="{536A0FF8-BF6F-4DDB-A718-5E45EF6B8E4E}"/>
    <cellStyle name="Comma 2 34 4 2 2 2 5" xfId="14840" xr:uid="{F08F7326-C3A5-4FE8-A050-4D1CE211A986}"/>
    <cellStyle name="Comma 2 34 4 2 2 3" xfId="3243" xr:uid="{AAD9B768-D8FE-4D23-8CDC-F79B6D193C72}"/>
    <cellStyle name="Comma 2 34 4 2 2 3 2" xfId="9562" xr:uid="{29F9973A-B9A3-4235-9D53-52B29AFBAACF}"/>
    <cellStyle name="Comma 2 34 4 2 2 3 3" xfId="15886" xr:uid="{A921961C-66CF-4109-885D-041CD137B18C}"/>
    <cellStyle name="Comma 2 34 4 2 2 4" xfId="5333" xr:uid="{75D1FA0B-B4D0-4310-BDCB-B04A2336D452}"/>
    <cellStyle name="Comma 2 34 4 2 2 4 2" xfId="11652" xr:uid="{11F8AF6F-49BE-448B-B280-89813DCDAE78}"/>
    <cellStyle name="Comma 2 34 4 2 2 4 3" xfId="17976" xr:uid="{5122B25C-D68C-4BEA-A9D4-EE4ABB7F731F}"/>
    <cellStyle name="Comma 2 34 4 2 2 5" xfId="7479" xr:uid="{5D465230-76AF-45B1-898C-AE4E6ED30C8F}"/>
    <cellStyle name="Comma 2 34 4 2 2 6" xfId="13802" xr:uid="{1A27A542-96D1-489B-B009-93B9516D35DB}"/>
    <cellStyle name="Comma 2 34 4 2 3" xfId="1278" xr:uid="{F145492C-63BB-48FA-BFFA-C2C4C9196F39}"/>
    <cellStyle name="Comma 2 34 4 2 3 2" xfId="2473" xr:uid="{25B0E182-FA77-4640-ACE2-0B4209DD4361}"/>
    <cellStyle name="Comma 2 34 4 2 3 2 2" xfId="4559" xr:uid="{4FD33A51-E4AF-4DD6-9CCB-06DAAC9D0937}"/>
    <cellStyle name="Comma 2 34 4 2 3 2 2 2" xfId="10878" xr:uid="{B2206319-C791-4DDE-A2F9-ABD51B859547}"/>
    <cellStyle name="Comma 2 34 4 2 3 2 2 3" xfId="17202" xr:uid="{E7CB1C90-F3EB-42C1-87D8-CC72DB4FAE32}"/>
    <cellStyle name="Comma 2 34 4 2 3 2 3" xfId="6652" xr:uid="{559AF375-2FE8-4A15-B843-A2B1EF4B857E}"/>
    <cellStyle name="Comma 2 34 4 2 3 2 3 2" xfId="12970" xr:uid="{AABFBEE8-ECD4-4FB4-A682-23D3B937CAFA}"/>
    <cellStyle name="Comma 2 34 4 2 3 2 3 3" xfId="19294" xr:uid="{01EA1528-C2EF-4BF5-8314-2D1C1858160C}"/>
    <cellStyle name="Comma 2 34 4 2 3 2 4" xfId="8795" xr:uid="{CF9EE147-61D7-4C56-B123-C5BD55B09E9F}"/>
    <cellStyle name="Comma 2 34 4 2 3 2 5" xfId="15119" xr:uid="{9E969E55-9EAB-4E60-B51A-E8997A1C7F25}"/>
    <cellStyle name="Comma 2 34 4 2 3 3" xfId="3522" xr:uid="{92BFC58C-3CF5-49CF-AB3B-E3A7C5AC3A83}"/>
    <cellStyle name="Comma 2 34 4 2 3 3 2" xfId="9841" xr:uid="{4807955C-6556-4E87-B571-D909A822598F}"/>
    <cellStyle name="Comma 2 34 4 2 3 3 3" xfId="16165" xr:uid="{CCD3FC11-69FE-4383-87C8-5107FB7210EF}"/>
    <cellStyle name="Comma 2 34 4 2 3 4" xfId="5612" xr:uid="{1EAD71A7-96DB-4B33-B823-2F92B24D26C6}"/>
    <cellStyle name="Comma 2 34 4 2 3 4 2" xfId="11931" xr:uid="{54B3B72F-1509-41C9-B1DE-035FF4525593}"/>
    <cellStyle name="Comma 2 34 4 2 3 4 3" xfId="18255" xr:uid="{402ABC5A-B891-4DD0-81FC-A7A81869C69F}"/>
    <cellStyle name="Comma 2 34 4 2 3 5" xfId="7758" xr:uid="{E2C5FA36-73ED-475D-AD82-6E9F9A84FA9C}"/>
    <cellStyle name="Comma 2 34 4 2 3 6" xfId="14081" xr:uid="{90059237-EE07-46B7-9E3A-EFBE71C60185}"/>
    <cellStyle name="Comma 2 34 4 2 4" xfId="1700" xr:uid="{4F44EDC8-07B6-43A3-9417-E94E11381523}"/>
    <cellStyle name="Comma 2 34 4 2 4 2" xfId="3879" xr:uid="{6677D960-A88C-48C5-91AA-DB2AA16F6618}"/>
    <cellStyle name="Comma 2 34 4 2 4 2 2" xfId="10198" xr:uid="{08888FA9-2FD1-4388-B7E9-F11EACFEE536}"/>
    <cellStyle name="Comma 2 34 4 2 4 2 3" xfId="16522" xr:uid="{66F99592-942D-4FDA-B08B-C1EBDA123008}"/>
    <cellStyle name="Comma 2 34 4 2 4 3" xfId="5969" xr:uid="{A142BC4B-4E5D-4A5D-BDE8-FFC9B0AB1579}"/>
    <cellStyle name="Comma 2 34 4 2 4 3 2" xfId="12288" xr:uid="{FD54F1C4-5F5D-4CCE-85D4-71BAED24FFE0}"/>
    <cellStyle name="Comma 2 34 4 2 4 3 3" xfId="18612" xr:uid="{2E505AFB-D6B9-4917-8AF6-22812611BD65}"/>
    <cellStyle name="Comma 2 34 4 2 4 4" xfId="8115" xr:uid="{453A0697-9D36-4C61-8415-B54AD7ACD4C6}"/>
    <cellStyle name="Comma 2 34 4 2 4 5" xfId="14439" xr:uid="{D5EBCD2D-F3FB-4A2D-A3ED-3453090ABC98}"/>
    <cellStyle name="Comma 2 34 4 2 5" xfId="2842" xr:uid="{A39D3208-8BD0-4583-8163-CC2DB8699F9B}"/>
    <cellStyle name="Comma 2 34 4 2 5 2" xfId="9161" xr:uid="{22378D9B-F94A-40D3-AC38-EB56A42CF29C}"/>
    <cellStyle name="Comma 2 34 4 2 5 3" xfId="15485" xr:uid="{7D9158AA-1C50-413D-8ACB-19196935889E}"/>
    <cellStyle name="Comma 2 34 4 2 6" xfId="4928" xr:uid="{4DC671A5-0E7A-4A04-A935-EB8064308078}"/>
    <cellStyle name="Comma 2 34 4 2 6 2" xfId="11247" xr:uid="{B092FE27-F260-4BFC-8702-7E164907581F}"/>
    <cellStyle name="Comma 2 34 4 2 6 3" xfId="17571" xr:uid="{E615C5D3-094B-424B-98A5-977A0F997306}"/>
    <cellStyle name="Comma 2 34 4 2 7" xfId="7078" xr:uid="{2476CE0E-E487-41DD-908F-841495B598FC}"/>
    <cellStyle name="Comma 2 34 4 2 8" xfId="13400" xr:uid="{2E5B41DF-65E2-44B7-BCA9-641E8079CC5D}"/>
    <cellStyle name="Comma 2 34 4 3" xfId="871" xr:uid="{E87247BD-8DF5-456B-A919-0643BBF8FE51}"/>
    <cellStyle name="Comma 2 34 4 3 2" xfId="2068" xr:uid="{D026F8C3-A172-4BEF-AD09-AFF098CD1D1A}"/>
    <cellStyle name="Comma 2 34 4 3 2 2" xfId="4154" xr:uid="{EFDAB845-88BF-46F6-8C09-583B948AA214}"/>
    <cellStyle name="Comma 2 34 4 3 2 2 2" xfId="10473" xr:uid="{9B63C86D-141E-4B6A-9FFB-D288DB76AABC}"/>
    <cellStyle name="Comma 2 34 4 3 2 2 3" xfId="16797" xr:uid="{5A031DCF-C01F-46F1-B7C7-E1C8850A82FC}"/>
    <cellStyle name="Comma 2 34 4 3 2 3" xfId="6247" xr:uid="{3505BDD3-9097-496A-AE17-CE49E558D93B}"/>
    <cellStyle name="Comma 2 34 4 3 2 3 2" xfId="12565" xr:uid="{2E6EFAD5-6C8B-4E24-9995-34C31CF6684E}"/>
    <cellStyle name="Comma 2 34 4 3 2 3 3" xfId="18889" xr:uid="{B37DA62A-EBBA-4669-9FDB-859F5E91F5A2}"/>
    <cellStyle name="Comma 2 34 4 3 2 4" xfId="8390" xr:uid="{BFC33086-87F4-4977-A8E1-EAB3483C9E4A}"/>
    <cellStyle name="Comma 2 34 4 3 2 5" xfId="14714" xr:uid="{4926FD89-0CE3-4C2A-A472-9F2389AFCF21}"/>
    <cellStyle name="Comma 2 34 4 3 3" xfId="3117" xr:uid="{AEA220CC-84E8-4682-A10D-E2B67EA194BA}"/>
    <cellStyle name="Comma 2 34 4 3 3 2" xfId="9436" xr:uid="{A808D0A0-CDCD-4A38-86D6-B46C27492C3D}"/>
    <cellStyle name="Comma 2 34 4 3 3 3" xfId="15760" xr:uid="{C93C39E4-C9A1-4ADB-BFC7-CA7CB0E3D4A9}"/>
    <cellStyle name="Comma 2 34 4 3 4" xfId="5207" xr:uid="{95F8D722-AC2F-401F-8064-B93A1FC900C5}"/>
    <cellStyle name="Comma 2 34 4 3 4 2" xfId="11526" xr:uid="{ADC93C95-8024-4191-97CA-8623992624C9}"/>
    <cellStyle name="Comma 2 34 4 3 4 3" xfId="17850" xr:uid="{8AD83E5A-90E5-410A-A364-5609B1C2CFFE}"/>
    <cellStyle name="Comma 2 34 4 3 5" xfId="7353" xr:uid="{2C64AC23-AA30-4D88-A73D-4DE54FED41AC}"/>
    <cellStyle name="Comma 2 34 4 3 6" xfId="13676" xr:uid="{693D3559-C091-45E4-9AF6-09716E46C6E8}"/>
    <cellStyle name="Comma 2 34 4 4" xfId="937" xr:uid="{F7420F50-531C-4EF7-8B9E-6DD79ADDFB06}"/>
    <cellStyle name="Comma 2 34 4 4 2" xfId="2134" xr:uid="{96D15653-9DF3-42C4-9FE5-C86AD660BB7B}"/>
    <cellStyle name="Comma 2 34 4 4 2 2" xfId="4220" xr:uid="{03E408CD-27F5-4203-AF0B-7E725EC36DA4}"/>
    <cellStyle name="Comma 2 34 4 4 2 2 2" xfId="10539" xr:uid="{B009DE35-2EC6-4FDF-82DF-97BA38067F5C}"/>
    <cellStyle name="Comma 2 34 4 4 2 2 3" xfId="16863" xr:uid="{1E8B2A94-EB91-4A57-8490-8553672339D9}"/>
    <cellStyle name="Comma 2 34 4 4 2 3" xfId="6313" xr:uid="{D082BED9-AF45-4D16-80E7-7514D441AD84}"/>
    <cellStyle name="Comma 2 34 4 4 2 3 2" xfId="12631" xr:uid="{9708876E-82A0-4539-8CEE-002BB2A7DFC6}"/>
    <cellStyle name="Comma 2 34 4 4 2 3 3" xfId="18955" xr:uid="{4B930FE1-87D4-4355-A507-74CD95B35670}"/>
    <cellStyle name="Comma 2 34 4 4 2 4" xfId="8456" xr:uid="{B2DA3BD1-BDE4-441D-AE40-252A7762994B}"/>
    <cellStyle name="Comma 2 34 4 4 2 5" xfId="14780" xr:uid="{C0F0D327-527B-4EB4-9061-9906FD149F24}"/>
    <cellStyle name="Comma 2 34 4 4 3" xfId="3183" xr:uid="{902B1A58-7156-4B50-A50D-F5D219628146}"/>
    <cellStyle name="Comma 2 34 4 4 3 2" xfId="9502" xr:uid="{DAA79866-C8DF-484E-84C2-4CE6341F9027}"/>
    <cellStyle name="Comma 2 34 4 4 3 3" xfId="15826" xr:uid="{77E9C777-054B-43E1-BADE-1C47D48A76EE}"/>
    <cellStyle name="Comma 2 34 4 4 4" xfId="5273" xr:uid="{20AA47FE-45FF-4EAA-BD9C-DB117BCEB096}"/>
    <cellStyle name="Comma 2 34 4 4 4 2" xfId="11592" xr:uid="{62FF6D23-E962-45A7-A7F2-EB1A043ADC40}"/>
    <cellStyle name="Comma 2 34 4 4 4 3" xfId="17916" xr:uid="{81903110-5FF6-4D8B-8257-53F09DE60595}"/>
    <cellStyle name="Comma 2 34 4 4 5" xfId="7419" xr:uid="{AD0FA660-A494-410B-9D90-25AB7B5B9F44}"/>
    <cellStyle name="Comma 2 34 4 4 6" xfId="13742" xr:uid="{1A133580-57FA-4DBA-AAEF-EDF01059CA74}"/>
    <cellStyle name="Comma 2 34 4 5" xfId="1591" xr:uid="{210CBD46-AC73-467B-9964-7CD201DF89D5}"/>
    <cellStyle name="Comma 2 34 4 5 2" xfId="3780" xr:uid="{2ED806F0-84B4-4317-B64C-286968A2814D}"/>
    <cellStyle name="Comma 2 34 4 5 2 2" xfId="10099" xr:uid="{EFB44C13-E5F0-42E8-91CF-C84F18B6EAD6}"/>
    <cellStyle name="Comma 2 34 4 5 2 3" xfId="16423" xr:uid="{1AD4D1B6-A869-4E5E-8A57-20A09F32C79E}"/>
    <cellStyle name="Comma 2 34 4 5 3" xfId="5870" xr:uid="{4FC809B9-577A-421F-B464-4BA0B9591577}"/>
    <cellStyle name="Comma 2 34 4 5 3 2" xfId="12189" xr:uid="{59CF2614-15A2-4CF1-83D4-BEC134D60E9D}"/>
    <cellStyle name="Comma 2 34 4 5 3 3" xfId="18513" xr:uid="{9A1B30B4-8A3C-4324-9BCE-DC7EFB182F8C}"/>
    <cellStyle name="Comma 2 34 4 5 4" xfId="8016" xr:uid="{D3D13DC8-DBD7-4C48-8D5F-A4D3B9759DA4}"/>
    <cellStyle name="Comma 2 34 4 5 5" xfId="14340" xr:uid="{31E2BF1E-2E54-4339-8EFA-81C4CAC9AE74}"/>
    <cellStyle name="Comma 2 34 4 6" xfId="2743" xr:uid="{D472DFC1-01C3-4458-AC60-531570459D47}"/>
    <cellStyle name="Comma 2 34 4 6 2" xfId="9062" xr:uid="{0240FCA0-D0B1-4F5A-A987-42AD56ED4C16}"/>
    <cellStyle name="Comma 2 34 4 6 3" xfId="15386" xr:uid="{8325E960-7039-4227-8990-478F574446FF}"/>
    <cellStyle name="Comma 2 34 4 7" xfId="4828" xr:uid="{35F16D2D-21DE-4659-AAAD-8902F47EC187}"/>
    <cellStyle name="Comma 2 34 4 7 2" xfId="11147" xr:uid="{EA89BFA5-EEFD-4415-99B9-79EF50671306}"/>
    <cellStyle name="Comma 2 34 4 7 3" xfId="17471" xr:uid="{366A6049-7C92-4C71-AF0F-48C3A270ABBA}"/>
    <cellStyle name="Comma 2 34 4 8" xfId="6979" xr:uid="{6EEC12A7-A05F-4F39-9B6A-74CD736B1285}"/>
    <cellStyle name="Comma 2 34 4 9" xfId="13301" xr:uid="{1BBC8A6E-97DF-49DB-B472-6B713572E54F}"/>
    <cellStyle name="Comma 2 34 5" xfId="414" xr:uid="{57F26660-E167-470B-95FC-9AA64CE8323D}"/>
    <cellStyle name="Comma 2 34 5 2" xfId="990" xr:uid="{C77CEE8E-F84C-4C60-AABE-B6695C0F4B87}"/>
    <cellStyle name="Comma 2 34 5 2 2" xfId="2187" xr:uid="{B1D5E6BD-274A-4179-8227-F4AEA8159D18}"/>
    <cellStyle name="Comma 2 34 5 2 2 2" xfId="4273" xr:uid="{73F5733E-6264-45C2-9945-C2518CB4085D}"/>
    <cellStyle name="Comma 2 34 5 2 2 2 2" xfId="10592" xr:uid="{174922D2-1702-4A78-854A-8E2DA90C44E0}"/>
    <cellStyle name="Comma 2 34 5 2 2 2 3" xfId="16916" xr:uid="{D1FAB575-84AA-4DE9-9308-A9C5411313BF}"/>
    <cellStyle name="Comma 2 34 5 2 2 3" xfId="6366" xr:uid="{E68FE156-003F-4DCE-82C4-31E5999C357C}"/>
    <cellStyle name="Comma 2 34 5 2 2 3 2" xfId="12684" xr:uid="{2E936E3E-BEAA-4F9A-B029-327CE8E73E3B}"/>
    <cellStyle name="Comma 2 34 5 2 2 3 3" xfId="19008" xr:uid="{39B2BC02-3AAA-4BD2-8642-A1D21BADFC45}"/>
    <cellStyle name="Comma 2 34 5 2 2 4" xfId="8509" xr:uid="{2FF5C192-F3F4-4C41-89D3-C661DF5F2139}"/>
    <cellStyle name="Comma 2 34 5 2 2 5" xfId="14833" xr:uid="{699FCE14-7BDF-43CB-B205-DB355F176D2B}"/>
    <cellStyle name="Comma 2 34 5 2 3" xfId="3236" xr:uid="{9F3D9CFD-5208-4578-8439-ACEEAC78D266}"/>
    <cellStyle name="Comma 2 34 5 2 3 2" xfId="9555" xr:uid="{166F374F-3AC4-458A-B7D7-027F8B66E16A}"/>
    <cellStyle name="Comma 2 34 5 2 3 3" xfId="15879" xr:uid="{F212922D-E11C-480A-BF9F-80D726DDCD8A}"/>
    <cellStyle name="Comma 2 34 5 2 4" xfId="5326" xr:uid="{402A1031-995A-4ACC-97E9-3E75772FB00B}"/>
    <cellStyle name="Comma 2 34 5 2 4 2" xfId="11645" xr:uid="{3AE12C21-93F4-4A8D-A5EA-09D10CD9093E}"/>
    <cellStyle name="Comma 2 34 5 2 4 3" xfId="17969" xr:uid="{E515EAD9-344A-41AD-B840-DE6260606AC8}"/>
    <cellStyle name="Comma 2 34 5 2 5" xfId="7472" xr:uid="{B2073816-BAD6-4470-BC7C-3E64B3B5FC21}"/>
    <cellStyle name="Comma 2 34 5 2 6" xfId="13795" xr:uid="{54307109-1B85-4B2D-9699-C893422CB754}"/>
    <cellStyle name="Comma 2 34 5 3" xfId="1271" xr:uid="{2EE58386-8C33-4680-8946-30E6985F7509}"/>
    <cellStyle name="Comma 2 34 5 3 2" xfId="2466" xr:uid="{878DBA14-8C4E-463E-BEC3-50728033EB27}"/>
    <cellStyle name="Comma 2 34 5 3 2 2" xfId="4552" xr:uid="{D24EC153-3723-41C3-9783-F4A7DD2EB230}"/>
    <cellStyle name="Comma 2 34 5 3 2 2 2" xfId="10871" xr:uid="{EBC81FA4-80E0-4301-8755-94F0CF731AE1}"/>
    <cellStyle name="Comma 2 34 5 3 2 2 3" xfId="17195" xr:uid="{7E44A3B7-6FDC-43CF-8102-FDE57106FB2A}"/>
    <cellStyle name="Comma 2 34 5 3 2 3" xfId="6645" xr:uid="{079FBF4D-D286-439A-B9FA-D84E58AFD216}"/>
    <cellStyle name="Comma 2 34 5 3 2 3 2" xfId="12963" xr:uid="{43978B25-C0BE-4E5D-824C-EB0672974FC6}"/>
    <cellStyle name="Comma 2 34 5 3 2 3 3" xfId="19287" xr:uid="{ADF11AD6-1F1C-42CB-BBE3-2C315B026298}"/>
    <cellStyle name="Comma 2 34 5 3 2 4" xfId="8788" xr:uid="{B1967964-2786-4213-860A-2428A6641BC8}"/>
    <cellStyle name="Comma 2 34 5 3 2 5" xfId="15112" xr:uid="{618948BA-7761-4292-9329-703896CBD0BE}"/>
    <cellStyle name="Comma 2 34 5 3 3" xfId="3515" xr:uid="{2DA3A15A-5DCD-4A48-B70D-12512FC3A036}"/>
    <cellStyle name="Comma 2 34 5 3 3 2" xfId="9834" xr:uid="{6CD380D6-43A7-466B-98E3-B30D46EEDB84}"/>
    <cellStyle name="Comma 2 34 5 3 3 3" xfId="16158" xr:uid="{C7055FD9-B497-4366-A207-374223F1BD32}"/>
    <cellStyle name="Comma 2 34 5 3 4" xfId="5605" xr:uid="{7842134D-3F7A-4B54-88B0-63A4A761895C}"/>
    <cellStyle name="Comma 2 34 5 3 4 2" xfId="11924" xr:uid="{E57373D0-1A98-4077-A6B0-2498DE597194}"/>
    <cellStyle name="Comma 2 34 5 3 4 3" xfId="18248" xr:uid="{F48AA422-A9AB-4A12-98A0-22E80E67ED40}"/>
    <cellStyle name="Comma 2 34 5 3 5" xfId="7751" xr:uid="{D22931EB-432B-4C24-8824-A94989DCE364}"/>
    <cellStyle name="Comma 2 34 5 3 6" xfId="14074" xr:uid="{A9E6A4F2-B949-404A-944B-486300CDC670}"/>
    <cellStyle name="Comma 2 34 5 4" xfId="1693" xr:uid="{D479CFC1-11A2-4F18-9303-D98CF6FA02E9}"/>
    <cellStyle name="Comma 2 34 5 4 2" xfId="3872" xr:uid="{20EABD76-DE5E-4CBA-8EFF-908685934F8B}"/>
    <cellStyle name="Comma 2 34 5 4 2 2" xfId="10191" xr:uid="{919D87EC-735D-4C1F-B3EA-7BDEFB484C8F}"/>
    <cellStyle name="Comma 2 34 5 4 2 3" xfId="16515" xr:uid="{B3032A7F-5369-4307-BE04-173244728C69}"/>
    <cellStyle name="Comma 2 34 5 4 3" xfId="5962" xr:uid="{6B1918D8-1676-42DC-8CAA-9B2F718C5D64}"/>
    <cellStyle name="Comma 2 34 5 4 3 2" xfId="12281" xr:uid="{7A7B9904-950A-4EE8-874E-18BC68B9183D}"/>
    <cellStyle name="Comma 2 34 5 4 3 3" xfId="18605" xr:uid="{000DCC97-4862-4D0E-A87A-AD7E8A6ABBBE}"/>
    <cellStyle name="Comma 2 34 5 4 4" xfId="8108" xr:uid="{A2423049-B7C7-408C-9B48-00478875AB08}"/>
    <cellStyle name="Comma 2 34 5 4 5" xfId="14432" xr:uid="{576A5919-628B-4C42-90CD-3A989A51A9C4}"/>
    <cellStyle name="Comma 2 34 5 5" xfId="2835" xr:uid="{DCC7D409-4136-4E31-9BCB-8322837029B3}"/>
    <cellStyle name="Comma 2 34 5 5 2" xfId="9154" xr:uid="{99F613AF-BB9F-432E-8DD9-51A760651A60}"/>
    <cellStyle name="Comma 2 34 5 5 3" xfId="15478" xr:uid="{ECB3A2A3-79A6-4C59-9B52-118E60FD2D1F}"/>
    <cellStyle name="Comma 2 34 5 6" xfId="4921" xr:uid="{3F6F05E7-D3CB-4C59-B5E5-A6BD564A406A}"/>
    <cellStyle name="Comma 2 34 5 6 2" xfId="11240" xr:uid="{5F936C07-D6C5-4A3F-A176-841726FF4418}"/>
    <cellStyle name="Comma 2 34 5 6 3" xfId="17564" xr:uid="{D6E18FBB-956F-45A1-AEF1-90FB29D6E7F9}"/>
    <cellStyle name="Comma 2 34 5 7" xfId="7071" xr:uid="{68CEC72A-A870-4226-BEF3-493DD1479FAD}"/>
    <cellStyle name="Comma 2 34 5 8" xfId="13393" xr:uid="{046AE4C9-16D9-4B2C-90B5-91B62C35D8C2}"/>
    <cellStyle name="Comma 2 34 6" xfId="814" xr:uid="{7D9A3437-8E0D-44F9-9FA0-F185B923D675}"/>
    <cellStyle name="Comma 2 34 6 2" xfId="2011" xr:uid="{15782ABF-6ED5-4B42-B6EE-A29942D6EF2A}"/>
    <cellStyle name="Comma 2 34 6 2 2" xfId="4097" xr:uid="{1E5B6249-B0AE-4477-A504-0F1B6FE3DB2E}"/>
    <cellStyle name="Comma 2 34 6 2 2 2" xfId="10416" xr:uid="{B9A158EB-F60A-4C12-B1C2-666FE44EBAB5}"/>
    <cellStyle name="Comma 2 34 6 2 2 3" xfId="16740" xr:uid="{ED0D6A90-0A52-4FE2-96FA-CAE91A7D2788}"/>
    <cellStyle name="Comma 2 34 6 2 3" xfId="6190" xr:uid="{62A136D2-08B9-4647-9D20-1DE462D196A5}"/>
    <cellStyle name="Comma 2 34 6 2 3 2" xfId="12508" xr:uid="{16262458-7FDB-4C45-9E70-24C5488D5445}"/>
    <cellStyle name="Comma 2 34 6 2 3 3" xfId="18832" xr:uid="{D8CC978F-0A69-470F-A727-005F8A995983}"/>
    <cellStyle name="Comma 2 34 6 2 4" xfId="8333" xr:uid="{5BFF5D65-985D-48E4-9E9F-261911083F6F}"/>
    <cellStyle name="Comma 2 34 6 2 5" xfId="14657" xr:uid="{5C08C684-532C-4C3C-829A-AC126F0197CA}"/>
    <cellStyle name="Comma 2 34 6 3" xfId="3060" xr:uid="{BDEF9125-26C6-495D-9252-1B20B775D3C0}"/>
    <cellStyle name="Comma 2 34 6 3 2" xfId="9379" xr:uid="{4D3B0BDB-907D-466B-A61A-6E8DC7C47F2F}"/>
    <cellStyle name="Comma 2 34 6 3 3" xfId="15703" xr:uid="{E601F9DA-8F09-4F3D-8B41-45037AA1A661}"/>
    <cellStyle name="Comma 2 34 6 4" xfId="5150" xr:uid="{F92B8BF5-1BE6-4693-AA5A-B7A974CC12C3}"/>
    <cellStyle name="Comma 2 34 6 4 2" xfId="11469" xr:uid="{4C4B5F29-FB81-4C76-ACA1-5F05C63CF3C0}"/>
    <cellStyle name="Comma 2 34 6 4 3" xfId="17793" xr:uid="{332EB7D3-926E-4284-88EB-C6E1C9DFB871}"/>
    <cellStyle name="Comma 2 34 6 5" xfId="7296" xr:uid="{1C14EB0B-4717-4442-B8BB-1E7E64FC2B7C}"/>
    <cellStyle name="Comma 2 34 6 6" xfId="13619" xr:uid="{C7E97254-900D-4DFB-A68E-885B1F9B83A1}"/>
    <cellStyle name="Comma 2 34 7" xfId="1204" xr:uid="{FABD1455-8584-419D-8F9E-8C742C86FB53}"/>
    <cellStyle name="Comma 2 34 7 2" xfId="2401" xr:uid="{657ADBD5-2D0A-4A8E-A8EC-A36061E0870C}"/>
    <cellStyle name="Comma 2 34 7 2 2" xfId="4487" xr:uid="{695BF9E9-FE54-40CE-9475-B6FE845C847B}"/>
    <cellStyle name="Comma 2 34 7 2 2 2" xfId="10806" xr:uid="{C7C92ACB-7F1E-4B68-A15F-5756B55A6759}"/>
    <cellStyle name="Comma 2 34 7 2 2 3" xfId="17130" xr:uid="{DF5E860A-32E8-4696-8513-8D1C11C9E996}"/>
    <cellStyle name="Comma 2 34 7 2 3" xfId="6580" xr:uid="{7EFA4B3A-E849-4EB2-99DC-391CF4ED8B10}"/>
    <cellStyle name="Comma 2 34 7 2 3 2" xfId="12898" xr:uid="{AD343252-5733-48B5-9154-3A0B29037F91}"/>
    <cellStyle name="Comma 2 34 7 2 3 3" xfId="19222" xr:uid="{C905D0B3-0FAD-4D71-A137-625C2C0D1989}"/>
    <cellStyle name="Comma 2 34 7 2 4" xfId="8723" xr:uid="{4BB770E7-8B5B-47B1-B714-A68ADB630780}"/>
    <cellStyle name="Comma 2 34 7 2 5" xfId="15047" xr:uid="{DD24E8EF-5A8C-41EF-AA52-AD804A48C1EA}"/>
    <cellStyle name="Comma 2 34 7 3" xfId="3450" xr:uid="{BE2A6A31-F1DD-4B38-BBDB-9DDD243CC5B2}"/>
    <cellStyle name="Comma 2 34 7 3 2" xfId="9769" xr:uid="{4B75ED0A-AD33-41C5-98EB-FDE436343BEF}"/>
    <cellStyle name="Comma 2 34 7 3 3" xfId="16093" xr:uid="{5183CB2F-1139-4612-B37F-EA46D82B9564}"/>
    <cellStyle name="Comma 2 34 7 4" xfId="5540" xr:uid="{69820683-085B-49DC-B899-E2792DAA2753}"/>
    <cellStyle name="Comma 2 34 7 4 2" xfId="11859" xr:uid="{872AE979-484F-4E7A-A6A6-0DF14B1C5AC4}"/>
    <cellStyle name="Comma 2 34 7 4 3" xfId="18183" xr:uid="{7B193F9F-50C5-460E-B79E-FEA0026B43C6}"/>
    <cellStyle name="Comma 2 34 7 5" xfId="7686" xr:uid="{BDF0777F-2579-4FC8-8890-20D52D70F465}"/>
    <cellStyle name="Comma 2 34 7 6" xfId="14009" xr:uid="{83451652-199F-4C4E-A7A0-415BB26BE1C0}"/>
    <cellStyle name="Comma 2 34 8" xfId="1516" xr:uid="{05821DCA-DA3B-4271-B8B7-1D2803E5FC19}"/>
    <cellStyle name="Comma 2 34 8 2" xfId="3725" xr:uid="{A7464319-20E0-4BB5-BDBC-C96D73F6389B}"/>
    <cellStyle name="Comma 2 34 8 2 2" xfId="10044" xr:uid="{E63E0B79-FD95-4750-AA7B-60D12A962CD0}"/>
    <cellStyle name="Comma 2 34 8 2 3" xfId="16368" xr:uid="{C230C70E-24D5-42D8-8E89-25EF79FB7D9B}"/>
    <cellStyle name="Comma 2 34 8 3" xfId="5815" xr:uid="{EAA19D47-3D42-45B9-9745-AA02B276584E}"/>
    <cellStyle name="Comma 2 34 8 3 2" xfId="12134" xr:uid="{062A414A-8141-4A95-953B-A6C8EF9B5ADE}"/>
    <cellStyle name="Comma 2 34 8 3 3" xfId="18458" xr:uid="{0D9B0F73-044A-4EC0-92FC-4E08D71D0A09}"/>
    <cellStyle name="Comma 2 34 8 4" xfId="7961" xr:uid="{964DBAC5-7767-4D91-B05E-B1DA26637AE4}"/>
    <cellStyle name="Comma 2 34 8 5" xfId="14285" xr:uid="{335182BA-4C0F-493D-A54A-924F1C2E1D8F}"/>
    <cellStyle name="Comma 2 34 9" xfId="2688" xr:uid="{A6F1BA36-765D-44A4-81C1-B59675A6EEE5}"/>
    <cellStyle name="Comma 2 34 9 2" xfId="9007" xr:uid="{54D68162-90EC-46DD-8F8D-FD73FA82D6B7}"/>
    <cellStyle name="Comma 2 34 9 3" xfId="15331" xr:uid="{167E5FE4-3966-475D-8B0C-DC0A208F3A07}"/>
    <cellStyle name="Comma 2 35" xfId="194" xr:uid="{53082524-A247-4701-968D-3E44EBC08C5A}"/>
    <cellStyle name="Comma 2 35 10" xfId="6923" xr:uid="{B21AFEC4-4D3B-40F9-9104-434EA9CBB48D}"/>
    <cellStyle name="Comma 2 35 11" xfId="13245" xr:uid="{0148DA34-1368-49CD-BF73-018C5688BF67}"/>
    <cellStyle name="Comma 2 35 2" xfId="238" xr:uid="{F0C85098-EF9F-4243-92E5-BFE207AB38D4}"/>
    <cellStyle name="Comma 2 35 2 10" xfId="13277" xr:uid="{B4C0BC00-197F-4947-B197-D9E526F6D2F6}"/>
    <cellStyle name="Comma 2 35 2 2" xfId="321" xr:uid="{F714CCF8-3C30-44FB-8FCF-9E6BBEF336E6}"/>
    <cellStyle name="Comma 2 35 2 2 2" xfId="424" xr:uid="{B8B4C38E-4ABC-4F1E-9296-533A986491D2}"/>
    <cellStyle name="Comma 2 35 2 2 2 2" xfId="1000" xr:uid="{628BD29B-BC6D-4EC5-AA09-63AD5BC31A21}"/>
    <cellStyle name="Comma 2 35 2 2 2 2 2" xfId="2197" xr:uid="{23940EEB-AFE7-4029-B511-80711D49B2C7}"/>
    <cellStyle name="Comma 2 35 2 2 2 2 2 2" xfId="4283" xr:uid="{ACF69C8A-48D0-476D-87A8-137DD6147E2A}"/>
    <cellStyle name="Comma 2 35 2 2 2 2 2 2 2" xfId="10602" xr:uid="{0BA0F362-CBA7-47CF-9267-9E73324670EF}"/>
    <cellStyle name="Comma 2 35 2 2 2 2 2 2 3" xfId="16926" xr:uid="{D6242E0E-63F8-423A-96F2-8D1848E2F2D1}"/>
    <cellStyle name="Comma 2 35 2 2 2 2 2 3" xfId="6376" xr:uid="{BD18D1D2-058F-470C-A0F6-9F89FE077D15}"/>
    <cellStyle name="Comma 2 35 2 2 2 2 2 3 2" xfId="12694" xr:uid="{ECD0694D-11E4-4FE7-B2A8-32CD88557941}"/>
    <cellStyle name="Comma 2 35 2 2 2 2 2 3 3" xfId="19018" xr:uid="{3D068F33-002B-4608-9469-1332596867F9}"/>
    <cellStyle name="Comma 2 35 2 2 2 2 2 4" xfId="8519" xr:uid="{01A2A427-7386-44A9-8DBF-E9A21923571E}"/>
    <cellStyle name="Comma 2 35 2 2 2 2 2 5" xfId="14843" xr:uid="{FD1E6143-D7D0-4A4E-AEF2-310D69E566BB}"/>
    <cellStyle name="Comma 2 35 2 2 2 2 3" xfId="3246" xr:uid="{861770DD-71BA-44F4-963F-1CFB7BC06053}"/>
    <cellStyle name="Comma 2 35 2 2 2 2 3 2" xfId="9565" xr:uid="{80BBB642-45E1-4C54-8626-DCD9CBD68FDB}"/>
    <cellStyle name="Comma 2 35 2 2 2 2 3 3" xfId="15889" xr:uid="{AC38123C-C992-4F08-B896-B78F626208BE}"/>
    <cellStyle name="Comma 2 35 2 2 2 2 4" xfId="5336" xr:uid="{A1BD1584-C338-49C3-A2E2-33CB9E60D7CA}"/>
    <cellStyle name="Comma 2 35 2 2 2 2 4 2" xfId="11655" xr:uid="{F403B32D-36A5-4666-BAA3-ED60B08A3879}"/>
    <cellStyle name="Comma 2 35 2 2 2 2 4 3" xfId="17979" xr:uid="{E721ADC7-52CE-4FF9-B258-EB87A048A081}"/>
    <cellStyle name="Comma 2 35 2 2 2 2 5" xfId="7482" xr:uid="{AC6E3AE9-E148-41A8-B3AD-383DA40C1911}"/>
    <cellStyle name="Comma 2 35 2 2 2 2 6" xfId="13805" xr:uid="{563ABD03-03ED-42C3-B31A-0D2AF7CEEDBE}"/>
    <cellStyle name="Comma 2 35 2 2 2 3" xfId="1281" xr:uid="{70A368D0-DCDD-4066-9495-9A5442989ED8}"/>
    <cellStyle name="Comma 2 35 2 2 2 3 2" xfId="2476" xr:uid="{204A225A-B295-4962-88DE-357DC3C286C8}"/>
    <cellStyle name="Comma 2 35 2 2 2 3 2 2" xfId="4562" xr:uid="{1B9BA9B6-C0B2-4C3A-AFAF-AE90117380B3}"/>
    <cellStyle name="Comma 2 35 2 2 2 3 2 2 2" xfId="10881" xr:uid="{6C437E99-846A-4201-BF52-1E57A6A0D2A1}"/>
    <cellStyle name="Comma 2 35 2 2 2 3 2 2 3" xfId="17205" xr:uid="{27EB8E96-4A5D-4258-8F46-71E6DC505CBD}"/>
    <cellStyle name="Comma 2 35 2 2 2 3 2 3" xfId="6655" xr:uid="{A2EFDB59-62D6-4FA9-9C36-C494A76DA8BD}"/>
    <cellStyle name="Comma 2 35 2 2 2 3 2 3 2" xfId="12973" xr:uid="{4569462A-B7FE-4951-8BC8-A96896E51878}"/>
    <cellStyle name="Comma 2 35 2 2 2 3 2 3 3" xfId="19297" xr:uid="{FDE86106-4938-4C86-B328-147D0E52C04A}"/>
    <cellStyle name="Comma 2 35 2 2 2 3 2 4" xfId="8798" xr:uid="{67E8A6F1-54C2-4414-ACC0-F1341D1CC850}"/>
    <cellStyle name="Comma 2 35 2 2 2 3 2 5" xfId="15122" xr:uid="{191CE8F2-DF8F-4183-80C0-C5714772EA2E}"/>
    <cellStyle name="Comma 2 35 2 2 2 3 3" xfId="3525" xr:uid="{C86BA6B0-5F57-47C8-9801-9DEEDC48D3D5}"/>
    <cellStyle name="Comma 2 35 2 2 2 3 3 2" xfId="9844" xr:uid="{E14C1608-8DE6-4A1A-A816-CBA644DAD03F}"/>
    <cellStyle name="Comma 2 35 2 2 2 3 3 3" xfId="16168" xr:uid="{6CABD4C4-87A6-4071-A6DC-A11B22F4C031}"/>
    <cellStyle name="Comma 2 35 2 2 2 3 4" xfId="5615" xr:uid="{758E488A-EADD-4A7A-AB0B-EC38E8F8CE04}"/>
    <cellStyle name="Comma 2 35 2 2 2 3 4 2" xfId="11934" xr:uid="{509D113F-3BD8-4B97-859E-C19318AA049C}"/>
    <cellStyle name="Comma 2 35 2 2 2 3 4 3" xfId="18258" xr:uid="{9CE90414-B323-479E-9F06-98595111D50A}"/>
    <cellStyle name="Comma 2 35 2 2 2 3 5" xfId="7761" xr:uid="{26EC1F8D-ABA4-4425-9A7F-FE57D1DA7A69}"/>
    <cellStyle name="Comma 2 35 2 2 2 3 6" xfId="14084" xr:uid="{C99E6C95-8EA6-4602-A94D-A5447256255D}"/>
    <cellStyle name="Comma 2 35 2 2 2 4" xfId="1703" xr:uid="{C37849C5-E2EC-4E21-BD1B-2D30C06653DD}"/>
    <cellStyle name="Comma 2 35 2 2 2 4 2" xfId="3882" xr:uid="{DD915DA8-5F3D-49A8-9132-203E89B9EEFC}"/>
    <cellStyle name="Comma 2 35 2 2 2 4 2 2" xfId="10201" xr:uid="{63887CAD-8183-4E6A-9C06-9A5EB3A5F043}"/>
    <cellStyle name="Comma 2 35 2 2 2 4 2 3" xfId="16525" xr:uid="{8D3610BC-6E5A-4D21-A1E8-C70C3FDA776D}"/>
    <cellStyle name="Comma 2 35 2 2 2 4 3" xfId="5972" xr:uid="{B63ECA9B-EBC8-41A2-BBD3-50C82BCED0EC}"/>
    <cellStyle name="Comma 2 35 2 2 2 4 3 2" xfId="12291" xr:uid="{E57805F1-3F71-4137-897A-2B5CC86A606D}"/>
    <cellStyle name="Comma 2 35 2 2 2 4 3 3" xfId="18615" xr:uid="{B1DB36F3-F963-421A-905E-E0E23EB141FE}"/>
    <cellStyle name="Comma 2 35 2 2 2 4 4" xfId="8118" xr:uid="{BCDA5AEE-04E4-43A3-AFEE-2277A4F5A114}"/>
    <cellStyle name="Comma 2 35 2 2 2 4 5" xfId="14442" xr:uid="{191DC57B-32C9-41F2-B90E-E00E5F1A3712}"/>
    <cellStyle name="Comma 2 35 2 2 2 5" xfId="2845" xr:uid="{EC7215A9-9BF7-4CFA-B989-8EE35F16536D}"/>
    <cellStyle name="Comma 2 35 2 2 2 5 2" xfId="9164" xr:uid="{DCCEB7E9-F895-4C24-9B73-7CC1676FC8B8}"/>
    <cellStyle name="Comma 2 35 2 2 2 5 3" xfId="15488" xr:uid="{75E19B3D-9DF6-429F-AFEB-F41DF3EA6695}"/>
    <cellStyle name="Comma 2 35 2 2 2 6" xfId="4931" xr:uid="{76808C8C-2022-4C67-9381-1F736496FE74}"/>
    <cellStyle name="Comma 2 35 2 2 2 6 2" xfId="11250" xr:uid="{2187CB9A-9277-4B4F-864C-78A0A492C123}"/>
    <cellStyle name="Comma 2 35 2 2 2 6 3" xfId="17574" xr:uid="{09072314-87C1-4360-99E1-93C99AC908BF}"/>
    <cellStyle name="Comma 2 35 2 2 2 7" xfId="7081" xr:uid="{7276E314-CA53-4698-8D00-3E1649C22C32}"/>
    <cellStyle name="Comma 2 35 2 2 2 8" xfId="13403" xr:uid="{FD7AF44B-2946-486F-85AF-A9F3E48FA134}"/>
    <cellStyle name="Comma 2 35 2 2 3" xfId="904" xr:uid="{E150100D-361C-4909-8C9A-E0E4203908BF}"/>
    <cellStyle name="Comma 2 35 2 2 3 2" xfId="2101" xr:uid="{7F0CA2CA-4925-45C8-86E0-824FC64EEBAD}"/>
    <cellStyle name="Comma 2 35 2 2 3 2 2" xfId="4187" xr:uid="{B51517F8-360A-4924-ABFB-7B090EA03300}"/>
    <cellStyle name="Comma 2 35 2 2 3 2 2 2" xfId="10506" xr:uid="{ACF02E5C-E85D-4F3D-B35D-B8EFB53E0624}"/>
    <cellStyle name="Comma 2 35 2 2 3 2 2 3" xfId="16830" xr:uid="{989806B1-CF80-49BD-BBE6-78C8225A0089}"/>
    <cellStyle name="Comma 2 35 2 2 3 2 3" xfId="6280" xr:uid="{13E01DD2-E25F-4F96-8E90-FF3DA6C75F6A}"/>
    <cellStyle name="Comma 2 35 2 2 3 2 3 2" xfId="12598" xr:uid="{10EBAAC5-9F62-4AF8-B04B-6CA168DF059B}"/>
    <cellStyle name="Comma 2 35 2 2 3 2 3 3" xfId="18922" xr:uid="{B7D25967-384E-4F2A-BB51-CF99DDF0D69F}"/>
    <cellStyle name="Comma 2 35 2 2 3 2 4" xfId="8423" xr:uid="{BF9ECB3F-BE24-42A5-BEA0-16BDE8D0186A}"/>
    <cellStyle name="Comma 2 35 2 2 3 2 5" xfId="14747" xr:uid="{889114E7-F9F6-4218-864D-F137BEC70C3F}"/>
    <cellStyle name="Comma 2 35 2 2 3 3" xfId="3150" xr:uid="{0BFB7FB0-1F06-458E-9C21-9727C4ED328D}"/>
    <cellStyle name="Comma 2 35 2 2 3 3 2" xfId="9469" xr:uid="{572F6F5A-20CE-4BDB-B167-24F3BF8ECE24}"/>
    <cellStyle name="Comma 2 35 2 2 3 3 3" xfId="15793" xr:uid="{E3A64D04-0E7D-4DFA-A569-83D1A676B8CE}"/>
    <cellStyle name="Comma 2 35 2 2 3 4" xfId="5240" xr:uid="{1872569D-79D4-452B-ADF2-8794E175C62E}"/>
    <cellStyle name="Comma 2 35 2 2 3 4 2" xfId="11559" xr:uid="{8B834E53-3876-4B4D-A610-7D84E471A93E}"/>
    <cellStyle name="Comma 2 35 2 2 3 4 3" xfId="17883" xr:uid="{402EC4E1-4936-4A89-AD8E-C87BD3E9CC4C}"/>
    <cellStyle name="Comma 2 35 2 2 3 5" xfId="7386" xr:uid="{2DF7F20A-588A-42CB-9AFB-1CEE909C1F20}"/>
    <cellStyle name="Comma 2 35 2 2 3 6" xfId="13709" xr:uid="{4F81AB70-D9B9-4EA1-B2EF-9B6F73068A6A}"/>
    <cellStyle name="Comma 2 35 2 2 4" xfId="920" xr:uid="{AB3F14BA-D8D1-4683-9B59-8C5E8B3D65DF}"/>
    <cellStyle name="Comma 2 35 2 2 4 2" xfId="2117" xr:uid="{D42C59EF-F821-4000-9F2C-2CB2400F2F28}"/>
    <cellStyle name="Comma 2 35 2 2 4 2 2" xfId="4203" xr:uid="{9F4105A8-AF59-4EF6-8C4D-835ECC05318E}"/>
    <cellStyle name="Comma 2 35 2 2 4 2 2 2" xfId="10522" xr:uid="{B5932176-B7A5-4980-8CC8-A590AF8AEDF9}"/>
    <cellStyle name="Comma 2 35 2 2 4 2 2 3" xfId="16846" xr:uid="{F9BA911E-1753-4111-95D9-283EE35BACAA}"/>
    <cellStyle name="Comma 2 35 2 2 4 2 3" xfId="6296" xr:uid="{5266FAB8-9B60-4EFB-906E-A7BE1901306A}"/>
    <cellStyle name="Comma 2 35 2 2 4 2 3 2" xfId="12614" xr:uid="{02EE0F00-1D1B-4BBB-8890-A297D73AD990}"/>
    <cellStyle name="Comma 2 35 2 2 4 2 3 3" xfId="18938" xr:uid="{335662A4-DE67-44FA-9180-BFC92EAD0560}"/>
    <cellStyle name="Comma 2 35 2 2 4 2 4" xfId="8439" xr:uid="{8AE42E73-FD4B-461A-AC76-EA33D6015C3D}"/>
    <cellStyle name="Comma 2 35 2 2 4 2 5" xfId="14763" xr:uid="{EFA690CE-0ECD-418D-9289-9B26F6980E80}"/>
    <cellStyle name="Comma 2 35 2 2 4 3" xfId="3166" xr:uid="{2821EC1D-D627-461B-8C72-0BEE7440947E}"/>
    <cellStyle name="Comma 2 35 2 2 4 3 2" xfId="9485" xr:uid="{F1A7C8C6-CD2B-4DC0-8067-96F47A21F94C}"/>
    <cellStyle name="Comma 2 35 2 2 4 3 3" xfId="15809" xr:uid="{A1A88DA6-BE6D-4DF3-BF0D-3EC6E97507AF}"/>
    <cellStyle name="Comma 2 35 2 2 4 4" xfId="5256" xr:uid="{C5D4FC4C-27C8-4990-B9F6-539856882017}"/>
    <cellStyle name="Comma 2 35 2 2 4 4 2" xfId="11575" xr:uid="{20D11CF8-2830-4B14-B6FD-451F3430CA16}"/>
    <cellStyle name="Comma 2 35 2 2 4 4 3" xfId="17899" xr:uid="{233E006E-F708-4F78-AC64-7B7E8173D305}"/>
    <cellStyle name="Comma 2 35 2 2 4 5" xfId="7402" xr:uid="{B1831E39-DA5B-4380-9920-A00A732657D1}"/>
    <cellStyle name="Comma 2 35 2 2 4 6" xfId="13725" xr:uid="{C4DEE809-7A26-4618-AAC0-27509B2B64D7}"/>
    <cellStyle name="Comma 2 35 2 2 5" xfId="1629" xr:uid="{5282BA00-3B2E-4B95-95B4-538F3E1BB90A}"/>
    <cellStyle name="Comma 2 35 2 2 5 2" xfId="3811" xr:uid="{3D45D150-61BF-4271-B154-B28A8FCB22F7}"/>
    <cellStyle name="Comma 2 35 2 2 5 2 2" xfId="10130" xr:uid="{A0CFC8DB-BA8A-4D93-BDF3-5C75976C5798}"/>
    <cellStyle name="Comma 2 35 2 2 5 2 3" xfId="16454" xr:uid="{BC0FC4C3-7D65-40F2-96D0-7A4BCA03A9CD}"/>
    <cellStyle name="Comma 2 35 2 2 5 3" xfId="5901" xr:uid="{A58724F4-4C0F-42D1-8BD7-61B81A82338F}"/>
    <cellStyle name="Comma 2 35 2 2 5 3 2" xfId="12220" xr:uid="{78946E95-2EDD-40E5-B53E-96044108B0B6}"/>
    <cellStyle name="Comma 2 35 2 2 5 3 3" xfId="18544" xr:uid="{92BAED93-4E5B-436D-B425-8E907887E2E1}"/>
    <cellStyle name="Comma 2 35 2 2 5 4" xfId="8047" xr:uid="{B48CF753-B95B-4976-BE03-20221FED8D36}"/>
    <cellStyle name="Comma 2 35 2 2 5 5" xfId="14371" xr:uid="{3990BA69-9AE2-4499-BD1D-ECD527354D10}"/>
    <cellStyle name="Comma 2 35 2 2 6" xfId="2774" xr:uid="{7C52235C-1149-4FDD-955D-9F20258AF6C0}"/>
    <cellStyle name="Comma 2 35 2 2 6 2" xfId="9093" xr:uid="{6DFC0FA2-018C-4441-AA70-E996263B884F}"/>
    <cellStyle name="Comma 2 35 2 2 6 3" xfId="15417" xr:uid="{6C53A4EC-F91F-4A38-BEF0-58588BCFF719}"/>
    <cellStyle name="Comma 2 35 2 2 7" xfId="4860" xr:uid="{9A23E43E-109D-4896-99AD-C1C70A12F1A2}"/>
    <cellStyle name="Comma 2 35 2 2 7 2" xfId="11179" xr:uid="{A54124A1-2832-4F3D-BFE5-DD10192D1A4A}"/>
    <cellStyle name="Comma 2 35 2 2 7 3" xfId="17503" xr:uid="{C7AFE8B2-E929-4BB8-B2CA-02EE1D618124}"/>
    <cellStyle name="Comma 2 35 2 2 8" xfId="7010" xr:uid="{A0B82B88-F970-4D3B-BC2A-084820000329}"/>
    <cellStyle name="Comma 2 35 2 2 9" xfId="13332" xr:uid="{561AE9D1-C2AC-456E-BA3B-E84D6CC72980}"/>
    <cellStyle name="Comma 2 35 2 3" xfId="423" xr:uid="{F55E3B48-B865-42CC-9B5E-FBD433B9A350}"/>
    <cellStyle name="Comma 2 35 2 3 2" xfId="999" xr:uid="{9D19B293-8F77-4DD0-A4A2-B3C33AC135BF}"/>
    <cellStyle name="Comma 2 35 2 3 2 2" xfId="2196" xr:uid="{7B012BDD-E2C8-4971-8028-B7D0EA0BD643}"/>
    <cellStyle name="Comma 2 35 2 3 2 2 2" xfId="4282" xr:uid="{964C3F55-1794-4842-9237-3BBE83F955BB}"/>
    <cellStyle name="Comma 2 35 2 3 2 2 2 2" xfId="10601" xr:uid="{55F5F364-21DC-4BE8-BCF1-6200BFBFCF81}"/>
    <cellStyle name="Comma 2 35 2 3 2 2 2 3" xfId="16925" xr:uid="{3CA4260E-7F6A-41F5-8CD8-6F6212D4DA8D}"/>
    <cellStyle name="Comma 2 35 2 3 2 2 3" xfId="6375" xr:uid="{8FB5C590-4E98-4482-A219-993BE2118803}"/>
    <cellStyle name="Comma 2 35 2 3 2 2 3 2" xfId="12693" xr:uid="{3BB68DC6-8BA1-47B1-8008-E40571E77F6D}"/>
    <cellStyle name="Comma 2 35 2 3 2 2 3 3" xfId="19017" xr:uid="{267D8F78-4175-4593-9B27-714F6B027987}"/>
    <cellStyle name="Comma 2 35 2 3 2 2 4" xfId="8518" xr:uid="{5E1FB1F5-C5F8-4E5E-A73D-183D987948DE}"/>
    <cellStyle name="Comma 2 35 2 3 2 2 5" xfId="14842" xr:uid="{A59FDFA3-9481-4A0E-8CA8-AF1733BB0D1B}"/>
    <cellStyle name="Comma 2 35 2 3 2 3" xfId="3245" xr:uid="{F1E12699-C6E9-4152-88C2-3207E107D70D}"/>
    <cellStyle name="Comma 2 35 2 3 2 3 2" xfId="9564" xr:uid="{2234A7C2-4E48-4716-9AF2-6C8B2AC58E39}"/>
    <cellStyle name="Comma 2 35 2 3 2 3 3" xfId="15888" xr:uid="{A1AD6BAE-ECA3-44BD-8D93-C60A2397FAAA}"/>
    <cellStyle name="Comma 2 35 2 3 2 4" xfId="5335" xr:uid="{EAC91DAB-9758-4DB0-9E3F-32D426C32965}"/>
    <cellStyle name="Comma 2 35 2 3 2 4 2" xfId="11654" xr:uid="{DB3709E7-AEE1-48E4-BB28-C81F8FED3EE7}"/>
    <cellStyle name="Comma 2 35 2 3 2 4 3" xfId="17978" xr:uid="{39AD15A7-E393-423D-B845-E99F97CEC667}"/>
    <cellStyle name="Comma 2 35 2 3 2 5" xfId="7481" xr:uid="{A29A7578-20F9-44D4-BDEF-20AC6792716A}"/>
    <cellStyle name="Comma 2 35 2 3 2 6" xfId="13804" xr:uid="{2C274746-D24C-4BAF-989C-D853D86BC045}"/>
    <cellStyle name="Comma 2 35 2 3 3" xfId="1280" xr:uid="{C9AB6371-0471-45B8-A7AD-0222A9ADD02D}"/>
    <cellStyle name="Comma 2 35 2 3 3 2" xfId="2475" xr:uid="{CD20A068-2D28-48E2-9F48-F35D4AD3CD08}"/>
    <cellStyle name="Comma 2 35 2 3 3 2 2" xfId="4561" xr:uid="{E1D6E630-F521-4F5D-9AD9-4C30F39AE86F}"/>
    <cellStyle name="Comma 2 35 2 3 3 2 2 2" xfId="10880" xr:uid="{E8FC5B87-9163-416C-828D-C186D4762047}"/>
    <cellStyle name="Comma 2 35 2 3 3 2 2 3" xfId="17204" xr:uid="{07FA0490-884D-49FC-ACE8-8036B9839309}"/>
    <cellStyle name="Comma 2 35 2 3 3 2 3" xfId="6654" xr:uid="{F1556C2E-85D6-4B24-A269-0402A752FBC7}"/>
    <cellStyle name="Comma 2 35 2 3 3 2 3 2" xfId="12972" xr:uid="{2550DEA4-F31D-461D-BA46-3E8828633F66}"/>
    <cellStyle name="Comma 2 35 2 3 3 2 3 3" xfId="19296" xr:uid="{7A5B7CF9-00C8-4E91-A1E7-F6081D45C823}"/>
    <cellStyle name="Comma 2 35 2 3 3 2 4" xfId="8797" xr:uid="{E411D1FD-84DF-4777-886B-130984DB29E7}"/>
    <cellStyle name="Comma 2 35 2 3 3 2 5" xfId="15121" xr:uid="{BD248642-2103-40F2-B1EC-E43A038C8233}"/>
    <cellStyle name="Comma 2 35 2 3 3 3" xfId="3524" xr:uid="{6B83A816-90E3-4F20-AF82-34CA77764450}"/>
    <cellStyle name="Comma 2 35 2 3 3 3 2" xfId="9843" xr:uid="{2E10926E-8D8B-4C82-9FBD-7FE16B4D7B61}"/>
    <cellStyle name="Comma 2 35 2 3 3 3 3" xfId="16167" xr:uid="{F4161AFC-548D-4E14-8CD2-A25DB3AB8E43}"/>
    <cellStyle name="Comma 2 35 2 3 3 4" xfId="5614" xr:uid="{A4E5DA09-6FEF-4C01-8B32-07D695A5CE78}"/>
    <cellStyle name="Comma 2 35 2 3 3 4 2" xfId="11933" xr:uid="{B0BFE1D4-38E9-44DD-BA08-7D46FBC600CC}"/>
    <cellStyle name="Comma 2 35 2 3 3 4 3" xfId="18257" xr:uid="{9C78AE93-ED0E-4BE7-9E7B-9826FFD82228}"/>
    <cellStyle name="Comma 2 35 2 3 3 5" xfId="7760" xr:uid="{85065130-F9DF-4535-A28F-004CA13EC695}"/>
    <cellStyle name="Comma 2 35 2 3 3 6" xfId="14083" xr:uid="{0E674C28-6905-4676-B74D-80C8AD6CD17F}"/>
    <cellStyle name="Comma 2 35 2 3 4" xfId="1702" xr:uid="{4CA9910D-2DE8-4021-B3FB-591ECE1FAE4A}"/>
    <cellStyle name="Comma 2 35 2 3 4 2" xfId="3881" xr:uid="{9D7EF793-30A3-4728-B248-FB0B30822C8F}"/>
    <cellStyle name="Comma 2 35 2 3 4 2 2" xfId="10200" xr:uid="{6113DF72-9702-4957-BC4D-D0DA8D3A3D7B}"/>
    <cellStyle name="Comma 2 35 2 3 4 2 3" xfId="16524" xr:uid="{0F489A57-D90C-4BCF-9990-08D9BDF91815}"/>
    <cellStyle name="Comma 2 35 2 3 4 3" xfId="5971" xr:uid="{30200769-4869-47AA-8FE4-24C5A70FA4D9}"/>
    <cellStyle name="Comma 2 35 2 3 4 3 2" xfId="12290" xr:uid="{69D47ACF-2BF7-47F8-9776-BE89943B8847}"/>
    <cellStyle name="Comma 2 35 2 3 4 3 3" xfId="18614" xr:uid="{C417EFF9-F2F8-4F03-AC4D-C8DEC4276D1D}"/>
    <cellStyle name="Comma 2 35 2 3 4 4" xfId="8117" xr:uid="{7D951F1F-2631-484F-B66F-DA6902BC91D9}"/>
    <cellStyle name="Comma 2 35 2 3 4 5" xfId="14441" xr:uid="{39F87A27-53AA-421F-BC88-04B35EF8932C}"/>
    <cellStyle name="Comma 2 35 2 3 5" xfId="2844" xr:uid="{4F40121E-B610-4DC2-A675-44641FC9FD6F}"/>
    <cellStyle name="Comma 2 35 2 3 5 2" xfId="9163" xr:uid="{FF8DCE1A-FAF2-4FCB-8B65-42B3FD37361E}"/>
    <cellStyle name="Comma 2 35 2 3 5 3" xfId="15487" xr:uid="{F9AB323D-460C-4329-97C6-07C994AB49B8}"/>
    <cellStyle name="Comma 2 35 2 3 6" xfId="4930" xr:uid="{F4B66E20-761E-4761-ACF6-F5AB912C1E92}"/>
    <cellStyle name="Comma 2 35 2 3 6 2" xfId="11249" xr:uid="{ED3374C8-7BA4-4764-BC1F-3999B8CC3C6A}"/>
    <cellStyle name="Comma 2 35 2 3 6 3" xfId="17573" xr:uid="{B97C844C-86E6-4C8E-AA76-C18A77E07AD9}"/>
    <cellStyle name="Comma 2 35 2 3 7" xfId="7080" xr:uid="{1A3A5622-C09A-4BFF-9137-36BCFC7D94CF}"/>
    <cellStyle name="Comma 2 35 2 3 8" xfId="13402" xr:uid="{B4667F39-E77C-4180-865A-5CE3CE0C514C}"/>
    <cellStyle name="Comma 2 35 2 4" xfId="846" xr:uid="{56040096-878E-4C1A-BF4B-632829F7687E}"/>
    <cellStyle name="Comma 2 35 2 4 2" xfId="2043" xr:uid="{3FEFC097-5DC1-4A60-AF2D-32F077F0A646}"/>
    <cellStyle name="Comma 2 35 2 4 2 2" xfId="4129" xr:uid="{FD041E19-14C6-446F-ADA2-FC8D8FCFFF63}"/>
    <cellStyle name="Comma 2 35 2 4 2 2 2" xfId="10448" xr:uid="{B6118BA1-C6FE-405B-9AD6-65E0F539E7E8}"/>
    <cellStyle name="Comma 2 35 2 4 2 2 3" xfId="16772" xr:uid="{B94EFD8A-D1D5-4005-9F47-6B419C7CF533}"/>
    <cellStyle name="Comma 2 35 2 4 2 3" xfId="6222" xr:uid="{E13756C6-E37C-4606-8346-5EF3476BB1FE}"/>
    <cellStyle name="Comma 2 35 2 4 2 3 2" xfId="12540" xr:uid="{6533D59D-3102-480F-8EAB-4043242351DE}"/>
    <cellStyle name="Comma 2 35 2 4 2 3 3" xfId="18864" xr:uid="{CEF4EC80-BD9D-4328-A206-3B5D42E92B29}"/>
    <cellStyle name="Comma 2 35 2 4 2 4" xfId="8365" xr:uid="{B5F4CBCB-059A-47AF-90FA-41B1DCF3E939}"/>
    <cellStyle name="Comma 2 35 2 4 2 5" xfId="14689" xr:uid="{80389301-2E2A-4D4F-8337-6CC7CD10B03A}"/>
    <cellStyle name="Comma 2 35 2 4 3" xfId="3092" xr:uid="{6F103E7B-89F5-4E76-B20F-DA20E0EEE988}"/>
    <cellStyle name="Comma 2 35 2 4 3 2" xfId="9411" xr:uid="{E49AAE20-8D08-4FE7-8766-79AEBC1F06EB}"/>
    <cellStyle name="Comma 2 35 2 4 3 3" xfId="15735" xr:uid="{5E01FE7E-D7AF-4ADC-B332-83CB50EBB498}"/>
    <cellStyle name="Comma 2 35 2 4 4" xfId="5182" xr:uid="{6F5712AC-2FC0-4BA8-83D9-D40616107C70}"/>
    <cellStyle name="Comma 2 35 2 4 4 2" xfId="11501" xr:uid="{0A26E5D5-7AEA-47AE-AABD-44318B66EE60}"/>
    <cellStyle name="Comma 2 35 2 4 4 3" xfId="17825" xr:uid="{E42B9A0D-02F4-4B1A-9D03-9586093B9337}"/>
    <cellStyle name="Comma 2 35 2 4 5" xfId="7328" xr:uid="{9C8CB9DD-73EF-4DD1-AFD2-EE70CF74278C}"/>
    <cellStyle name="Comma 2 35 2 4 6" xfId="13651" xr:uid="{ED5C66AE-8FAB-4597-B786-3E0BD39489F4}"/>
    <cellStyle name="Comma 2 35 2 5" xfId="1175" xr:uid="{DFE1191A-FBE9-46D9-8C25-0A93B5D40741}"/>
    <cellStyle name="Comma 2 35 2 5 2" xfId="2372" xr:uid="{549E16A1-4F94-4F23-ADD3-A5E9E230CE8D}"/>
    <cellStyle name="Comma 2 35 2 5 2 2" xfId="4458" xr:uid="{2B9BD36A-4FC3-422C-B96B-123733480BEC}"/>
    <cellStyle name="Comma 2 35 2 5 2 2 2" xfId="10777" xr:uid="{402F8779-1755-4176-BF95-E720D0C71AD4}"/>
    <cellStyle name="Comma 2 35 2 5 2 2 3" xfId="17101" xr:uid="{514063C6-7CDD-4948-BCF5-1D54E4BF237E}"/>
    <cellStyle name="Comma 2 35 2 5 2 3" xfId="6551" xr:uid="{D6E2F1A1-604E-45C4-BE74-2C745EA8A3E9}"/>
    <cellStyle name="Comma 2 35 2 5 2 3 2" xfId="12869" xr:uid="{4D469FA1-70FB-4D3F-AEC8-02A15E6000B9}"/>
    <cellStyle name="Comma 2 35 2 5 2 3 3" xfId="19193" xr:uid="{B90600D4-2372-4A8A-89BB-D1D50F7705B0}"/>
    <cellStyle name="Comma 2 35 2 5 2 4" xfId="8694" xr:uid="{3F410AB4-92BE-4F12-AFC9-53FE380D75C5}"/>
    <cellStyle name="Comma 2 35 2 5 2 5" xfId="15018" xr:uid="{7FF6BB52-C0D2-4661-8235-EF204E661AB9}"/>
    <cellStyle name="Comma 2 35 2 5 3" xfId="3421" xr:uid="{51673FB1-88E1-406F-8215-02ECD9F58CA6}"/>
    <cellStyle name="Comma 2 35 2 5 3 2" xfId="9740" xr:uid="{093172A6-8A3F-40AD-94F5-605832954B39}"/>
    <cellStyle name="Comma 2 35 2 5 3 3" xfId="16064" xr:uid="{B8C25DC8-A75E-4457-BB14-0371CD8DE0A7}"/>
    <cellStyle name="Comma 2 35 2 5 4" xfId="5511" xr:uid="{C4454A66-104F-4588-845C-B52FA7DF312F}"/>
    <cellStyle name="Comma 2 35 2 5 4 2" xfId="11830" xr:uid="{C6EDCC1D-FC28-48EF-B52F-3A55E2ADEA42}"/>
    <cellStyle name="Comma 2 35 2 5 4 3" xfId="18154" xr:uid="{7D0922F2-ADD1-4E53-A68D-39BD4E313FBE}"/>
    <cellStyle name="Comma 2 35 2 5 5" xfId="7657" xr:uid="{61E1C4C9-C078-484C-B8D9-156929CDC8A8}"/>
    <cellStyle name="Comma 2 35 2 5 6" xfId="13980" xr:uid="{70F9F316-5247-45F4-A466-A8B9EC12B42E}"/>
    <cellStyle name="Comma 2 35 2 6" xfId="1554" xr:uid="{C574F250-3C3A-4F9A-BD5A-06F02CD839B8}"/>
    <cellStyle name="Comma 2 35 2 6 2" xfId="3756" xr:uid="{1FE5F4D9-53AD-4954-A9A7-0FB4D59552F6}"/>
    <cellStyle name="Comma 2 35 2 6 2 2" xfId="10075" xr:uid="{E2006138-652C-4734-B1B2-2BF13DEF2A02}"/>
    <cellStyle name="Comma 2 35 2 6 2 3" xfId="16399" xr:uid="{7A501D9B-570F-455F-85D4-25DD0A429EC6}"/>
    <cellStyle name="Comma 2 35 2 6 3" xfId="5846" xr:uid="{CA3A6793-7ED4-4A0C-B0CE-CBB85814389F}"/>
    <cellStyle name="Comma 2 35 2 6 3 2" xfId="12165" xr:uid="{E92D3328-5760-41AC-9A01-3923B768433C}"/>
    <cellStyle name="Comma 2 35 2 6 3 3" xfId="18489" xr:uid="{D13B1E30-3536-4870-B0C6-FD9E1042885F}"/>
    <cellStyle name="Comma 2 35 2 6 4" xfId="7992" xr:uid="{C44CC0F5-C1C4-4DEF-8FA4-9A2DBA459139}"/>
    <cellStyle name="Comma 2 35 2 6 5" xfId="14316" xr:uid="{1660D3EA-7B1D-4879-B883-3C47110ACC89}"/>
    <cellStyle name="Comma 2 35 2 7" xfId="2719" xr:uid="{FE37346C-ED1F-4245-814D-350CAC9D4869}"/>
    <cellStyle name="Comma 2 35 2 7 2" xfId="9038" xr:uid="{A6DE248C-3928-46F3-A1CE-BA0E9A210306}"/>
    <cellStyle name="Comma 2 35 2 7 3" xfId="15362" xr:uid="{8FF1EEA4-6DF1-4325-B84C-E8B88E9134B5}"/>
    <cellStyle name="Comma 2 35 2 8" xfId="4803" xr:uid="{03FFBF7D-3536-4F2C-8B81-585DC54A1408}"/>
    <cellStyle name="Comma 2 35 2 8 2" xfId="11122" xr:uid="{64B3ADD5-DC93-4B95-96BA-B517DB1C5673}"/>
    <cellStyle name="Comma 2 35 2 8 3" xfId="17446" xr:uid="{EB777E53-9B87-4297-A595-554C8B89F2C8}"/>
    <cellStyle name="Comma 2 35 2 9" xfId="6955" xr:uid="{C4BCE190-E778-4A26-810C-70511C1654A8}"/>
    <cellStyle name="Comma 2 35 3" xfId="279" xr:uid="{AA3A8097-A577-4BE9-B9EF-63F7E2B9945F}"/>
    <cellStyle name="Comma 2 35 3 2" xfId="425" xr:uid="{BFBA38B2-90F8-42FB-9584-DBE97D73E1F4}"/>
    <cellStyle name="Comma 2 35 3 2 2" xfId="1001" xr:uid="{EDF04E96-94C3-4034-80B0-F1A2426ED620}"/>
    <cellStyle name="Comma 2 35 3 2 2 2" xfId="2198" xr:uid="{08EC3D04-E3A7-429D-9C85-6BD42CEAE81F}"/>
    <cellStyle name="Comma 2 35 3 2 2 2 2" xfId="4284" xr:uid="{9F88C247-232B-4DFE-A7A1-D144CDDD12ED}"/>
    <cellStyle name="Comma 2 35 3 2 2 2 2 2" xfId="10603" xr:uid="{F0CE4AD9-41C1-4B68-9C43-CDCB3888F3F5}"/>
    <cellStyle name="Comma 2 35 3 2 2 2 2 3" xfId="16927" xr:uid="{4EA0179A-1280-43C6-8531-1A7354DF08C1}"/>
    <cellStyle name="Comma 2 35 3 2 2 2 3" xfId="6377" xr:uid="{34379087-E7EF-49CE-B7CC-00D848724C68}"/>
    <cellStyle name="Comma 2 35 3 2 2 2 3 2" xfId="12695" xr:uid="{405D3C57-EBE7-4441-BD47-250B59717847}"/>
    <cellStyle name="Comma 2 35 3 2 2 2 3 3" xfId="19019" xr:uid="{EF48ECAD-0FA3-4CA0-8E36-7AAAF0B09CC4}"/>
    <cellStyle name="Comma 2 35 3 2 2 2 4" xfId="8520" xr:uid="{84AA7F02-C0EC-49FB-9A58-A7D33A53FF4A}"/>
    <cellStyle name="Comma 2 35 3 2 2 2 5" xfId="14844" xr:uid="{D9A70669-A084-4EAF-94DF-CF3B5FC1CEC4}"/>
    <cellStyle name="Comma 2 35 3 2 2 3" xfId="3247" xr:uid="{0159C83D-227A-42D9-B880-B0D3F0DD680F}"/>
    <cellStyle name="Comma 2 35 3 2 2 3 2" xfId="9566" xr:uid="{509D9A86-DD2A-4D1E-B357-E9A603D347B6}"/>
    <cellStyle name="Comma 2 35 3 2 2 3 3" xfId="15890" xr:uid="{3DBE51B0-FAB1-4A74-91C5-C771E0E98727}"/>
    <cellStyle name="Comma 2 35 3 2 2 4" xfId="5337" xr:uid="{8631A7ED-BC2A-4DBB-A2B1-DA096628CF21}"/>
    <cellStyle name="Comma 2 35 3 2 2 4 2" xfId="11656" xr:uid="{613513C8-2963-42BC-A840-6BA88C1DF99F}"/>
    <cellStyle name="Comma 2 35 3 2 2 4 3" xfId="17980" xr:uid="{AF9BA444-36D4-45CC-82DE-FB025582D41D}"/>
    <cellStyle name="Comma 2 35 3 2 2 5" xfId="7483" xr:uid="{DC5AD21F-50AA-4087-8745-EBDE4B66F75B}"/>
    <cellStyle name="Comma 2 35 3 2 2 6" xfId="13806" xr:uid="{FCF0188D-4FCB-4C1B-8AB6-79D652EEFFB6}"/>
    <cellStyle name="Comma 2 35 3 2 3" xfId="1282" xr:uid="{C95BAECA-4CC9-4613-A0FA-D0AE68131FB6}"/>
    <cellStyle name="Comma 2 35 3 2 3 2" xfId="2477" xr:uid="{2822A9E9-6B0D-44EC-A88A-E9974C9C60B3}"/>
    <cellStyle name="Comma 2 35 3 2 3 2 2" xfId="4563" xr:uid="{CE6BF26A-5428-44B7-8473-29EAFFF70F6C}"/>
    <cellStyle name="Comma 2 35 3 2 3 2 2 2" xfId="10882" xr:uid="{2C6F28BF-0E0C-4A53-AB69-5E1C60F39274}"/>
    <cellStyle name="Comma 2 35 3 2 3 2 2 3" xfId="17206" xr:uid="{392F5D33-6A99-4206-AE1E-8A729733C0CD}"/>
    <cellStyle name="Comma 2 35 3 2 3 2 3" xfId="6656" xr:uid="{11AB2E79-0C22-4322-9B2C-7DD9ECD8ED74}"/>
    <cellStyle name="Comma 2 35 3 2 3 2 3 2" xfId="12974" xr:uid="{3FE43711-BA56-43A4-8ADB-92F7F655CC69}"/>
    <cellStyle name="Comma 2 35 3 2 3 2 3 3" xfId="19298" xr:uid="{17968F81-B4D3-487C-ABB3-3CCB628824D7}"/>
    <cellStyle name="Comma 2 35 3 2 3 2 4" xfId="8799" xr:uid="{A989108E-9BEE-42B2-9117-3EAFBA3BC8DA}"/>
    <cellStyle name="Comma 2 35 3 2 3 2 5" xfId="15123" xr:uid="{18E3E4A5-F6A9-4DDC-9E89-4641B84D400F}"/>
    <cellStyle name="Comma 2 35 3 2 3 3" xfId="3526" xr:uid="{4A410F39-5CE3-456B-B72B-535035978216}"/>
    <cellStyle name="Comma 2 35 3 2 3 3 2" xfId="9845" xr:uid="{FDCBCA6B-2345-4C8E-A874-A83188F089CE}"/>
    <cellStyle name="Comma 2 35 3 2 3 3 3" xfId="16169" xr:uid="{290CFBFB-CEBF-43EE-8646-D9F57F5E7C7D}"/>
    <cellStyle name="Comma 2 35 3 2 3 4" xfId="5616" xr:uid="{AD72F77E-3369-4B27-907B-27B7AAB01807}"/>
    <cellStyle name="Comma 2 35 3 2 3 4 2" xfId="11935" xr:uid="{A82ACB4A-060F-444F-8085-445DD114238C}"/>
    <cellStyle name="Comma 2 35 3 2 3 4 3" xfId="18259" xr:uid="{C985A729-DA18-4A85-AD88-BB2A5782857A}"/>
    <cellStyle name="Comma 2 35 3 2 3 5" xfId="7762" xr:uid="{B6FAEFB5-4D92-4F85-868B-309CDBA5F1DA}"/>
    <cellStyle name="Comma 2 35 3 2 3 6" xfId="14085" xr:uid="{25DB4CFB-5526-4028-94F1-3D334CE81859}"/>
    <cellStyle name="Comma 2 35 3 2 4" xfId="1704" xr:uid="{1B398C4C-D6F5-4A21-BDF3-2D8D58239AE4}"/>
    <cellStyle name="Comma 2 35 3 2 4 2" xfId="3883" xr:uid="{2374D67A-FA95-477B-B72C-DFE6ABA34C0C}"/>
    <cellStyle name="Comma 2 35 3 2 4 2 2" xfId="10202" xr:uid="{1DC637CA-86A1-4998-BBE6-CD00BEAB436D}"/>
    <cellStyle name="Comma 2 35 3 2 4 2 3" xfId="16526" xr:uid="{8129FE36-265E-4E04-91BF-2E205CC92720}"/>
    <cellStyle name="Comma 2 35 3 2 4 3" xfId="5973" xr:uid="{B378AB01-5D17-4BEF-9EEB-566EDF4003A4}"/>
    <cellStyle name="Comma 2 35 3 2 4 3 2" xfId="12292" xr:uid="{7F1520F7-F41B-4607-BA93-C1EC1CB12598}"/>
    <cellStyle name="Comma 2 35 3 2 4 3 3" xfId="18616" xr:uid="{15649D47-C0A3-465A-9E38-463514B9CABC}"/>
    <cellStyle name="Comma 2 35 3 2 4 4" xfId="8119" xr:uid="{31FD8DFD-12B8-4662-BA10-BC1757C67E30}"/>
    <cellStyle name="Comma 2 35 3 2 4 5" xfId="14443" xr:uid="{A9D733AD-4391-4801-A521-5625F029E58B}"/>
    <cellStyle name="Comma 2 35 3 2 5" xfId="2846" xr:uid="{0E99D10A-2A97-4394-81BA-13FAEFB0FCE8}"/>
    <cellStyle name="Comma 2 35 3 2 5 2" xfId="9165" xr:uid="{663830CC-BE26-4BB2-A516-C349EAB10A1E}"/>
    <cellStyle name="Comma 2 35 3 2 5 3" xfId="15489" xr:uid="{B1AB6209-63F0-4E5F-AF7B-87366AC75666}"/>
    <cellStyle name="Comma 2 35 3 2 6" xfId="4932" xr:uid="{FCA161C5-4FE6-48E6-9198-D0844DDBDEB1}"/>
    <cellStyle name="Comma 2 35 3 2 6 2" xfId="11251" xr:uid="{ED85435F-F8A9-4122-9CD5-D942B852C3AB}"/>
    <cellStyle name="Comma 2 35 3 2 6 3" xfId="17575" xr:uid="{3F1B8478-F89F-46E6-8183-774ACD4603B2}"/>
    <cellStyle name="Comma 2 35 3 2 7" xfId="7082" xr:uid="{AD45BC14-2C8F-4197-B781-E03737FFED32}"/>
    <cellStyle name="Comma 2 35 3 2 8" xfId="13404" xr:uid="{1B08D2A9-F68E-4A1B-BC9B-F027F4291269}"/>
    <cellStyle name="Comma 2 35 3 3" xfId="869" xr:uid="{4496499A-2721-409E-905A-874DB3CC5B16}"/>
    <cellStyle name="Comma 2 35 3 3 2" xfId="2066" xr:uid="{A38BD347-7F9E-436C-8BB4-90E0D55B38D8}"/>
    <cellStyle name="Comma 2 35 3 3 2 2" xfId="4152" xr:uid="{A80C03CF-7C9A-4ABA-88E3-73D29E81A7CB}"/>
    <cellStyle name="Comma 2 35 3 3 2 2 2" xfId="10471" xr:uid="{B7FD0824-3B5B-4670-A2FE-4AFFB27176CD}"/>
    <cellStyle name="Comma 2 35 3 3 2 2 3" xfId="16795" xr:uid="{77ACB2FB-579A-46FC-B7BF-5A158C96AE3A}"/>
    <cellStyle name="Comma 2 35 3 3 2 3" xfId="6245" xr:uid="{BDA6A17C-999A-4EF5-8B38-6A3064B5E4B8}"/>
    <cellStyle name="Comma 2 35 3 3 2 3 2" xfId="12563" xr:uid="{1270B1D4-B899-4059-B2FA-2667583932D7}"/>
    <cellStyle name="Comma 2 35 3 3 2 3 3" xfId="18887" xr:uid="{05D9F8D0-4E85-4D6A-9356-8B2E1E6B0A7D}"/>
    <cellStyle name="Comma 2 35 3 3 2 4" xfId="8388" xr:uid="{5B37D3AB-C4FA-427E-A1BA-64B02C55A75B}"/>
    <cellStyle name="Comma 2 35 3 3 2 5" xfId="14712" xr:uid="{ABCC72B6-24BD-4C45-9ED3-A99EAF073C77}"/>
    <cellStyle name="Comma 2 35 3 3 3" xfId="3115" xr:uid="{58C34CBC-7BA8-4EFD-98C2-AD8BA7758F5C}"/>
    <cellStyle name="Comma 2 35 3 3 3 2" xfId="9434" xr:uid="{4E4AFF83-0A4F-4F61-97E1-A6F51C202E0B}"/>
    <cellStyle name="Comma 2 35 3 3 3 3" xfId="15758" xr:uid="{F13CDF8C-0E56-4138-ADB6-7B46329666ED}"/>
    <cellStyle name="Comma 2 35 3 3 4" xfId="5205" xr:uid="{0EB80F02-DE64-4F92-A6A7-83C4E677112E}"/>
    <cellStyle name="Comma 2 35 3 3 4 2" xfId="11524" xr:uid="{93E7CD1D-487A-4CFB-A9C4-2A38DEAA25F7}"/>
    <cellStyle name="Comma 2 35 3 3 4 3" xfId="17848" xr:uid="{AFDD272D-1BEA-4E42-B6C2-5842AF2CCEB9}"/>
    <cellStyle name="Comma 2 35 3 3 5" xfId="7351" xr:uid="{3B387C63-0578-4E19-9191-1F64BFC63FCF}"/>
    <cellStyle name="Comma 2 35 3 3 6" xfId="13674" xr:uid="{FE06E8E6-C100-4E3B-9BDC-7D90D2503D33}"/>
    <cellStyle name="Comma 2 35 3 4" xfId="1006" xr:uid="{16882465-29C5-4254-8973-7D378E508BF3}"/>
    <cellStyle name="Comma 2 35 3 4 2" xfId="2203" xr:uid="{199B9B94-AC90-4AFF-B9F6-1CDAE85539F8}"/>
    <cellStyle name="Comma 2 35 3 4 2 2" xfId="4289" xr:uid="{87CFCE24-79D7-42C7-93A2-84A3B03EF192}"/>
    <cellStyle name="Comma 2 35 3 4 2 2 2" xfId="10608" xr:uid="{36F4849B-4409-4806-A7FC-C08196431585}"/>
    <cellStyle name="Comma 2 35 3 4 2 2 3" xfId="16932" xr:uid="{CDF805B4-C0C6-46C3-B8D6-7CCCDC3B2A41}"/>
    <cellStyle name="Comma 2 35 3 4 2 3" xfId="6382" xr:uid="{41F748B8-A250-46BD-A46C-EC0FC329035A}"/>
    <cellStyle name="Comma 2 35 3 4 2 3 2" xfId="12700" xr:uid="{7AD3BECB-A39F-44AE-81F0-325061C781FD}"/>
    <cellStyle name="Comma 2 35 3 4 2 3 3" xfId="19024" xr:uid="{47A3543B-1062-43D2-8021-DDF36ABF799D}"/>
    <cellStyle name="Comma 2 35 3 4 2 4" xfId="8525" xr:uid="{31C9912E-A681-4D19-BFB2-E8A681C808B2}"/>
    <cellStyle name="Comma 2 35 3 4 2 5" xfId="14849" xr:uid="{9B0B40B4-590D-44FF-B887-6F1D25B8F0CD}"/>
    <cellStyle name="Comma 2 35 3 4 3" xfId="3252" xr:uid="{3FB9907B-9D76-4674-B07C-1AB470DE4639}"/>
    <cellStyle name="Comma 2 35 3 4 3 2" xfId="9571" xr:uid="{962D916E-8A4E-44E0-8F03-14A2E5E0642C}"/>
    <cellStyle name="Comma 2 35 3 4 3 3" xfId="15895" xr:uid="{AEB467EB-10B4-4D11-BE79-CE0D8B519616}"/>
    <cellStyle name="Comma 2 35 3 4 4" xfId="5342" xr:uid="{F2C3AD02-4CE6-4401-8636-41A3B147793B}"/>
    <cellStyle name="Comma 2 35 3 4 4 2" xfId="11661" xr:uid="{D5D2CDA6-E9D7-4DDD-8158-64208F1E4794}"/>
    <cellStyle name="Comma 2 35 3 4 4 3" xfId="17985" xr:uid="{5CDF786F-BBA5-43E3-8E9E-429C59C920E2}"/>
    <cellStyle name="Comma 2 35 3 4 5" xfId="7488" xr:uid="{229F1308-8A97-47E2-AF6F-AC9CA8BA8C5E}"/>
    <cellStyle name="Comma 2 35 3 4 6" xfId="13811" xr:uid="{1B543FA6-D3F9-475A-8FF7-2EBAFC657977}"/>
    <cellStyle name="Comma 2 35 3 5" xfId="1588" xr:uid="{C47B1754-1E32-4703-8E84-817FD44E4DF3}"/>
    <cellStyle name="Comma 2 35 3 5 2" xfId="3779" xr:uid="{300BEF95-31AC-4256-A39D-A5CD192BCE73}"/>
    <cellStyle name="Comma 2 35 3 5 2 2" xfId="10098" xr:uid="{6793E6FA-28C9-4153-BC0E-49C4772CB2BD}"/>
    <cellStyle name="Comma 2 35 3 5 2 3" xfId="16422" xr:uid="{C6D010F0-0C05-417F-B0A6-1D507243AE8E}"/>
    <cellStyle name="Comma 2 35 3 5 3" xfId="5869" xr:uid="{F3620755-B566-4D27-ADAB-CB87B6CD3998}"/>
    <cellStyle name="Comma 2 35 3 5 3 2" xfId="12188" xr:uid="{FE552E30-992C-4074-A918-C8B8C6287E9C}"/>
    <cellStyle name="Comma 2 35 3 5 3 3" xfId="18512" xr:uid="{7DEA241B-A6BF-4C90-8F91-ADE4428352E0}"/>
    <cellStyle name="Comma 2 35 3 5 4" xfId="8015" xr:uid="{A4D711A0-924E-4827-BE00-9B8E48D8EAC0}"/>
    <cellStyle name="Comma 2 35 3 5 5" xfId="14339" xr:uid="{104D377F-7FFD-4452-9631-833326AE8354}"/>
    <cellStyle name="Comma 2 35 3 6" xfId="2742" xr:uid="{83518C8E-5ED5-4D18-B722-FE2712D0BB88}"/>
    <cellStyle name="Comma 2 35 3 6 2" xfId="9061" xr:uid="{8AAA5DC3-3DE7-4E40-B73B-886A6F2473B3}"/>
    <cellStyle name="Comma 2 35 3 6 3" xfId="15385" xr:uid="{A2EB8538-FDA1-41AB-B99B-1FD83B9A9576}"/>
    <cellStyle name="Comma 2 35 3 7" xfId="4827" xr:uid="{59C3E26E-A3C5-4DD8-9ED6-2CABDE0D3FD7}"/>
    <cellStyle name="Comma 2 35 3 7 2" xfId="11146" xr:uid="{263953CA-C630-4692-A72A-674CE68F9F45}"/>
    <cellStyle name="Comma 2 35 3 7 3" xfId="17470" xr:uid="{706B9337-1234-4A7D-8FBB-3FB29885527A}"/>
    <cellStyle name="Comma 2 35 3 8" xfId="6978" xr:uid="{F0230B1F-AA53-4001-B074-C7F856B57378}"/>
    <cellStyle name="Comma 2 35 3 9" xfId="13300" xr:uid="{89D55146-0FB9-4555-94BF-90C62D4A9C17}"/>
    <cellStyle name="Comma 2 35 4" xfId="422" xr:uid="{FFD29433-C2A1-4355-B268-15839A122354}"/>
    <cellStyle name="Comma 2 35 4 2" xfId="998" xr:uid="{8EFDC38B-40D4-470F-BA7B-EC298F9EDE24}"/>
    <cellStyle name="Comma 2 35 4 2 2" xfId="2195" xr:uid="{A1D875F4-0268-4658-B1CE-BE2306C300A2}"/>
    <cellStyle name="Comma 2 35 4 2 2 2" xfId="4281" xr:uid="{5F5B31C8-3BAB-4FD1-9091-313EB9AFB6DA}"/>
    <cellStyle name="Comma 2 35 4 2 2 2 2" xfId="10600" xr:uid="{68A5ABC5-A4C8-4E68-AC8D-B5B93BC6A83A}"/>
    <cellStyle name="Comma 2 35 4 2 2 2 3" xfId="16924" xr:uid="{1E337050-503F-4BE6-9524-868E5EA588AD}"/>
    <cellStyle name="Comma 2 35 4 2 2 3" xfId="6374" xr:uid="{20092DB8-CFFD-47A2-A619-36A7A0765B9F}"/>
    <cellStyle name="Comma 2 35 4 2 2 3 2" xfId="12692" xr:uid="{7DF747E9-954A-4658-89A4-271A4A3351F2}"/>
    <cellStyle name="Comma 2 35 4 2 2 3 3" xfId="19016" xr:uid="{07DC2622-AFE6-44BB-B17D-C976CF2A6164}"/>
    <cellStyle name="Comma 2 35 4 2 2 4" xfId="8517" xr:uid="{B09E8EC4-AE7C-4DD9-8E71-2EB3523F7142}"/>
    <cellStyle name="Comma 2 35 4 2 2 5" xfId="14841" xr:uid="{FDCB5B76-B094-4C58-8421-7C856EF09067}"/>
    <cellStyle name="Comma 2 35 4 2 3" xfId="3244" xr:uid="{DA1F5719-3CDF-44D8-A99F-5BDFDF0F543B}"/>
    <cellStyle name="Comma 2 35 4 2 3 2" xfId="9563" xr:uid="{827B1B94-3AB6-4AFF-809F-57D0572B4C7B}"/>
    <cellStyle name="Comma 2 35 4 2 3 3" xfId="15887" xr:uid="{8EC67845-6F7F-4F21-95D1-BB2363E16AE3}"/>
    <cellStyle name="Comma 2 35 4 2 4" xfId="5334" xr:uid="{BFA129B8-61F1-4C13-8F49-630E97102FA6}"/>
    <cellStyle name="Comma 2 35 4 2 4 2" xfId="11653" xr:uid="{479177CD-91B1-449D-A9B5-51420EB6BA3F}"/>
    <cellStyle name="Comma 2 35 4 2 4 3" xfId="17977" xr:uid="{25DC85D5-48B5-4FE0-A301-595C683828C4}"/>
    <cellStyle name="Comma 2 35 4 2 5" xfId="7480" xr:uid="{4CAC9C87-185A-4CD9-90A9-353AEC9FC107}"/>
    <cellStyle name="Comma 2 35 4 2 6" xfId="13803" xr:uid="{4A097A20-1FC8-429C-800D-F63E7276AD1D}"/>
    <cellStyle name="Comma 2 35 4 3" xfId="1279" xr:uid="{F5AB783C-649C-489E-B4CC-EFF648486E5E}"/>
    <cellStyle name="Comma 2 35 4 3 2" xfId="2474" xr:uid="{549ED2E0-36B7-4FEF-8787-0FEE43CA0BEF}"/>
    <cellStyle name="Comma 2 35 4 3 2 2" xfId="4560" xr:uid="{7C8B2A96-3FE5-4D1E-9B00-C3B9F16D1C20}"/>
    <cellStyle name="Comma 2 35 4 3 2 2 2" xfId="10879" xr:uid="{25F685ED-8304-4AED-9DB7-B22C445EA3E4}"/>
    <cellStyle name="Comma 2 35 4 3 2 2 3" xfId="17203" xr:uid="{65F634A3-CDEC-4B99-B145-DDB8D0380331}"/>
    <cellStyle name="Comma 2 35 4 3 2 3" xfId="6653" xr:uid="{03A73CEB-50B3-4435-A99F-E8FCD6DE6DBE}"/>
    <cellStyle name="Comma 2 35 4 3 2 3 2" xfId="12971" xr:uid="{75DBC950-472F-4F58-87DE-332C09E49980}"/>
    <cellStyle name="Comma 2 35 4 3 2 3 3" xfId="19295" xr:uid="{B2A0D15B-A3E9-4680-A047-0D5D5FE8B9A0}"/>
    <cellStyle name="Comma 2 35 4 3 2 4" xfId="8796" xr:uid="{8BC7F011-C067-467B-AF7C-1676FFF8C440}"/>
    <cellStyle name="Comma 2 35 4 3 2 5" xfId="15120" xr:uid="{55917079-C977-4BEF-AF4E-1924E2E139AB}"/>
    <cellStyle name="Comma 2 35 4 3 3" xfId="3523" xr:uid="{A2A139CB-47EA-491D-859A-AD546811E037}"/>
    <cellStyle name="Comma 2 35 4 3 3 2" xfId="9842" xr:uid="{E01A0D6A-D652-4B14-9118-BCDE1D853E9B}"/>
    <cellStyle name="Comma 2 35 4 3 3 3" xfId="16166" xr:uid="{B03888D3-FE84-4543-A686-D5A646E4BD51}"/>
    <cellStyle name="Comma 2 35 4 3 4" xfId="5613" xr:uid="{6E44EF32-7108-447D-B5C7-48DFB2F8FCF3}"/>
    <cellStyle name="Comma 2 35 4 3 4 2" xfId="11932" xr:uid="{95888AB8-5312-41F2-8FF1-8694BB1592A8}"/>
    <cellStyle name="Comma 2 35 4 3 4 3" xfId="18256" xr:uid="{17DA6A61-E583-43B1-9A1A-601151081564}"/>
    <cellStyle name="Comma 2 35 4 3 5" xfId="7759" xr:uid="{CF944F16-F218-4C44-BF40-EB882181A404}"/>
    <cellStyle name="Comma 2 35 4 3 6" xfId="14082" xr:uid="{CB30F715-B35A-470D-B2A8-F55F6096786F}"/>
    <cellStyle name="Comma 2 35 4 4" xfId="1701" xr:uid="{D85E2C09-AA48-4443-9949-F9DE3249B662}"/>
    <cellStyle name="Comma 2 35 4 4 2" xfId="3880" xr:uid="{4A400000-B604-4474-816A-B53D55A10F18}"/>
    <cellStyle name="Comma 2 35 4 4 2 2" xfId="10199" xr:uid="{8FF212E8-0A6D-43D4-8652-0F025C48F569}"/>
    <cellStyle name="Comma 2 35 4 4 2 3" xfId="16523" xr:uid="{258AC142-4ACA-4675-AEEA-D4486695D8C8}"/>
    <cellStyle name="Comma 2 35 4 4 3" xfId="5970" xr:uid="{D93E113C-0E3B-4333-9091-058A813AE378}"/>
    <cellStyle name="Comma 2 35 4 4 3 2" xfId="12289" xr:uid="{CB09601E-036B-4BE7-B891-4B1393FF3EFA}"/>
    <cellStyle name="Comma 2 35 4 4 3 3" xfId="18613" xr:uid="{3D8A15FD-28F5-4C43-A442-53526B02B900}"/>
    <cellStyle name="Comma 2 35 4 4 4" xfId="8116" xr:uid="{8C5E441F-D07E-42A1-A0E0-B1187D594F31}"/>
    <cellStyle name="Comma 2 35 4 4 5" xfId="14440" xr:uid="{CB475B87-8224-4756-924D-83437FFBB707}"/>
    <cellStyle name="Comma 2 35 4 5" xfId="2843" xr:uid="{6E269766-ADDD-417A-B1E3-0C0C22346C48}"/>
    <cellStyle name="Comma 2 35 4 5 2" xfId="9162" xr:uid="{0B24290A-9DFE-4453-A8E9-4538A0F9E104}"/>
    <cellStyle name="Comma 2 35 4 5 3" xfId="15486" xr:uid="{1BA39C76-2570-4B0C-99F5-92173FC99CCE}"/>
    <cellStyle name="Comma 2 35 4 6" xfId="4929" xr:uid="{6671B4EF-1CC5-4A06-B6BB-1148AD4B680D}"/>
    <cellStyle name="Comma 2 35 4 6 2" xfId="11248" xr:uid="{728E79D4-372D-4E3C-BBB3-54DB50B2E3A9}"/>
    <cellStyle name="Comma 2 35 4 6 3" xfId="17572" xr:uid="{CA4841F0-896B-4F56-876E-93AA84B01026}"/>
    <cellStyle name="Comma 2 35 4 7" xfId="7079" xr:uid="{76B4E3D5-5F18-43FA-A6A1-5DC15CC9CF9A}"/>
    <cellStyle name="Comma 2 35 4 8" xfId="13401" xr:uid="{71A54194-9DD2-4E77-93EC-3D632B89AA93}"/>
    <cellStyle name="Comma 2 35 5" xfId="813" xr:uid="{3B669055-4E47-418C-9B9D-6FAE9F348A6E}"/>
    <cellStyle name="Comma 2 35 5 2" xfId="2010" xr:uid="{5D13E100-7416-43A0-A795-7DC9F5DE7B78}"/>
    <cellStyle name="Comma 2 35 5 2 2" xfId="4096" xr:uid="{39B3AFC6-D763-4D6C-9620-00DB0D67856E}"/>
    <cellStyle name="Comma 2 35 5 2 2 2" xfId="10415" xr:uid="{68C3C78B-4068-4A7D-A0CD-508C2DAAC442}"/>
    <cellStyle name="Comma 2 35 5 2 2 3" xfId="16739" xr:uid="{80CC01D9-FE7A-4EFA-B0D3-FBEBD39DAFB2}"/>
    <cellStyle name="Comma 2 35 5 2 3" xfId="6189" xr:uid="{04D4023F-A147-4AC4-B957-6808ABC7DF95}"/>
    <cellStyle name="Comma 2 35 5 2 3 2" xfId="12507" xr:uid="{141A0FFC-0DC7-4F73-922F-FE6C704B8A61}"/>
    <cellStyle name="Comma 2 35 5 2 3 3" xfId="18831" xr:uid="{8BDEC1DC-2CA1-4AB8-8C82-95315FE54582}"/>
    <cellStyle name="Comma 2 35 5 2 4" xfId="8332" xr:uid="{4E6AC6FF-B31C-479E-8E9C-6804D07854EF}"/>
    <cellStyle name="Comma 2 35 5 2 5" xfId="14656" xr:uid="{4FC40F26-6EB9-4A34-96A8-914976C2649F}"/>
    <cellStyle name="Comma 2 35 5 3" xfId="3059" xr:uid="{9FB7E865-4559-481E-90A7-2B2E4D03F0E1}"/>
    <cellStyle name="Comma 2 35 5 3 2" xfId="9378" xr:uid="{4211E8D9-6647-4839-9A90-74225EC7570D}"/>
    <cellStyle name="Comma 2 35 5 3 3" xfId="15702" xr:uid="{DA64EBC5-BDB5-455D-BBD5-B01050738FE5}"/>
    <cellStyle name="Comma 2 35 5 4" xfId="5149" xr:uid="{767BD484-F8B8-46D1-A449-482C29D7BC68}"/>
    <cellStyle name="Comma 2 35 5 4 2" xfId="11468" xr:uid="{D024383B-0CCE-4B4E-A266-EE6BB17E176B}"/>
    <cellStyle name="Comma 2 35 5 4 3" xfId="17792" xr:uid="{B865E1D9-FB09-491E-9422-04F370FB6B29}"/>
    <cellStyle name="Comma 2 35 5 5" xfId="7295" xr:uid="{77ABACC4-8576-4619-AA9F-906A06D3240B}"/>
    <cellStyle name="Comma 2 35 5 6" xfId="13618" xr:uid="{A4F25928-F0EA-4245-92F4-6B4AD5F1B4C1}"/>
    <cellStyle name="Comma 2 35 6" xfId="896" xr:uid="{D09B355C-46D2-45E2-987C-52500D1AEFE2}"/>
    <cellStyle name="Comma 2 35 6 2" xfId="2093" xr:uid="{6E984F8B-2BEC-4B1A-A84F-81F961E14B46}"/>
    <cellStyle name="Comma 2 35 6 2 2" xfId="4179" xr:uid="{B3F1CDD6-DB33-4700-AE33-935CFA7FF3A0}"/>
    <cellStyle name="Comma 2 35 6 2 2 2" xfId="10498" xr:uid="{4EA5CB2A-6B9A-4E67-A999-0AD3660A8B2B}"/>
    <cellStyle name="Comma 2 35 6 2 2 3" xfId="16822" xr:uid="{E511B2BF-9998-4962-A452-FB1E679EEC06}"/>
    <cellStyle name="Comma 2 35 6 2 3" xfId="6272" xr:uid="{B5A39420-1C75-4819-842E-750C437B5D34}"/>
    <cellStyle name="Comma 2 35 6 2 3 2" xfId="12590" xr:uid="{9FA87921-1F25-489F-969C-650D2E3FAD50}"/>
    <cellStyle name="Comma 2 35 6 2 3 3" xfId="18914" xr:uid="{C367A671-0E54-4238-8031-768F8EC356DA}"/>
    <cellStyle name="Comma 2 35 6 2 4" xfId="8415" xr:uid="{387AF27D-8207-4A0D-BF41-7C81960BB3F1}"/>
    <cellStyle name="Comma 2 35 6 2 5" xfId="14739" xr:uid="{7F920BB6-0AD6-4004-9CEB-018816B0ED90}"/>
    <cellStyle name="Comma 2 35 6 3" xfId="3142" xr:uid="{B3370A1F-5D5D-47B2-828A-04A87776D24B}"/>
    <cellStyle name="Comma 2 35 6 3 2" xfId="9461" xr:uid="{2ACE88A7-BF6B-448D-86D7-744F789E1031}"/>
    <cellStyle name="Comma 2 35 6 3 3" xfId="15785" xr:uid="{F9DBB043-3DE1-424E-AB21-BE762D00668C}"/>
    <cellStyle name="Comma 2 35 6 4" xfId="5232" xr:uid="{C6088D21-FA50-4754-AD6C-FCB312A3D7FF}"/>
    <cellStyle name="Comma 2 35 6 4 2" xfId="11551" xr:uid="{A7FE9BDE-DA5E-4CE8-A067-C71F3B97AE68}"/>
    <cellStyle name="Comma 2 35 6 4 3" xfId="17875" xr:uid="{686697D1-91C4-4A3E-A438-26A4C63DF6EC}"/>
    <cellStyle name="Comma 2 35 6 5" xfId="7378" xr:uid="{0E8FFA83-921B-4D64-9547-E3CC321A9164}"/>
    <cellStyle name="Comma 2 35 6 6" xfId="13701" xr:uid="{CEB4CB90-F9CF-47DF-AEFD-525170A7A41A}"/>
    <cellStyle name="Comma 2 35 7" xfId="1513" xr:uid="{118C10F7-F046-430A-AF74-ACC9D7206B48}"/>
    <cellStyle name="Comma 2 35 7 2" xfId="3724" xr:uid="{C436FEC9-2334-4F96-98C4-DAA07E5D0EBD}"/>
    <cellStyle name="Comma 2 35 7 2 2" xfId="10043" xr:uid="{1A158797-8A25-4C6C-B6BD-5F34ACEF8118}"/>
    <cellStyle name="Comma 2 35 7 2 3" xfId="16367" xr:uid="{8A99D227-689E-4EF9-9E78-55B75BFF57A7}"/>
    <cellStyle name="Comma 2 35 7 3" xfId="5814" xr:uid="{CB4C02BF-6D4A-4F82-81AE-B4D049B67088}"/>
    <cellStyle name="Comma 2 35 7 3 2" xfId="12133" xr:uid="{3F82CEAD-C91F-4984-9B47-8C58FA0A11BB}"/>
    <cellStyle name="Comma 2 35 7 3 3" xfId="18457" xr:uid="{8EEE1D9A-BF7E-4C3C-8CF4-476F4F211154}"/>
    <cellStyle name="Comma 2 35 7 4" xfId="7960" xr:uid="{C8FEABFD-1B41-4ED1-8EF9-3AC2A3D3E2B5}"/>
    <cellStyle name="Comma 2 35 7 5" xfId="14284" xr:uid="{095CEB86-C4D6-4B34-803F-1862BFD64BB6}"/>
    <cellStyle name="Comma 2 35 8" xfId="2687" xr:uid="{025363D0-F412-4335-8D15-A5FC440DFC82}"/>
    <cellStyle name="Comma 2 35 8 2" xfId="9006" xr:uid="{8C457B54-D2F4-4876-9E39-959F0A69926F}"/>
    <cellStyle name="Comma 2 35 8 3" xfId="15330" xr:uid="{075D4943-1272-4B8C-8912-9351DF9323DC}"/>
    <cellStyle name="Comma 2 35 9" xfId="4771" xr:uid="{6238B1C8-F897-46C8-A0FD-CC0707AB62DA}"/>
    <cellStyle name="Comma 2 35 9 2" xfId="11090" xr:uid="{FCA40A77-98BF-43BB-854E-3065E90A4050}"/>
    <cellStyle name="Comma 2 35 9 3" xfId="17414" xr:uid="{0B27CC8D-75A7-471C-BE2B-700B95271DC8}"/>
    <cellStyle name="Comma 2 4" xfId="290" xr:uid="{7FA58045-D7AA-4B8D-A6EC-48826FD0125E}"/>
    <cellStyle name="Comma 2 4 10" xfId="4834" xr:uid="{9867C5F5-EFBD-4B7B-8DF0-EF2BFF3BFC14}"/>
    <cellStyle name="Comma 2 4 10 2" xfId="11153" xr:uid="{2D43D5EF-A893-4B34-839B-14DD94A8D761}"/>
    <cellStyle name="Comma 2 4 10 3" xfId="17477" xr:uid="{8AD5C37F-5CFE-46B9-AF47-6CF19B0B3836}"/>
    <cellStyle name="Comma 2 4 11" xfId="6984" xr:uid="{5A0C9E02-38F2-4BB7-9F46-E2591372BC11}"/>
    <cellStyle name="Comma 2 4 12" xfId="13306" xr:uid="{37A92E69-B6B8-4C2C-829C-56F94FA1C99A}"/>
    <cellStyle name="Comma 2 4 2" xfId="427" xr:uid="{9728F390-BEA9-4AD0-B795-C29DF5F53F53}"/>
    <cellStyle name="Comma 2 4 2 2" xfId="1003" xr:uid="{EB4D5EA5-522F-49FB-B5F4-515C1769F10E}"/>
    <cellStyle name="Comma 2 4 2 2 2" xfId="2200" xr:uid="{848A11D2-F373-4D05-983D-E6162299C5B9}"/>
    <cellStyle name="Comma 2 4 2 2 2 2" xfId="4286" xr:uid="{A6CC5B06-93E0-4B04-81B5-32277A7894C4}"/>
    <cellStyle name="Comma 2 4 2 2 2 2 2" xfId="10605" xr:uid="{34D3BB47-6065-4489-B087-45F398BCE781}"/>
    <cellStyle name="Comma 2 4 2 2 2 2 3" xfId="16929" xr:uid="{E30E90CA-3196-42C1-B741-458F017476D0}"/>
    <cellStyle name="Comma 2 4 2 2 2 3" xfId="6379" xr:uid="{4A53FA7A-2B09-4756-BAD4-1BF83D5B2C28}"/>
    <cellStyle name="Comma 2 4 2 2 2 3 2" xfId="12697" xr:uid="{8E46D9C2-1930-48E7-97ED-8F84FBBBD183}"/>
    <cellStyle name="Comma 2 4 2 2 2 3 3" xfId="19021" xr:uid="{FEF47140-0ED4-4A32-8E88-33E4E257CDEE}"/>
    <cellStyle name="Comma 2 4 2 2 2 4" xfId="8522" xr:uid="{CAD5973E-35F6-4500-8A86-D5CEEABFC907}"/>
    <cellStyle name="Comma 2 4 2 2 2 5" xfId="14846" xr:uid="{D14544BA-99EA-4B12-B87D-0FB1F354B518}"/>
    <cellStyle name="Comma 2 4 2 2 3" xfId="3249" xr:uid="{B21F9C27-0383-4C4B-9121-1CB6EE8E6245}"/>
    <cellStyle name="Comma 2 4 2 2 3 2" xfId="9568" xr:uid="{A0E379F4-3227-42EF-8A1F-4CFC109200AE}"/>
    <cellStyle name="Comma 2 4 2 2 3 3" xfId="15892" xr:uid="{8C146A03-9C94-4946-B56A-FD0F2943AA9F}"/>
    <cellStyle name="Comma 2 4 2 2 4" xfId="5339" xr:uid="{1FB6AEBF-01A0-473F-8312-AFFABD3CE836}"/>
    <cellStyle name="Comma 2 4 2 2 4 2" xfId="11658" xr:uid="{046F9D4C-2C7E-49AD-BB2A-9AEE3C5DFFC7}"/>
    <cellStyle name="Comma 2 4 2 2 4 3" xfId="17982" xr:uid="{AC27815F-5E10-48E5-8F34-132D3A5C5FEE}"/>
    <cellStyle name="Comma 2 4 2 2 5" xfId="7485" xr:uid="{6B6DAA7D-3DA1-4E88-BEF0-9AFDF8B053ED}"/>
    <cellStyle name="Comma 2 4 2 2 6" xfId="13808" xr:uid="{319D0B75-CFA3-479C-9D8A-88100F5D58EC}"/>
    <cellStyle name="Comma 2 4 2 3" xfId="1284" xr:uid="{8B04D001-6A68-4B39-A11D-FFC1D6D8E263}"/>
    <cellStyle name="Comma 2 4 2 3 2" xfId="2479" xr:uid="{03C6DF96-E5EA-49C6-8B63-AAE199D2C1ED}"/>
    <cellStyle name="Comma 2 4 2 3 2 2" xfId="4565" xr:uid="{05D00566-8AC7-442E-A1F7-3E0AE3E83928}"/>
    <cellStyle name="Comma 2 4 2 3 2 2 2" xfId="10884" xr:uid="{F7E6EF91-18BB-4472-8029-00A17DCFA01B}"/>
    <cellStyle name="Comma 2 4 2 3 2 2 3" xfId="17208" xr:uid="{4B902C06-3317-4CD2-A18C-E55138151DFA}"/>
    <cellStyle name="Comma 2 4 2 3 2 3" xfId="6658" xr:uid="{2FF2E57C-6221-42F8-9B88-84DD14F676BF}"/>
    <cellStyle name="Comma 2 4 2 3 2 3 2" xfId="12976" xr:uid="{9C22F718-D3D7-4320-91F5-E02A319D3E98}"/>
    <cellStyle name="Comma 2 4 2 3 2 3 3" xfId="19300" xr:uid="{00A4F5B1-2266-4AB4-8E0C-D73CA8A6042A}"/>
    <cellStyle name="Comma 2 4 2 3 2 4" xfId="8801" xr:uid="{88CAAE56-085A-4E6A-8D41-A97A322FDFA2}"/>
    <cellStyle name="Comma 2 4 2 3 2 5" xfId="15125" xr:uid="{255540B9-C723-446A-8491-F6635A737BEA}"/>
    <cellStyle name="Comma 2 4 2 3 3" xfId="3528" xr:uid="{FED01BE1-E8DB-431B-B6B0-8F0A3697CAD8}"/>
    <cellStyle name="Comma 2 4 2 3 3 2" xfId="9847" xr:uid="{469ECED0-33CF-4947-A2EE-CE1097EFE571}"/>
    <cellStyle name="Comma 2 4 2 3 3 3" xfId="16171" xr:uid="{064828AA-AACE-4CAE-93E6-95DCD939437D}"/>
    <cellStyle name="Comma 2 4 2 3 4" xfId="5618" xr:uid="{1F343AAC-CADD-48C7-B4E3-1295AABAFE99}"/>
    <cellStyle name="Comma 2 4 2 3 4 2" xfId="11937" xr:uid="{E094DD3F-193A-48BF-9859-DA8D62B6781A}"/>
    <cellStyle name="Comma 2 4 2 3 4 3" xfId="18261" xr:uid="{98C0E2AB-B7B7-4FAF-8B91-2933A7DDE9D7}"/>
    <cellStyle name="Comma 2 4 2 3 5" xfId="7764" xr:uid="{AE1027C3-2C06-4B68-A35E-FE80FA24ABE6}"/>
    <cellStyle name="Comma 2 4 2 3 6" xfId="14087" xr:uid="{C2666928-2144-43D1-8F16-A0C4781CAB3D}"/>
    <cellStyle name="Comma 2 4 2 4" xfId="1706" xr:uid="{AF101883-8FF6-46FA-BA2C-387729B3581A}"/>
    <cellStyle name="Comma 2 4 2 4 2" xfId="3885" xr:uid="{CFC80BB2-9FF8-482B-BCA0-0795BED64F43}"/>
    <cellStyle name="Comma 2 4 2 4 2 2" xfId="10204" xr:uid="{2EB8E02A-D06A-472E-BFDA-52497E0EDBAD}"/>
    <cellStyle name="Comma 2 4 2 4 2 3" xfId="16528" xr:uid="{B10068B7-9D71-4908-9884-7614A0689485}"/>
    <cellStyle name="Comma 2 4 2 4 3" xfId="5975" xr:uid="{6A1DDF0D-C0E2-49CA-A4A3-79453493E7FA}"/>
    <cellStyle name="Comma 2 4 2 4 3 2" xfId="12294" xr:uid="{7246605E-2E07-4F5D-B673-EC4284A80E3E}"/>
    <cellStyle name="Comma 2 4 2 4 3 3" xfId="18618" xr:uid="{D4F6B7BB-C5DB-4E31-A500-00590DC4DB58}"/>
    <cellStyle name="Comma 2 4 2 4 4" xfId="8121" xr:uid="{FAB5F3A7-CF34-4B0A-84B7-E7BF385B59BF}"/>
    <cellStyle name="Comma 2 4 2 4 5" xfId="14445" xr:uid="{E543A143-B6CF-4044-8A20-4B3AA9AE4762}"/>
    <cellStyle name="Comma 2 4 2 5" xfId="2848" xr:uid="{BE9A80A0-9A9D-41F2-B062-EEB5AF7FF0A9}"/>
    <cellStyle name="Comma 2 4 2 5 2" xfId="9167" xr:uid="{F9A50683-7B30-4E5B-884C-4005DAA4CA06}"/>
    <cellStyle name="Comma 2 4 2 5 3" xfId="15491" xr:uid="{2A72D0A6-023F-4262-9B66-F3E39FB4EB2C}"/>
    <cellStyle name="Comma 2 4 2 6" xfId="4934" xr:uid="{5CB89959-E67E-4877-839C-CC7E3EE94527}"/>
    <cellStyle name="Comma 2 4 2 6 2" xfId="11253" xr:uid="{2A587FED-F9AB-489B-A462-D2D40E0A5B40}"/>
    <cellStyle name="Comma 2 4 2 6 3" xfId="17577" xr:uid="{376EE05C-5948-4C9D-BF14-A0CB30B628AF}"/>
    <cellStyle name="Comma 2 4 2 7" xfId="7084" xr:uid="{44DCDEF9-CAF0-4955-B6E7-C7285E00BC38}"/>
    <cellStyle name="Comma 2 4 2 8" xfId="13406" xr:uid="{D77A99D0-5DFC-4878-AEE6-3A1E28F10EE7}"/>
    <cellStyle name="Comma 2 4 3" xfId="428" xr:uid="{F84DFF16-F06A-4331-B819-D86240F3C356}"/>
    <cellStyle name="Comma 2 4 3 2" xfId="1004" xr:uid="{4D59A03A-FDBC-4AA7-9233-77038B59CA0C}"/>
    <cellStyle name="Comma 2 4 3 2 2" xfId="2201" xr:uid="{750B6121-4279-478D-9774-272E24B35A23}"/>
    <cellStyle name="Comma 2 4 3 2 2 2" xfId="4287" xr:uid="{2FBFC144-A6A0-4A23-B833-9A41B3E68C2E}"/>
    <cellStyle name="Comma 2 4 3 2 2 2 2" xfId="10606" xr:uid="{024925F8-E56D-4392-9C84-512FC7527692}"/>
    <cellStyle name="Comma 2 4 3 2 2 2 3" xfId="16930" xr:uid="{466FE247-64BC-4152-B0E2-6320EDE3120D}"/>
    <cellStyle name="Comma 2 4 3 2 2 3" xfId="6380" xr:uid="{D4E5A34F-75D0-4F85-B99E-F73234EDDE60}"/>
    <cellStyle name="Comma 2 4 3 2 2 3 2" xfId="12698" xr:uid="{24523E1B-E402-4DC7-BAB7-ED1443DAF0B0}"/>
    <cellStyle name="Comma 2 4 3 2 2 3 3" xfId="19022" xr:uid="{C76829C0-6A56-4050-8E47-AD5A6FAA1586}"/>
    <cellStyle name="Comma 2 4 3 2 2 4" xfId="8523" xr:uid="{DCEFDCC4-AECF-44DB-BC7D-397CA4DADA8D}"/>
    <cellStyle name="Comma 2 4 3 2 2 5" xfId="14847" xr:uid="{8C1A85F9-E51E-4F11-B9A8-9AA035578C31}"/>
    <cellStyle name="Comma 2 4 3 2 3" xfId="3250" xr:uid="{207E001F-60DF-4674-A3E4-FBA822D13AA3}"/>
    <cellStyle name="Comma 2 4 3 2 3 2" xfId="9569" xr:uid="{5D1B7CA9-EB1C-44B7-B6B4-00599ECBC6B3}"/>
    <cellStyle name="Comma 2 4 3 2 3 3" xfId="15893" xr:uid="{822618A9-4D22-43E9-826B-640F4EE00CA6}"/>
    <cellStyle name="Comma 2 4 3 2 4" xfId="5340" xr:uid="{541D36A8-B184-494C-A601-55A2EAFD1716}"/>
    <cellStyle name="Comma 2 4 3 2 4 2" xfId="11659" xr:uid="{090C3467-0733-479B-8683-C4F8A58B74FE}"/>
    <cellStyle name="Comma 2 4 3 2 4 3" xfId="17983" xr:uid="{151D225C-8CCC-46EF-8344-A97CB7FC49B8}"/>
    <cellStyle name="Comma 2 4 3 2 5" xfId="7486" xr:uid="{9B28D86C-21E8-4302-B866-F9D50EB0B848}"/>
    <cellStyle name="Comma 2 4 3 2 6" xfId="13809" xr:uid="{6AAD949D-3C7F-4F2F-A491-E916D0204841}"/>
    <cellStyle name="Comma 2 4 3 3" xfId="1285" xr:uid="{F58C7A0A-9D05-457F-B0DA-64CB398469FC}"/>
    <cellStyle name="Comma 2 4 3 3 2" xfId="2480" xr:uid="{B2873C25-14BA-4071-8C0C-4A25AFF353BA}"/>
    <cellStyle name="Comma 2 4 3 3 2 2" xfId="4566" xr:uid="{439B4CCD-B448-492C-B716-9EAF2CEE7C31}"/>
    <cellStyle name="Comma 2 4 3 3 2 2 2" xfId="10885" xr:uid="{94B85FDE-4BB3-47D9-A139-0023B027FB7C}"/>
    <cellStyle name="Comma 2 4 3 3 2 2 3" xfId="17209" xr:uid="{AF2A950B-D125-4B82-AB3B-B02E37AC5320}"/>
    <cellStyle name="Comma 2 4 3 3 2 3" xfId="6659" xr:uid="{BF1E5B59-CEF5-4D32-BA51-289DDFDF4527}"/>
    <cellStyle name="Comma 2 4 3 3 2 3 2" xfId="12977" xr:uid="{389BA6D3-9FAE-4C24-ADE6-A45219FE7455}"/>
    <cellStyle name="Comma 2 4 3 3 2 3 3" xfId="19301" xr:uid="{C6DC716F-04A5-4B76-81E3-13736209CF00}"/>
    <cellStyle name="Comma 2 4 3 3 2 4" xfId="8802" xr:uid="{1CFB49B5-364E-4D68-870D-A2CD22647ABE}"/>
    <cellStyle name="Comma 2 4 3 3 2 5" xfId="15126" xr:uid="{FCB518C6-EBA7-43B6-86E0-D3EC8405ED7A}"/>
    <cellStyle name="Comma 2 4 3 3 3" xfId="3529" xr:uid="{6D2503FB-7C51-43AF-BD94-01BEE3F7B3B8}"/>
    <cellStyle name="Comma 2 4 3 3 3 2" xfId="9848" xr:uid="{F321B7FF-95AA-4B1A-921C-F3DEACCE4EB9}"/>
    <cellStyle name="Comma 2 4 3 3 3 3" xfId="16172" xr:uid="{91287FD0-62D0-4E36-A897-60F2219D78CB}"/>
    <cellStyle name="Comma 2 4 3 3 4" xfId="5619" xr:uid="{35917A2B-9992-4558-9920-E1559FBDD51C}"/>
    <cellStyle name="Comma 2 4 3 3 4 2" xfId="11938" xr:uid="{1952B5C3-CF2A-4F9B-8049-F3B69835361B}"/>
    <cellStyle name="Comma 2 4 3 3 4 3" xfId="18262" xr:uid="{12C0169F-4E0E-4BD1-BF60-E5E3246CC711}"/>
    <cellStyle name="Comma 2 4 3 3 5" xfId="7765" xr:uid="{D0A049E6-E11F-4FB0-9D02-68EF686C4D83}"/>
    <cellStyle name="Comma 2 4 3 3 6" xfId="14088" xr:uid="{67B586A7-37BE-4EBB-98A2-96A5786034C1}"/>
    <cellStyle name="Comma 2 4 3 4" xfId="1707" xr:uid="{59DDA3BE-AFA0-4B43-96DF-2D48C478D8B3}"/>
    <cellStyle name="Comma 2 4 3 4 2" xfId="3886" xr:uid="{83C65079-0F9C-4464-A908-5B4427F5781D}"/>
    <cellStyle name="Comma 2 4 3 4 2 2" xfId="10205" xr:uid="{F74A280B-B16E-4344-AB5C-C58990021966}"/>
    <cellStyle name="Comma 2 4 3 4 2 3" xfId="16529" xr:uid="{EF12DD65-B186-4681-97B6-4CED4499F73C}"/>
    <cellStyle name="Comma 2 4 3 4 3" xfId="5976" xr:uid="{F734697D-F7E6-43B9-A8C8-382F864DA942}"/>
    <cellStyle name="Comma 2 4 3 4 3 2" xfId="12295" xr:uid="{13E996F5-0BB3-423D-A477-9EEFC641D92C}"/>
    <cellStyle name="Comma 2 4 3 4 3 3" xfId="18619" xr:uid="{B846A6B4-A7BA-4823-BAD4-9B2FA5CFA811}"/>
    <cellStyle name="Comma 2 4 3 4 4" xfId="8122" xr:uid="{5C0335F0-A8FF-4773-A7F8-4204A6570543}"/>
    <cellStyle name="Comma 2 4 3 4 5" xfId="14446" xr:uid="{D17ED2E1-3059-4523-A186-22B4632F6C11}"/>
    <cellStyle name="Comma 2 4 3 5" xfId="2849" xr:uid="{60B88ABD-CC51-4945-B996-D9F936756C3E}"/>
    <cellStyle name="Comma 2 4 3 5 2" xfId="9168" xr:uid="{1DF36374-9875-4A6B-B6D3-2CF5DC241860}"/>
    <cellStyle name="Comma 2 4 3 5 3" xfId="15492" xr:uid="{CC7C23BE-4F83-4BA5-8325-BCAF08CB7A26}"/>
    <cellStyle name="Comma 2 4 3 6" xfId="4935" xr:uid="{A8AA0119-86B1-49B5-812B-6274AEEC8522}"/>
    <cellStyle name="Comma 2 4 3 6 2" xfId="11254" xr:uid="{6914C450-315D-4416-8E7D-1F0AEB7F14EB}"/>
    <cellStyle name="Comma 2 4 3 6 3" xfId="17578" xr:uid="{D0D49271-0CA4-4B0F-A53C-96C80848BDBE}"/>
    <cellStyle name="Comma 2 4 3 7" xfId="7085" xr:uid="{B5BE8A2F-AFCF-4218-9262-53395947A6BF}"/>
    <cellStyle name="Comma 2 4 3 8" xfId="13407" xr:uid="{ED8E96F3-A43B-438F-BFB4-EFA322A75A26}"/>
    <cellStyle name="Comma 2 4 4" xfId="429" xr:uid="{8AB02A86-1CF8-4A11-92DF-DF75BAB96B73}"/>
    <cellStyle name="Comma 2 4 4 2" xfId="1005" xr:uid="{2D9FF555-1D3B-4518-B849-493DC96E5550}"/>
    <cellStyle name="Comma 2 4 4 2 2" xfId="2202" xr:uid="{BB837CA7-4433-4F50-8BC6-66162D72FD4D}"/>
    <cellStyle name="Comma 2 4 4 2 2 2" xfId="4288" xr:uid="{D4847F79-7EA3-4CD3-81FA-05D55D326223}"/>
    <cellStyle name="Comma 2 4 4 2 2 2 2" xfId="10607" xr:uid="{EB5CF109-3E72-49B8-84AB-FFB8B30869B1}"/>
    <cellStyle name="Comma 2 4 4 2 2 2 3" xfId="16931" xr:uid="{8CA655DD-51CF-436D-80C8-96FCBA990665}"/>
    <cellStyle name="Comma 2 4 4 2 2 3" xfId="6381" xr:uid="{5D2AE685-E652-4CA8-A51B-D83EB713D034}"/>
    <cellStyle name="Comma 2 4 4 2 2 3 2" xfId="12699" xr:uid="{06BDF8E9-798A-4C56-9420-818BF2D799D0}"/>
    <cellStyle name="Comma 2 4 4 2 2 3 3" xfId="19023" xr:uid="{61156F69-34B3-44D6-9F20-BDA7ADF48AAA}"/>
    <cellStyle name="Comma 2 4 4 2 2 4" xfId="8524" xr:uid="{32A951EC-51AD-4BAD-870B-2CD123575FD3}"/>
    <cellStyle name="Comma 2 4 4 2 2 5" xfId="14848" xr:uid="{8CF92BBA-EB33-42C3-AA01-D2652233325D}"/>
    <cellStyle name="Comma 2 4 4 2 3" xfId="3251" xr:uid="{EC81C56A-87EE-4E15-9911-EA7AED8AD085}"/>
    <cellStyle name="Comma 2 4 4 2 3 2" xfId="9570" xr:uid="{F51DF23B-55BA-4D67-B144-850DC833C22D}"/>
    <cellStyle name="Comma 2 4 4 2 3 3" xfId="15894" xr:uid="{0A8C7619-C34A-4F84-9567-817B4603BF38}"/>
    <cellStyle name="Comma 2 4 4 2 4" xfId="5341" xr:uid="{62C83CE8-1846-4647-B687-D73F69623764}"/>
    <cellStyle name="Comma 2 4 4 2 4 2" xfId="11660" xr:uid="{5953AB27-95EE-464D-A295-2FFE96189E9B}"/>
    <cellStyle name="Comma 2 4 4 2 4 3" xfId="17984" xr:uid="{DFEC591A-2892-4983-8836-3EA2B65313C6}"/>
    <cellStyle name="Comma 2 4 4 2 5" xfId="7487" xr:uid="{59A3A603-0505-498D-8B3D-D941D141E8EF}"/>
    <cellStyle name="Comma 2 4 4 2 6" xfId="13810" xr:uid="{8A5C45F1-4EAD-4FE4-9D0D-152300B99FA8}"/>
    <cellStyle name="Comma 2 4 4 3" xfId="1286" xr:uid="{85322330-16DF-4179-BA8F-605F75751034}"/>
    <cellStyle name="Comma 2 4 4 3 2" xfId="2481" xr:uid="{5662885F-E600-4AB2-B1DA-74B3D7F8ABBD}"/>
    <cellStyle name="Comma 2 4 4 3 2 2" xfId="4567" xr:uid="{83235152-9268-4AC3-8B0F-172D29169CC3}"/>
    <cellStyle name="Comma 2 4 4 3 2 2 2" xfId="10886" xr:uid="{BC218887-D5AF-4965-BB1F-6165CB4B7561}"/>
    <cellStyle name="Comma 2 4 4 3 2 2 3" xfId="17210" xr:uid="{610FE5E9-9D3B-45DF-B889-FF5D2B8E6E05}"/>
    <cellStyle name="Comma 2 4 4 3 2 3" xfId="6660" xr:uid="{340CE106-6647-4B93-92DA-AE856D0CBB5B}"/>
    <cellStyle name="Comma 2 4 4 3 2 3 2" xfId="12978" xr:uid="{12540722-9E7E-454C-846E-BF7FFC2D989F}"/>
    <cellStyle name="Comma 2 4 4 3 2 3 3" xfId="19302" xr:uid="{917D4709-4A28-46CB-AE32-AE061730A26D}"/>
    <cellStyle name="Comma 2 4 4 3 2 4" xfId="8803" xr:uid="{AF3DF5FA-BB45-4375-A5F1-1A96DEE14237}"/>
    <cellStyle name="Comma 2 4 4 3 2 5" xfId="15127" xr:uid="{05120CBB-C618-45A6-8AA0-36AA04FBC3D4}"/>
    <cellStyle name="Comma 2 4 4 3 3" xfId="3530" xr:uid="{00F30A80-5DD4-4F6E-BD65-4386C0A5C02F}"/>
    <cellStyle name="Comma 2 4 4 3 3 2" xfId="9849" xr:uid="{48054219-16B3-4613-B6B4-06E103C62A5F}"/>
    <cellStyle name="Comma 2 4 4 3 3 3" xfId="16173" xr:uid="{8292AB2F-E9FA-4D4E-B478-EE31BBB1CB41}"/>
    <cellStyle name="Comma 2 4 4 3 4" xfId="5620" xr:uid="{109BD7A9-E857-4B13-9CCE-367BFCC3733E}"/>
    <cellStyle name="Comma 2 4 4 3 4 2" xfId="11939" xr:uid="{F19D5E9D-8C6B-49B4-B56D-930D4FD5C6A2}"/>
    <cellStyle name="Comma 2 4 4 3 4 3" xfId="18263" xr:uid="{42A13753-9785-4B9C-A5F7-A1B8F0D4F27F}"/>
    <cellStyle name="Comma 2 4 4 3 5" xfId="7766" xr:uid="{33C155C3-55CE-46CF-8E94-96F28C39B4D7}"/>
    <cellStyle name="Comma 2 4 4 3 6" xfId="14089" xr:uid="{668F644C-4E32-4D5C-935B-F6F7D4438013}"/>
    <cellStyle name="Comma 2 4 4 4" xfId="1708" xr:uid="{EC4F6ADD-2301-400D-8597-BDB941FCF496}"/>
    <cellStyle name="Comma 2 4 4 4 2" xfId="3887" xr:uid="{142644DF-B6CA-4AC7-A864-0B3E6FAF5508}"/>
    <cellStyle name="Comma 2 4 4 4 2 2" xfId="10206" xr:uid="{4F492EEC-A167-42F4-A410-947FC375BB87}"/>
    <cellStyle name="Comma 2 4 4 4 2 3" xfId="16530" xr:uid="{F854AB97-786E-4FA6-9AE0-C24FD8DC271E}"/>
    <cellStyle name="Comma 2 4 4 4 3" xfId="5977" xr:uid="{02565CD9-79CA-4293-8B91-8FEFC217865A}"/>
    <cellStyle name="Comma 2 4 4 4 3 2" xfId="12296" xr:uid="{78EBB9B6-1922-437A-9CC2-2307A5D27DFF}"/>
    <cellStyle name="Comma 2 4 4 4 3 3" xfId="18620" xr:uid="{FC75BC83-3734-45C1-94AB-C6BE5B71056A}"/>
    <cellStyle name="Comma 2 4 4 4 4" xfId="8123" xr:uid="{2D8647BE-D604-4135-8A85-7438E370A5D7}"/>
    <cellStyle name="Comma 2 4 4 4 5" xfId="14447" xr:uid="{1C156566-A2A0-4062-8369-BB488A025762}"/>
    <cellStyle name="Comma 2 4 4 5" xfId="2850" xr:uid="{476F31F3-7667-411C-9264-2C1E66C70E7A}"/>
    <cellStyle name="Comma 2 4 4 5 2" xfId="9169" xr:uid="{4861AE7E-C6E3-464C-862C-EFB59CCC20E5}"/>
    <cellStyle name="Comma 2 4 4 5 3" xfId="15493" xr:uid="{5CEAA838-4744-4E17-A410-25AEDDAA7CD0}"/>
    <cellStyle name="Comma 2 4 4 6" xfId="4936" xr:uid="{186B27B3-949C-408F-9214-F8D83D2827BA}"/>
    <cellStyle name="Comma 2 4 4 6 2" xfId="11255" xr:uid="{7CC62B12-6BA6-48B1-AC91-42DD89C865EF}"/>
    <cellStyle name="Comma 2 4 4 6 3" xfId="17579" xr:uid="{FDC59773-1450-46A5-A94B-0F3D19E7ADD7}"/>
    <cellStyle name="Comma 2 4 4 7" xfId="7086" xr:uid="{91100825-4C4E-4D34-B1AF-5EFD97336969}"/>
    <cellStyle name="Comma 2 4 4 8" xfId="13408" xr:uid="{CA54E575-C99B-4C24-A9DE-05F236510E98}"/>
    <cellStyle name="Comma 2 4 5" xfId="426" xr:uid="{CED7BC73-2B87-4525-AD92-A93149DD4E71}"/>
    <cellStyle name="Comma 2 4 5 2" xfId="1002" xr:uid="{6EBDCE81-67EA-4280-A964-9B23B5A6AB23}"/>
    <cellStyle name="Comma 2 4 5 2 2" xfId="2199" xr:uid="{0FDD74EE-C6E2-44D0-BBF1-467A15462948}"/>
    <cellStyle name="Comma 2 4 5 2 2 2" xfId="4285" xr:uid="{5926C551-C559-463C-B4B7-41B60AB3B433}"/>
    <cellStyle name="Comma 2 4 5 2 2 2 2" xfId="10604" xr:uid="{8A628D38-8EBC-4A5D-BB0F-939FDE9EA94D}"/>
    <cellStyle name="Comma 2 4 5 2 2 2 3" xfId="16928" xr:uid="{CFDE4C83-75A1-40FB-A670-71539017C5A7}"/>
    <cellStyle name="Comma 2 4 5 2 2 3" xfId="6378" xr:uid="{B5CB11F1-253D-499A-8F8B-6C23F63BF810}"/>
    <cellStyle name="Comma 2 4 5 2 2 3 2" xfId="12696" xr:uid="{03C23B92-D309-4470-9F95-F341DBD7DC9B}"/>
    <cellStyle name="Comma 2 4 5 2 2 3 3" xfId="19020" xr:uid="{46E4B1D8-C06C-4B3F-A6F9-CB48D260C800}"/>
    <cellStyle name="Comma 2 4 5 2 2 4" xfId="8521" xr:uid="{8814C1B6-BCEC-4FE4-A85C-C9788299C776}"/>
    <cellStyle name="Comma 2 4 5 2 2 5" xfId="14845" xr:uid="{3F0D2712-93DA-4DA1-B9E0-7D5157CBABBB}"/>
    <cellStyle name="Comma 2 4 5 2 3" xfId="3248" xr:uid="{D8DAD022-3568-4A37-BDFD-108495C7BEAA}"/>
    <cellStyle name="Comma 2 4 5 2 3 2" xfId="9567" xr:uid="{B51F38CC-0DC6-429A-A127-BB227A0DF615}"/>
    <cellStyle name="Comma 2 4 5 2 3 3" xfId="15891" xr:uid="{86AFFD05-F011-465A-9D2D-D2C5E641FC68}"/>
    <cellStyle name="Comma 2 4 5 2 4" xfId="5338" xr:uid="{76473B0F-187F-4CF0-A697-7FEC335F1ABA}"/>
    <cellStyle name="Comma 2 4 5 2 4 2" xfId="11657" xr:uid="{5F1D04BE-5680-4B57-A4D5-9F50D16E2335}"/>
    <cellStyle name="Comma 2 4 5 2 4 3" xfId="17981" xr:uid="{801AE6B0-CA6C-447F-AA99-CC110DB272D5}"/>
    <cellStyle name="Comma 2 4 5 2 5" xfId="7484" xr:uid="{D4F03694-B297-40CA-9DE4-1C8F5DB7F027}"/>
    <cellStyle name="Comma 2 4 5 2 6" xfId="13807" xr:uid="{D9F09F38-010E-4C94-8822-90F02A677F07}"/>
    <cellStyle name="Comma 2 4 5 3" xfId="1283" xr:uid="{048306E4-4A8A-487E-95F1-F53164208BE0}"/>
    <cellStyle name="Comma 2 4 5 3 2" xfId="2478" xr:uid="{63D4BEFA-EE35-476B-9AD3-412C8DCA7434}"/>
    <cellStyle name="Comma 2 4 5 3 2 2" xfId="4564" xr:uid="{0EAEA8DF-BFFD-4C34-B6DF-85221F80CCAD}"/>
    <cellStyle name="Comma 2 4 5 3 2 2 2" xfId="10883" xr:uid="{059AE562-0B47-4373-AB22-66E864D0F673}"/>
    <cellStyle name="Comma 2 4 5 3 2 2 3" xfId="17207" xr:uid="{E566634A-AD10-45DC-98FC-A7FB8931FAB8}"/>
    <cellStyle name="Comma 2 4 5 3 2 3" xfId="6657" xr:uid="{59B67DD9-B4C5-4B79-8A32-13273F31A8D9}"/>
    <cellStyle name="Comma 2 4 5 3 2 3 2" xfId="12975" xr:uid="{8A770F2F-F86F-46C8-A5F6-B639585A7E77}"/>
    <cellStyle name="Comma 2 4 5 3 2 3 3" xfId="19299" xr:uid="{39221EB1-4C45-400C-A832-B2F1D2C1DBF7}"/>
    <cellStyle name="Comma 2 4 5 3 2 4" xfId="8800" xr:uid="{98ACB2BD-8180-46A9-A27E-B99C2E2D2DE9}"/>
    <cellStyle name="Comma 2 4 5 3 2 5" xfId="15124" xr:uid="{2287004D-6639-4131-9182-2EF020E1C1B6}"/>
    <cellStyle name="Comma 2 4 5 3 3" xfId="3527" xr:uid="{23C143B2-25D1-459F-916C-9262C25FACE4}"/>
    <cellStyle name="Comma 2 4 5 3 3 2" xfId="9846" xr:uid="{DED520F0-48AC-4EB6-8303-365E7F662BD0}"/>
    <cellStyle name="Comma 2 4 5 3 3 3" xfId="16170" xr:uid="{539CB85A-2B41-4B86-800C-EFCD2A34D373}"/>
    <cellStyle name="Comma 2 4 5 3 4" xfId="5617" xr:uid="{65755A56-436A-41AE-B0FD-BAC916D6B90A}"/>
    <cellStyle name="Comma 2 4 5 3 4 2" xfId="11936" xr:uid="{A0A7DFF6-745A-4AF9-86CD-855004E3CD67}"/>
    <cellStyle name="Comma 2 4 5 3 4 3" xfId="18260" xr:uid="{511353EC-717E-4B06-ACF3-03AB3DBAA7FE}"/>
    <cellStyle name="Comma 2 4 5 3 5" xfId="7763" xr:uid="{FBDBB460-CC6F-4ED9-9EC1-43C5F1EF7B2B}"/>
    <cellStyle name="Comma 2 4 5 3 6" xfId="14086" xr:uid="{B686702F-B57A-42AA-8FDD-385DD3973E97}"/>
    <cellStyle name="Comma 2 4 5 4" xfId="1705" xr:uid="{F97589C4-61F0-4613-89AE-7CDA0AFA5328}"/>
    <cellStyle name="Comma 2 4 5 4 2" xfId="3884" xr:uid="{6B43869B-F8E5-4B3C-853C-8EDB238A6514}"/>
    <cellStyle name="Comma 2 4 5 4 2 2" xfId="10203" xr:uid="{B96C10E0-B9CC-4791-83E2-FAD2CD05EBBF}"/>
    <cellStyle name="Comma 2 4 5 4 2 3" xfId="16527" xr:uid="{231037B9-5BB9-4789-9C63-2F50FE411D06}"/>
    <cellStyle name="Comma 2 4 5 4 3" xfId="5974" xr:uid="{9EBCDD40-E726-4804-A1B8-67213E7B8853}"/>
    <cellStyle name="Comma 2 4 5 4 3 2" xfId="12293" xr:uid="{DB4BEFD8-82AE-441F-9701-0C9977631114}"/>
    <cellStyle name="Comma 2 4 5 4 3 3" xfId="18617" xr:uid="{7722C54C-DB06-4AD1-84DB-C0677F5ED807}"/>
    <cellStyle name="Comma 2 4 5 4 4" xfId="8120" xr:uid="{A4178649-C4CF-45CB-8D69-9597AD5EFF48}"/>
    <cellStyle name="Comma 2 4 5 4 5" xfId="14444" xr:uid="{8EF4A5DB-C5FD-4377-9F24-EC221D9B630A}"/>
    <cellStyle name="Comma 2 4 5 5" xfId="2847" xr:uid="{E96D55D9-EF7D-42C8-811B-726C561D773C}"/>
    <cellStyle name="Comma 2 4 5 5 2" xfId="9166" xr:uid="{0462AA6A-DC0A-45CF-87B2-7094F6AEFB18}"/>
    <cellStyle name="Comma 2 4 5 5 3" xfId="15490" xr:uid="{9A886DA9-3838-4904-9B80-EB6D8316EBC5}"/>
    <cellStyle name="Comma 2 4 5 6" xfId="4933" xr:uid="{C644BCFE-0972-486C-95B4-CA770A0AE981}"/>
    <cellStyle name="Comma 2 4 5 6 2" xfId="11252" xr:uid="{8580787B-4168-4C5B-85E5-D0D409975A2D}"/>
    <cellStyle name="Comma 2 4 5 6 3" xfId="17576" xr:uid="{7CB4BD7C-B662-460F-90CE-4FB76CBFFB92}"/>
    <cellStyle name="Comma 2 4 5 7" xfId="7083" xr:uid="{45C273FC-71B4-46D2-95FD-5068E1B1577C}"/>
    <cellStyle name="Comma 2 4 5 8" xfId="13405" xr:uid="{02D29AD3-0C5A-49ED-900A-5A9A2018C565}"/>
    <cellStyle name="Comma 2 4 6" xfId="876" xr:uid="{061F064E-DF81-4A22-821A-85377DB24AF5}"/>
    <cellStyle name="Comma 2 4 6 2" xfId="2073" xr:uid="{390A9ABB-7AA9-4373-A4CD-BBB69E1E2F86}"/>
    <cellStyle name="Comma 2 4 6 2 2" xfId="4159" xr:uid="{529FDBDD-F6F9-4463-BB42-63B84A702C24}"/>
    <cellStyle name="Comma 2 4 6 2 2 2" xfId="10478" xr:uid="{D7510E19-FDCF-47B3-BF63-7E9DBA1AFB27}"/>
    <cellStyle name="Comma 2 4 6 2 2 3" xfId="16802" xr:uid="{DD9EB87C-0D72-4A60-86B8-CE9034951E35}"/>
    <cellStyle name="Comma 2 4 6 2 3" xfId="6252" xr:uid="{687D087E-4E96-4873-9BC8-D1554CB00B65}"/>
    <cellStyle name="Comma 2 4 6 2 3 2" xfId="12570" xr:uid="{DF5913F9-589B-4D09-98A9-898BBA7BA45C}"/>
    <cellStyle name="Comma 2 4 6 2 3 3" xfId="18894" xr:uid="{2898AC4F-DB53-49C0-8BAF-5C3CC0D81CE2}"/>
    <cellStyle name="Comma 2 4 6 2 4" xfId="8395" xr:uid="{6F0DE1DB-1469-4530-82D5-19B37CBF081F}"/>
    <cellStyle name="Comma 2 4 6 2 5" xfId="14719" xr:uid="{F30066C0-E908-436C-88ED-68AEB73A533F}"/>
    <cellStyle name="Comma 2 4 6 3" xfId="3122" xr:uid="{DD63D3E4-AE0C-4679-B043-5B834240A455}"/>
    <cellStyle name="Comma 2 4 6 3 2" xfId="9441" xr:uid="{D31DC7FE-0473-41EF-BD4A-685FE7546F20}"/>
    <cellStyle name="Comma 2 4 6 3 3" xfId="15765" xr:uid="{DDF3C780-24F4-4996-B921-F5E65E77F498}"/>
    <cellStyle name="Comma 2 4 6 4" xfId="5212" xr:uid="{DB22B16A-9FBF-458E-AF95-6AE06E2AA54D}"/>
    <cellStyle name="Comma 2 4 6 4 2" xfId="11531" xr:uid="{42FC4C2E-DE50-4E4D-B3CC-B8D2D0C63B2C}"/>
    <cellStyle name="Comma 2 4 6 4 3" xfId="17855" xr:uid="{0664CB2D-88CF-4E01-9189-1E13B0074CCE}"/>
    <cellStyle name="Comma 2 4 6 5" xfId="7358" xr:uid="{F1191DC5-4A11-4698-8F6D-67ECEC2A3CA2}"/>
    <cellStyle name="Comma 2 4 6 6" xfId="13681" xr:uid="{EC802D11-76C6-4F20-AF4B-FF57AFCFD295}"/>
    <cellStyle name="Comma 2 4 7" xfId="790" xr:uid="{08805B26-910F-4D6C-A796-6ED64E734E22}"/>
    <cellStyle name="Comma 2 4 7 2" xfId="1987" xr:uid="{51BB5FB7-F806-4E87-BC74-07C09608576E}"/>
    <cellStyle name="Comma 2 4 7 2 2" xfId="4073" xr:uid="{29D32007-C7E0-4624-958B-698ED2DB4CD8}"/>
    <cellStyle name="Comma 2 4 7 2 2 2" xfId="10392" xr:uid="{CCB88D43-111A-4C44-BC1B-E6B5BD3C3E73}"/>
    <cellStyle name="Comma 2 4 7 2 2 3" xfId="16716" xr:uid="{6E0CB367-4B3A-4C9F-8875-2894B576433E}"/>
    <cellStyle name="Comma 2 4 7 2 3" xfId="6166" xr:uid="{2F302718-38E3-4C22-BE04-60210A8AE580}"/>
    <cellStyle name="Comma 2 4 7 2 3 2" xfId="12484" xr:uid="{30572773-CB1B-447B-AD74-48A2576403A6}"/>
    <cellStyle name="Comma 2 4 7 2 3 3" xfId="18808" xr:uid="{B90E85C5-926B-40F2-8DD2-3D60366AE8B8}"/>
    <cellStyle name="Comma 2 4 7 2 4" xfId="8309" xr:uid="{56E9959F-F66A-455F-8FAD-0E76881B9235}"/>
    <cellStyle name="Comma 2 4 7 2 5" xfId="14633" xr:uid="{3127AB20-DF6A-4CA4-A680-B102D6AF0B90}"/>
    <cellStyle name="Comma 2 4 7 3" xfId="3036" xr:uid="{C1BEFCB1-7F90-4D76-86B2-054F03415A68}"/>
    <cellStyle name="Comma 2 4 7 3 2" xfId="9355" xr:uid="{D35B8C3C-B6A3-4161-807E-47E7E71C0077}"/>
    <cellStyle name="Comma 2 4 7 3 3" xfId="15679" xr:uid="{D0464F35-00E5-452B-A4EE-8EB8F73D9470}"/>
    <cellStyle name="Comma 2 4 7 4" xfId="5126" xr:uid="{EAAB6D29-8B76-424B-928E-B4FC5EBB0DB8}"/>
    <cellStyle name="Comma 2 4 7 4 2" xfId="11445" xr:uid="{458CD07E-A45A-4C5D-A1DB-B91B043120A9}"/>
    <cellStyle name="Comma 2 4 7 4 3" xfId="17769" xr:uid="{C9582B5D-BAAD-40FC-8251-4EEAA119BC02}"/>
    <cellStyle name="Comma 2 4 7 5" xfId="7272" xr:uid="{EAA6FA81-BC6B-4685-9602-B7BD58803768}"/>
    <cellStyle name="Comma 2 4 7 6" xfId="13595" xr:uid="{57163DE9-EA78-40F2-8204-EA4B5CFBD85F}"/>
    <cellStyle name="Comma 2 4 8" xfId="1598" xr:uid="{9F408ABF-EB3F-40BF-806E-BD43BBE2C917}"/>
    <cellStyle name="Comma 2 4 8 2" xfId="3785" xr:uid="{964560C2-61BF-4F37-A4AA-D026C091BF9E}"/>
    <cellStyle name="Comma 2 4 8 2 2" xfId="10104" xr:uid="{ABCBA8CC-6DFE-4027-926B-64C835532A95}"/>
    <cellStyle name="Comma 2 4 8 2 3" xfId="16428" xr:uid="{EB0A1CAB-551B-4DD0-81B8-0EB12F2AFFE5}"/>
    <cellStyle name="Comma 2 4 8 3" xfId="5875" xr:uid="{5EDA95D5-2A88-4AB4-BE54-831DC059A07E}"/>
    <cellStyle name="Comma 2 4 8 3 2" xfId="12194" xr:uid="{FCC30E3F-7333-40BD-A26A-273CB00B5B92}"/>
    <cellStyle name="Comma 2 4 8 3 3" xfId="18518" xr:uid="{635EBCE3-BBF6-4797-9534-96247CF023D4}"/>
    <cellStyle name="Comma 2 4 8 4" xfId="8021" xr:uid="{6F7B6B8C-8BE4-444C-B8C1-15C706E13D10}"/>
    <cellStyle name="Comma 2 4 8 5" xfId="14345" xr:uid="{CDAD1DF4-450F-484A-BD68-50920B37C3B8}"/>
    <cellStyle name="Comma 2 4 9" xfId="2748" xr:uid="{938C5233-914B-41C2-8997-AD31887DB37C}"/>
    <cellStyle name="Comma 2 4 9 2" xfId="9067" xr:uid="{F0DD127B-95AF-44F9-BE01-4E55A5486611}"/>
    <cellStyle name="Comma 2 4 9 3" xfId="15391" xr:uid="{6690DE41-3DD4-4237-933C-931211B87491}"/>
    <cellStyle name="Comma 2 5" xfId="330" xr:uid="{6E066C55-AB9B-4CC4-944D-AE101D1F307A}"/>
    <cellStyle name="Comma 2 5 10" xfId="13339" xr:uid="{0780C722-8E45-4A46-9A92-266A77839600}"/>
    <cellStyle name="Comma 2 5 2" xfId="431" xr:uid="{F68D2FD3-65C5-42C0-8DAC-5941EF69610E}"/>
    <cellStyle name="Comma 2 5 2 2" xfId="1007" xr:uid="{5D0F9EBA-0DE2-4D68-AD05-E492D7A1F832}"/>
    <cellStyle name="Comma 2 5 2 2 2" xfId="2204" xr:uid="{97AB5264-CF49-4249-8FD2-2F5B315FFB72}"/>
    <cellStyle name="Comma 2 5 2 2 2 2" xfId="4290" xr:uid="{2C869C92-8183-4715-B725-E5F4E14A4054}"/>
    <cellStyle name="Comma 2 5 2 2 2 2 2" xfId="10609" xr:uid="{247FA098-39EE-4FC6-8847-4220BFD14389}"/>
    <cellStyle name="Comma 2 5 2 2 2 2 3" xfId="16933" xr:uid="{B902C13C-BF36-48FC-8B64-5E7AB1F8B0D9}"/>
    <cellStyle name="Comma 2 5 2 2 2 3" xfId="6383" xr:uid="{4BDD0064-9DC4-42E7-B303-7ACD74769A0E}"/>
    <cellStyle name="Comma 2 5 2 2 2 3 2" xfId="12701" xr:uid="{F8F5C514-3C16-4E79-9F5F-AAA174A4D45C}"/>
    <cellStyle name="Comma 2 5 2 2 2 3 3" xfId="19025" xr:uid="{70E71DDF-50F4-4E7A-9F4D-A5A9639A6C9C}"/>
    <cellStyle name="Comma 2 5 2 2 2 4" xfId="8526" xr:uid="{C62AE78B-F800-4655-A7C7-ED56870A032E}"/>
    <cellStyle name="Comma 2 5 2 2 2 5" xfId="14850" xr:uid="{ADC0F127-51D0-4606-B449-1876E73D4DB0}"/>
    <cellStyle name="Comma 2 5 2 2 3" xfId="3253" xr:uid="{42EBABB9-5B2B-476D-A227-97D4233619FA}"/>
    <cellStyle name="Comma 2 5 2 2 3 2" xfId="9572" xr:uid="{5146CE0C-E8F0-4F82-834C-5A53525B1C59}"/>
    <cellStyle name="Comma 2 5 2 2 3 3" xfId="15896" xr:uid="{AF0E885B-481D-40CC-9D9B-9A0515C7CA77}"/>
    <cellStyle name="Comma 2 5 2 2 4" xfId="5343" xr:uid="{6CDB993D-0976-4A37-8A29-84846466F6CF}"/>
    <cellStyle name="Comma 2 5 2 2 4 2" xfId="11662" xr:uid="{F6BFE4BF-40F9-49D0-AE53-70093A23BDBA}"/>
    <cellStyle name="Comma 2 5 2 2 4 3" xfId="17986" xr:uid="{CC023E40-16DF-44A4-9B0D-ECE8E44FD714}"/>
    <cellStyle name="Comma 2 5 2 2 5" xfId="7489" xr:uid="{A2DBC3EA-AEBE-4A48-9DE2-6ABF611103D0}"/>
    <cellStyle name="Comma 2 5 2 2 6" xfId="13812" xr:uid="{0E58B5DE-1355-4ACF-9D63-A0590D856403}"/>
    <cellStyle name="Comma 2 5 2 3" xfId="1287" xr:uid="{E1975E7D-1197-481A-911B-48BCBE0BC489}"/>
    <cellStyle name="Comma 2 5 2 3 2" xfId="2482" xr:uid="{DBF7702B-EF0E-47C1-9498-01E71C4DF541}"/>
    <cellStyle name="Comma 2 5 2 3 2 2" xfId="4568" xr:uid="{24F6DB34-4674-4F89-98E9-BAF6B0730DE4}"/>
    <cellStyle name="Comma 2 5 2 3 2 2 2" xfId="10887" xr:uid="{4298C231-69DD-4B23-974C-2EC6E5E01D07}"/>
    <cellStyle name="Comma 2 5 2 3 2 2 3" xfId="17211" xr:uid="{4987C72B-BD69-4D41-8F93-EA95575F963D}"/>
    <cellStyle name="Comma 2 5 2 3 2 3" xfId="6661" xr:uid="{46A08876-ED5A-4257-9425-C500F2B9391A}"/>
    <cellStyle name="Comma 2 5 2 3 2 3 2" xfId="12979" xr:uid="{876EA585-4754-4D94-82AC-EA8613DD2B02}"/>
    <cellStyle name="Comma 2 5 2 3 2 3 3" xfId="19303" xr:uid="{E3F50764-CF44-48A9-8191-84703F22BCC5}"/>
    <cellStyle name="Comma 2 5 2 3 2 4" xfId="8804" xr:uid="{98CBB598-BC0E-493B-8779-F6919F5DFF1B}"/>
    <cellStyle name="Comma 2 5 2 3 2 5" xfId="15128" xr:uid="{F0E54D2C-03D8-4234-8BB5-4CABA1407253}"/>
    <cellStyle name="Comma 2 5 2 3 3" xfId="3531" xr:uid="{AEA2CC2B-1655-4E1E-9E22-E5DD21EE2DDC}"/>
    <cellStyle name="Comma 2 5 2 3 3 2" xfId="9850" xr:uid="{92BACA34-FDDB-4157-9329-ED0068E72147}"/>
    <cellStyle name="Comma 2 5 2 3 3 3" xfId="16174" xr:uid="{E7674E6B-1BBA-4AD6-9F29-FC09EF461B2C}"/>
    <cellStyle name="Comma 2 5 2 3 4" xfId="5621" xr:uid="{231EE503-2B38-48D9-94DD-B5B67FD75528}"/>
    <cellStyle name="Comma 2 5 2 3 4 2" xfId="11940" xr:uid="{04B626EB-B650-46F3-B218-D429DF0DE2A0}"/>
    <cellStyle name="Comma 2 5 2 3 4 3" xfId="18264" xr:uid="{13274B42-6906-4BE6-A127-1A3A4D52D13E}"/>
    <cellStyle name="Comma 2 5 2 3 5" xfId="7767" xr:uid="{85AAEA63-8876-4947-A709-87C327140AB4}"/>
    <cellStyle name="Comma 2 5 2 3 6" xfId="14090" xr:uid="{170C0A74-6CC7-4848-A1FA-DD16C9CF2501}"/>
    <cellStyle name="Comma 2 5 2 4" xfId="1709" xr:uid="{D9C01E6A-623A-4C0F-BA97-C63E5F7F2283}"/>
    <cellStyle name="Comma 2 5 2 4 2" xfId="3888" xr:uid="{1C25C091-2F9D-40EC-BEF0-34EBC485F943}"/>
    <cellStyle name="Comma 2 5 2 4 2 2" xfId="10207" xr:uid="{E58AD9EE-F7CA-49C4-AA29-B4BF508556A3}"/>
    <cellStyle name="Comma 2 5 2 4 2 3" xfId="16531" xr:uid="{074EADF4-1F7C-4B13-A9BA-0F7E04881002}"/>
    <cellStyle name="Comma 2 5 2 4 3" xfId="5978" xr:uid="{92D64B20-35B5-4672-931D-76F831C6679B}"/>
    <cellStyle name="Comma 2 5 2 4 3 2" xfId="12297" xr:uid="{AEF24A6A-F303-419C-9BB6-004558F7B9DD}"/>
    <cellStyle name="Comma 2 5 2 4 3 3" xfId="18621" xr:uid="{685370D1-FA95-4388-BF6F-B43B84F88B25}"/>
    <cellStyle name="Comma 2 5 2 4 4" xfId="8124" xr:uid="{DC674576-9106-4EB0-9C64-12F9F0381781}"/>
    <cellStyle name="Comma 2 5 2 4 5" xfId="14448" xr:uid="{51263081-BEAC-4BFA-BC23-52855B9D1AF3}"/>
    <cellStyle name="Comma 2 5 2 5" xfId="2851" xr:uid="{E1FBF320-494D-468C-B98E-0435DD7D9E70}"/>
    <cellStyle name="Comma 2 5 2 5 2" xfId="9170" xr:uid="{D452B75D-C4A8-4947-AC9B-66AB39D23D8A}"/>
    <cellStyle name="Comma 2 5 2 5 3" xfId="15494" xr:uid="{69F7218B-35E1-4C1F-BDAF-7E9258117C1F}"/>
    <cellStyle name="Comma 2 5 2 6" xfId="4937" xr:uid="{90AA791C-5E91-4574-AF72-13461C4D6969}"/>
    <cellStyle name="Comma 2 5 2 6 2" xfId="11256" xr:uid="{AA3BFDEC-542A-4EBE-8840-E3A41ECB3A29}"/>
    <cellStyle name="Comma 2 5 2 6 3" xfId="17580" xr:uid="{8301A23B-3728-4316-BA3D-97E21C012A1D}"/>
    <cellStyle name="Comma 2 5 2 7" xfId="7087" xr:uid="{F8D5557F-B390-409F-BFBB-66D75285DF83}"/>
    <cellStyle name="Comma 2 5 2 8" xfId="13409" xr:uid="{FFC2FE52-B980-4F55-9D4E-A776F510C7E3}"/>
    <cellStyle name="Comma 2 5 3" xfId="430" xr:uid="{275DF31C-2DAB-4B12-94F5-7A776E781D58}"/>
    <cellStyle name="Comma 2 5 4" xfId="911" xr:uid="{24790099-BCD6-4D06-A432-4DCADDD2E1C1}"/>
    <cellStyle name="Comma 2 5 4 2" xfId="2108" xr:uid="{B801AB22-D272-49FE-A0D1-EF585955E69A}"/>
    <cellStyle name="Comma 2 5 4 2 2" xfId="4194" xr:uid="{A6C8D4A7-E417-4953-BB29-CBDD06E21C0D}"/>
    <cellStyle name="Comma 2 5 4 2 2 2" xfId="10513" xr:uid="{FEEEB5DF-7AD4-4791-9D19-E6D484BC0A42}"/>
    <cellStyle name="Comma 2 5 4 2 2 3" xfId="16837" xr:uid="{AAEFBC43-7CB8-4AA2-9C1C-C930B768E161}"/>
    <cellStyle name="Comma 2 5 4 2 3" xfId="6287" xr:uid="{B11AEAA0-C527-45F7-AC14-6CD5978505F3}"/>
    <cellStyle name="Comma 2 5 4 2 3 2" xfId="12605" xr:uid="{D3CC3174-066A-4BC8-AADC-DA2B82EB53A2}"/>
    <cellStyle name="Comma 2 5 4 2 3 3" xfId="18929" xr:uid="{535B7910-A2B3-4D15-8E1B-7857A027A012}"/>
    <cellStyle name="Comma 2 5 4 2 4" xfId="8430" xr:uid="{DF8C0D5F-7B85-40A3-B117-A19491893817}"/>
    <cellStyle name="Comma 2 5 4 2 5" xfId="14754" xr:uid="{AE01CBF3-49BE-4F9E-945C-0B2668C50FFE}"/>
    <cellStyle name="Comma 2 5 4 3" xfId="3157" xr:uid="{CF860ACD-C2CC-442F-A208-A94779FC8E8B}"/>
    <cellStyle name="Comma 2 5 4 3 2" xfId="9476" xr:uid="{41D7EDF2-3C90-463F-9664-D362F360D6EE}"/>
    <cellStyle name="Comma 2 5 4 3 3" xfId="15800" xr:uid="{EEA6F42C-8606-474D-A169-1ADC7643CCD6}"/>
    <cellStyle name="Comma 2 5 4 4" xfId="5247" xr:uid="{9A0B5BF9-8C97-4216-9A2F-934FBA03BA0A}"/>
    <cellStyle name="Comma 2 5 4 4 2" xfId="11566" xr:uid="{959361FE-94D3-4F32-9D98-9E8FC191E5F5}"/>
    <cellStyle name="Comma 2 5 4 4 3" xfId="17890" xr:uid="{ED3C2979-1222-43BB-83A8-4ACBD94BE142}"/>
    <cellStyle name="Comma 2 5 4 5" xfId="7393" xr:uid="{7EAF99D4-3F91-477D-A2E0-EAADF837C8FB}"/>
    <cellStyle name="Comma 2 5 4 6" xfId="13716" xr:uid="{28BB2B13-B3EF-4C38-B6D8-83AEA96E1769}"/>
    <cellStyle name="Comma 2 5 5" xfId="916" xr:uid="{3C0CD3E4-9169-4EB4-B41C-089EB85F3F90}"/>
    <cellStyle name="Comma 2 5 5 2" xfId="2113" xr:uid="{79B0A1EC-94EA-4D98-B425-6C8024012410}"/>
    <cellStyle name="Comma 2 5 5 2 2" xfId="4199" xr:uid="{3059477D-4D36-4C16-B3E3-EC13B5B6AE98}"/>
    <cellStyle name="Comma 2 5 5 2 2 2" xfId="10518" xr:uid="{2BA7C271-7C68-46CA-B90C-AAF6D94EE08C}"/>
    <cellStyle name="Comma 2 5 5 2 2 3" xfId="16842" xr:uid="{ED78C313-6ACA-41DF-92DC-8BA843A9FAAD}"/>
    <cellStyle name="Comma 2 5 5 2 3" xfId="6292" xr:uid="{8D919F9E-C167-4398-8A63-88038F2CEB52}"/>
    <cellStyle name="Comma 2 5 5 2 3 2" xfId="12610" xr:uid="{447036BD-F2AF-4675-BB78-0DB5F15F7C0F}"/>
    <cellStyle name="Comma 2 5 5 2 3 3" xfId="18934" xr:uid="{C86A4931-ECD1-4EB4-9E55-A510F5E28D0F}"/>
    <cellStyle name="Comma 2 5 5 2 4" xfId="8435" xr:uid="{CD4804C2-5660-4D0C-BE84-9C82604C1595}"/>
    <cellStyle name="Comma 2 5 5 2 5" xfId="14759" xr:uid="{6341D83B-F6A9-473C-AFBF-301D6757F5B1}"/>
    <cellStyle name="Comma 2 5 5 3" xfId="3162" xr:uid="{166EC53D-8A2F-460E-9DFA-9C0A4D8D02D9}"/>
    <cellStyle name="Comma 2 5 5 3 2" xfId="9481" xr:uid="{43E7759F-70B9-45A9-B49C-E4AA7ACD1CEA}"/>
    <cellStyle name="Comma 2 5 5 3 3" xfId="15805" xr:uid="{A6BC0ED3-F2D0-477C-A2B8-3FC63779C80C}"/>
    <cellStyle name="Comma 2 5 5 4" xfId="5252" xr:uid="{17FC0866-BF6C-441C-8FE9-E329FC44663C}"/>
    <cellStyle name="Comma 2 5 5 4 2" xfId="11571" xr:uid="{4CD9E941-E400-4762-BBAA-6168BF6E78BA}"/>
    <cellStyle name="Comma 2 5 5 4 3" xfId="17895" xr:uid="{2D2D7007-0E8C-415C-9B90-C998CCD52D19}"/>
    <cellStyle name="Comma 2 5 5 5" xfId="7398" xr:uid="{B5104876-716E-4DFE-B24E-81FBADDEDAD2}"/>
    <cellStyle name="Comma 2 5 5 6" xfId="13721" xr:uid="{DE658144-691A-4F2B-99FF-2D34F83C3172}"/>
    <cellStyle name="Comma 2 5 6" xfId="1639" xr:uid="{E3288A49-29D2-446A-B062-49FA50C186FC}"/>
    <cellStyle name="Comma 2 5 6 2" xfId="3818" xr:uid="{3AC1494A-E4CC-47A3-8152-B587BFA2D558}"/>
    <cellStyle name="Comma 2 5 6 2 2" xfId="10137" xr:uid="{830F652D-89D9-4C1E-8785-35D9E9EF5A15}"/>
    <cellStyle name="Comma 2 5 6 2 3" xfId="16461" xr:uid="{F98B7A5B-0D45-42DA-8DF5-1518BD9217D6}"/>
    <cellStyle name="Comma 2 5 6 3" xfId="5908" xr:uid="{B4065EC5-7786-4AB2-870F-DB2568545E5D}"/>
    <cellStyle name="Comma 2 5 6 3 2" xfId="12227" xr:uid="{88B0B5A7-823B-4AC6-88FA-7EB44139B2E7}"/>
    <cellStyle name="Comma 2 5 6 3 3" xfId="18551" xr:uid="{E5CEFE24-264F-4096-8D35-38111EF8A189}"/>
    <cellStyle name="Comma 2 5 6 4" xfId="8054" xr:uid="{8CBDC9D8-5AF3-457F-BB0F-BB230CC94D5F}"/>
    <cellStyle name="Comma 2 5 6 5" xfId="14378" xr:uid="{EFE403E9-E3CF-424A-B4F3-17EA45A20CA6}"/>
    <cellStyle name="Comma 2 5 7" xfId="2781" xr:uid="{84E6FF44-712D-4080-A1A7-352E80B0FD1F}"/>
    <cellStyle name="Comma 2 5 7 2" xfId="9100" xr:uid="{856AE899-C5CB-46B8-BF1E-8EBB6F56D492}"/>
    <cellStyle name="Comma 2 5 7 3" xfId="15424" xr:uid="{81A23A51-7F26-4559-AF4B-21E6849D0F2C}"/>
    <cellStyle name="Comma 2 5 8" xfId="4867" xr:uid="{EEB2C305-227E-42A1-86EE-416EDE9C955C}"/>
    <cellStyle name="Comma 2 5 8 2" xfId="11186" xr:uid="{C6EB3E0F-11E1-4775-B761-029DDD89C6EA}"/>
    <cellStyle name="Comma 2 5 8 3" xfId="17510" xr:uid="{A16AA549-2337-41CA-9958-141B75066B9A}"/>
    <cellStyle name="Comma 2 5 9" xfId="7017" xr:uid="{D7C3EF4C-CC44-4632-A2AF-6A5587D47AEA}"/>
    <cellStyle name="Comma 2 6" xfId="333" xr:uid="{529C047B-4D8A-4741-A1AC-3C5B55EB3E07}"/>
    <cellStyle name="Comma 2 6 10" xfId="13341" xr:uid="{F47C7560-6B65-4E41-9D9D-7DA7C4A715DA}"/>
    <cellStyle name="Comma 2 6 2" xfId="433" xr:uid="{6AFE309D-CC96-49D1-9593-17C6BD915F8B}"/>
    <cellStyle name="Comma 2 6 2 2" xfId="1009" xr:uid="{CE7FC80B-9842-4EB9-B072-A1A42CE320F8}"/>
    <cellStyle name="Comma 2 6 2 2 2" xfId="2206" xr:uid="{4FEF7BBC-6D62-47DA-BFD6-04AA0408ADC2}"/>
    <cellStyle name="Comma 2 6 2 2 2 2" xfId="4292" xr:uid="{E843809F-727A-4627-9EC6-8A5565F10EE2}"/>
    <cellStyle name="Comma 2 6 2 2 2 2 2" xfId="10611" xr:uid="{D8B084BF-3BB0-4BC5-99A5-AE08C18290CA}"/>
    <cellStyle name="Comma 2 6 2 2 2 2 3" xfId="16935" xr:uid="{6871D2C4-7CA8-4B04-AEBC-8F764CE2EB32}"/>
    <cellStyle name="Comma 2 6 2 2 2 3" xfId="6385" xr:uid="{8FA38394-1ED9-4972-B11B-1E8C575FD103}"/>
    <cellStyle name="Comma 2 6 2 2 2 3 2" xfId="12703" xr:uid="{0958F981-9AFE-4DE5-8ACF-EC2DE5C3DECE}"/>
    <cellStyle name="Comma 2 6 2 2 2 3 3" xfId="19027" xr:uid="{47DBE53B-ACC9-43E7-9065-31B4A765DFEB}"/>
    <cellStyle name="Comma 2 6 2 2 2 4" xfId="8528" xr:uid="{3F551297-4133-4FEF-8899-8236EC306253}"/>
    <cellStyle name="Comma 2 6 2 2 2 5" xfId="14852" xr:uid="{86709512-C3FE-4050-98A6-9AB628FD316F}"/>
    <cellStyle name="Comma 2 6 2 2 3" xfId="3255" xr:uid="{8E0BC922-DEF0-4FBF-9C2A-6862B0400AF9}"/>
    <cellStyle name="Comma 2 6 2 2 3 2" xfId="9574" xr:uid="{C72AACB1-16A7-4C5B-943C-704852FD52B2}"/>
    <cellStyle name="Comma 2 6 2 2 3 3" xfId="15898" xr:uid="{FD7E01EF-4F25-44C2-9743-61BF750750C4}"/>
    <cellStyle name="Comma 2 6 2 2 4" xfId="5345" xr:uid="{8F5E5C1D-71AF-4341-8179-F8F615D4C44E}"/>
    <cellStyle name="Comma 2 6 2 2 4 2" xfId="11664" xr:uid="{9B92B29E-1DFB-4A2E-A197-10106ECF38D7}"/>
    <cellStyle name="Comma 2 6 2 2 4 3" xfId="17988" xr:uid="{04EDD1CE-AE9F-4D4C-BEDF-816957348625}"/>
    <cellStyle name="Comma 2 6 2 2 5" xfId="7491" xr:uid="{9B310DD9-A69D-4400-B8CF-122476D7B339}"/>
    <cellStyle name="Comma 2 6 2 2 6" xfId="13814" xr:uid="{600F732D-42ED-4E12-B07F-1106CFC460D3}"/>
    <cellStyle name="Comma 2 6 2 3" xfId="1289" xr:uid="{224F6946-6F1D-41FD-8808-0A9BFC537EFC}"/>
    <cellStyle name="Comma 2 6 2 3 2" xfId="2484" xr:uid="{06715D0B-3069-402B-ADEC-BA49FD4B049C}"/>
    <cellStyle name="Comma 2 6 2 3 2 2" xfId="4570" xr:uid="{117D9392-B00D-4E48-A29E-2C7B8C8AFB0D}"/>
    <cellStyle name="Comma 2 6 2 3 2 2 2" xfId="10889" xr:uid="{1804EB97-3433-4656-9500-CDDED6421CB2}"/>
    <cellStyle name="Comma 2 6 2 3 2 2 3" xfId="17213" xr:uid="{8CFB99B7-C335-4ABC-A86A-B9674C74B777}"/>
    <cellStyle name="Comma 2 6 2 3 2 3" xfId="6663" xr:uid="{6BF91458-2F37-4FAA-AA62-144F123162C0}"/>
    <cellStyle name="Comma 2 6 2 3 2 3 2" xfId="12981" xr:uid="{EB9E3718-DEBF-4D4F-A94C-5B584549F62A}"/>
    <cellStyle name="Comma 2 6 2 3 2 3 3" xfId="19305" xr:uid="{ACB9CAC8-A89B-4C13-80A0-AB62F3A6AF01}"/>
    <cellStyle name="Comma 2 6 2 3 2 4" xfId="8806" xr:uid="{35FBAED0-0CA7-46EB-BD36-C17EF1B59D38}"/>
    <cellStyle name="Comma 2 6 2 3 2 5" xfId="15130" xr:uid="{16FFE730-6A30-42EF-B744-D848A138AD38}"/>
    <cellStyle name="Comma 2 6 2 3 3" xfId="3533" xr:uid="{ED742A85-9D6D-43D5-BE01-8EA3A742F3BD}"/>
    <cellStyle name="Comma 2 6 2 3 3 2" xfId="9852" xr:uid="{7413BB6A-FAB6-4658-8EFC-5186D421252E}"/>
    <cellStyle name="Comma 2 6 2 3 3 3" xfId="16176" xr:uid="{26290648-63D0-4642-9F8A-43557B922E7D}"/>
    <cellStyle name="Comma 2 6 2 3 4" xfId="5623" xr:uid="{EAE641D7-A8F7-4DE7-90DD-3F8B2FE13DC2}"/>
    <cellStyle name="Comma 2 6 2 3 4 2" xfId="11942" xr:uid="{DAB4C03F-A6C0-4DDB-8089-A2FC1BD689CB}"/>
    <cellStyle name="Comma 2 6 2 3 4 3" xfId="18266" xr:uid="{64604941-F13E-4C02-BEA0-91F97D5FCFC0}"/>
    <cellStyle name="Comma 2 6 2 3 5" xfId="7769" xr:uid="{285971F9-4C45-4E26-BF8D-D2005A35381F}"/>
    <cellStyle name="Comma 2 6 2 3 6" xfId="14092" xr:uid="{C190F57D-A193-43A6-A438-EF5DD464B0AC}"/>
    <cellStyle name="Comma 2 6 2 4" xfId="1711" xr:uid="{B0F063C6-0A19-498B-A0C6-4B7845034F77}"/>
    <cellStyle name="Comma 2 6 2 4 2" xfId="3890" xr:uid="{805ADA8C-814C-497B-91EE-5F260C7D8084}"/>
    <cellStyle name="Comma 2 6 2 4 2 2" xfId="10209" xr:uid="{9E25BD56-0F76-4426-83B2-A065F406574F}"/>
    <cellStyle name="Comma 2 6 2 4 2 3" xfId="16533" xr:uid="{0ACDFADD-18ED-45FC-AE9D-EEC0EB196121}"/>
    <cellStyle name="Comma 2 6 2 4 3" xfId="5980" xr:uid="{2A716DC1-BB3B-4E84-A4F6-585CE5A739F6}"/>
    <cellStyle name="Comma 2 6 2 4 3 2" xfId="12299" xr:uid="{62EE64A4-9297-45EE-BD12-DF8327A76D6B}"/>
    <cellStyle name="Comma 2 6 2 4 3 3" xfId="18623" xr:uid="{EA31D0F8-91C0-492D-9623-919F1DA81111}"/>
    <cellStyle name="Comma 2 6 2 4 4" xfId="8126" xr:uid="{B98ECF2E-923F-4A79-9094-2763BC6E0190}"/>
    <cellStyle name="Comma 2 6 2 4 5" xfId="14450" xr:uid="{B5B8D591-AF36-4B16-8177-C25A29256BFE}"/>
    <cellStyle name="Comma 2 6 2 5" xfId="2853" xr:uid="{05DBFE6C-A231-4ED3-BC9C-FCF5C27901A2}"/>
    <cellStyle name="Comma 2 6 2 5 2" xfId="9172" xr:uid="{45108AF5-168B-488B-B3AD-86480EE29F28}"/>
    <cellStyle name="Comma 2 6 2 5 3" xfId="15496" xr:uid="{BD5C4ADC-1388-461B-86DF-8E3967E337E3}"/>
    <cellStyle name="Comma 2 6 2 6" xfId="4939" xr:uid="{0D057D01-3C63-411D-B459-862BF1135F99}"/>
    <cellStyle name="Comma 2 6 2 6 2" xfId="11258" xr:uid="{DCDCA9AF-535F-46ED-BE3E-517C9C4F5ED8}"/>
    <cellStyle name="Comma 2 6 2 6 3" xfId="17582" xr:uid="{E2321F09-2016-49E7-95CD-C8D7E6B0C700}"/>
    <cellStyle name="Comma 2 6 2 7" xfId="7089" xr:uid="{23D399E0-FD93-491E-A1D2-613DC06AA54D}"/>
    <cellStyle name="Comma 2 6 2 8" xfId="13411" xr:uid="{2E1DACA8-9D87-4157-BAAB-41B218E5A676}"/>
    <cellStyle name="Comma 2 6 3" xfId="432" xr:uid="{CD30DC88-DD85-4BC7-A631-309434185599}"/>
    <cellStyle name="Comma 2 6 3 2" xfId="1008" xr:uid="{37E4F12A-014F-4966-AA4B-4AEBE03D32D7}"/>
    <cellStyle name="Comma 2 6 3 2 2" xfId="2205" xr:uid="{70428D6B-5F22-4345-B24B-FDE2EEF066E7}"/>
    <cellStyle name="Comma 2 6 3 2 2 2" xfId="4291" xr:uid="{EC01C725-8575-4E96-9A2C-A9AC186D4A1D}"/>
    <cellStyle name="Comma 2 6 3 2 2 2 2" xfId="10610" xr:uid="{F9FC9E11-98EB-45F6-8CAB-D3EC0D11D3E9}"/>
    <cellStyle name="Comma 2 6 3 2 2 2 3" xfId="16934" xr:uid="{E29F6A26-E98D-4CAF-BDE7-1BAC50D919E0}"/>
    <cellStyle name="Comma 2 6 3 2 2 3" xfId="6384" xr:uid="{76141ECE-7AA1-4152-A8BF-5B8DB85F9C93}"/>
    <cellStyle name="Comma 2 6 3 2 2 3 2" xfId="12702" xr:uid="{FBD04606-0D43-4CE4-9E8E-E3660BAC1F2D}"/>
    <cellStyle name="Comma 2 6 3 2 2 3 3" xfId="19026" xr:uid="{324C944F-1471-4AF7-83FC-D29EA6A86AA2}"/>
    <cellStyle name="Comma 2 6 3 2 2 4" xfId="8527" xr:uid="{99B7EAED-3A83-46A9-9649-BACA28E7D302}"/>
    <cellStyle name="Comma 2 6 3 2 2 5" xfId="14851" xr:uid="{C29CA0F1-0840-4C4F-A240-C3A9911B304E}"/>
    <cellStyle name="Comma 2 6 3 2 3" xfId="3254" xr:uid="{8CE6543E-3515-4295-9865-2A1193B09374}"/>
    <cellStyle name="Comma 2 6 3 2 3 2" xfId="9573" xr:uid="{07AF8411-2B7B-42BE-A8C6-FB8F516788C1}"/>
    <cellStyle name="Comma 2 6 3 2 3 3" xfId="15897" xr:uid="{15235900-D872-4E14-BE6A-39D7430F18BB}"/>
    <cellStyle name="Comma 2 6 3 2 4" xfId="5344" xr:uid="{7C6CF586-10B0-44D4-B826-80CC3F37DC82}"/>
    <cellStyle name="Comma 2 6 3 2 4 2" xfId="11663" xr:uid="{D60C4E37-EB9C-4BBA-91CF-7143D2204D5D}"/>
    <cellStyle name="Comma 2 6 3 2 4 3" xfId="17987" xr:uid="{70DA5F48-02D9-4D19-893E-B4F53731C680}"/>
    <cellStyle name="Comma 2 6 3 2 5" xfId="7490" xr:uid="{64B1AD7D-C6D7-4F6E-B7EF-74D2A48F5377}"/>
    <cellStyle name="Comma 2 6 3 2 6" xfId="13813" xr:uid="{5A7DB640-1DFF-4D8F-8DA4-B1863C05B1FF}"/>
    <cellStyle name="Comma 2 6 3 3" xfId="1288" xr:uid="{F6DBA83D-9745-4247-98F0-4B87D5D4571D}"/>
    <cellStyle name="Comma 2 6 3 3 2" xfId="2483" xr:uid="{FC9ABCA3-DAC2-4677-A45E-F680A72029A8}"/>
    <cellStyle name="Comma 2 6 3 3 2 2" xfId="4569" xr:uid="{04B79F40-F154-4582-8F35-D3E058E45B66}"/>
    <cellStyle name="Comma 2 6 3 3 2 2 2" xfId="10888" xr:uid="{FE138636-9F13-4D63-869B-C21B359D60BF}"/>
    <cellStyle name="Comma 2 6 3 3 2 2 3" xfId="17212" xr:uid="{E44D6901-FCB0-4302-909D-DA65D576D054}"/>
    <cellStyle name="Comma 2 6 3 3 2 3" xfId="6662" xr:uid="{7E9F332E-076D-45AE-BED1-EC3F6EBE15EB}"/>
    <cellStyle name="Comma 2 6 3 3 2 3 2" xfId="12980" xr:uid="{CADE1C64-793A-41FD-B68C-24A05097205B}"/>
    <cellStyle name="Comma 2 6 3 3 2 3 3" xfId="19304" xr:uid="{03C02DD1-098E-4AE7-B7D2-282D7A4F63D8}"/>
    <cellStyle name="Comma 2 6 3 3 2 4" xfId="8805" xr:uid="{D958218E-6FF0-41A8-8A77-E14802E47DB9}"/>
    <cellStyle name="Comma 2 6 3 3 2 5" xfId="15129" xr:uid="{DDF46C89-D210-4AA1-B1EA-15B9FB83F49F}"/>
    <cellStyle name="Comma 2 6 3 3 3" xfId="3532" xr:uid="{290A923A-8D17-4B90-9D3D-F4BFDF9D1AC9}"/>
    <cellStyle name="Comma 2 6 3 3 3 2" xfId="9851" xr:uid="{459BB23E-07AD-46AF-87CC-F50025C1AF4B}"/>
    <cellStyle name="Comma 2 6 3 3 3 3" xfId="16175" xr:uid="{17D6E972-CD20-46F7-A34A-084279D76028}"/>
    <cellStyle name="Comma 2 6 3 3 4" xfId="5622" xr:uid="{F2A6B280-7A8D-4727-AE04-DD7B06ABC216}"/>
    <cellStyle name="Comma 2 6 3 3 4 2" xfId="11941" xr:uid="{88F1A7F9-3CB7-4454-98D4-6BA59D954B14}"/>
    <cellStyle name="Comma 2 6 3 3 4 3" xfId="18265" xr:uid="{2087ECBE-F877-4989-9C5A-7759485AE58F}"/>
    <cellStyle name="Comma 2 6 3 3 5" xfId="7768" xr:uid="{2313D0EE-36A2-4110-8B08-EAF2BBBBD0D4}"/>
    <cellStyle name="Comma 2 6 3 3 6" xfId="14091" xr:uid="{CE44BD09-9040-4AD5-A24B-B88CB51B221C}"/>
    <cellStyle name="Comma 2 6 3 4" xfId="1710" xr:uid="{DF2629D0-80FD-4F73-B811-055ACC2ECC32}"/>
    <cellStyle name="Comma 2 6 3 4 2" xfId="3889" xr:uid="{59A19371-4F8B-4821-A822-6B42119598ED}"/>
    <cellStyle name="Comma 2 6 3 4 2 2" xfId="10208" xr:uid="{174AA69E-AFDA-41FB-B811-36810980CF20}"/>
    <cellStyle name="Comma 2 6 3 4 2 3" xfId="16532" xr:uid="{32C5FCBF-628E-4116-B91D-8F8003679478}"/>
    <cellStyle name="Comma 2 6 3 4 3" xfId="5979" xr:uid="{CBBA45CA-86ED-468F-9778-3F13E66CE8E3}"/>
    <cellStyle name="Comma 2 6 3 4 3 2" xfId="12298" xr:uid="{D9EBC857-31CE-4683-82DB-77A6EB615BB1}"/>
    <cellStyle name="Comma 2 6 3 4 3 3" xfId="18622" xr:uid="{BA6DC76E-3193-405C-AECF-E9BA694E0237}"/>
    <cellStyle name="Comma 2 6 3 4 4" xfId="8125" xr:uid="{BDED0CA4-4409-4BC4-8C24-3071430C48BB}"/>
    <cellStyle name="Comma 2 6 3 4 5" xfId="14449" xr:uid="{EDFA56BB-C373-475C-B97E-E472A6D93F58}"/>
    <cellStyle name="Comma 2 6 3 5" xfId="2852" xr:uid="{E1D45776-F7E2-4D9A-82E7-F4F8921C451E}"/>
    <cellStyle name="Comma 2 6 3 5 2" xfId="9171" xr:uid="{798D6956-AB03-475A-A1AB-B6AC2DD762EB}"/>
    <cellStyle name="Comma 2 6 3 5 3" xfId="15495" xr:uid="{94A9B702-7244-4C85-BB2B-6E441E1ADBEB}"/>
    <cellStyle name="Comma 2 6 3 6" xfId="4938" xr:uid="{03E9E460-B3C3-437D-BA83-A78EF1686262}"/>
    <cellStyle name="Comma 2 6 3 6 2" xfId="11257" xr:uid="{2B3117D7-01FC-49EA-B419-9D6A1EA92573}"/>
    <cellStyle name="Comma 2 6 3 6 3" xfId="17581" xr:uid="{A5FBAB79-835E-4AE1-9EE8-26AD2B54B4D9}"/>
    <cellStyle name="Comma 2 6 3 7" xfId="7088" xr:uid="{0E467373-E99F-4E5A-80EB-8053ACFC2375}"/>
    <cellStyle name="Comma 2 6 3 8" xfId="13410" xr:uid="{220C0F51-FC4E-4E0F-8854-518AE9560DF4}"/>
    <cellStyle name="Comma 2 6 4" xfId="914" xr:uid="{05D13AEB-2BE2-4514-B3F1-2F45103536F4}"/>
    <cellStyle name="Comma 2 6 4 2" xfId="2111" xr:uid="{2ABC583E-2B21-4C3C-91F7-00DB7F3CFA7E}"/>
    <cellStyle name="Comma 2 6 4 2 2" xfId="4197" xr:uid="{7673BB97-110C-4055-8983-84E159252B46}"/>
    <cellStyle name="Comma 2 6 4 2 2 2" xfId="10516" xr:uid="{73BB07A7-195E-4DE7-83FB-C3561A8F2C99}"/>
    <cellStyle name="Comma 2 6 4 2 2 3" xfId="16840" xr:uid="{4BEAB75D-9CED-469B-9B1F-64693FD1EDD7}"/>
    <cellStyle name="Comma 2 6 4 2 3" xfId="6290" xr:uid="{E0310DA3-BA7C-40E5-9315-95ABFA1D06FE}"/>
    <cellStyle name="Comma 2 6 4 2 3 2" xfId="12608" xr:uid="{0B0DBE73-1B75-4FB9-A8EB-9B1003F345C4}"/>
    <cellStyle name="Comma 2 6 4 2 3 3" xfId="18932" xr:uid="{A2A52DC0-6654-49C2-8B5F-B304CB237EAB}"/>
    <cellStyle name="Comma 2 6 4 2 4" xfId="8433" xr:uid="{780F749B-21BC-4779-9366-03B617569170}"/>
    <cellStyle name="Comma 2 6 4 2 5" xfId="14757" xr:uid="{E70C8DDF-CA49-4896-B450-C4C340F99B9C}"/>
    <cellStyle name="Comma 2 6 4 3" xfId="3160" xr:uid="{319DA8D0-06E7-4A3A-8B4A-34638E600460}"/>
    <cellStyle name="Comma 2 6 4 3 2" xfId="9479" xr:uid="{5D31B885-BFE7-479C-BD02-2520857BBB87}"/>
    <cellStyle name="Comma 2 6 4 3 3" xfId="15803" xr:uid="{6EFA5E27-1400-4651-AB32-B2570A23ED7E}"/>
    <cellStyle name="Comma 2 6 4 4" xfId="5250" xr:uid="{5DCE80B5-DCF1-4DCC-8CE0-1F4A3BDB33CB}"/>
    <cellStyle name="Comma 2 6 4 4 2" xfId="11569" xr:uid="{AC013F8E-58BE-411C-9382-2596C9C48D9C}"/>
    <cellStyle name="Comma 2 6 4 4 3" xfId="17893" xr:uid="{57D6AC8F-C3A8-4031-B32A-0A61A306DE97}"/>
    <cellStyle name="Comma 2 6 4 5" xfId="7396" xr:uid="{3DF38408-99BE-4A00-8D47-7CFD7F35FA15}"/>
    <cellStyle name="Comma 2 6 4 6" xfId="13719" xr:uid="{39072666-326B-4830-BF69-C1DABC22C548}"/>
    <cellStyle name="Comma 2 6 5" xfId="777" xr:uid="{5747489D-735A-48BC-8889-3E09575AB7F9}"/>
    <cellStyle name="Comma 2 6 5 2" xfId="1974" xr:uid="{40C14004-1523-47DD-8630-05350047A264}"/>
    <cellStyle name="Comma 2 6 5 2 2" xfId="4060" xr:uid="{5E00FC79-636A-4956-A1B0-610B93DF0689}"/>
    <cellStyle name="Comma 2 6 5 2 2 2" xfId="10379" xr:uid="{9D85BC7D-CC3A-4CAB-ABFA-1DF11B2EEFA9}"/>
    <cellStyle name="Comma 2 6 5 2 2 3" xfId="16703" xr:uid="{1E061D5C-E8F6-4C9D-ABD4-A2F9C1CD5EB7}"/>
    <cellStyle name="Comma 2 6 5 2 3" xfId="6153" xr:uid="{E88E7E9C-7D42-427B-A290-9E2336E9B051}"/>
    <cellStyle name="Comma 2 6 5 2 3 2" xfId="12471" xr:uid="{B6C27AD5-C03E-4F3B-A0B2-90A58FE5ED77}"/>
    <cellStyle name="Comma 2 6 5 2 3 3" xfId="18795" xr:uid="{88DF203C-B466-48F8-A48D-2D0747FF4A91}"/>
    <cellStyle name="Comma 2 6 5 2 4" xfId="8296" xr:uid="{6610ADDA-F6F4-45DF-BD9E-976966B3A6CE}"/>
    <cellStyle name="Comma 2 6 5 2 5" xfId="14620" xr:uid="{E1D0823E-2577-43B9-B9F7-9AEBDAD4A005}"/>
    <cellStyle name="Comma 2 6 5 3" xfId="3023" xr:uid="{8E94068A-4568-4F7E-BF88-1AB27D21F032}"/>
    <cellStyle name="Comma 2 6 5 3 2" xfId="9342" xr:uid="{2E4BC584-E1DB-4E37-8335-36FCB17C220A}"/>
    <cellStyle name="Comma 2 6 5 3 3" xfId="15666" xr:uid="{DCF1A8BC-42BB-447E-8CA0-29474F849182}"/>
    <cellStyle name="Comma 2 6 5 4" xfId="5113" xr:uid="{027C3064-6179-43E6-A2CF-C7053B4ED200}"/>
    <cellStyle name="Comma 2 6 5 4 2" xfId="11432" xr:uid="{8D7EEFB3-09C8-4A46-8C27-C117746B5C7F}"/>
    <cellStyle name="Comma 2 6 5 4 3" xfId="17756" xr:uid="{38A76AFE-C157-4988-8A0E-BCEAFF22AE90}"/>
    <cellStyle name="Comma 2 6 5 5" xfId="7259" xr:uid="{F642C1EF-B6A3-4BF3-9847-3A31C32C87BE}"/>
    <cellStyle name="Comma 2 6 5 6" xfId="13582" xr:uid="{7BE37249-BD03-4809-84E1-515DABB7A5B2}"/>
    <cellStyle name="Comma 2 6 6" xfId="1641" xr:uid="{B27E2315-B153-4CE5-A439-FEC7736D45BD}"/>
    <cellStyle name="Comma 2 6 6 2" xfId="3820" xr:uid="{FF4805B8-8E8F-472C-9227-0F0857226183}"/>
    <cellStyle name="Comma 2 6 6 2 2" xfId="10139" xr:uid="{3970815D-2D45-4E9A-B0F4-2780C6DF1347}"/>
    <cellStyle name="Comma 2 6 6 2 3" xfId="16463" xr:uid="{34030103-ABFD-4FFC-A625-4E5B5C9430A5}"/>
    <cellStyle name="Comma 2 6 6 3" xfId="5910" xr:uid="{478C0D13-2C41-4F94-988D-FD33E2C9E5A4}"/>
    <cellStyle name="Comma 2 6 6 3 2" xfId="12229" xr:uid="{17B485B2-FC63-4B75-8FDF-0E480958064F}"/>
    <cellStyle name="Comma 2 6 6 3 3" xfId="18553" xr:uid="{F2BE76CD-96D5-4C67-B8FB-42D6717BC01B}"/>
    <cellStyle name="Comma 2 6 6 4" xfId="8056" xr:uid="{0F1F867E-D9C7-4FF8-B07C-3C5876747119}"/>
    <cellStyle name="Comma 2 6 6 5" xfId="14380" xr:uid="{545F181E-1882-46DA-8871-287898316576}"/>
    <cellStyle name="Comma 2 6 7" xfId="2783" xr:uid="{79A057FB-D7FD-403F-9404-19E7625D8E25}"/>
    <cellStyle name="Comma 2 6 7 2" xfId="9102" xr:uid="{93A09F9C-D608-4A03-9EC0-879FD2163128}"/>
    <cellStyle name="Comma 2 6 7 3" xfId="15426" xr:uid="{F574624D-B437-4B45-A144-178AFEEE3B55}"/>
    <cellStyle name="Comma 2 6 8" xfId="4869" xr:uid="{4BB0A036-37B4-4D3F-8DEC-B7296625170E}"/>
    <cellStyle name="Comma 2 6 8 2" xfId="11188" xr:uid="{53FDF88C-3A25-4784-897E-D34050A57503}"/>
    <cellStyle name="Comma 2 6 8 3" xfId="17512" xr:uid="{BEC598DD-D14B-438B-859E-85FFED8047F4}"/>
    <cellStyle name="Comma 2 6 9" xfId="7019" xr:uid="{E6A92E3D-859B-4015-9C21-03BFA9294E6B}"/>
    <cellStyle name="Comma 2 7" xfId="434" xr:uid="{8420F36D-69A3-4EA7-AEFB-3E3CB322B006}"/>
    <cellStyle name="Comma 2 8" xfId="435" xr:uid="{A3A30ADE-71A4-48CC-BF23-9DCED5187C78}"/>
    <cellStyle name="Comma 2 8 2" xfId="1011" xr:uid="{53D1BA69-A081-481A-A2EE-6BB15C03D2F8}"/>
    <cellStyle name="Comma 2 8 2 2" xfId="2208" xr:uid="{A4AAC915-16C2-4EC3-8F8D-10A705811567}"/>
    <cellStyle name="Comma 2 8 2 2 2" xfId="4294" xr:uid="{42FF3BB4-0A08-4835-99FF-1DF56BA639CE}"/>
    <cellStyle name="Comma 2 8 2 2 2 2" xfId="10613" xr:uid="{2B9F58E4-B6A8-44ED-827F-311C3424180D}"/>
    <cellStyle name="Comma 2 8 2 2 2 3" xfId="16937" xr:uid="{74A3C607-9011-4C13-96F2-B37D97211B69}"/>
    <cellStyle name="Comma 2 8 2 2 3" xfId="6387" xr:uid="{916CC890-C1BE-476C-83AC-E0EC8F567CD1}"/>
    <cellStyle name="Comma 2 8 2 2 3 2" xfId="12705" xr:uid="{EA03F015-75AD-4771-8453-64D89D61E9E4}"/>
    <cellStyle name="Comma 2 8 2 2 3 3" xfId="19029" xr:uid="{98FABC30-92B2-424A-A26C-BA47044ABF25}"/>
    <cellStyle name="Comma 2 8 2 2 4" xfId="8530" xr:uid="{E89E1BF5-54A4-4AE4-9773-0CEA0753C18C}"/>
    <cellStyle name="Comma 2 8 2 2 5" xfId="14854" xr:uid="{2EA513A7-1254-4554-AFEE-46ED2B1D3249}"/>
    <cellStyle name="Comma 2 8 2 3" xfId="3257" xr:uid="{A180858B-4F3A-478D-91AC-E84EFEC384DA}"/>
    <cellStyle name="Comma 2 8 2 3 2" xfId="9576" xr:uid="{E509C4CD-8745-4D5A-B536-96F306FDA4C3}"/>
    <cellStyle name="Comma 2 8 2 3 3" xfId="15900" xr:uid="{74662B2F-A222-4ABC-B181-898CB4575795}"/>
    <cellStyle name="Comma 2 8 2 4" xfId="5347" xr:uid="{E97F4FAE-D62B-43A5-8E01-9253245CC1A9}"/>
    <cellStyle name="Comma 2 8 2 4 2" xfId="11666" xr:uid="{96CE1C93-5C17-47E7-AE28-A28362A6B22D}"/>
    <cellStyle name="Comma 2 8 2 4 3" xfId="17990" xr:uid="{CC2764B2-E71B-4C17-A16C-FF22530611D9}"/>
    <cellStyle name="Comma 2 8 2 5" xfId="7493" xr:uid="{8354618D-C3F5-4D7D-9C21-ABFDE12AB2AF}"/>
    <cellStyle name="Comma 2 8 2 6" xfId="13816" xr:uid="{B7F42F05-AA0A-48CA-870A-762E32DD6DB3}"/>
    <cellStyle name="Comma 2 8 3" xfId="1290" xr:uid="{F4CDB550-EEB1-4609-B5B9-5660D463DB5E}"/>
    <cellStyle name="Comma 2 8 3 2" xfId="2485" xr:uid="{AB43E107-6361-4AEA-926C-433EEB5EE1AB}"/>
    <cellStyle name="Comma 2 8 3 2 2" xfId="4571" xr:uid="{D903DA10-9141-4639-99AD-BD9B20D36447}"/>
    <cellStyle name="Comma 2 8 3 2 2 2" xfId="10890" xr:uid="{BBA6E161-7ECF-469A-A10B-3C2F622CCDEC}"/>
    <cellStyle name="Comma 2 8 3 2 2 3" xfId="17214" xr:uid="{D25D2287-F3F6-41D6-993D-78538CC4CAB5}"/>
    <cellStyle name="Comma 2 8 3 2 3" xfId="6664" xr:uid="{3AA374C2-CEEA-4EA6-BD03-F7F0EB7BA578}"/>
    <cellStyle name="Comma 2 8 3 2 3 2" xfId="12982" xr:uid="{83657451-6769-4846-8DD8-41F2DBBD9079}"/>
    <cellStyle name="Comma 2 8 3 2 3 3" xfId="19306" xr:uid="{03016812-F351-465A-91DC-AA6CD83E187B}"/>
    <cellStyle name="Comma 2 8 3 2 4" xfId="8807" xr:uid="{F0F84F40-AEC4-4319-89CD-8DAB90C6D2D2}"/>
    <cellStyle name="Comma 2 8 3 2 5" xfId="15131" xr:uid="{2FE09CF2-211A-4B41-87EF-EF6994E7E7C7}"/>
    <cellStyle name="Comma 2 8 3 3" xfId="3534" xr:uid="{F880D972-39FE-40E4-BCF3-2B354230B206}"/>
    <cellStyle name="Comma 2 8 3 3 2" xfId="9853" xr:uid="{FF613B24-F16E-4D3E-BB38-7EEE8728CB27}"/>
    <cellStyle name="Comma 2 8 3 3 3" xfId="16177" xr:uid="{429E02E1-1683-4304-8868-8A921D7B2AFE}"/>
    <cellStyle name="Comma 2 8 3 4" xfId="5624" xr:uid="{ED1E7630-F59B-47FE-98AB-43D11428BC2E}"/>
    <cellStyle name="Comma 2 8 3 4 2" xfId="11943" xr:uid="{603F639F-5AC4-4FE2-9350-C55E90F3ACA0}"/>
    <cellStyle name="Comma 2 8 3 4 3" xfId="18267" xr:uid="{7910E9EA-E5D2-4581-913A-262B22E370C4}"/>
    <cellStyle name="Comma 2 8 3 5" xfId="7770" xr:uid="{4FF82A0B-780B-4D6E-8972-A576D7CCDB20}"/>
    <cellStyle name="Comma 2 8 3 6" xfId="14093" xr:uid="{EF03A67C-EF49-495C-B446-2D39FC0C1A1F}"/>
    <cellStyle name="Comma 2 8 4" xfId="1712" xr:uid="{4D4A100F-A4C8-4F94-B34C-1FA2E4806C3B}"/>
    <cellStyle name="Comma 2 8 4 2" xfId="3891" xr:uid="{C5326ED8-A9BF-4198-92C9-88FF302F3498}"/>
    <cellStyle name="Comma 2 8 4 2 2" xfId="10210" xr:uid="{8B69D825-4202-40D0-BB1D-6305CF648A21}"/>
    <cellStyle name="Comma 2 8 4 2 3" xfId="16534" xr:uid="{1B6C03C4-101D-4273-861F-7A89431A5ABD}"/>
    <cellStyle name="Comma 2 8 4 3" xfId="5981" xr:uid="{91EA24D1-E610-4ADF-87F7-FDD7A488B6FD}"/>
    <cellStyle name="Comma 2 8 4 3 2" xfId="12300" xr:uid="{E0D4C7C9-3BFD-4F42-BAAD-9070008E00FF}"/>
    <cellStyle name="Comma 2 8 4 3 3" xfId="18624" xr:uid="{6557C7D3-006B-4D7F-86F4-D7A4BAEBF35D}"/>
    <cellStyle name="Comma 2 8 4 4" xfId="8127" xr:uid="{ACA10DC1-14A1-421E-9852-0ECABC477A12}"/>
    <cellStyle name="Comma 2 8 4 5" xfId="14451" xr:uid="{22692A54-4892-487B-8AF5-8AF6699FE3C3}"/>
    <cellStyle name="Comma 2 8 5" xfId="2854" xr:uid="{85C3981F-1F9D-448B-90AF-8089A5B6967B}"/>
    <cellStyle name="Comma 2 8 5 2" xfId="9173" xr:uid="{88AA7B2E-8BE5-4332-BCE4-E3809880D802}"/>
    <cellStyle name="Comma 2 8 5 3" xfId="15497" xr:uid="{40AE4142-5E64-4363-A543-A10309D0A335}"/>
    <cellStyle name="Comma 2 8 6" xfId="4940" xr:uid="{6C2B5287-502E-4457-8FBD-917FA3E095FE}"/>
    <cellStyle name="Comma 2 8 6 2" xfId="11259" xr:uid="{BB26F668-F472-4EFE-A44C-B52817A28BC7}"/>
    <cellStyle name="Comma 2 8 6 3" xfId="17583" xr:uid="{F91C6C83-44C2-481E-B9B6-3FFD4D1275EF}"/>
    <cellStyle name="Comma 2 8 7" xfId="7090" xr:uid="{83405244-7B43-45AD-BAD3-B93837284B36}"/>
    <cellStyle name="Comma 2 8 8" xfId="13412" xr:uid="{FFA1C970-B1DF-455D-A149-ECDE6C85F003}"/>
    <cellStyle name="Comma 2 9" xfId="1466" xr:uid="{C86A15DA-7DB0-4D2E-A13E-6FE2413ED8F4}"/>
    <cellStyle name="Comma 20" xfId="246" xr:uid="{819D1225-75D4-4139-A785-7C2CF931E5FC}"/>
    <cellStyle name="Comma 200" xfId="165" xr:uid="{3D433258-F7B4-4A70-8621-F5745F2568A3}"/>
    <cellStyle name="Comma 200 10" xfId="6913" xr:uid="{CF9EB287-D910-415E-AC9D-F806C01AB95A}"/>
    <cellStyle name="Comma 200 11" xfId="13235" xr:uid="{453339A1-933B-4FCF-8B71-0559FB330865}"/>
    <cellStyle name="Comma 200 2" xfId="224" xr:uid="{AEDE49FB-B717-4F53-AFB1-45B97F52B3BD}"/>
    <cellStyle name="Comma 200 2 10" xfId="13267" xr:uid="{D373F1EC-0754-420A-9B05-765011C9D44E}"/>
    <cellStyle name="Comma 200 2 2" xfId="307" xr:uid="{8930FFA2-F574-46ED-AC5D-644D8E48573A}"/>
    <cellStyle name="Comma 200 2 2 2" xfId="438" xr:uid="{4537C8ED-CD82-42B0-8E0D-F137D6F480D9}"/>
    <cellStyle name="Comma 200 2 2 2 2" xfId="1014" xr:uid="{75BF6C30-252C-4E26-908C-DF7031D54BBB}"/>
    <cellStyle name="Comma 200 2 2 2 2 2" xfId="2211" xr:uid="{83893290-3C9B-4B84-8005-743B91137978}"/>
    <cellStyle name="Comma 200 2 2 2 2 2 2" xfId="4297" xr:uid="{AAEA2522-C1C7-4B7D-BE53-401D444B621B}"/>
    <cellStyle name="Comma 200 2 2 2 2 2 2 2" xfId="10616" xr:uid="{E4708EBA-CF30-42F8-9560-4870E600F3BF}"/>
    <cellStyle name="Comma 200 2 2 2 2 2 2 3" xfId="16940" xr:uid="{90EB91E7-F2FC-48FE-8ECB-A26FD01A9588}"/>
    <cellStyle name="Comma 200 2 2 2 2 2 3" xfId="6390" xr:uid="{90AEF970-E8CF-4213-BBB3-9971F1DEE0C4}"/>
    <cellStyle name="Comma 200 2 2 2 2 2 3 2" xfId="12708" xr:uid="{6AA7B4C4-855C-4D3D-B397-97710981C5E7}"/>
    <cellStyle name="Comma 200 2 2 2 2 2 3 3" xfId="19032" xr:uid="{3588F459-058F-449B-B4B0-1397ED379264}"/>
    <cellStyle name="Comma 200 2 2 2 2 2 4" xfId="8533" xr:uid="{D2DF38AF-B83A-471D-B039-FF0F8E3B5070}"/>
    <cellStyle name="Comma 200 2 2 2 2 2 5" xfId="14857" xr:uid="{62EC69C7-7CAF-4681-B5A5-21BAB3968DBE}"/>
    <cellStyle name="Comma 200 2 2 2 2 3" xfId="3260" xr:uid="{A2A4B10E-55E2-434F-8E12-D56BF5EEEF8A}"/>
    <cellStyle name="Comma 200 2 2 2 2 3 2" xfId="9579" xr:uid="{E610A41D-4EBC-4AF9-A3A9-D05A0D51CE8C}"/>
    <cellStyle name="Comma 200 2 2 2 2 3 3" xfId="15903" xr:uid="{0EAE6C2B-8A1F-4237-8AC9-C4CB5D763E33}"/>
    <cellStyle name="Comma 200 2 2 2 2 4" xfId="5350" xr:uid="{5FF8258A-B555-4DBF-B475-1398DE02439A}"/>
    <cellStyle name="Comma 200 2 2 2 2 4 2" xfId="11669" xr:uid="{A438B752-22B1-40B2-BAAC-FC7ECD169569}"/>
    <cellStyle name="Comma 200 2 2 2 2 4 3" xfId="17993" xr:uid="{7E814226-07B1-4378-89EB-07D7058E050C}"/>
    <cellStyle name="Comma 200 2 2 2 2 5" xfId="7496" xr:uid="{C1A3EC7E-C6EE-4C81-8160-8633A382093A}"/>
    <cellStyle name="Comma 200 2 2 2 2 6" xfId="13819" xr:uid="{B876ED8C-1BAF-45FD-9FAC-4F61BC904E1A}"/>
    <cellStyle name="Comma 200 2 2 2 3" xfId="1293" xr:uid="{75865F98-86C5-4A1A-AA5A-4A1B0B92EE01}"/>
    <cellStyle name="Comma 200 2 2 2 3 2" xfId="2488" xr:uid="{ED4F32B8-8097-4085-8D75-B05A9D3771CD}"/>
    <cellStyle name="Comma 200 2 2 2 3 2 2" xfId="4574" xr:uid="{54B8FD7E-626E-43EB-928C-101554177885}"/>
    <cellStyle name="Comma 200 2 2 2 3 2 2 2" xfId="10893" xr:uid="{995F50D7-2C6C-4FFA-BE0E-18D615B4D692}"/>
    <cellStyle name="Comma 200 2 2 2 3 2 2 3" xfId="17217" xr:uid="{EB83B4EC-129F-4000-A73B-A9C9CE5C5586}"/>
    <cellStyle name="Comma 200 2 2 2 3 2 3" xfId="6667" xr:uid="{F00597F7-98EE-4BB4-924C-D542D3E07590}"/>
    <cellStyle name="Comma 200 2 2 2 3 2 3 2" xfId="12985" xr:uid="{C24D9F61-B59F-41D7-AE3F-8E9F856CDE85}"/>
    <cellStyle name="Comma 200 2 2 2 3 2 3 3" xfId="19309" xr:uid="{43F644F8-D94F-40DC-8251-15E335963499}"/>
    <cellStyle name="Comma 200 2 2 2 3 2 4" xfId="8810" xr:uid="{43F45DB6-AC12-4AF7-8E5C-D0A1E74BD1D5}"/>
    <cellStyle name="Comma 200 2 2 2 3 2 5" xfId="15134" xr:uid="{8E6F9F91-BCFC-4A7E-A400-8A35DB4A59AA}"/>
    <cellStyle name="Comma 200 2 2 2 3 3" xfId="3537" xr:uid="{CD7F3E1D-3C68-45FB-8AD2-18F8F4639750}"/>
    <cellStyle name="Comma 200 2 2 2 3 3 2" xfId="9856" xr:uid="{BBB017AF-E995-4171-8C06-517DF80C113B}"/>
    <cellStyle name="Comma 200 2 2 2 3 3 3" xfId="16180" xr:uid="{9B70109D-EDB5-4CFA-9954-034889E1ADF2}"/>
    <cellStyle name="Comma 200 2 2 2 3 4" xfId="5627" xr:uid="{8E1EE788-AA86-4226-8961-1B424D11204F}"/>
    <cellStyle name="Comma 200 2 2 2 3 4 2" xfId="11946" xr:uid="{9F189D91-8DB1-4DF6-896A-6C678EF69689}"/>
    <cellStyle name="Comma 200 2 2 2 3 4 3" xfId="18270" xr:uid="{7BD6856A-9B6F-4696-8A0A-02892F239826}"/>
    <cellStyle name="Comma 200 2 2 2 3 5" xfId="7773" xr:uid="{62B0AE45-181C-4697-B98F-28739FF522B1}"/>
    <cellStyle name="Comma 200 2 2 2 3 6" xfId="14096" xr:uid="{C2A51C9E-6F4D-4A90-B792-D09657AAB7B0}"/>
    <cellStyle name="Comma 200 2 2 2 4" xfId="1715" xr:uid="{4A74576C-545D-40CC-87EA-5D16B81F4718}"/>
    <cellStyle name="Comma 200 2 2 2 4 2" xfId="3894" xr:uid="{8EE5C1D3-180D-4E68-BE36-7FD1A3F7E41F}"/>
    <cellStyle name="Comma 200 2 2 2 4 2 2" xfId="10213" xr:uid="{F9D9C0B1-FE31-4691-8A35-DC7E6CD48789}"/>
    <cellStyle name="Comma 200 2 2 2 4 2 3" xfId="16537" xr:uid="{D37E4526-1C7D-4AFA-8DF7-B50902E49E47}"/>
    <cellStyle name="Comma 200 2 2 2 4 3" xfId="5984" xr:uid="{6DFE9450-099F-4F19-BA4B-1E4C321802B5}"/>
    <cellStyle name="Comma 200 2 2 2 4 3 2" xfId="12303" xr:uid="{229E1709-9796-43B0-926C-91D70CA34A31}"/>
    <cellStyle name="Comma 200 2 2 2 4 3 3" xfId="18627" xr:uid="{7A142728-4536-49AF-B575-4580C28B1730}"/>
    <cellStyle name="Comma 200 2 2 2 4 4" xfId="8130" xr:uid="{EBDFB699-3FB1-4E28-9A53-1ACDF7805C62}"/>
    <cellStyle name="Comma 200 2 2 2 4 5" xfId="14454" xr:uid="{981B04FF-F427-46EB-BA90-250B191128EE}"/>
    <cellStyle name="Comma 200 2 2 2 5" xfId="2857" xr:uid="{C1A17FA8-886B-4308-AF57-C49A37995520}"/>
    <cellStyle name="Comma 200 2 2 2 5 2" xfId="9176" xr:uid="{FEAEE6C2-BCEE-46FC-9E24-A6ABAC1B5913}"/>
    <cellStyle name="Comma 200 2 2 2 5 3" xfId="15500" xr:uid="{671EBEB7-23EC-410D-B7DF-74CEC57D4DE0}"/>
    <cellStyle name="Comma 200 2 2 2 6" xfId="4943" xr:uid="{2F86E0A9-5CB2-457A-84FB-7B97A441FBE5}"/>
    <cellStyle name="Comma 200 2 2 2 6 2" xfId="11262" xr:uid="{4973F882-320E-474A-8F2F-C5AB1BCADDEC}"/>
    <cellStyle name="Comma 200 2 2 2 6 3" xfId="17586" xr:uid="{05C2A49E-818B-446B-BA00-D050D68749A2}"/>
    <cellStyle name="Comma 200 2 2 2 7" xfId="7093" xr:uid="{308B5410-89B2-46EE-A5EA-16265F22D8DF}"/>
    <cellStyle name="Comma 200 2 2 2 8" xfId="13415" xr:uid="{1FE8C980-C153-40EE-955A-B155FC435F32}"/>
    <cellStyle name="Comma 200 2 2 3" xfId="893" xr:uid="{6D7B7C1B-D3F1-4071-8BE3-965EC00CD7EC}"/>
    <cellStyle name="Comma 200 2 2 3 2" xfId="2090" xr:uid="{C2521701-01C6-48E2-97BC-2A24F8FEA391}"/>
    <cellStyle name="Comma 200 2 2 3 2 2" xfId="4176" xr:uid="{BDA4CBB8-B57E-41B6-BEE1-08787DC96CA8}"/>
    <cellStyle name="Comma 200 2 2 3 2 2 2" xfId="10495" xr:uid="{EFC9A67D-3333-40FE-897D-B126A7AD89F0}"/>
    <cellStyle name="Comma 200 2 2 3 2 2 3" xfId="16819" xr:uid="{18C7E7B2-A9ED-47B2-B964-E56906CC0586}"/>
    <cellStyle name="Comma 200 2 2 3 2 3" xfId="6269" xr:uid="{FD6DCDDB-9605-4358-B151-5D8C772DEE01}"/>
    <cellStyle name="Comma 200 2 2 3 2 3 2" xfId="12587" xr:uid="{219B33E7-E8DE-4C56-B9DC-5B349FB8BBCC}"/>
    <cellStyle name="Comma 200 2 2 3 2 3 3" xfId="18911" xr:uid="{5B141D5D-F723-468C-B418-B43D3031A0D0}"/>
    <cellStyle name="Comma 200 2 2 3 2 4" xfId="8412" xr:uid="{1415E9CC-5A1B-46B9-BB46-9AF55CF041CF}"/>
    <cellStyle name="Comma 200 2 2 3 2 5" xfId="14736" xr:uid="{0395730F-F3ED-4554-AF8D-08A6AC112007}"/>
    <cellStyle name="Comma 200 2 2 3 3" xfId="3139" xr:uid="{23A5611A-64BA-4C3E-8244-C3922AE8B909}"/>
    <cellStyle name="Comma 200 2 2 3 3 2" xfId="9458" xr:uid="{9E113E4B-AC56-4F20-9DF7-28233F614D29}"/>
    <cellStyle name="Comma 200 2 2 3 3 3" xfId="15782" xr:uid="{F42D19B6-0C56-4DB1-B887-B442CE7A556F}"/>
    <cellStyle name="Comma 200 2 2 3 4" xfId="5229" xr:uid="{E38EE898-38A0-4646-8401-BBE680B3CC6F}"/>
    <cellStyle name="Comma 200 2 2 3 4 2" xfId="11548" xr:uid="{6311CC42-EBAD-43AA-A717-FECAF3208D78}"/>
    <cellStyle name="Comma 200 2 2 3 4 3" xfId="17872" xr:uid="{8FD6A4D2-C353-4BB7-97F8-0A8D7E397998}"/>
    <cellStyle name="Comma 200 2 2 3 5" xfId="7375" xr:uid="{3C24DC1C-9778-43AC-90D8-E3D53F355CA8}"/>
    <cellStyle name="Comma 200 2 2 3 6" xfId="13698" xr:uid="{9B88198C-313F-454A-88AD-8BDECE7EBAB6}"/>
    <cellStyle name="Comma 200 2 2 4" xfId="925" xr:uid="{8E0C388F-20EE-428D-BD33-9173B618804C}"/>
    <cellStyle name="Comma 200 2 2 4 2" xfId="2122" xr:uid="{6B063A9F-F792-478C-A818-DC3FF33349FF}"/>
    <cellStyle name="Comma 200 2 2 4 2 2" xfId="4208" xr:uid="{B022270C-A239-4175-BD32-ACDFBD3D1D0B}"/>
    <cellStyle name="Comma 200 2 2 4 2 2 2" xfId="10527" xr:uid="{37E93E53-F4DD-4EC8-A2C7-60BF3491A439}"/>
    <cellStyle name="Comma 200 2 2 4 2 2 3" xfId="16851" xr:uid="{3F4215A7-C18D-4CC1-8A8F-B833C38846DF}"/>
    <cellStyle name="Comma 200 2 2 4 2 3" xfId="6301" xr:uid="{5E3B103B-2323-478E-A8EF-50999FC73105}"/>
    <cellStyle name="Comma 200 2 2 4 2 3 2" xfId="12619" xr:uid="{357F6A36-2571-4459-8765-C4E347E7A18C}"/>
    <cellStyle name="Comma 200 2 2 4 2 3 3" xfId="18943" xr:uid="{5D5FD630-0A1A-4524-B390-C9B250027C22}"/>
    <cellStyle name="Comma 200 2 2 4 2 4" xfId="8444" xr:uid="{D7C47916-0626-46A9-B0DE-0EBFCA9D889A}"/>
    <cellStyle name="Comma 200 2 2 4 2 5" xfId="14768" xr:uid="{7CA14901-3D72-4568-BD57-5380D8E5B07F}"/>
    <cellStyle name="Comma 200 2 2 4 3" xfId="3171" xr:uid="{A407866E-D841-4BD6-A5A8-B4D877D84A47}"/>
    <cellStyle name="Comma 200 2 2 4 3 2" xfId="9490" xr:uid="{B335EF55-E7D5-4DE9-92C1-515CB6E37005}"/>
    <cellStyle name="Comma 200 2 2 4 3 3" xfId="15814" xr:uid="{4C4500A9-71CC-481E-851D-78DF326ADFDA}"/>
    <cellStyle name="Comma 200 2 2 4 4" xfId="5261" xr:uid="{5142B64E-2A0A-4C7F-9FA9-4F882F7F1673}"/>
    <cellStyle name="Comma 200 2 2 4 4 2" xfId="11580" xr:uid="{558784FF-85B1-4636-A6C0-59E16ACF33AD}"/>
    <cellStyle name="Comma 200 2 2 4 4 3" xfId="17904" xr:uid="{164234B2-5E7F-45AF-BCA8-35332B80584A}"/>
    <cellStyle name="Comma 200 2 2 4 5" xfId="7407" xr:uid="{EBA32920-A325-4DBD-9E15-C5672722CF80}"/>
    <cellStyle name="Comma 200 2 2 4 6" xfId="13730" xr:uid="{AC47C439-F4E4-4D19-B1E7-0D96890EF859}"/>
    <cellStyle name="Comma 200 2 2 5" xfId="1615" xr:uid="{1AC58BE3-CE45-4A28-A3DA-4B192A5E3E62}"/>
    <cellStyle name="Comma 200 2 2 5 2" xfId="3801" xr:uid="{CD2599BA-EF71-49F3-92A1-E28809BD3621}"/>
    <cellStyle name="Comma 200 2 2 5 2 2" xfId="10120" xr:uid="{2131B630-9A4E-413F-8992-8AC2AEFEC128}"/>
    <cellStyle name="Comma 200 2 2 5 2 3" xfId="16444" xr:uid="{BCCAD204-C24D-44E9-9789-84210A946FAD}"/>
    <cellStyle name="Comma 200 2 2 5 3" xfId="5891" xr:uid="{150767F4-B966-477D-87C5-DA7D1210E85E}"/>
    <cellStyle name="Comma 200 2 2 5 3 2" xfId="12210" xr:uid="{C27B32C3-90CC-4498-8EEF-2DD9A360617E}"/>
    <cellStyle name="Comma 200 2 2 5 3 3" xfId="18534" xr:uid="{94C836FC-CEC3-430E-BF99-C9AFD27BA225}"/>
    <cellStyle name="Comma 200 2 2 5 4" xfId="8037" xr:uid="{92CC17EB-ADCB-49FB-8E9C-36D594AC38AF}"/>
    <cellStyle name="Comma 200 2 2 5 5" xfId="14361" xr:uid="{E4058239-29AF-47F8-8D29-18B963C8AD45}"/>
    <cellStyle name="Comma 200 2 2 6" xfId="2764" xr:uid="{DB31E967-A61E-474E-8E88-FA111BCEAF20}"/>
    <cellStyle name="Comma 200 2 2 6 2" xfId="9083" xr:uid="{64D52FEA-0BDA-48F8-8A9D-62ECE09B2143}"/>
    <cellStyle name="Comma 200 2 2 6 3" xfId="15407" xr:uid="{1B7C497E-3DE4-44A7-BDF7-4D630B6D713C}"/>
    <cellStyle name="Comma 200 2 2 7" xfId="4850" xr:uid="{29F5784A-B488-4A70-9E3F-2EB83421DA0B}"/>
    <cellStyle name="Comma 200 2 2 7 2" xfId="11169" xr:uid="{85FFF017-0363-4219-829B-0792114F57FE}"/>
    <cellStyle name="Comma 200 2 2 7 3" xfId="17493" xr:uid="{0729B9FE-0239-42A1-8569-318699758C47}"/>
    <cellStyle name="Comma 200 2 2 8" xfId="7000" xr:uid="{36886E10-B503-4F77-8A85-DD427FD58B6C}"/>
    <cellStyle name="Comma 200 2 2 9" xfId="13322" xr:uid="{E351A1B2-1E70-4470-9EED-0F30FD26F4C5}"/>
    <cellStyle name="Comma 200 2 3" xfId="437" xr:uid="{AC4FF05D-354F-4931-9603-B1464A78263E}"/>
    <cellStyle name="Comma 200 2 3 2" xfId="1013" xr:uid="{ECACEC83-EDE5-42DA-B2AF-2E89872072FD}"/>
    <cellStyle name="Comma 200 2 3 2 2" xfId="2210" xr:uid="{CF378A77-81BB-4F7C-A9B4-478B9EF33D6D}"/>
    <cellStyle name="Comma 200 2 3 2 2 2" xfId="4296" xr:uid="{B6BCC763-AFD0-47D5-BAB8-09D64B4C0204}"/>
    <cellStyle name="Comma 200 2 3 2 2 2 2" xfId="10615" xr:uid="{FDD22F71-05C5-45BF-ACA7-072529BED60C}"/>
    <cellStyle name="Comma 200 2 3 2 2 2 3" xfId="16939" xr:uid="{5E0C8F0F-1A06-47BF-8ED2-2D582E0340E9}"/>
    <cellStyle name="Comma 200 2 3 2 2 3" xfId="6389" xr:uid="{75353728-C134-4617-BBEE-B0F5A6D639C1}"/>
    <cellStyle name="Comma 200 2 3 2 2 3 2" xfId="12707" xr:uid="{E4E3C6CE-F7EF-42C1-B8E8-03913D5055E0}"/>
    <cellStyle name="Comma 200 2 3 2 2 3 3" xfId="19031" xr:uid="{3AB7C2FD-B382-42AE-A02A-ED7454C7B5EA}"/>
    <cellStyle name="Comma 200 2 3 2 2 4" xfId="8532" xr:uid="{9E1DB0CA-A5BD-4E57-AC21-D453BD323A10}"/>
    <cellStyle name="Comma 200 2 3 2 2 5" xfId="14856" xr:uid="{DD1D2DAF-524A-4D1A-A180-7A05CF57C101}"/>
    <cellStyle name="Comma 200 2 3 2 3" xfId="3259" xr:uid="{911F7944-D84E-4494-8806-6C1B494E76D2}"/>
    <cellStyle name="Comma 200 2 3 2 3 2" xfId="9578" xr:uid="{63088893-1A90-4C61-BC03-FD8B7501C463}"/>
    <cellStyle name="Comma 200 2 3 2 3 3" xfId="15902" xr:uid="{E5F1E7D0-19A7-47F4-94F9-A4F977825F10}"/>
    <cellStyle name="Comma 200 2 3 2 4" xfId="5349" xr:uid="{2C742122-D026-4B64-989E-FE5FCB521A3A}"/>
    <cellStyle name="Comma 200 2 3 2 4 2" xfId="11668" xr:uid="{54728A61-17E7-4908-A269-E5944FD30EFD}"/>
    <cellStyle name="Comma 200 2 3 2 4 3" xfId="17992" xr:uid="{AFBB3461-B53A-4102-88CA-6D0DBF8B3A25}"/>
    <cellStyle name="Comma 200 2 3 2 5" xfId="7495" xr:uid="{5E3DF864-540F-4ED4-9F20-3A98C66496DE}"/>
    <cellStyle name="Comma 200 2 3 2 6" xfId="13818" xr:uid="{5745FBB8-EB5A-48FE-943E-605BBB37D4F2}"/>
    <cellStyle name="Comma 200 2 3 3" xfId="1292" xr:uid="{A29B8B0C-A83C-4EC4-B760-C5CD0578BAB1}"/>
    <cellStyle name="Comma 200 2 3 3 2" xfId="2487" xr:uid="{89CAE4DD-82DB-4ADA-B6D7-2AA51C05C39E}"/>
    <cellStyle name="Comma 200 2 3 3 2 2" xfId="4573" xr:uid="{E54F956C-9117-4A88-8861-1AE008F6A6F4}"/>
    <cellStyle name="Comma 200 2 3 3 2 2 2" xfId="10892" xr:uid="{83B741E5-DC2C-4020-B7F6-7B91A608FE24}"/>
    <cellStyle name="Comma 200 2 3 3 2 2 3" xfId="17216" xr:uid="{B7A783AD-445D-477B-955C-AFFCBBA61127}"/>
    <cellStyle name="Comma 200 2 3 3 2 3" xfId="6666" xr:uid="{322C7569-E412-4F62-A10F-89C3CA2E1966}"/>
    <cellStyle name="Comma 200 2 3 3 2 3 2" xfId="12984" xr:uid="{89395EEA-4A45-401A-8DC9-01CA46C0A760}"/>
    <cellStyle name="Comma 200 2 3 3 2 3 3" xfId="19308" xr:uid="{66D9E6D0-FE6C-4EED-AC1E-B00896815537}"/>
    <cellStyle name="Comma 200 2 3 3 2 4" xfId="8809" xr:uid="{6F6E12B1-C123-410C-9A46-EBFF32294233}"/>
    <cellStyle name="Comma 200 2 3 3 2 5" xfId="15133" xr:uid="{26B9F541-1A9D-42B9-AF95-489CE776C701}"/>
    <cellStyle name="Comma 200 2 3 3 3" xfId="3536" xr:uid="{B2D2D8B4-4B23-4D50-BABB-01055462DD96}"/>
    <cellStyle name="Comma 200 2 3 3 3 2" xfId="9855" xr:uid="{716C86EC-67F3-4CB8-AAE8-2E67793638D4}"/>
    <cellStyle name="Comma 200 2 3 3 3 3" xfId="16179" xr:uid="{EFC33A93-CBBE-4D70-B275-EB5F71BFCA9D}"/>
    <cellStyle name="Comma 200 2 3 3 4" xfId="5626" xr:uid="{0A0D2F93-F2EE-4216-BDCE-2E6D3CD5C4FE}"/>
    <cellStyle name="Comma 200 2 3 3 4 2" xfId="11945" xr:uid="{2E65CEC4-121B-44C4-B9A6-15488F2FDCF3}"/>
    <cellStyle name="Comma 200 2 3 3 4 3" xfId="18269" xr:uid="{F890E152-CC15-41FF-9098-BC7E5CED2D19}"/>
    <cellStyle name="Comma 200 2 3 3 5" xfId="7772" xr:uid="{BCFB49ED-E59C-4519-87F3-6547692810B1}"/>
    <cellStyle name="Comma 200 2 3 3 6" xfId="14095" xr:uid="{C1EF8E3B-5D84-4665-814E-8D3A4B4C28C2}"/>
    <cellStyle name="Comma 200 2 3 4" xfId="1714" xr:uid="{73BA44AA-7C61-4FA2-A5F3-51BE3BD6F771}"/>
    <cellStyle name="Comma 200 2 3 4 2" xfId="3893" xr:uid="{5AC57CD5-E3A4-4963-91FF-3AD41A696D12}"/>
    <cellStyle name="Comma 200 2 3 4 2 2" xfId="10212" xr:uid="{3B870D51-062B-469A-814F-BDC1BC712DDB}"/>
    <cellStyle name="Comma 200 2 3 4 2 3" xfId="16536" xr:uid="{29B59065-0F38-4B6A-AA94-EF7D77F2B30A}"/>
    <cellStyle name="Comma 200 2 3 4 3" xfId="5983" xr:uid="{DD49F59B-7E8B-422C-98C1-632ABAB09A09}"/>
    <cellStyle name="Comma 200 2 3 4 3 2" xfId="12302" xr:uid="{E2C983F5-3DF7-4322-A987-E9BB3900226F}"/>
    <cellStyle name="Comma 200 2 3 4 3 3" xfId="18626" xr:uid="{A88FFB56-BD73-4EE1-8D92-56B56474B593}"/>
    <cellStyle name="Comma 200 2 3 4 4" xfId="8129" xr:uid="{E5FDF535-DB11-412A-A25D-5043C2607379}"/>
    <cellStyle name="Comma 200 2 3 4 5" xfId="14453" xr:uid="{4D2B579F-EE3C-4DA4-AA46-460398415E97}"/>
    <cellStyle name="Comma 200 2 3 5" xfId="2856" xr:uid="{0E2544F4-18B4-421D-8128-BF244892B080}"/>
    <cellStyle name="Comma 200 2 3 5 2" xfId="9175" xr:uid="{C38A65B4-4859-4DB5-9E36-AAA550CEF0BF}"/>
    <cellStyle name="Comma 200 2 3 5 3" xfId="15499" xr:uid="{F4B27F63-ACA7-4610-8F11-524531A36ABD}"/>
    <cellStyle name="Comma 200 2 3 6" xfId="4942" xr:uid="{B019BC08-A074-4F50-B218-2611F409F3E2}"/>
    <cellStyle name="Comma 200 2 3 6 2" xfId="11261" xr:uid="{20DDD855-F1F7-459B-9485-1061BB68D894}"/>
    <cellStyle name="Comma 200 2 3 6 3" xfId="17585" xr:uid="{E515AEAD-F138-4134-A731-77A9B6C142DE}"/>
    <cellStyle name="Comma 200 2 3 7" xfId="7092" xr:uid="{0E5B04B1-C2B3-4A49-9D50-78B158CBBD60}"/>
    <cellStyle name="Comma 200 2 3 8" xfId="13414" xr:uid="{0C34907F-15A3-447D-BCC9-59EE12C979BE}"/>
    <cellStyle name="Comma 200 2 4" xfId="836" xr:uid="{D54280F3-10A2-4C8A-BD1D-028D655B070B}"/>
    <cellStyle name="Comma 200 2 4 2" xfId="2033" xr:uid="{78323EAE-51F7-4394-9D40-F31AD90786AA}"/>
    <cellStyle name="Comma 200 2 4 2 2" xfId="4119" xr:uid="{21481EC9-B997-4F43-820E-D88EFCF0159A}"/>
    <cellStyle name="Comma 200 2 4 2 2 2" xfId="10438" xr:uid="{FC2B8F0B-DD20-4FD2-8D46-A54B0AA68D2B}"/>
    <cellStyle name="Comma 200 2 4 2 2 3" xfId="16762" xr:uid="{62C0AA8C-BB56-49F1-AB02-6EA7A14460C3}"/>
    <cellStyle name="Comma 200 2 4 2 3" xfId="6212" xr:uid="{465DA6E9-29CE-4B64-BBD9-DDEDCAA8785B}"/>
    <cellStyle name="Comma 200 2 4 2 3 2" xfId="12530" xr:uid="{80AE1161-0BED-474F-A1F9-5AF7924D8006}"/>
    <cellStyle name="Comma 200 2 4 2 3 3" xfId="18854" xr:uid="{2E06EE9B-5DB4-4508-8078-1DBAD06FAE73}"/>
    <cellStyle name="Comma 200 2 4 2 4" xfId="8355" xr:uid="{7497ED91-82C4-4AC6-AFE3-C3443391FD38}"/>
    <cellStyle name="Comma 200 2 4 2 5" xfId="14679" xr:uid="{E40A224F-CDE9-436F-BBE2-022AF8451832}"/>
    <cellStyle name="Comma 200 2 4 3" xfId="3082" xr:uid="{4FE08AAF-2665-4F37-AAD7-C9DE5B81A33A}"/>
    <cellStyle name="Comma 200 2 4 3 2" xfId="9401" xr:uid="{AF375EB3-8F49-4C7B-85C0-4C9F457978EA}"/>
    <cellStyle name="Comma 200 2 4 3 3" xfId="15725" xr:uid="{E2480309-EBCF-406B-9B88-420B5D0F885A}"/>
    <cellStyle name="Comma 200 2 4 4" xfId="5172" xr:uid="{4E214FFE-4C92-449D-AF32-F4F4AF68E470}"/>
    <cellStyle name="Comma 200 2 4 4 2" xfId="11491" xr:uid="{3036F27D-DAF8-4EF0-8E0A-E9A369221D24}"/>
    <cellStyle name="Comma 200 2 4 4 3" xfId="17815" xr:uid="{E5A56DD7-31BD-46CA-99DE-0ED67712CF31}"/>
    <cellStyle name="Comma 200 2 4 5" xfId="7318" xr:uid="{681224D5-A10B-4273-B8CA-1A093EBDC2D8}"/>
    <cellStyle name="Comma 200 2 4 6" xfId="13641" xr:uid="{4D584771-26BD-4691-AA5E-95498A3CEE80}"/>
    <cellStyle name="Comma 200 2 5" xfId="1187" xr:uid="{016099E6-D46A-4ACB-95DF-5147454724D1}"/>
    <cellStyle name="Comma 200 2 5 2" xfId="2384" xr:uid="{CB63ABAB-EE81-4C89-B357-F71CA7064F46}"/>
    <cellStyle name="Comma 200 2 5 2 2" xfId="4470" xr:uid="{C3C9E53E-192A-4949-8FEC-E59B5A0F9FD1}"/>
    <cellStyle name="Comma 200 2 5 2 2 2" xfId="10789" xr:uid="{DF46C7C2-ADF3-4B02-A76F-AC6A8153BE79}"/>
    <cellStyle name="Comma 200 2 5 2 2 3" xfId="17113" xr:uid="{D155210A-3B7C-4862-A373-1BBABCFE64D0}"/>
    <cellStyle name="Comma 200 2 5 2 3" xfId="6563" xr:uid="{F248C8D7-953E-467B-9BAE-5BBA16BB747D}"/>
    <cellStyle name="Comma 200 2 5 2 3 2" xfId="12881" xr:uid="{77896E38-6E39-4E75-B7C5-A2BF1AF9E381}"/>
    <cellStyle name="Comma 200 2 5 2 3 3" xfId="19205" xr:uid="{E6BAF01B-44EC-4395-8D21-1A546DDB3886}"/>
    <cellStyle name="Comma 200 2 5 2 4" xfId="8706" xr:uid="{8782DB4E-B30A-47A9-814F-8DD639A5A974}"/>
    <cellStyle name="Comma 200 2 5 2 5" xfId="15030" xr:uid="{FD26C64B-4F9C-4666-91E7-6B66E2710115}"/>
    <cellStyle name="Comma 200 2 5 3" xfId="3433" xr:uid="{75777417-77E0-4BC4-854C-45DA3A490A76}"/>
    <cellStyle name="Comma 200 2 5 3 2" xfId="9752" xr:uid="{3B420F41-7D90-43F7-859B-EFF25F043505}"/>
    <cellStyle name="Comma 200 2 5 3 3" xfId="16076" xr:uid="{4D59378D-6EE7-42C6-9DD9-54BB7E5FA916}"/>
    <cellStyle name="Comma 200 2 5 4" xfId="5523" xr:uid="{D1F5D1F1-3EC2-4F5B-9BCC-626EA055D279}"/>
    <cellStyle name="Comma 200 2 5 4 2" xfId="11842" xr:uid="{61A4CE6C-05A2-40C2-AFCF-ABDCC3D4DE82}"/>
    <cellStyle name="Comma 200 2 5 4 3" xfId="18166" xr:uid="{07209F29-2378-46FD-B364-84ED4E3CF62F}"/>
    <cellStyle name="Comma 200 2 5 5" xfId="7669" xr:uid="{0AE4F318-095B-426F-A5F1-06A6120CD6D4}"/>
    <cellStyle name="Comma 200 2 5 6" xfId="13992" xr:uid="{8F4C011A-74AE-4E4A-AACE-75C84EB7FC2E}"/>
    <cellStyle name="Comma 200 2 6" xfId="1540" xr:uid="{AD00FDDF-8F43-4544-9770-08D65518C737}"/>
    <cellStyle name="Comma 200 2 6 2" xfId="3746" xr:uid="{C83C7E0A-2D84-4357-9E5A-051054C93AB7}"/>
    <cellStyle name="Comma 200 2 6 2 2" xfId="10065" xr:uid="{DF23BAC5-1F4C-40C0-8503-1D4E16DDD000}"/>
    <cellStyle name="Comma 200 2 6 2 3" xfId="16389" xr:uid="{7E12F2B8-E3D8-462F-8B02-CA890BEAA537}"/>
    <cellStyle name="Comma 200 2 6 3" xfId="5836" xr:uid="{8CE5F517-6D17-422E-BE12-DD3583CB4ACE}"/>
    <cellStyle name="Comma 200 2 6 3 2" xfId="12155" xr:uid="{7C0F00FF-9713-4745-9352-1AC845DC3B16}"/>
    <cellStyle name="Comma 200 2 6 3 3" xfId="18479" xr:uid="{3847028C-E0B1-474C-9035-17AFC6873436}"/>
    <cellStyle name="Comma 200 2 6 4" xfId="7982" xr:uid="{7EAA3183-0DD1-49D8-809C-8FA27130EC42}"/>
    <cellStyle name="Comma 200 2 6 5" xfId="14306" xr:uid="{2B6106B0-0396-4B03-A0AC-54FB4AE45968}"/>
    <cellStyle name="Comma 200 2 7" xfId="2709" xr:uid="{C816F2A0-DD9E-4D50-ACC3-DC438A73A240}"/>
    <cellStyle name="Comma 200 2 7 2" xfId="9028" xr:uid="{140A8D8D-64CF-4C9B-B957-6FB0A30B6229}"/>
    <cellStyle name="Comma 200 2 7 3" xfId="15352" xr:uid="{E61AA455-F1EE-466A-87DE-0911D4A8486A}"/>
    <cellStyle name="Comma 200 2 8" xfId="4793" xr:uid="{D213E3E3-D59B-4824-AF8A-AD3BCE4E38FF}"/>
    <cellStyle name="Comma 200 2 8 2" xfId="11112" xr:uid="{4C67F723-69AF-4470-AE55-609B1ADF2A18}"/>
    <cellStyle name="Comma 200 2 8 3" xfId="17436" xr:uid="{7175C71E-3D4E-4C06-9C87-210696C58779}"/>
    <cellStyle name="Comma 200 2 9" xfId="6945" xr:uid="{FC4100C5-158F-4871-804D-637D2A50A789}"/>
    <cellStyle name="Comma 200 3" xfId="265" xr:uid="{FC687FF7-2589-4C0E-AC9E-3CAF94EFBAB9}"/>
    <cellStyle name="Comma 200 3 2" xfId="439" xr:uid="{3CF8A2A9-5EA9-4BF3-AE2C-16A64CFBF7FC}"/>
    <cellStyle name="Comma 200 3 2 2" xfId="1015" xr:uid="{8E039E23-A18A-4D59-9379-E1E8B2DC9DFD}"/>
    <cellStyle name="Comma 200 3 2 2 2" xfId="2212" xr:uid="{9D597094-6DCC-4F32-973F-D4920FF64DD1}"/>
    <cellStyle name="Comma 200 3 2 2 2 2" xfId="4298" xr:uid="{887987B7-EEE6-4F92-8B1C-EAB6143AF659}"/>
    <cellStyle name="Comma 200 3 2 2 2 2 2" xfId="10617" xr:uid="{B5C02ED4-1F24-4034-A08A-CF75EC0BCD8A}"/>
    <cellStyle name="Comma 200 3 2 2 2 2 3" xfId="16941" xr:uid="{ADC3BD76-82A9-4BA3-AF41-85EFD630C0DB}"/>
    <cellStyle name="Comma 200 3 2 2 2 3" xfId="6391" xr:uid="{CE70F5A5-D3E3-4CD1-B701-A4042E73B889}"/>
    <cellStyle name="Comma 200 3 2 2 2 3 2" xfId="12709" xr:uid="{CBC27D2E-7CD0-4ADE-A2A8-C33F3248AE81}"/>
    <cellStyle name="Comma 200 3 2 2 2 3 3" xfId="19033" xr:uid="{F8984779-9826-4FD5-9E6E-874B6444B3A5}"/>
    <cellStyle name="Comma 200 3 2 2 2 4" xfId="8534" xr:uid="{20FE5393-39D1-438A-8296-C373E7F3EE23}"/>
    <cellStyle name="Comma 200 3 2 2 2 5" xfId="14858" xr:uid="{C6A4834B-651F-4FC9-BEDF-586BBB3A556F}"/>
    <cellStyle name="Comma 200 3 2 2 3" xfId="3261" xr:uid="{EF814830-810C-4222-AF8C-FEFE470CFA14}"/>
    <cellStyle name="Comma 200 3 2 2 3 2" xfId="9580" xr:uid="{8674DFA8-F1C2-4B51-8624-19B2F33055D7}"/>
    <cellStyle name="Comma 200 3 2 2 3 3" xfId="15904" xr:uid="{9D10AEF7-B55D-4BA4-B951-82A5BBBDCCED}"/>
    <cellStyle name="Comma 200 3 2 2 4" xfId="5351" xr:uid="{9E3C4FEC-3163-49B5-8875-024173654409}"/>
    <cellStyle name="Comma 200 3 2 2 4 2" xfId="11670" xr:uid="{348F6998-DF62-4DA6-88B6-3CA571D7F7B1}"/>
    <cellStyle name="Comma 200 3 2 2 4 3" xfId="17994" xr:uid="{BE697C08-E499-411A-95F3-B0734059CFC9}"/>
    <cellStyle name="Comma 200 3 2 2 5" xfId="7497" xr:uid="{3B81F339-530A-4185-9CA6-DE46020F1164}"/>
    <cellStyle name="Comma 200 3 2 2 6" xfId="13820" xr:uid="{CAF4463D-6C36-4349-A16F-4A61C0E810AE}"/>
    <cellStyle name="Comma 200 3 2 3" xfId="1294" xr:uid="{32654A59-D9AA-45E6-AA52-4D88B519C76F}"/>
    <cellStyle name="Comma 200 3 2 3 2" xfId="2489" xr:uid="{7C816A48-C495-44AF-BCBE-2034A3325FD5}"/>
    <cellStyle name="Comma 200 3 2 3 2 2" xfId="4575" xr:uid="{F06304FB-C1CA-4599-BE55-F1EC6E188C96}"/>
    <cellStyle name="Comma 200 3 2 3 2 2 2" xfId="10894" xr:uid="{519FDE2D-AA8C-4BDA-A14D-68F9D75B7964}"/>
    <cellStyle name="Comma 200 3 2 3 2 2 3" xfId="17218" xr:uid="{2830020E-F317-4646-A785-F395C186BC73}"/>
    <cellStyle name="Comma 200 3 2 3 2 3" xfId="6668" xr:uid="{18CEF4DF-9987-45FA-AA15-3F0F02CBE332}"/>
    <cellStyle name="Comma 200 3 2 3 2 3 2" xfId="12986" xr:uid="{205B1E8E-DF04-4171-BB4A-7FC83DE5859A}"/>
    <cellStyle name="Comma 200 3 2 3 2 3 3" xfId="19310" xr:uid="{1F8D2A46-757A-4798-A3E5-7D9B76975E45}"/>
    <cellStyle name="Comma 200 3 2 3 2 4" xfId="8811" xr:uid="{D113016F-A152-45F4-9107-D8C59A1F8B2C}"/>
    <cellStyle name="Comma 200 3 2 3 2 5" xfId="15135" xr:uid="{DBD404C6-E6B6-46D5-9FB0-4A0BDC7C5DA5}"/>
    <cellStyle name="Comma 200 3 2 3 3" xfId="3538" xr:uid="{B0A95E8D-644F-4ED0-B1AF-5DF16D0B6B6B}"/>
    <cellStyle name="Comma 200 3 2 3 3 2" xfId="9857" xr:uid="{505AF642-BE6F-4FFA-821B-62DF5311853A}"/>
    <cellStyle name="Comma 200 3 2 3 3 3" xfId="16181" xr:uid="{F52C8EE6-88A7-4B19-8CDB-A96071FD8DFD}"/>
    <cellStyle name="Comma 200 3 2 3 4" xfId="5628" xr:uid="{8C8E8B8B-29BC-42CB-A658-29110B7FF1D5}"/>
    <cellStyle name="Comma 200 3 2 3 4 2" xfId="11947" xr:uid="{EA6F1362-4D2C-40C2-8A53-4A81B78DCBC0}"/>
    <cellStyle name="Comma 200 3 2 3 4 3" xfId="18271" xr:uid="{1DA7FC14-0A08-4CA3-B8EA-3760845A3939}"/>
    <cellStyle name="Comma 200 3 2 3 5" xfId="7774" xr:uid="{9B5A7CAD-F34E-4BC9-B4AF-FBBE328CAC25}"/>
    <cellStyle name="Comma 200 3 2 3 6" xfId="14097" xr:uid="{35C9C12F-70FC-4738-ABDB-AFE6A549E607}"/>
    <cellStyle name="Comma 200 3 2 4" xfId="1716" xr:uid="{55F6ADFE-F479-4895-852D-615C097201FD}"/>
    <cellStyle name="Comma 200 3 2 4 2" xfId="3895" xr:uid="{4F7FF432-B4D8-465F-8FB4-D82B1D3BB919}"/>
    <cellStyle name="Comma 200 3 2 4 2 2" xfId="10214" xr:uid="{A94B7F5D-2C6B-463A-A619-D9EF40A7B28B}"/>
    <cellStyle name="Comma 200 3 2 4 2 3" xfId="16538" xr:uid="{3CA1E80C-0D19-4545-B1EA-30EA832D48A9}"/>
    <cellStyle name="Comma 200 3 2 4 3" xfId="5985" xr:uid="{0A18E7DB-4B90-4EBC-9C6A-C5129DB93903}"/>
    <cellStyle name="Comma 200 3 2 4 3 2" xfId="12304" xr:uid="{311AC1FA-39A1-41DF-9557-23D4431460AE}"/>
    <cellStyle name="Comma 200 3 2 4 3 3" xfId="18628" xr:uid="{0884C9BF-FCAB-4F8B-935C-31050FF80FE9}"/>
    <cellStyle name="Comma 200 3 2 4 4" xfId="8131" xr:uid="{2AAACC99-4F26-4835-95C8-D0BA72674FC5}"/>
    <cellStyle name="Comma 200 3 2 4 5" xfId="14455" xr:uid="{EEA20ADE-EED4-49C9-8309-2FE714E79203}"/>
    <cellStyle name="Comma 200 3 2 5" xfId="2858" xr:uid="{993F338D-31D1-44D2-A2A6-444501FDEFD3}"/>
    <cellStyle name="Comma 200 3 2 5 2" xfId="9177" xr:uid="{DBA23D09-6621-4858-B3ED-8CB7A4A2CEEE}"/>
    <cellStyle name="Comma 200 3 2 5 3" xfId="15501" xr:uid="{9FB91675-3A8C-4814-9D6D-5ADCC502F1D0}"/>
    <cellStyle name="Comma 200 3 2 6" xfId="4944" xr:uid="{0AAA8A9E-9D17-4483-B740-CFAD0C8ABCB1}"/>
    <cellStyle name="Comma 200 3 2 6 2" xfId="11263" xr:uid="{37526A5C-AA4F-4A3D-8042-8095AF4C34C7}"/>
    <cellStyle name="Comma 200 3 2 6 3" xfId="17587" xr:uid="{A6E8D83C-FC85-4C70-BBBA-8C8F62121996}"/>
    <cellStyle name="Comma 200 3 2 7" xfId="7094" xr:uid="{160F637B-838D-4111-AC5C-81E8939316B6}"/>
    <cellStyle name="Comma 200 3 2 8" xfId="13416" xr:uid="{B2B3E572-BC58-4BBB-8444-A29C6831FE90}"/>
    <cellStyle name="Comma 200 3 3" xfId="859" xr:uid="{DA896113-4C6F-4CE9-B5E8-17424630204A}"/>
    <cellStyle name="Comma 200 3 3 2" xfId="2056" xr:uid="{468F28CC-0BD0-4447-9C27-54D199F203D5}"/>
    <cellStyle name="Comma 200 3 3 2 2" xfId="4142" xr:uid="{44B1BA71-0F2B-4602-9C80-15CDA3BFF113}"/>
    <cellStyle name="Comma 200 3 3 2 2 2" xfId="10461" xr:uid="{2614AE1A-7B86-400A-A0B2-A068ED1DDD77}"/>
    <cellStyle name="Comma 200 3 3 2 2 3" xfId="16785" xr:uid="{11290822-1A63-4151-8934-EB5F1D1C434F}"/>
    <cellStyle name="Comma 200 3 3 2 3" xfId="6235" xr:uid="{5C7FE1BD-6DB0-449B-81C9-F59AFD47D2A3}"/>
    <cellStyle name="Comma 200 3 3 2 3 2" xfId="12553" xr:uid="{45C8A891-C75E-4E09-AD02-261874589642}"/>
    <cellStyle name="Comma 200 3 3 2 3 3" xfId="18877" xr:uid="{E4A5C8A5-5C74-4F9E-9788-2195BA5DC758}"/>
    <cellStyle name="Comma 200 3 3 2 4" xfId="8378" xr:uid="{C782B80E-BC94-4033-BCE4-48471F935644}"/>
    <cellStyle name="Comma 200 3 3 2 5" xfId="14702" xr:uid="{862A06BA-A55C-45DB-8FB4-836C1CDF9CBD}"/>
    <cellStyle name="Comma 200 3 3 3" xfId="3105" xr:uid="{04EE63E6-E0A0-416A-87E6-7E704EA5427D}"/>
    <cellStyle name="Comma 200 3 3 3 2" xfId="9424" xr:uid="{ED6A3FCF-0330-42A9-B453-8892A5639FBF}"/>
    <cellStyle name="Comma 200 3 3 3 3" xfId="15748" xr:uid="{B21A971B-65C9-4835-825B-91404496C0B9}"/>
    <cellStyle name="Comma 200 3 3 4" xfId="5195" xr:uid="{96A81CFD-14DD-4976-BE10-115C23C09007}"/>
    <cellStyle name="Comma 200 3 3 4 2" xfId="11514" xr:uid="{8F01755E-8E02-453F-AF64-649B4825848D}"/>
    <cellStyle name="Comma 200 3 3 4 3" xfId="17838" xr:uid="{F352294F-7A0A-4375-B8F7-23090D8D1D46}"/>
    <cellStyle name="Comma 200 3 3 5" xfId="7341" xr:uid="{2FFDC874-FA1C-4CCF-BC69-ABD7DAB357BD}"/>
    <cellStyle name="Comma 200 3 3 6" xfId="13664" xr:uid="{A16AB898-DDB5-49BB-AB18-91B34C20EBF5}"/>
    <cellStyle name="Comma 200 3 4" xfId="1173" xr:uid="{199C4D00-845F-4149-BCA8-661D495613E3}"/>
    <cellStyle name="Comma 200 3 4 2" xfId="2370" xr:uid="{4CCDBBE1-83A5-4C8A-9337-6F956244EDC7}"/>
    <cellStyle name="Comma 200 3 4 2 2" xfId="4456" xr:uid="{2661E5D5-8769-4C7C-8374-D92193A26C35}"/>
    <cellStyle name="Comma 200 3 4 2 2 2" xfId="10775" xr:uid="{1045BE2C-9528-4AA8-BF0B-E5033B49A4DF}"/>
    <cellStyle name="Comma 200 3 4 2 2 3" xfId="17099" xr:uid="{5F1F1EC9-94FB-4593-8442-67754ABBA03C}"/>
    <cellStyle name="Comma 200 3 4 2 3" xfId="6549" xr:uid="{C613204C-4238-4ABD-B98D-76A530821743}"/>
    <cellStyle name="Comma 200 3 4 2 3 2" xfId="12867" xr:uid="{C7C93010-9813-4E4D-B006-6F8152238C57}"/>
    <cellStyle name="Comma 200 3 4 2 3 3" xfId="19191" xr:uid="{A9CA50A9-4E1E-46F2-9757-A63972CABD6F}"/>
    <cellStyle name="Comma 200 3 4 2 4" xfId="8692" xr:uid="{599EC341-07D5-41D9-B1DA-91D5288C589A}"/>
    <cellStyle name="Comma 200 3 4 2 5" xfId="15016" xr:uid="{55D2595F-451E-4E0D-A265-F7E8D000A227}"/>
    <cellStyle name="Comma 200 3 4 3" xfId="3419" xr:uid="{93DB0A66-CC71-474E-AD1F-FB64BDCEA646}"/>
    <cellStyle name="Comma 200 3 4 3 2" xfId="9738" xr:uid="{0F520811-9DE9-49A3-B997-12F08A857633}"/>
    <cellStyle name="Comma 200 3 4 3 3" xfId="16062" xr:uid="{1D41AF9A-2AF6-472F-BDCE-E968649761E6}"/>
    <cellStyle name="Comma 200 3 4 4" xfId="5509" xr:uid="{5116DDB5-B262-42B0-8585-99CEE9D4D9EC}"/>
    <cellStyle name="Comma 200 3 4 4 2" xfId="11828" xr:uid="{BF80F617-8FDA-405A-AF62-69B8AA9CDB4C}"/>
    <cellStyle name="Comma 200 3 4 4 3" xfId="18152" xr:uid="{ED0B1A9B-7AC1-48DF-899B-A6104438AF7F}"/>
    <cellStyle name="Comma 200 3 4 5" xfId="7655" xr:uid="{8A94DDD4-0565-4A00-9D6D-345A8A0F27AF}"/>
    <cellStyle name="Comma 200 3 4 6" xfId="13978" xr:uid="{76D0D9AC-5B1F-47D3-B57A-1D30BAEE3D7D}"/>
    <cellStyle name="Comma 200 3 5" xfId="1574" xr:uid="{1412BC3B-6D09-4DD3-97BE-A5F831A975D8}"/>
    <cellStyle name="Comma 200 3 5 2" xfId="3769" xr:uid="{8ACBD917-2BB3-43E7-BA36-FB7FC795E62A}"/>
    <cellStyle name="Comma 200 3 5 2 2" xfId="10088" xr:uid="{BDFAD17E-8C56-4ABD-A044-0DA83A73AC92}"/>
    <cellStyle name="Comma 200 3 5 2 3" xfId="16412" xr:uid="{368D796D-1CBB-48ED-AE53-1B4FE52C87C1}"/>
    <cellStyle name="Comma 200 3 5 3" xfId="5859" xr:uid="{1699ED31-3D60-4B3E-9B27-2E5212DBF2ED}"/>
    <cellStyle name="Comma 200 3 5 3 2" xfId="12178" xr:uid="{245B9F51-6D92-49AD-B2AD-D690953AF20C}"/>
    <cellStyle name="Comma 200 3 5 3 3" xfId="18502" xr:uid="{166606FD-215D-4B35-B0D1-F05BC5B7D95E}"/>
    <cellStyle name="Comma 200 3 5 4" xfId="8005" xr:uid="{25C43698-BCC1-4F69-8DDF-DEE1ECABA34C}"/>
    <cellStyle name="Comma 200 3 5 5" xfId="14329" xr:uid="{85AAA1E2-0ADB-4DA4-9A0D-4D95D7322D26}"/>
    <cellStyle name="Comma 200 3 6" xfId="2732" xr:uid="{B1D267E7-944A-44F9-9E34-7B245A7BFF19}"/>
    <cellStyle name="Comma 200 3 6 2" xfId="9051" xr:uid="{A8925A98-83DF-479D-9FFD-D5BBBF51D158}"/>
    <cellStyle name="Comma 200 3 6 3" xfId="15375" xr:uid="{277DAD62-D82F-4433-8038-194A74DF6577}"/>
    <cellStyle name="Comma 200 3 7" xfId="4817" xr:uid="{A395BD0B-336D-4E2C-B1A1-81554899E50A}"/>
    <cellStyle name="Comma 200 3 7 2" xfId="11136" xr:uid="{C32267E6-5779-4D93-8634-2D5C74689A08}"/>
    <cellStyle name="Comma 200 3 7 3" xfId="17460" xr:uid="{1383F44C-63F8-4823-8EC6-E10D899F9952}"/>
    <cellStyle name="Comma 200 3 8" xfId="6968" xr:uid="{D7EFD43F-DA00-4988-B075-98718230369B}"/>
    <cellStyle name="Comma 200 3 9" xfId="13290" xr:uid="{FB6B6543-64FC-46F2-9690-8C3E79974ACB}"/>
    <cellStyle name="Comma 200 4" xfId="436" xr:uid="{4268F9AD-DF40-4EE5-B43A-CE56A0149087}"/>
    <cellStyle name="Comma 200 4 2" xfId="1012" xr:uid="{EDF01E3F-6595-4C31-80CF-BD981F4E1162}"/>
    <cellStyle name="Comma 200 4 2 2" xfId="2209" xr:uid="{5C9E82FF-8EF0-485B-AC40-3328862946D1}"/>
    <cellStyle name="Comma 200 4 2 2 2" xfId="4295" xr:uid="{F775FD71-A78A-414C-A956-8008C8141CB0}"/>
    <cellStyle name="Comma 200 4 2 2 2 2" xfId="10614" xr:uid="{40F851AC-8C53-4557-BB4F-D0696B994494}"/>
    <cellStyle name="Comma 200 4 2 2 2 3" xfId="16938" xr:uid="{F98ABACE-F020-4031-AC18-CBC57E01A8E0}"/>
    <cellStyle name="Comma 200 4 2 2 3" xfId="6388" xr:uid="{B3CD0C90-05BE-4761-AEC9-ADC763FF0BB5}"/>
    <cellStyle name="Comma 200 4 2 2 3 2" xfId="12706" xr:uid="{51A9E830-B6FC-4D01-B7C5-AE6F165C2DED}"/>
    <cellStyle name="Comma 200 4 2 2 3 3" xfId="19030" xr:uid="{28688A1D-5E4C-4436-9828-8D6270CF26B9}"/>
    <cellStyle name="Comma 200 4 2 2 4" xfId="8531" xr:uid="{25790EAE-306B-4973-8510-15E983F85ABB}"/>
    <cellStyle name="Comma 200 4 2 2 5" xfId="14855" xr:uid="{683681CD-1DFE-41B8-B0AC-9CB57656AF62}"/>
    <cellStyle name="Comma 200 4 2 3" xfId="3258" xr:uid="{59068693-6462-416B-BF8F-B55EAC7C0BE6}"/>
    <cellStyle name="Comma 200 4 2 3 2" xfId="9577" xr:uid="{C3CE028E-64D5-48F3-8DF7-3899C0B0EF00}"/>
    <cellStyle name="Comma 200 4 2 3 3" xfId="15901" xr:uid="{7CED412E-FF1B-47E4-BACC-81F791A43D1A}"/>
    <cellStyle name="Comma 200 4 2 4" xfId="5348" xr:uid="{2130D477-6D10-47D9-B0BB-108E295B9F43}"/>
    <cellStyle name="Comma 200 4 2 4 2" xfId="11667" xr:uid="{118AA641-9D9D-444E-B9BE-4AF14FD23782}"/>
    <cellStyle name="Comma 200 4 2 4 3" xfId="17991" xr:uid="{40009297-581B-4EE3-A542-734FB8CB24A9}"/>
    <cellStyle name="Comma 200 4 2 5" xfId="7494" xr:uid="{89830EA1-43DA-4881-A647-EF8FC1DC67FB}"/>
    <cellStyle name="Comma 200 4 2 6" xfId="13817" xr:uid="{8CBC6159-1F71-4D81-B257-DA68B404712B}"/>
    <cellStyle name="Comma 200 4 3" xfId="1291" xr:uid="{9AD390DA-F06B-476E-BA5F-7AC5F733F097}"/>
    <cellStyle name="Comma 200 4 3 2" xfId="2486" xr:uid="{DC4B926B-A4DB-4EAC-AD02-751323A53314}"/>
    <cellStyle name="Comma 200 4 3 2 2" xfId="4572" xr:uid="{C8953C5E-26BD-4B21-9724-40AA7B2B179E}"/>
    <cellStyle name="Comma 200 4 3 2 2 2" xfId="10891" xr:uid="{0915B50E-CCF9-461C-B022-2C0536C841B9}"/>
    <cellStyle name="Comma 200 4 3 2 2 3" xfId="17215" xr:uid="{8A428083-9620-4B90-BFEA-1E265787F4B1}"/>
    <cellStyle name="Comma 200 4 3 2 3" xfId="6665" xr:uid="{F3E622A5-8800-4FFC-81B2-E054381E77CF}"/>
    <cellStyle name="Comma 200 4 3 2 3 2" xfId="12983" xr:uid="{2D5E408B-B7DF-4F77-A6F1-C8C8A0976FC0}"/>
    <cellStyle name="Comma 200 4 3 2 3 3" xfId="19307" xr:uid="{7487EABF-0995-4920-ADE0-72DBC7500AAE}"/>
    <cellStyle name="Comma 200 4 3 2 4" xfId="8808" xr:uid="{3D7225D5-43C3-403C-B7D2-D5AD1518A072}"/>
    <cellStyle name="Comma 200 4 3 2 5" xfId="15132" xr:uid="{61571F84-CB5D-4599-9DCD-A7A7E4950A2A}"/>
    <cellStyle name="Comma 200 4 3 3" xfId="3535" xr:uid="{DD53C6B5-3257-401D-B900-07C406E2B4ED}"/>
    <cellStyle name="Comma 200 4 3 3 2" xfId="9854" xr:uid="{18FBFCCF-0EBD-4DAD-A3B0-C577444FB0AA}"/>
    <cellStyle name="Comma 200 4 3 3 3" xfId="16178" xr:uid="{868529B7-005B-4215-8FE1-808A863D19F8}"/>
    <cellStyle name="Comma 200 4 3 4" xfId="5625" xr:uid="{4392B625-A3D5-48E9-847A-C4465D9735AF}"/>
    <cellStyle name="Comma 200 4 3 4 2" xfId="11944" xr:uid="{1BEE26A0-86DB-4671-8682-E2FAF6BFCC53}"/>
    <cellStyle name="Comma 200 4 3 4 3" xfId="18268" xr:uid="{B7FD6DE3-FD59-41B0-B060-ABDEF8BA4B00}"/>
    <cellStyle name="Comma 200 4 3 5" xfId="7771" xr:uid="{2928ACD4-27D4-44E8-986B-E7B08CDF8ECF}"/>
    <cellStyle name="Comma 200 4 3 6" xfId="14094" xr:uid="{4ACDE96F-5CAC-4C5C-B4A0-8CF7A43D7196}"/>
    <cellStyle name="Comma 200 4 4" xfId="1713" xr:uid="{0203ED0B-F78D-4332-8399-687E5D6FC4AF}"/>
    <cellStyle name="Comma 200 4 4 2" xfId="3892" xr:uid="{31537723-5891-45B1-AECD-2D1D5E8CA916}"/>
    <cellStyle name="Comma 200 4 4 2 2" xfId="10211" xr:uid="{BDE05C6B-A4BF-40CB-9C50-B756B2612CF9}"/>
    <cellStyle name="Comma 200 4 4 2 3" xfId="16535" xr:uid="{BF3C4FE4-845C-404C-9A1F-CE2BED5823A5}"/>
    <cellStyle name="Comma 200 4 4 3" xfId="5982" xr:uid="{F1E754A1-6DC3-4D78-A7AB-F910A5B5CE56}"/>
    <cellStyle name="Comma 200 4 4 3 2" xfId="12301" xr:uid="{E74A8630-9EF7-4D56-879F-86DA78C9AFCD}"/>
    <cellStyle name="Comma 200 4 4 3 3" xfId="18625" xr:uid="{A8BA7F0C-B655-428B-9683-476C58365302}"/>
    <cellStyle name="Comma 200 4 4 4" xfId="8128" xr:uid="{F942DF43-D0EC-492C-BC35-DA51C15DBCA7}"/>
    <cellStyle name="Comma 200 4 4 5" xfId="14452" xr:uid="{DDB4527C-2368-40E4-BF40-2F0EB21388F9}"/>
    <cellStyle name="Comma 200 4 5" xfId="2855" xr:uid="{B04E9E87-4344-4F47-8B71-9E772BE8330C}"/>
    <cellStyle name="Comma 200 4 5 2" xfId="9174" xr:uid="{3B3D1DCB-C860-45B6-8C8C-1BD5532B30CE}"/>
    <cellStyle name="Comma 200 4 5 3" xfId="15498" xr:uid="{D0899CA9-541A-4B4F-8E1F-88F7B5CC72C7}"/>
    <cellStyle name="Comma 200 4 6" xfId="4941" xr:uid="{7A991B2E-3E14-4113-AD6F-2FF3ADBE6181}"/>
    <cellStyle name="Comma 200 4 6 2" xfId="11260" xr:uid="{3454B86B-3F57-4E46-B67B-2D90B275F744}"/>
    <cellStyle name="Comma 200 4 6 3" xfId="17584" xr:uid="{29B213DF-1919-4CE1-AEA5-6FBF69420968}"/>
    <cellStyle name="Comma 200 4 7" xfId="7091" xr:uid="{7CBA0B53-722E-48D4-A72B-A74E8D0892AE}"/>
    <cellStyle name="Comma 200 4 8" xfId="13413" xr:uid="{6C0EDAB8-9923-4B15-9DBF-3F5E86ADE576}"/>
    <cellStyle name="Comma 200 5" xfId="801" xr:uid="{984448B3-A395-4C9F-B52D-DE20306A94A4}"/>
    <cellStyle name="Comma 200 5 2" xfId="1998" xr:uid="{5E330A66-E836-42D3-BC94-1011EF682F31}"/>
    <cellStyle name="Comma 200 5 2 2" xfId="4084" xr:uid="{2E62CB82-3D95-4D97-B4D2-E6E9CF767C87}"/>
    <cellStyle name="Comma 200 5 2 2 2" xfId="10403" xr:uid="{11201EB8-3CFA-4F8E-B60D-388C1B16D548}"/>
    <cellStyle name="Comma 200 5 2 2 3" xfId="16727" xr:uid="{2E064E54-EA15-45B9-ACAC-5A54DD34D3B3}"/>
    <cellStyle name="Comma 200 5 2 3" xfId="6177" xr:uid="{F1552FE7-A64F-4679-8E9E-3FAF1B3C16B4}"/>
    <cellStyle name="Comma 200 5 2 3 2" xfId="12495" xr:uid="{073F3769-F125-4010-8595-E03D4D7B8AAA}"/>
    <cellStyle name="Comma 200 5 2 3 3" xfId="18819" xr:uid="{892B5530-8D41-45FB-9E54-10B3FC49A2D4}"/>
    <cellStyle name="Comma 200 5 2 4" xfId="8320" xr:uid="{4E25E2B4-47E0-409F-9703-A95EA12DA1A3}"/>
    <cellStyle name="Comma 200 5 2 5" xfId="14644" xr:uid="{2DEAF4D6-D292-4F71-A9D4-A15680A318F0}"/>
    <cellStyle name="Comma 200 5 3" xfId="3047" xr:uid="{A01520D5-C67E-4599-AF70-00198CA0B857}"/>
    <cellStyle name="Comma 200 5 3 2" xfId="9366" xr:uid="{770B03BA-0CB3-4D67-8D8C-A2E8CB953093}"/>
    <cellStyle name="Comma 200 5 3 3" xfId="15690" xr:uid="{A4A86C4A-BB03-43F4-98CC-5ED1E2EB08A5}"/>
    <cellStyle name="Comma 200 5 4" xfId="5137" xr:uid="{F6E4C30A-3546-46CF-B0E8-0CF3A00C0D3B}"/>
    <cellStyle name="Comma 200 5 4 2" xfId="11456" xr:uid="{47C088CF-D71D-4E8F-9D6E-E9D921F64D73}"/>
    <cellStyle name="Comma 200 5 4 3" xfId="17780" xr:uid="{07845649-9080-4900-ABB1-7DC29EEB55AD}"/>
    <cellStyle name="Comma 200 5 5" xfId="7283" xr:uid="{F68C5F32-8D28-4E7C-AE53-57D245F747A9}"/>
    <cellStyle name="Comma 200 5 6" xfId="13606" xr:uid="{6D76F8A8-95EE-4686-9331-16E2A7F60FAB}"/>
    <cellStyle name="Comma 200 6" xfId="1212" xr:uid="{EDA0D5F8-A9E9-4C91-AE11-87D8878D5CF7}"/>
    <cellStyle name="Comma 200 6 2" xfId="2409" xr:uid="{13474D82-F716-4BDF-9B54-B45A2EE21A87}"/>
    <cellStyle name="Comma 200 6 2 2" xfId="4495" xr:uid="{D169C50A-75A9-408F-BCE9-7956D7E56C73}"/>
    <cellStyle name="Comma 200 6 2 2 2" xfId="10814" xr:uid="{51505AC2-1863-4992-9AC4-15113C21979D}"/>
    <cellStyle name="Comma 200 6 2 2 3" xfId="17138" xr:uid="{CB3D25F3-A64A-4374-9073-2E8E8DBE71AE}"/>
    <cellStyle name="Comma 200 6 2 3" xfId="6588" xr:uid="{29790185-8622-4C84-BDF9-C249BFCA0DE6}"/>
    <cellStyle name="Comma 200 6 2 3 2" xfId="12906" xr:uid="{BEC57F44-71D3-4693-BE61-4727AD9C59A7}"/>
    <cellStyle name="Comma 200 6 2 3 3" xfId="19230" xr:uid="{81D0F6AD-F069-43AA-8A7C-F562CDA10D97}"/>
    <cellStyle name="Comma 200 6 2 4" xfId="8731" xr:uid="{023673E2-2BF9-4448-BFBC-5D31AE11B302}"/>
    <cellStyle name="Comma 200 6 2 5" xfId="15055" xr:uid="{A610CDEB-0074-493A-A15F-C08C18620E44}"/>
    <cellStyle name="Comma 200 6 3" xfId="3458" xr:uid="{4C9BB81F-E609-4703-80C6-612D157E284B}"/>
    <cellStyle name="Comma 200 6 3 2" xfId="9777" xr:uid="{5EF71938-B3C2-4D63-B41B-5313C059ECCD}"/>
    <cellStyle name="Comma 200 6 3 3" xfId="16101" xr:uid="{E412622B-A833-4116-A96B-45FA5D21274B}"/>
    <cellStyle name="Comma 200 6 4" xfId="5548" xr:uid="{78CE1D1B-526C-4129-BB6F-605ED89B8191}"/>
    <cellStyle name="Comma 200 6 4 2" xfId="11867" xr:uid="{80344D30-877C-4171-842F-47B9E3951CB5}"/>
    <cellStyle name="Comma 200 6 4 3" xfId="18191" xr:uid="{08F90A59-9165-44D4-AD91-3678078654EB}"/>
    <cellStyle name="Comma 200 6 5" xfId="7694" xr:uid="{BBC501AD-13EE-42B5-A55C-1EF001BD9DEC}"/>
    <cellStyle name="Comma 200 6 6" xfId="14017" xr:uid="{3C348C47-B820-48D6-9191-41472BA73ED3}"/>
    <cellStyle name="Comma 200 7" xfId="1497" xr:uid="{07D3945C-FA89-497C-BB51-42ADB4E87033}"/>
    <cellStyle name="Comma 200 7 2" xfId="3713" xr:uid="{CFF79181-2F3E-454F-9673-A199805998AE}"/>
    <cellStyle name="Comma 200 7 2 2" xfId="10032" xr:uid="{6B2C9A2A-1599-457C-A5B0-5682AFF73DE9}"/>
    <cellStyle name="Comma 200 7 2 3" xfId="16356" xr:uid="{113F1037-5025-43B2-8E8B-628395E34AB3}"/>
    <cellStyle name="Comma 200 7 3" xfId="5803" xr:uid="{3013F195-D15F-460D-B029-F8D554DC04BD}"/>
    <cellStyle name="Comma 200 7 3 2" xfId="12122" xr:uid="{B48452BD-4952-4AB4-B761-08CAD2535A94}"/>
    <cellStyle name="Comma 200 7 3 3" xfId="18446" xr:uid="{A538C67D-8788-4799-A31F-2BAE8EA7F564}"/>
    <cellStyle name="Comma 200 7 4" xfId="7949" xr:uid="{BBD3579C-BC2E-4C0C-9461-FBA209189F9D}"/>
    <cellStyle name="Comma 200 7 5" xfId="14273" xr:uid="{66B6C01C-F35D-439E-B0A5-19C200CDB62A}"/>
    <cellStyle name="Comma 200 8" xfId="2677" xr:uid="{52084AA6-C01C-4285-800F-07D15AE5334F}"/>
    <cellStyle name="Comma 200 8 2" xfId="8996" xr:uid="{35ACF01A-FE07-43C0-B797-3ADC1F5AEC74}"/>
    <cellStyle name="Comma 200 8 3" xfId="15320" xr:uid="{ABB034B5-F750-43FD-B20D-8FDBF9F2D264}"/>
    <cellStyle name="Comma 200 9" xfId="4761" xr:uid="{33BD1DF8-020E-48ED-A18C-00ADC9B22F94}"/>
    <cellStyle name="Comma 200 9 2" xfId="11080" xr:uid="{B09EB38F-2111-4633-9C94-BE637F9C9B75}"/>
    <cellStyle name="Comma 200 9 3" xfId="17404" xr:uid="{AADA025E-05AF-4168-BBFB-A923CAE4056E}"/>
    <cellStyle name="Comma 201" xfId="185" xr:uid="{1E7CA482-F9DE-4D78-8C5C-E7E29E3F9E5C}"/>
    <cellStyle name="Comma 201 10" xfId="6920" xr:uid="{11A59A83-76A4-44F5-9466-3C18B95A6A2D}"/>
    <cellStyle name="Comma 201 11" xfId="13242" xr:uid="{D1AF3890-40BB-4A1D-B71F-A156C9ADBAF5}"/>
    <cellStyle name="Comma 201 2" xfId="234" xr:uid="{FCB88068-BB40-47BA-B468-31246FE14B57}"/>
    <cellStyle name="Comma 201 2 10" xfId="13274" xr:uid="{C466E9BB-B808-4A04-953C-21FB9F259620}"/>
    <cellStyle name="Comma 201 2 2" xfId="317" xr:uid="{F607DBEF-B6DF-43D1-ADA7-512DC83CE98A}"/>
    <cellStyle name="Comma 201 2 2 2" xfId="442" xr:uid="{2D1446D3-2481-4D7B-8F79-F74E296F2E2E}"/>
    <cellStyle name="Comma 201 2 2 2 2" xfId="1018" xr:uid="{86E1CC8C-9CEA-4CA2-A005-2F900A36B219}"/>
    <cellStyle name="Comma 201 2 2 2 2 2" xfId="2215" xr:uid="{7BE76CD5-44E3-4C0D-8890-5228AF668480}"/>
    <cellStyle name="Comma 201 2 2 2 2 2 2" xfId="4301" xr:uid="{6F90C898-01B3-4A05-96CC-004D021ED68C}"/>
    <cellStyle name="Comma 201 2 2 2 2 2 2 2" xfId="10620" xr:uid="{1887C752-C140-482A-BB9A-B3045C066AD4}"/>
    <cellStyle name="Comma 201 2 2 2 2 2 2 3" xfId="16944" xr:uid="{6C8CF1AE-387F-4EDB-BD0B-45F051DB06E6}"/>
    <cellStyle name="Comma 201 2 2 2 2 2 3" xfId="6394" xr:uid="{8599D2D2-34EB-40EA-9290-03570B6E5114}"/>
    <cellStyle name="Comma 201 2 2 2 2 2 3 2" xfId="12712" xr:uid="{0F7D7800-21E5-4A29-B4A1-540EFB8CB587}"/>
    <cellStyle name="Comma 201 2 2 2 2 2 3 3" xfId="19036" xr:uid="{C4EDD247-7807-4698-B197-D070DFBD00BA}"/>
    <cellStyle name="Comma 201 2 2 2 2 2 4" xfId="8537" xr:uid="{C0A00BE2-52B1-4D12-B45E-A5C2DE92BA2B}"/>
    <cellStyle name="Comma 201 2 2 2 2 2 5" xfId="14861" xr:uid="{4E934A1B-F9F5-4C8C-AFF0-F9223BB212A0}"/>
    <cellStyle name="Comma 201 2 2 2 2 3" xfId="3264" xr:uid="{14D21A3E-675A-4AF9-9F0C-B9E6222A00B5}"/>
    <cellStyle name="Comma 201 2 2 2 2 3 2" xfId="9583" xr:uid="{EF5A0464-36C7-4443-B9EB-EB190F7F167B}"/>
    <cellStyle name="Comma 201 2 2 2 2 3 3" xfId="15907" xr:uid="{C942988A-55CA-456A-AEFA-97527BC5B87D}"/>
    <cellStyle name="Comma 201 2 2 2 2 4" xfId="5354" xr:uid="{3515AF99-07C7-48DC-816D-DE1D09564152}"/>
    <cellStyle name="Comma 201 2 2 2 2 4 2" xfId="11673" xr:uid="{D013602F-9886-4201-B17C-2593F3FC75CB}"/>
    <cellStyle name="Comma 201 2 2 2 2 4 3" xfId="17997" xr:uid="{512B37C5-9BCB-4D22-8055-6A4A21594C6E}"/>
    <cellStyle name="Comma 201 2 2 2 2 5" xfId="7500" xr:uid="{8A0F5172-9866-47A4-A735-E55F051995F4}"/>
    <cellStyle name="Comma 201 2 2 2 2 6" xfId="13823" xr:uid="{7E4F5B88-0F31-4422-8F6E-2C9445CA3030}"/>
    <cellStyle name="Comma 201 2 2 2 3" xfId="1297" xr:uid="{D8D23A73-98A7-4ED0-858B-93B3BA415BC8}"/>
    <cellStyle name="Comma 201 2 2 2 3 2" xfId="2492" xr:uid="{665B8D89-7713-454D-89B0-5B2B31791FA6}"/>
    <cellStyle name="Comma 201 2 2 2 3 2 2" xfId="4578" xr:uid="{A1D1AD2E-F91D-4DC7-A6DA-DBE5EABD0389}"/>
    <cellStyle name="Comma 201 2 2 2 3 2 2 2" xfId="10897" xr:uid="{52C9F22E-4223-4C92-B83A-4C33D31BEF44}"/>
    <cellStyle name="Comma 201 2 2 2 3 2 2 3" xfId="17221" xr:uid="{48B8E935-E161-4774-A9B4-88BBB354772D}"/>
    <cellStyle name="Comma 201 2 2 2 3 2 3" xfId="6671" xr:uid="{66E91FC8-5C87-466D-A7AB-0D0EDDE672F8}"/>
    <cellStyle name="Comma 201 2 2 2 3 2 3 2" xfId="12989" xr:uid="{CCBA8B1A-3470-4D05-B786-C0842F430EBB}"/>
    <cellStyle name="Comma 201 2 2 2 3 2 3 3" xfId="19313" xr:uid="{233E5C37-7F34-4DC0-9217-DFF7C935737E}"/>
    <cellStyle name="Comma 201 2 2 2 3 2 4" xfId="8814" xr:uid="{56861B30-E5B0-4900-AC43-8B36D824E134}"/>
    <cellStyle name="Comma 201 2 2 2 3 2 5" xfId="15138" xr:uid="{90BF3780-A9B4-49A6-B391-297CE89F7D02}"/>
    <cellStyle name="Comma 201 2 2 2 3 3" xfId="3541" xr:uid="{B22D0BDD-B939-4F53-8651-FA10CC8736AD}"/>
    <cellStyle name="Comma 201 2 2 2 3 3 2" xfId="9860" xr:uid="{206341E2-8A1D-44A7-8F9B-1D4840B43FB1}"/>
    <cellStyle name="Comma 201 2 2 2 3 3 3" xfId="16184" xr:uid="{3B8FF66F-4DD4-4901-9973-80D145CB5356}"/>
    <cellStyle name="Comma 201 2 2 2 3 4" xfId="5631" xr:uid="{46BAEE04-B56E-4B5D-A3F9-27AE8BB6E27C}"/>
    <cellStyle name="Comma 201 2 2 2 3 4 2" xfId="11950" xr:uid="{5870C392-AC57-4347-B5D1-4004948E46A9}"/>
    <cellStyle name="Comma 201 2 2 2 3 4 3" xfId="18274" xr:uid="{2FF8AA80-9D43-4B23-86FB-76F4C2CBCF42}"/>
    <cellStyle name="Comma 201 2 2 2 3 5" xfId="7777" xr:uid="{8C3FFB36-CB60-4C3F-BD96-D3FF6394666B}"/>
    <cellStyle name="Comma 201 2 2 2 3 6" xfId="14100" xr:uid="{B7C8B698-758D-4804-BE6A-2880250F8EDE}"/>
    <cellStyle name="Comma 201 2 2 2 4" xfId="1719" xr:uid="{8B83AE05-17C6-40D8-9F3A-16865082EDFB}"/>
    <cellStyle name="Comma 201 2 2 2 4 2" xfId="3898" xr:uid="{75E86885-3F3A-4783-88F7-C2EDBC307D0E}"/>
    <cellStyle name="Comma 201 2 2 2 4 2 2" xfId="10217" xr:uid="{E2581012-841D-464E-BBE5-D60BC476D739}"/>
    <cellStyle name="Comma 201 2 2 2 4 2 3" xfId="16541" xr:uid="{3FE6E462-274C-4373-9E3F-605449A00C06}"/>
    <cellStyle name="Comma 201 2 2 2 4 3" xfId="5988" xr:uid="{9D80318B-9885-43D7-9A35-A70752840240}"/>
    <cellStyle name="Comma 201 2 2 2 4 3 2" xfId="12307" xr:uid="{9BFD0F50-6FAC-4724-B375-F9C2FB7A8A77}"/>
    <cellStyle name="Comma 201 2 2 2 4 3 3" xfId="18631" xr:uid="{48F33DDF-95C6-401B-97AC-2C93BAB725F2}"/>
    <cellStyle name="Comma 201 2 2 2 4 4" xfId="8134" xr:uid="{7553D8EB-AA73-4A93-A392-3E1DA1C58E0B}"/>
    <cellStyle name="Comma 201 2 2 2 4 5" xfId="14458" xr:uid="{8CE5867F-4252-406A-8B8D-1D08AEB1DD8C}"/>
    <cellStyle name="Comma 201 2 2 2 5" xfId="2861" xr:uid="{C1EDE2DF-2FF2-4AC8-809F-66FA8157BCAE}"/>
    <cellStyle name="Comma 201 2 2 2 5 2" xfId="9180" xr:uid="{C8457498-E6A4-4463-8622-2C85CA155A5D}"/>
    <cellStyle name="Comma 201 2 2 2 5 3" xfId="15504" xr:uid="{A66D2479-72CC-4708-A0BC-0922191D99E3}"/>
    <cellStyle name="Comma 201 2 2 2 6" xfId="4947" xr:uid="{2F0A0D07-AE79-44F3-A5E8-B1A6D3B178AC}"/>
    <cellStyle name="Comma 201 2 2 2 6 2" xfId="11266" xr:uid="{110AC9DE-D0B5-4325-8142-A01F6730FCAE}"/>
    <cellStyle name="Comma 201 2 2 2 6 3" xfId="17590" xr:uid="{60453DB2-DBC9-4E5A-890A-2C699CB4C74F}"/>
    <cellStyle name="Comma 201 2 2 2 7" xfId="7097" xr:uid="{39A4C7AB-D04C-45C2-83D9-E8797539529F}"/>
    <cellStyle name="Comma 201 2 2 2 8" xfId="13419" xr:uid="{034FADE4-46A4-4000-8C35-1F3CBD8FA80A}"/>
    <cellStyle name="Comma 201 2 2 3" xfId="901" xr:uid="{4F0EC154-3D36-4660-9BB5-749778E87976}"/>
    <cellStyle name="Comma 201 2 2 3 2" xfId="2098" xr:uid="{509E3902-17B6-45FA-8EF5-D526D223A761}"/>
    <cellStyle name="Comma 201 2 2 3 2 2" xfId="4184" xr:uid="{8BAE125C-E369-4781-A025-49D40F669D6C}"/>
    <cellStyle name="Comma 201 2 2 3 2 2 2" xfId="10503" xr:uid="{FC0E7667-1471-453A-9896-3ECBC9FAEF16}"/>
    <cellStyle name="Comma 201 2 2 3 2 2 3" xfId="16827" xr:uid="{B7A4E89E-6DBA-4B8E-9E4E-87046DC62BB9}"/>
    <cellStyle name="Comma 201 2 2 3 2 3" xfId="6277" xr:uid="{4761C579-B92C-4013-8ED8-E8E841026D3A}"/>
    <cellStyle name="Comma 201 2 2 3 2 3 2" xfId="12595" xr:uid="{D75C62CE-A024-43E6-A1E0-57F2D778F214}"/>
    <cellStyle name="Comma 201 2 2 3 2 3 3" xfId="18919" xr:uid="{1334E8C4-2BE4-4444-936D-D2AEE151E401}"/>
    <cellStyle name="Comma 201 2 2 3 2 4" xfId="8420" xr:uid="{ADFA9841-5300-43F1-A5F1-45DDB02CE59F}"/>
    <cellStyle name="Comma 201 2 2 3 2 5" xfId="14744" xr:uid="{977F9DD8-2D8A-40C3-B219-A888B97DC27D}"/>
    <cellStyle name="Comma 201 2 2 3 3" xfId="3147" xr:uid="{1D24C247-8272-4700-96BD-0A1229EC6C01}"/>
    <cellStyle name="Comma 201 2 2 3 3 2" xfId="9466" xr:uid="{837FF53E-D254-4925-A3D8-F9B9DA50D2E0}"/>
    <cellStyle name="Comma 201 2 2 3 3 3" xfId="15790" xr:uid="{77E3D410-60A6-4CA0-9107-4F3923BDE5ED}"/>
    <cellStyle name="Comma 201 2 2 3 4" xfId="5237" xr:uid="{ED32011A-225B-4F90-A513-813B6944453A}"/>
    <cellStyle name="Comma 201 2 2 3 4 2" xfId="11556" xr:uid="{2E27D34F-E835-4897-91EF-717E3F604B20}"/>
    <cellStyle name="Comma 201 2 2 3 4 3" xfId="17880" xr:uid="{71C951E9-A8D7-4981-8C2C-F229DD2397FC}"/>
    <cellStyle name="Comma 201 2 2 3 5" xfId="7383" xr:uid="{8D38327C-2037-4005-9F5F-E45481276950}"/>
    <cellStyle name="Comma 201 2 2 3 6" xfId="13706" xr:uid="{AC5BB1BF-878D-4446-ADFE-D72453245379}"/>
    <cellStyle name="Comma 201 2 2 4" xfId="921" xr:uid="{0C62D64B-CAAA-440D-B11F-BA49670F101A}"/>
    <cellStyle name="Comma 201 2 2 4 2" xfId="2118" xr:uid="{0811BC29-34F2-4EE3-B2EA-1654600499DC}"/>
    <cellStyle name="Comma 201 2 2 4 2 2" xfId="4204" xr:uid="{3F27963F-1ED0-4F9D-BEE0-C100A203FC4D}"/>
    <cellStyle name="Comma 201 2 2 4 2 2 2" xfId="10523" xr:uid="{CCDF2101-2DC8-48FE-BDC8-CF074F11B22E}"/>
    <cellStyle name="Comma 201 2 2 4 2 2 3" xfId="16847" xr:uid="{C7FF7FB6-C161-4DAE-B926-991DA0227C1E}"/>
    <cellStyle name="Comma 201 2 2 4 2 3" xfId="6297" xr:uid="{84FD0018-7D1B-432B-AA09-E9CF941F2B2C}"/>
    <cellStyle name="Comma 201 2 2 4 2 3 2" xfId="12615" xr:uid="{3CC0469E-A43A-48C1-B656-E3D15BEA66A1}"/>
    <cellStyle name="Comma 201 2 2 4 2 3 3" xfId="18939" xr:uid="{6C5F70DC-BF0D-4BFA-8D79-9637D030F6A2}"/>
    <cellStyle name="Comma 201 2 2 4 2 4" xfId="8440" xr:uid="{71FC5F8F-4634-4F3A-8418-3150181D399A}"/>
    <cellStyle name="Comma 201 2 2 4 2 5" xfId="14764" xr:uid="{ABE79CC5-09D1-4F64-A724-40F7AFFBD3B9}"/>
    <cellStyle name="Comma 201 2 2 4 3" xfId="3167" xr:uid="{03A619A7-5C10-4211-B3DD-FE8E662CC55B}"/>
    <cellStyle name="Comma 201 2 2 4 3 2" xfId="9486" xr:uid="{BDEBDA18-5AD7-45C0-9AF7-6641360E7567}"/>
    <cellStyle name="Comma 201 2 2 4 3 3" xfId="15810" xr:uid="{88A89D7E-686B-4A65-9CC7-A3057813C6C6}"/>
    <cellStyle name="Comma 201 2 2 4 4" xfId="5257" xr:uid="{EB201E0C-C3AB-417E-9382-474C8BEF11D7}"/>
    <cellStyle name="Comma 201 2 2 4 4 2" xfId="11576" xr:uid="{6D50ECE0-620C-4701-99C5-B9D52E94617D}"/>
    <cellStyle name="Comma 201 2 2 4 4 3" xfId="17900" xr:uid="{4030E962-D6DF-49DB-A715-51E8E2C45A04}"/>
    <cellStyle name="Comma 201 2 2 4 5" xfId="7403" xr:uid="{5DE20153-DC26-4D1E-A089-5E70DB93FA64}"/>
    <cellStyle name="Comma 201 2 2 4 6" xfId="13726" xr:uid="{84CDC552-FD51-462A-8086-E721F0602D15}"/>
    <cellStyle name="Comma 201 2 2 5" xfId="1625" xr:uid="{6D82FE2D-8359-4BE7-ADC6-85671204E7AD}"/>
    <cellStyle name="Comma 201 2 2 5 2" xfId="3808" xr:uid="{BF0A2388-6C6F-4BC1-8AA7-55F9C1BBF537}"/>
    <cellStyle name="Comma 201 2 2 5 2 2" xfId="10127" xr:uid="{766169FE-5B9A-4A94-BDB0-406D0B1749C3}"/>
    <cellStyle name="Comma 201 2 2 5 2 3" xfId="16451" xr:uid="{19B38ACC-0E45-4645-B37A-F16D92BBBC0D}"/>
    <cellStyle name="Comma 201 2 2 5 3" xfId="5898" xr:uid="{1681AF47-0774-4311-BEF4-806687854236}"/>
    <cellStyle name="Comma 201 2 2 5 3 2" xfId="12217" xr:uid="{1053BFDE-8E92-4520-A9EC-25969B6BBBF9}"/>
    <cellStyle name="Comma 201 2 2 5 3 3" xfId="18541" xr:uid="{60A1554B-2B03-4D6A-B4F8-CA556319FD46}"/>
    <cellStyle name="Comma 201 2 2 5 4" xfId="8044" xr:uid="{10592EFE-702B-4947-A012-9DEB0F213B10}"/>
    <cellStyle name="Comma 201 2 2 5 5" xfId="14368" xr:uid="{B18D34BE-3C72-4222-870B-6FF5995FEE0C}"/>
    <cellStyle name="Comma 201 2 2 6" xfId="2771" xr:uid="{B03B64AD-9378-462B-B5A4-A3A614E54783}"/>
    <cellStyle name="Comma 201 2 2 6 2" xfId="9090" xr:uid="{016010D9-9B74-4BF0-AF3B-6828158A323C}"/>
    <cellStyle name="Comma 201 2 2 6 3" xfId="15414" xr:uid="{F95FF94C-F723-4716-87F8-D63F4CA5E54C}"/>
    <cellStyle name="Comma 201 2 2 7" xfId="4857" xr:uid="{673F7AE9-78AD-4207-BB4D-A6AF51C43AB0}"/>
    <cellStyle name="Comma 201 2 2 7 2" xfId="11176" xr:uid="{FF1D7755-11CD-4AF7-8001-369065B8F5B9}"/>
    <cellStyle name="Comma 201 2 2 7 3" xfId="17500" xr:uid="{C9FC13BD-B4FD-4697-8ABB-8E8DF15463C9}"/>
    <cellStyle name="Comma 201 2 2 8" xfId="7007" xr:uid="{70ECC9D1-D089-4399-B0BB-863AFE8878EF}"/>
    <cellStyle name="Comma 201 2 2 9" xfId="13329" xr:uid="{1564C33C-AFB5-49C8-B3C2-FCEF3C62F4A8}"/>
    <cellStyle name="Comma 201 2 3" xfId="441" xr:uid="{D7BE22DA-0D82-4DE3-BCAB-C507499D045B}"/>
    <cellStyle name="Comma 201 2 3 2" xfId="1017" xr:uid="{A3B4B03B-F992-40EF-9A60-6E134C3C56F0}"/>
    <cellStyle name="Comma 201 2 3 2 2" xfId="2214" xr:uid="{44012BE6-6F13-4E23-BFF4-072B377BB11D}"/>
    <cellStyle name="Comma 201 2 3 2 2 2" xfId="4300" xr:uid="{9114450B-381B-438B-8230-6DE2A991E59F}"/>
    <cellStyle name="Comma 201 2 3 2 2 2 2" xfId="10619" xr:uid="{F7347184-6178-41E3-9CA0-E52239B52EA4}"/>
    <cellStyle name="Comma 201 2 3 2 2 2 3" xfId="16943" xr:uid="{F7727689-2174-4531-9562-8C08EC6C7EA5}"/>
    <cellStyle name="Comma 201 2 3 2 2 3" xfId="6393" xr:uid="{4597CD7E-F01A-444E-90CB-C302571CD01A}"/>
    <cellStyle name="Comma 201 2 3 2 2 3 2" xfId="12711" xr:uid="{3AE9CD4D-71D3-47B9-9069-EA7676CAC0A1}"/>
    <cellStyle name="Comma 201 2 3 2 2 3 3" xfId="19035" xr:uid="{253F5619-5650-474D-9306-E5176AD5963A}"/>
    <cellStyle name="Comma 201 2 3 2 2 4" xfId="8536" xr:uid="{6D05F174-AB79-421C-BC2C-3CAF67FA5C5C}"/>
    <cellStyle name="Comma 201 2 3 2 2 5" xfId="14860" xr:uid="{32A4D704-90B7-45A7-BC44-CBA51C79A4C6}"/>
    <cellStyle name="Comma 201 2 3 2 3" xfId="3263" xr:uid="{A2442BE5-5B80-47F6-BE79-647EBC7ABD38}"/>
    <cellStyle name="Comma 201 2 3 2 3 2" xfId="9582" xr:uid="{B2AE976C-536B-42D5-8829-92CA9A59AF78}"/>
    <cellStyle name="Comma 201 2 3 2 3 3" xfId="15906" xr:uid="{3A551706-40C9-45E4-86A7-EC19E821E065}"/>
    <cellStyle name="Comma 201 2 3 2 4" xfId="5353" xr:uid="{B9519891-2F45-449F-AFA7-FD6FD6AF2FA8}"/>
    <cellStyle name="Comma 201 2 3 2 4 2" xfId="11672" xr:uid="{2FAC690E-058E-4210-A7C4-7180393DF6FB}"/>
    <cellStyle name="Comma 201 2 3 2 4 3" xfId="17996" xr:uid="{8297F166-CEF8-448E-8CEA-81E291557EDB}"/>
    <cellStyle name="Comma 201 2 3 2 5" xfId="7499" xr:uid="{8A72287B-78E1-4AA4-B3AC-E4D0F12D02F0}"/>
    <cellStyle name="Comma 201 2 3 2 6" xfId="13822" xr:uid="{61484FBA-8519-4764-BEDF-B28B7DA53055}"/>
    <cellStyle name="Comma 201 2 3 3" xfId="1296" xr:uid="{79935A6C-7E99-4E8B-A505-C5BB5F628E33}"/>
    <cellStyle name="Comma 201 2 3 3 2" xfId="2491" xr:uid="{9A369FD6-D772-4D36-881B-E890097B88AA}"/>
    <cellStyle name="Comma 201 2 3 3 2 2" xfId="4577" xr:uid="{41FBABB5-B71F-4068-A44D-D844055767A4}"/>
    <cellStyle name="Comma 201 2 3 3 2 2 2" xfId="10896" xr:uid="{FB5DE1FB-F2CF-4D84-935A-9EA947C5C183}"/>
    <cellStyle name="Comma 201 2 3 3 2 2 3" xfId="17220" xr:uid="{22225721-80A3-43CC-BC34-125C34A9BDCB}"/>
    <cellStyle name="Comma 201 2 3 3 2 3" xfId="6670" xr:uid="{8E161EA5-7C07-4505-B18A-BCE573ECD292}"/>
    <cellStyle name="Comma 201 2 3 3 2 3 2" xfId="12988" xr:uid="{4358A481-99F1-4642-AE8F-9995E09DEC62}"/>
    <cellStyle name="Comma 201 2 3 3 2 3 3" xfId="19312" xr:uid="{AA895179-8E56-49DA-A735-F680AF50C33F}"/>
    <cellStyle name="Comma 201 2 3 3 2 4" xfId="8813" xr:uid="{AF8B6412-BEA3-4DAD-B579-F5F5B5CEADA1}"/>
    <cellStyle name="Comma 201 2 3 3 2 5" xfId="15137" xr:uid="{B0770CB9-735D-4EA6-82BF-7A9BE0429E2C}"/>
    <cellStyle name="Comma 201 2 3 3 3" xfId="3540" xr:uid="{ABC1A65C-24D8-4DF0-BD4B-756180B76353}"/>
    <cellStyle name="Comma 201 2 3 3 3 2" xfId="9859" xr:uid="{78FC6CB8-7DDE-45DD-B862-40399378EDEF}"/>
    <cellStyle name="Comma 201 2 3 3 3 3" xfId="16183" xr:uid="{F4663B5D-0B2C-4920-AF86-CA66703E21B5}"/>
    <cellStyle name="Comma 201 2 3 3 4" xfId="5630" xr:uid="{B1BA2181-5DDB-4F26-9A46-2026FAE7BD32}"/>
    <cellStyle name="Comma 201 2 3 3 4 2" xfId="11949" xr:uid="{F4DA1F04-7549-424F-BE36-74C5B8E23DAB}"/>
    <cellStyle name="Comma 201 2 3 3 4 3" xfId="18273" xr:uid="{D6A5B845-1B62-4E74-A0A6-CF52FE73DFE6}"/>
    <cellStyle name="Comma 201 2 3 3 5" xfId="7776" xr:uid="{92B61AF5-1F9C-4B81-A143-96BE8855B22D}"/>
    <cellStyle name="Comma 201 2 3 3 6" xfId="14099" xr:uid="{7B3E5622-9012-48BC-8534-BFDED2C2AE45}"/>
    <cellStyle name="Comma 201 2 3 4" xfId="1718" xr:uid="{35BDA99D-1E6A-44EA-94B4-9D5612D1FEF1}"/>
    <cellStyle name="Comma 201 2 3 4 2" xfId="3897" xr:uid="{61158CC6-ED20-43E7-BF7D-DCB448DBA955}"/>
    <cellStyle name="Comma 201 2 3 4 2 2" xfId="10216" xr:uid="{2B44FCE1-F4A4-43E7-93DA-85A5E08C32D1}"/>
    <cellStyle name="Comma 201 2 3 4 2 3" xfId="16540" xr:uid="{C389DBFF-14CA-40DB-9564-DB433EE13CF3}"/>
    <cellStyle name="Comma 201 2 3 4 3" xfId="5987" xr:uid="{16695ADA-9F44-48BB-937D-2B5925D6AAE3}"/>
    <cellStyle name="Comma 201 2 3 4 3 2" xfId="12306" xr:uid="{6E0BD387-80CE-42CF-BDC9-5BCFEAB0E46D}"/>
    <cellStyle name="Comma 201 2 3 4 3 3" xfId="18630" xr:uid="{2242311B-FE88-4B3F-84A2-189801CB3752}"/>
    <cellStyle name="Comma 201 2 3 4 4" xfId="8133" xr:uid="{A1A2D2BB-8875-43DA-B99B-1C05561FBDE4}"/>
    <cellStyle name="Comma 201 2 3 4 5" xfId="14457" xr:uid="{45DE878F-BCA6-46D8-A91D-DCB53F199AA4}"/>
    <cellStyle name="Comma 201 2 3 5" xfId="2860" xr:uid="{7F1D3B78-3551-491E-90A8-45B1249465D4}"/>
    <cellStyle name="Comma 201 2 3 5 2" xfId="9179" xr:uid="{EF33D2E2-02C0-4EF3-86DF-539A56B4A37C}"/>
    <cellStyle name="Comma 201 2 3 5 3" xfId="15503" xr:uid="{5855449E-302E-4356-B73A-18E8DCB930A0}"/>
    <cellStyle name="Comma 201 2 3 6" xfId="4946" xr:uid="{4954F88D-C85B-4618-8398-110ED42F5021}"/>
    <cellStyle name="Comma 201 2 3 6 2" xfId="11265" xr:uid="{1E0D6620-75C7-450D-B5B7-EC116B2A9B55}"/>
    <cellStyle name="Comma 201 2 3 6 3" xfId="17589" xr:uid="{C3A23944-DBF4-4691-97C2-BFDD6EE53BAB}"/>
    <cellStyle name="Comma 201 2 3 7" xfId="7096" xr:uid="{609F63CC-7F8E-45D6-875E-58902DE0617F}"/>
    <cellStyle name="Comma 201 2 3 8" xfId="13418" xr:uid="{256505AD-B494-4657-9838-70E18735181E}"/>
    <cellStyle name="Comma 201 2 4" xfId="843" xr:uid="{E78EF29C-8359-404F-BF7A-A43EA25E7904}"/>
    <cellStyle name="Comma 201 2 4 2" xfId="2040" xr:uid="{5A202E16-2373-4DF4-82B5-BBD50F69CC8C}"/>
    <cellStyle name="Comma 201 2 4 2 2" xfId="4126" xr:uid="{9E9C00B1-AFFF-4294-BC25-E054FE97BB09}"/>
    <cellStyle name="Comma 201 2 4 2 2 2" xfId="10445" xr:uid="{1B36DCF0-2AE7-4C2C-9839-24419CA842B9}"/>
    <cellStyle name="Comma 201 2 4 2 2 3" xfId="16769" xr:uid="{15F9BB8C-1CF6-4663-B9CB-1E712026A845}"/>
    <cellStyle name="Comma 201 2 4 2 3" xfId="6219" xr:uid="{D1A77956-0BAD-402A-A050-D0F0F75B1216}"/>
    <cellStyle name="Comma 201 2 4 2 3 2" xfId="12537" xr:uid="{227F3B71-6AFD-44EF-8ACF-1F26733FA0DE}"/>
    <cellStyle name="Comma 201 2 4 2 3 3" xfId="18861" xr:uid="{182850BD-DD1D-4470-8964-D3B9A9FAA9FE}"/>
    <cellStyle name="Comma 201 2 4 2 4" xfId="8362" xr:uid="{F77B8186-820F-4EAE-9CB4-01A517A77646}"/>
    <cellStyle name="Comma 201 2 4 2 5" xfId="14686" xr:uid="{0188C72E-2CB7-4958-BBEF-E8686FECCE5D}"/>
    <cellStyle name="Comma 201 2 4 3" xfId="3089" xr:uid="{B22C135A-8F95-4EC1-9058-7C91848E9F88}"/>
    <cellStyle name="Comma 201 2 4 3 2" xfId="9408" xr:uid="{F9F29A34-7AC6-43E9-B973-53FAB5484874}"/>
    <cellStyle name="Comma 201 2 4 3 3" xfId="15732" xr:uid="{AA49D4A4-5FC3-4083-B02E-F09E369F75D3}"/>
    <cellStyle name="Comma 201 2 4 4" xfId="5179" xr:uid="{686F7FBA-D43C-45B2-9EA5-3CA1B72B6B56}"/>
    <cellStyle name="Comma 201 2 4 4 2" xfId="11498" xr:uid="{27DCC71C-66E0-42F9-B55B-8B8B114C16FF}"/>
    <cellStyle name="Comma 201 2 4 4 3" xfId="17822" xr:uid="{A7A28CEF-A169-4A59-A9AA-A2E282DB8FFE}"/>
    <cellStyle name="Comma 201 2 4 5" xfId="7325" xr:uid="{FF0B62DF-FF5A-44A8-8E82-0C72EA16ECB7}"/>
    <cellStyle name="Comma 201 2 4 6" xfId="13648" xr:uid="{B42A16A8-3D47-46B6-9E2B-AD1079B47A90}"/>
    <cellStyle name="Comma 201 2 5" xfId="1182" xr:uid="{39C2291F-EC11-44E2-A818-FE13B5B34A99}"/>
    <cellStyle name="Comma 201 2 5 2" xfId="2379" xr:uid="{5613C42C-B4DA-4356-98B9-0D8F19031D96}"/>
    <cellStyle name="Comma 201 2 5 2 2" xfId="4465" xr:uid="{9CC12C69-CB98-401E-8225-1329950A7035}"/>
    <cellStyle name="Comma 201 2 5 2 2 2" xfId="10784" xr:uid="{348AE739-4530-45C5-A9ED-AE58D980A4EB}"/>
    <cellStyle name="Comma 201 2 5 2 2 3" xfId="17108" xr:uid="{36D69495-0C70-4494-9E5A-DD811C6EEA7C}"/>
    <cellStyle name="Comma 201 2 5 2 3" xfId="6558" xr:uid="{48F1EE5D-307B-42CB-B975-F5E44CDF93B0}"/>
    <cellStyle name="Comma 201 2 5 2 3 2" xfId="12876" xr:uid="{CA24F3D2-0560-455D-B732-65E850125291}"/>
    <cellStyle name="Comma 201 2 5 2 3 3" xfId="19200" xr:uid="{98DCF67C-566E-4E68-924B-7616463E9AF9}"/>
    <cellStyle name="Comma 201 2 5 2 4" xfId="8701" xr:uid="{5215E937-C327-4C8A-836B-8536967B3AEA}"/>
    <cellStyle name="Comma 201 2 5 2 5" xfId="15025" xr:uid="{C37AEF5A-3EB8-4743-B536-7B2AFF9B9A24}"/>
    <cellStyle name="Comma 201 2 5 3" xfId="3428" xr:uid="{E0F5A7ED-327A-4A53-B4CB-FC0E61109787}"/>
    <cellStyle name="Comma 201 2 5 3 2" xfId="9747" xr:uid="{C7F30EB5-292F-46A9-9747-8139AE9EBCE7}"/>
    <cellStyle name="Comma 201 2 5 3 3" xfId="16071" xr:uid="{8930AB56-5DA6-4C19-B09E-E5B82392FD17}"/>
    <cellStyle name="Comma 201 2 5 4" xfId="5518" xr:uid="{743D304D-C484-4BC7-B3DC-11EF63FB050F}"/>
    <cellStyle name="Comma 201 2 5 4 2" xfId="11837" xr:uid="{FCF66B43-6DFE-45E0-B85A-13BB654D6679}"/>
    <cellStyle name="Comma 201 2 5 4 3" xfId="18161" xr:uid="{A678C07C-2472-4E36-A981-34BB239C9121}"/>
    <cellStyle name="Comma 201 2 5 5" xfId="7664" xr:uid="{0729988B-C259-466B-B4E2-458CC845AD37}"/>
    <cellStyle name="Comma 201 2 5 6" xfId="13987" xr:uid="{3033FB2F-87A2-45A1-B5B9-C6E5FF543AAD}"/>
    <cellStyle name="Comma 201 2 6" xfId="1550" xr:uid="{C6726496-E7C5-4261-A426-2B647C8DE5DE}"/>
    <cellStyle name="Comma 201 2 6 2" xfId="3753" xr:uid="{D0311AAF-4C8C-4CDA-BCF3-47D97F43775F}"/>
    <cellStyle name="Comma 201 2 6 2 2" xfId="10072" xr:uid="{F7C14BE7-38C9-4DA2-BCEC-E15078343A55}"/>
    <cellStyle name="Comma 201 2 6 2 3" xfId="16396" xr:uid="{8100F215-4228-49FD-B67A-4478EC69814B}"/>
    <cellStyle name="Comma 201 2 6 3" xfId="5843" xr:uid="{6C458905-F59D-419A-AB56-1CBA9BD1E493}"/>
    <cellStyle name="Comma 201 2 6 3 2" xfId="12162" xr:uid="{800AE631-212D-4880-BD5F-774800DA5F75}"/>
    <cellStyle name="Comma 201 2 6 3 3" xfId="18486" xr:uid="{70C343EA-B75D-4D1E-9FB9-C8217DDB2060}"/>
    <cellStyle name="Comma 201 2 6 4" xfId="7989" xr:uid="{55EC84D8-72A2-4893-9EA7-AEF099F209D8}"/>
    <cellStyle name="Comma 201 2 6 5" xfId="14313" xr:uid="{F11CD40A-8F8A-4488-9C0E-4C4AC2998D2D}"/>
    <cellStyle name="Comma 201 2 7" xfId="2716" xr:uid="{EB4EE923-4E78-481B-B648-F556FB8F2791}"/>
    <cellStyle name="Comma 201 2 7 2" xfId="9035" xr:uid="{7F4AE5A8-D585-4CF8-BC00-0F1EC6779543}"/>
    <cellStyle name="Comma 201 2 7 3" xfId="15359" xr:uid="{AC56AB28-10B1-4AC8-9F9C-3460C524E870}"/>
    <cellStyle name="Comma 201 2 8" xfId="4800" xr:uid="{0FC703F8-2EE1-456E-93B0-C9E6E06284FE}"/>
    <cellStyle name="Comma 201 2 8 2" xfId="11119" xr:uid="{CAD168FF-E7B1-4AE6-AA53-0C33C31BC83E}"/>
    <cellStyle name="Comma 201 2 8 3" xfId="17443" xr:uid="{564279EA-EED0-402B-8469-C7CDB932E74F}"/>
    <cellStyle name="Comma 201 2 9" xfId="6952" xr:uid="{B291E1DF-DEA2-4EDF-B18A-A7A0F1CDBCD6}"/>
    <cellStyle name="Comma 201 3" xfId="275" xr:uid="{1AC38F3A-80DE-4BD6-AE99-92BFED3CD0B0}"/>
    <cellStyle name="Comma 201 3 2" xfId="443" xr:uid="{CACF43B3-9DE2-42B0-AD86-760600663D00}"/>
    <cellStyle name="Comma 201 3 2 2" xfId="1019" xr:uid="{8D801F01-477E-4AFF-A83A-FF1416B1363F}"/>
    <cellStyle name="Comma 201 3 2 2 2" xfId="2216" xr:uid="{45708F19-B68D-45ED-8E4C-AC4EC362FDCB}"/>
    <cellStyle name="Comma 201 3 2 2 2 2" xfId="4302" xr:uid="{C3E29F27-B562-4BE9-BBE5-512654BE129B}"/>
    <cellStyle name="Comma 201 3 2 2 2 2 2" xfId="10621" xr:uid="{F52DCECA-C3B9-46BE-AB6C-4802B553FAAA}"/>
    <cellStyle name="Comma 201 3 2 2 2 2 3" xfId="16945" xr:uid="{FE1AE1E3-1769-43FC-9963-9ED24CEF9DDF}"/>
    <cellStyle name="Comma 201 3 2 2 2 3" xfId="6395" xr:uid="{8AB40E6F-61BC-4980-8D95-F50A8C7D37DB}"/>
    <cellStyle name="Comma 201 3 2 2 2 3 2" xfId="12713" xr:uid="{3DE306EB-8EC0-4715-A2AC-7FD59849019C}"/>
    <cellStyle name="Comma 201 3 2 2 2 3 3" xfId="19037" xr:uid="{164A7E30-D091-42DA-9918-FBB0C3A86B1F}"/>
    <cellStyle name="Comma 201 3 2 2 2 4" xfId="8538" xr:uid="{9655A74F-D923-4EDA-AADA-13E500AD6DD2}"/>
    <cellStyle name="Comma 201 3 2 2 2 5" xfId="14862" xr:uid="{B48B9FFE-62BD-456A-BCBB-DCC0D4EBC448}"/>
    <cellStyle name="Comma 201 3 2 2 3" xfId="3265" xr:uid="{DC393BA5-75C6-4BE2-B491-FD1865E485EB}"/>
    <cellStyle name="Comma 201 3 2 2 3 2" xfId="9584" xr:uid="{D286742F-AC27-4B62-B80B-627C5EB984E6}"/>
    <cellStyle name="Comma 201 3 2 2 3 3" xfId="15908" xr:uid="{3E44AFF9-13D5-4C8B-B204-A9B1BA9BFC8B}"/>
    <cellStyle name="Comma 201 3 2 2 4" xfId="5355" xr:uid="{88198FCB-255D-421F-ADB7-5155F53CABB6}"/>
    <cellStyle name="Comma 201 3 2 2 4 2" xfId="11674" xr:uid="{015D1891-9079-4905-A3BD-312619FA98FF}"/>
    <cellStyle name="Comma 201 3 2 2 4 3" xfId="17998" xr:uid="{3D51E2C6-4149-4287-B98B-C9F96D1CC9D1}"/>
    <cellStyle name="Comma 201 3 2 2 5" xfId="7501" xr:uid="{24B26598-D008-4101-8AC2-B74A5AF19278}"/>
    <cellStyle name="Comma 201 3 2 2 6" xfId="13824" xr:uid="{C236780E-0532-45AF-86B2-352F0EA63E34}"/>
    <cellStyle name="Comma 201 3 2 3" xfId="1298" xr:uid="{B22CE547-D02A-45A1-814C-CDDD2A04DB2C}"/>
    <cellStyle name="Comma 201 3 2 3 2" xfId="2493" xr:uid="{FA9C647A-BBC7-4E48-992E-81B1AA600126}"/>
    <cellStyle name="Comma 201 3 2 3 2 2" xfId="4579" xr:uid="{0A4CAEC2-EF10-4B90-BA68-072638E607C2}"/>
    <cellStyle name="Comma 201 3 2 3 2 2 2" xfId="10898" xr:uid="{BEA7B550-2701-4195-A497-0B227B1B648D}"/>
    <cellStyle name="Comma 201 3 2 3 2 2 3" xfId="17222" xr:uid="{A42551E9-93BE-44BD-93A8-91C0B3EE52B7}"/>
    <cellStyle name="Comma 201 3 2 3 2 3" xfId="6672" xr:uid="{6B618CD1-6427-40DA-83D0-85C328D0F4FF}"/>
    <cellStyle name="Comma 201 3 2 3 2 3 2" xfId="12990" xr:uid="{5245AF00-F468-4887-A15A-E5124D1F6EC8}"/>
    <cellStyle name="Comma 201 3 2 3 2 3 3" xfId="19314" xr:uid="{A4C472B4-73D9-4212-B653-0FFEF41902D6}"/>
    <cellStyle name="Comma 201 3 2 3 2 4" xfId="8815" xr:uid="{F4531B41-D850-402C-9360-0CAA1F5D3096}"/>
    <cellStyle name="Comma 201 3 2 3 2 5" xfId="15139" xr:uid="{B7612624-3613-4C14-811F-AE23552203B7}"/>
    <cellStyle name="Comma 201 3 2 3 3" xfId="3542" xr:uid="{C94F49C2-C418-4C1A-92BF-4BD3BC735B00}"/>
    <cellStyle name="Comma 201 3 2 3 3 2" xfId="9861" xr:uid="{A29ECF28-3B7E-4EC5-978F-2ACE9056491C}"/>
    <cellStyle name="Comma 201 3 2 3 3 3" xfId="16185" xr:uid="{A67ECAA7-34D4-42D8-99F9-03BDBD390214}"/>
    <cellStyle name="Comma 201 3 2 3 4" xfId="5632" xr:uid="{796A6380-5815-4FC5-A90B-9075ECE2982F}"/>
    <cellStyle name="Comma 201 3 2 3 4 2" xfId="11951" xr:uid="{6C2D5712-8862-45DE-9F4A-3FFF0C0F0B08}"/>
    <cellStyle name="Comma 201 3 2 3 4 3" xfId="18275" xr:uid="{7655C5F1-E63E-4BCE-9061-8D98B228F44B}"/>
    <cellStyle name="Comma 201 3 2 3 5" xfId="7778" xr:uid="{794C8D7D-368C-4E29-A021-4EB9EE869F5B}"/>
    <cellStyle name="Comma 201 3 2 3 6" xfId="14101" xr:uid="{013A1112-A883-4011-B5C4-F5A938D36010}"/>
    <cellStyle name="Comma 201 3 2 4" xfId="1720" xr:uid="{FD54640F-CB64-4FCF-AA15-F370738483FE}"/>
    <cellStyle name="Comma 201 3 2 4 2" xfId="3899" xr:uid="{0F490794-40BB-4063-B4D9-C7FE3651017C}"/>
    <cellStyle name="Comma 201 3 2 4 2 2" xfId="10218" xr:uid="{4E87DDD0-50AB-4400-A64A-E38408DC4A16}"/>
    <cellStyle name="Comma 201 3 2 4 2 3" xfId="16542" xr:uid="{E3058294-B2FF-4E50-BBF6-749A58C59FAA}"/>
    <cellStyle name="Comma 201 3 2 4 3" xfId="5989" xr:uid="{E751C2D1-A527-466B-B242-563597F17950}"/>
    <cellStyle name="Comma 201 3 2 4 3 2" xfId="12308" xr:uid="{B1C3D873-4AAA-4C08-B47B-36EBE700F990}"/>
    <cellStyle name="Comma 201 3 2 4 3 3" xfId="18632" xr:uid="{9065E68E-9C8E-4CE7-ABB2-68466AF4394A}"/>
    <cellStyle name="Comma 201 3 2 4 4" xfId="8135" xr:uid="{5C08FBAD-54F9-4335-9870-614BFD8D4692}"/>
    <cellStyle name="Comma 201 3 2 4 5" xfId="14459" xr:uid="{A717287A-EBBB-426D-8A7C-482C8F59388A}"/>
    <cellStyle name="Comma 201 3 2 5" xfId="2862" xr:uid="{1DD4A032-8FE6-493A-9154-F355609D495D}"/>
    <cellStyle name="Comma 201 3 2 5 2" xfId="9181" xr:uid="{3D071526-0429-41B4-B68D-CE25DBACD379}"/>
    <cellStyle name="Comma 201 3 2 5 3" xfId="15505" xr:uid="{84FE0D79-C983-42BB-BAEF-E670901673C0}"/>
    <cellStyle name="Comma 201 3 2 6" xfId="4948" xr:uid="{85ED1861-A591-40C8-9C88-22D075BF9915}"/>
    <cellStyle name="Comma 201 3 2 6 2" xfId="11267" xr:uid="{39F721D9-1B2F-47CF-A837-83753E334C9C}"/>
    <cellStyle name="Comma 201 3 2 6 3" xfId="17591" xr:uid="{6B062734-AB3D-4467-BB14-EAD9AA9ACB6B}"/>
    <cellStyle name="Comma 201 3 2 7" xfId="7098" xr:uid="{B8F5CA61-9BE5-47F1-B31A-11B66016D652}"/>
    <cellStyle name="Comma 201 3 2 8" xfId="13420" xr:uid="{4965E8D5-576F-48FE-990F-382FFEC614BA}"/>
    <cellStyle name="Comma 201 3 3" xfId="866" xr:uid="{301C710A-A630-41EC-A75A-5B9567F30DE0}"/>
    <cellStyle name="Comma 201 3 3 2" xfId="2063" xr:uid="{115D4274-5314-43E9-8502-9546ED0422F0}"/>
    <cellStyle name="Comma 201 3 3 2 2" xfId="4149" xr:uid="{2C11BE48-BD27-4580-8526-B484BA5E1DE5}"/>
    <cellStyle name="Comma 201 3 3 2 2 2" xfId="10468" xr:uid="{3519B823-5857-402E-AE7B-40D001E1F42F}"/>
    <cellStyle name="Comma 201 3 3 2 2 3" xfId="16792" xr:uid="{694271DC-0FFC-4AE4-B164-07495C78BA4E}"/>
    <cellStyle name="Comma 201 3 3 2 3" xfId="6242" xr:uid="{D5088A52-2410-4CC0-8248-D69BFB3C2080}"/>
    <cellStyle name="Comma 201 3 3 2 3 2" xfId="12560" xr:uid="{BF6395C7-048C-4367-BF0A-DD8D230629B2}"/>
    <cellStyle name="Comma 201 3 3 2 3 3" xfId="18884" xr:uid="{E0CC0297-BD35-4B25-AF03-E95477F21D9C}"/>
    <cellStyle name="Comma 201 3 3 2 4" xfId="8385" xr:uid="{2263A7C0-A3A8-40FC-B234-D699B044A007}"/>
    <cellStyle name="Comma 201 3 3 2 5" xfId="14709" xr:uid="{E4E9DE29-B369-48AF-8294-26CA845C5929}"/>
    <cellStyle name="Comma 201 3 3 3" xfId="3112" xr:uid="{9D44BDDE-C9A4-4DAF-9189-F240B50E76FC}"/>
    <cellStyle name="Comma 201 3 3 3 2" xfId="9431" xr:uid="{31B4F9C2-9DDF-4D18-ABF0-E688B85B714A}"/>
    <cellStyle name="Comma 201 3 3 3 3" xfId="15755" xr:uid="{E368D047-2DC0-41BA-8C10-2E1CF8EEE21D}"/>
    <cellStyle name="Comma 201 3 3 4" xfId="5202" xr:uid="{38549CD1-85DB-492C-946E-EB088868071D}"/>
    <cellStyle name="Comma 201 3 3 4 2" xfId="11521" xr:uid="{FCEC91D9-1813-4EA7-873D-0AD9086A0C8D}"/>
    <cellStyle name="Comma 201 3 3 4 3" xfId="17845" xr:uid="{CF0A3EF4-55E1-401C-B021-85703283EFE0}"/>
    <cellStyle name="Comma 201 3 3 5" xfId="7348" xr:uid="{FE948A7C-C85F-4318-865F-D6FEBBC69F5F}"/>
    <cellStyle name="Comma 201 3 3 6" xfId="13671" xr:uid="{914BE2E2-97C1-4A5E-A7A1-6E157F5FC9C7}"/>
    <cellStyle name="Comma 201 3 4" xfId="1218" xr:uid="{03B731BD-63C4-4E1F-939C-72FA523DC2DA}"/>
    <cellStyle name="Comma 201 3 4 2" xfId="2414" xr:uid="{FE0BFAFF-0EA5-49A1-888F-8CEDF7F72ED1}"/>
    <cellStyle name="Comma 201 3 4 2 2" xfId="4500" xr:uid="{D6ED607F-9726-4848-A960-94CD1B72291D}"/>
    <cellStyle name="Comma 201 3 4 2 2 2" xfId="10819" xr:uid="{7D41AB9D-2993-479A-9DE2-48F6A731894E}"/>
    <cellStyle name="Comma 201 3 4 2 2 3" xfId="17143" xr:uid="{8F9C8227-F9FB-43B6-BA2B-5CA2153C5AF7}"/>
    <cellStyle name="Comma 201 3 4 2 3" xfId="6593" xr:uid="{C3157037-1ED4-4503-A7C8-DE2AFEB19EA1}"/>
    <cellStyle name="Comma 201 3 4 2 3 2" xfId="12911" xr:uid="{C0D7833E-CC16-4787-95E8-90CC9ECD4B5A}"/>
    <cellStyle name="Comma 201 3 4 2 3 3" xfId="19235" xr:uid="{87191C0C-968C-494A-A647-770B85DA5ABB}"/>
    <cellStyle name="Comma 201 3 4 2 4" xfId="8736" xr:uid="{DC0FEF05-41C5-450C-A7AE-968CBC01967B}"/>
    <cellStyle name="Comma 201 3 4 2 5" xfId="15060" xr:uid="{2D67A363-0C9D-4988-835E-DB96CF17E4FA}"/>
    <cellStyle name="Comma 201 3 4 3" xfId="3463" xr:uid="{53C4F999-A575-4A77-AB45-56A643AE3FF5}"/>
    <cellStyle name="Comma 201 3 4 3 2" xfId="9782" xr:uid="{CAC869B9-55A2-42FD-A293-D3BF1B0DB019}"/>
    <cellStyle name="Comma 201 3 4 3 3" xfId="16106" xr:uid="{A6FFC564-80C8-412B-93BD-146B58A11C5E}"/>
    <cellStyle name="Comma 201 3 4 4" xfId="5553" xr:uid="{E80E5D52-F920-4597-A30D-324772E5FCA4}"/>
    <cellStyle name="Comma 201 3 4 4 2" xfId="11872" xr:uid="{AD55A2D6-EDC0-4241-A138-31069FD2F1F3}"/>
    <cellStyle name="Comma 201 3 4 4 3" xfId="18196" xr:uid="{0EA8DC9C-A800-4F02-842C-88533379B40C}"/>
    <cellStyle name="Comma 201 3 4 5" xfId="7699" xr:uid="{1AE04908-DA48-42A5-A1A8-B95D4C49B30A}"/>
    <cellStyle name="Comma 201 3 4 6" xfId="14022" xr:uid="{63483227-9E0A-4A13-97DE-878543C358F1}"/>
    <cellStyle name="Comma 201 3 5" xfId="1584" xr:uid="{06625323-9E7E-4770-86BB-AEC08CE47FA0}"/>
    <cellStyle name="Comma 201 3 5 2" xfId="3776" xr:uid="{F2DEE079-8213-4958-9779-86EA7DB5DD0A}"/>
    <cellStyle name="Comma 201 3 5 2 2" xfId="10095" xr:uid="{4EB6AFC8-4ADA-40A2-9FAB-F8DB11266C64}"/>
    <cellStyle name="Comma 201 3 5 2 3" xfId="16419" xr:uid="{051B89A8-5DF3-4AE9-B73A-6FE0C24143A2}"/>
    <cellStyle name="Comma 201 3 5 3" xfId="5866" xr:uid="{E2720ABA-F73E-4E0A-85D3-A78D745C71AF}"/>
    <cellStyle name="Comma 201 3 5 3 2" xfId="12185" xr:uid="{7A9184EF-1A20-425C-BDBB-00472130312D}"/>
    <cellStyle name="Comma 201 3 5 3 3" xfId="18509" xr:uid="{862BBB6A-6152-4D19-9E03-6B2F4EA1EBBB}"/>
    <cellStyle name="Comma 201 3 5 4" xfId="8012" xr:uid="{C72D1C81-EE70-4CE6-8C48-F1D1E4DEF36E}"/>
    <cellStyle name="Comma 201 3 5 5" xfId="14336" xr:uid="{A36C992F-E2ED-4F21-AF5B-BC3CFEC99DCD}"/>
    <cellStyle name="Comma 201 3 6" xfId="2739" xr:uid="{C14AE0E6-BCAD-430B-ABD4-1E3A26A34C66}"/>
    <cellStyle name="Comma 201 3 6 2" xfId="9058" xr:uid="{785168EA-3D8C-4E09-91F3-DA7D4B34278F}"/>
    <cellStyle name="Comma 201 3 6 3" xfId="15382" xr:uid="{856F110A-DF54-4545-B576-D2D205826263}"/>
    <cellStyle name="Comma 201 3 7" xfId="4824" xr:uid="{A376FD7A-74D7-46B2-8ABA-1B8463A3E89D}"/>
    <cellStyle name="Comma 201 3 7 2" xfId="11143" xr:uid="{F5C7D167-1AC0-4E47-8584-522FF8881E71}"/>
    <cellStyle name="Comma 201 3 7 3" xfId="17467" xr:uid="{0FBC1008-11CC-4E62-ABCE-048D53C0B39D}"/>
    <cellStyle name="Comma 201 3 8" xfId="6975" xr:uid="{3018102A-F3E0-4850-9851-F4634E587AF6}"/>
    <cellStyle name="Comma 201 3 9" xfId="13297" xr:uid="{464ECE37-7127-47F0-8658-E1B3108678CA}"/>
    <cellStyle name="Comma 201 4" xfId="440" xr:uid="{A649A741-5177-49B9-A7E0-3808062EAA61}"/>
    <cellStyle name="Comma 201 4 2" xfId="1016" xr:uid="{C5FCC5D9-8332-4D0A-AEC5-3E4651F80EF6}"/>
    <cellStyle name="Comma 201 4 2 2" xfId="2213" xr:uid="{F2FDB76B-D16D-42BD-9BC0-E2BB3BD72B9F}"/>
    <cellStyle name="Comma 201 4 2 2 2" xfId="4299" xr:uid="{DF88B221-69F3-4940-BC8E-A7087BB3771A}"/>
    <cellStyle name="Comma 201 4 2 2 2 2" xfId="10618" xr:uid="{4589F173-B4B8-4EF8-9396-967515E03CE7}"/>
    <cellStyle name="Comma 201 4 2 2 2 3" xfId="16942" xr:uid="{A59EFAF3-464C-4280-9FB9-96D5DD969429}"/>
    <cellStyle name="Comma 201 4 2 2 3" xfId="6392" xr:uid="{FDF05F4E-F2A2-46DB-BB41-1D059E6A142C}"/>
    <cellStyle name="Comma 201 4 2 2 3 2" xfId="12710" xr:uid="{1045FFC0-E8B2-446C-B91B-E11D86672E05}"/>
    <cellStyle name="Comma 201 4 2 2 3 3" xfId="19034" xr:uid="{E0E5C8CF-5C9B-4F09-89B4-1450886600A1}"/>
    <cellStyle name="Comma 201 4 2 2 4" xfId="8535" xr:uid="{A2FABDFB-536A-4FD6-9259-8333A10A98B0}"/>
    <cellStyle name="Comma 201 4 2 2 5" xfId="14859" xr:uid="{039B2650-C89B-4D1D-AA72-22A90998855C}"/>
    <cellStyle name="Comma 201 4 2 3" xfId="3262" xr:uid="{19D55F89-A4CB-47F2-9B0D-8134EF0DBF65}"/>
    <cellStyle name="Comma 201 4 2 3 2" xfId="9581" xr:uid="{5197F178-B74B-4114-9B86-F99EC4809CE2}"/>
    <cellStyle name="Comma 201 4 2 3 3" xfId="15905" xr:uid="{3576CD1A-31B3-43FD-AF8F-2204BF3F20C2}"/>
    <cellStyle name="Comma 201 4 2 4" xfId="5352" xr:uid="{B2F25428-AE8F-4773-93F2-389C3D498B3B}"/>
    <cellStyle name="Comma 201 4 2 4 2" xfId="11671" xr:uid="{74E1941D-9069-4662-BC55-AA4B110AE125}"/>
    <cellStyle name="Comma 201 4 2 4 3" xfId="17995" xr:uid="{BA7D44E5-CC88-4215-9F6C-3DB0DA68972A}"/>
    <cellStyle name="Comma 201 4 2 5" xfId="7498" xr:uid="{87A7B9EE-8587-4A48-B336-AB6F38CC8DD1}"/>
    <cellStyle name="Comma 201 4 2 6" xfId="13821" xr:uid="{7C627A9C-D29E-45D9-BD6F-52CB85961BB6}"/>
    <cellStyle name="Comma 201 4 3" xfId="1295" xr:uid="{03E02A61-AA46-4ABD-A904-D03BC678A242}"/>
    <cellStyle name="Comma 201 4 3 2" xfId="2490" xr:uid="{274E8CB9-FE3E-4306-AE51-113D0051B3B5}"/>
    <cellStyle name="Comma 201 4 3 2 2" xfId="4576" xr:uid="{B90A5E6B-4786-4E8B-BF99-BA15DE2EE2E2}"/>
    <cellStyle name="Comma 201 4 3 2 2 2" xfId="10895" xr:uid="{869D81DA-D1A1-4DAD-A800-2C46EC5FBDF2}"/>
    <cellStyle name="Comma 201 4 3 2 2 3" xfId="17219" xr:uid="{ED5C0B0E-E517-4C39-AA88-C244CEC2D330}"/>
    <cellStyle name="Comma 201 4 3 2 3" xfId="6669" xr:uid="{A572FBDB-5AC9-4484-94E6-03BDC8C09E37}"/>
    <cellStyle name="Comma 201 4 3 2 3 2" xfId="12987" xr:uid="{494C1D29-F9DD-4768-A4AB-ABD1668B208A}"/>
    <cellStyle name="Comma 201 4 3 2 3 3" xfId="19311" xr:uid="{606B4AE5-AE73-486D-AE17-8F7C439D5A45}"/>
    <cellStyle name="Comma 201 4 3 2 4" xfId="8812" xr:uid="{09C9E772-A870-4164-BEAC-69FFDA6491FD}"/>
    <cellStyle name="Comma 201 4 3 2 5" xfId="15136" xr:uid="{6FAFDB0A-0A23-4A58-BDBE-7DF1408A2658}"/>
    <cellStyle name="Comma 201 4 3 3" xfId="3539" xr:uid="{3290E41C-4F08-4176-B143-90CC80994283}"/>
    <cellStyle name="Comma 201 4 3 3 2" xfId="9858" xr:uid="{463936C5-3A9F-4A68-9E85-AE83A430FE06}"/>
    <cellStyle name="Comma 201 4 3 3 3" xfId="16182" xr:uid="{29D117FB-01D7-43F5-96D2-0912DB822D2F}"/>
    <cellStyle name="Comma 201 4 3 4" xfId="5629" xr:uid="{2C7B30AB-8F9D-43A8-AEA9-94874CDC40F6}"/>
    <cellStyle name="Comma 201 4 3 4 2" xfId="11948" xr:uid="{231A0616-D4D2-45FD-864A-35A689E034C9}"/>
    <cellStyle name="Comma 201 4 3 4 3" xfId="18272" xr:uid="{A3F04E4B-E320-457F-AF42-4CB9997CC3F3}"/>
    <cellStyle name="Comma 201 4 3 5" xfId="7775" xr:uid="{1D3B904D-62FA-4167-BA4B-10CEFFC958F9}"/>
    <cellStyle name="Comma 201 4 3 6" xfId="14098" xr:uid="{45FB9642-54F8-4193-B0FA-6A2C590D248B}"/>
    <cellStyle name="Comma 201 4 4" xfId="1717" xr:uid="{4534B336-0C08-47A7-AA8C-B48FA015DF67}"/>
    <cellStyle name="Comma 201 4 4 2" xfId="3896" xr:uid="{245D6F0C-F285-4ECE-B964-A1CC01A52817}"/>
    <cellStyle name="Comma 201 4 4 2 2" xfId="10215" xr:uid="{4BCB2472-0B18-445C-A002-E168C601E472}"/>
    <cellStyle name="Comma 201 4 4 2 3" xfId="16539" xr:uid="{68186925-E66A-44DA-8293-35904A3FEC93}"/>
    <cellStyle name="Comma 201 4 4 3" xfId="5986" xr:uid="{B3608D6A-2462-4D8E-A55D-DE702925AE3C}"/>
    <cellStyle name="Comma 201 4 4 3 2" xfId="12305" xr:uid="{C61ABBF3-22FD-4575-989C-E38875A03CCC}"/>
    <cellStyle name="Comma 201 4 4 3 3" xfId="18629" xr:uid="{1A067BA5-4385-4377-9DD3-BF544511AFCA}"/>
    <cellStyle name="Comma 201 4 4 4" xfId="8132" xr:uid="{46E46D76-D188-4F23-A0C9-F9C32ECC36B8}"/>
    <cellStyle name="Comma 201 4 4 5" xfId="14456" xr:uid="{2CDEA965-8465-4E82-BD3C-DD4D8383DCE5}"/>
    <cellStyle name="Comma 201 4 5" xfId="2859" xr:uid="{56F36DAB-6A1B-459A-BCCF-AAB383436D1E}"/>
    <cellStyle name="Comma 201 4 5 2" xfId="9178" xr:uid="{7526E420-D5F5-4754-8243-45B7FD50172F}"/>
    <cellStyle name="Comma 201 4 5 3" xfId="15502" xr:uid="{5BD2201D-4DE9-498F-B719-D21F5581EC15}"/>
    <cellStyle name="Comma 201 4 6" xfId="4945" xr:uid="{949794C8-D140-4820-B7D3-24B28931107B}"/>
    <cellStyle name="Comma 201 4 6 2" xfId="11264" xr:uid="{B9CF72A6-B5EA-4780-8F16-94E3D6A591D8}"/>
    <cellStyle name="Comma 201 4 6 3" xfId="17588" xr:uid="{0F53A373-4E1C-4ACB-8629-583CCB17672E}"/>
    <cellStyle name="Comma 201 4 7" xfId="7095" xr:uid="{B689B7A7-B48D-4D12-B5AB-4B953759AF0C}"/>
    <cellStyle name="Comma 201 4 8" xfId="13417" xr:uid="{FB829038-5B8F-4D98-9483-4534EDF3D8AF}"/>
    <cellStyle name="Comma 201 5" xfId="809" xr:uid="{4A0AC6E7-9820-491B-8B71-219D44415ABC}"/>
    <cellStyle name="Comma 201 5 2" xfId="2006" xr:uid="{00981B7E-117B-45C9-8306-6A0728A9BEC6}"/>
    <cellStyle name="Comma 201 5 2 2" xfId="4092" xr:uid="{F4F65B6F-C483-48D2-BFD4-132BDF6BF393}"/>
    <cellStyle name="Comma 201 5 2 2 2" xfId="10411" xr:uid="{D9915924-A196-451F-8020-454AAF1B39A1}"/>
    <cellStyle name="Comma 201 5 2 2 3" xfId="16735" xr:uid="{0CD0D399-B974-4D8C-ABAD-529A7C375CD3}"/>
    <cellStyle name="Comma 201 5 2 3" xfId="6185" xr:uid="{31160768-FF33-4EBE-AFF9-D970B12AECFD}"/>
    <cellStyle name="Comma 201 5 2 3 2" xfId="12503" xr:uid="{58A4A444-38AE-403F-942E-CBA4B8D706EC}"/>
    <cellStyle name="Comma 201 5 2 3 3" xfId="18827" xr:uid="{365CDADB-95AC-4C9B-9B5A-AC20A047345C}"/>
    <cellStyle name="Comma 201 5 2 4" xfId="8328" xr:uid="{6E8288D5-4BDA-4D1A-A351-B93D061DC486}"/>
    <cellStyle name="Comma 201 5 2 5" xfId="14652" xr:uid="{00DD98B9-53D9-4BB4-A29B-A5D8512B55D2}"/>
    <cellStyle name="Comma 201 5 3" xfId="3055" xr:uid="{4A424209-9A34-4887-A8FB-DFB0BB4C84D9}"/>
    <cellStyle name="Comma 201 5 3 2" xfId="9374" xr:uid="{D7CC5F2D-EB9C-4A47-ADD7-487B78A43707}"/>
    <cellStyle name="Comma 201 5 3 3" xfId="15698" xr:uid="{2AE13718-96AA-4B98-AA86-4035190A106B}"/>
    <cellStyle name="Comma 201 5 4" xfId="5145" xr:uid="{0935EE29-F9D4-40E9-940F-8B4A7E506C00}"/>
    <cellStyle name="Comma 201 5 4 2" xfId="11464" xr:uid="{575BEE96-31F7-4231-9AFA-160B49A38A8E}"/>
    <cellStyle name="Comma 201 5 4 3" xfId="17788" xr:uid="{AE27747A-8040-42C0-870A-F9511EA0FF39}"/>
    <cellStyle name="Comma 201 5 5" xfId="7291" xr:uid="{5A75F613-D9EB-48AF-AE11-20D55C9BC723}"/>
    <cellStyle name="Comma 201 5 6" xfId="13614" xr:uid="{600C5FB1-53F4-41CF-A6DE-4511E129A131}"/>
    <cellStyle name="Comma 201 6" xfId="1207" xr:uid="{2E5AD5F0-CADA-4E2C-9115-27CD5D8C32B1}"/>
    <cellStyle name="Comma 201 6 2" xfId="2404" xr:uid="{352ECF37-1EE0-47E9-80F8-F4ABD2DCB6EC}"/>
    <cellStyle name="Comma 201 6 2 2" xfId="4490" xr:uid="{A8D2BE40-854C-4610-A0A1-4A9690E168C9}"/>
    <cellStyle name="Comma 201 6 2 2 2" xfId="10809" xr:uid="{55E7B743-8176-4D2C-A0AC-4EDE3E811D7D}"/>
    <cellStyle name="Comma 201 6 2 2 3" xfId="17133" xr:uid="{4898B5FC-AC7C-4A1B-B984-AC10E0A97B3B}"/>
    <cellStyle name="Comma 201 6 2 3" xfId="6583" xr:uid="{481E011F-9F0A-4E39-8126-3D986AE462EE}"/>
    <cellStyle name="Comma 201 6 2 3 2" xfId="12901" xr:uid="{588463B0-8314-4443-864C-960865FF3470}"/>
    <cellStyle name="Comma 201 6 2 3 3" xfId="19225" xr:uid="{58D05DE9-E9F3-4D7D-AC65-52B3F56D319C}"/>
    <cellStyle name="Comma 201 6 2 4" xfId="8726" xr:uid="{221A554F-EFF6-4181-9244-B7A1ECA0F5CE}"/>
    <cellStyle name="Comma 201 6 2 5" xfId="15050" xr:uid="{5A3BD8CF-9445-49CA-8549-34CF47818C7D}"/>
    <cellStyle name="Comma 201 6 3" xfId="3453" xr:uid="{E6E8DB7C-3955-4F26-AEB0-26C779292CC5}"/>
    <cellStyle name="Comma 201 6 3 2" xfId="9772" xr:uid="{46BBEB57-0248-4CB6-BE70-F875880356BF}"/>
    <cellStyle name="Comma 201 6 3 3" xfId="16096" xr:uid="{F605319D-4B6C-4D7F-8AF5-8A0A82655806}"/>
    <cellStyle name="Comma 201 6 4" xfId="5543" xr:uid="{3F74C9AA-506C-4D6E-9468-758CAF2F34C5}"/>
    <cellStyle name="Comma 201 6 4 2" xfId="11862" xr:uid="{647F8059-D7CE-437F-BC25-83E3DCFF771B}"/>
    <cellStyle name="Comma 201 6 4 3" xfId="18186" xr:uid="{D87852A2-5058-471C-A86A-222F33EF9FDD}"/>
    <cellStyle name="Comma 201 6 5" xfId="7689" xr:uid="{E53B8D3F-B411-4388-9983-89AA5060EA9A}"/>
    <cellStyle name="Comma 201 6 6" xfId="14012" xr:uid="{47A37F40-898B-44B3-8BC9-2D688E88504D}"/>
    <cellStyle name="Comma 201 7" xfId="1509" xr:uid="{E8CF80B6-DBBD-423F-A181-5A42BAFF3936}"/>
    <cellStyle name="Comma 201 7 2" xfId="3721" xr:uid="{F7E928DB-C32D-45A8-9032-2988327AA1DE}"/>
    <cellStyle name="Comma 201 7 2 2" xfId="10040" xr:uid="{94F66C80-AF9D-4ACC-93FB-B9B5702CDEAF}"/>
    <cellStyle name="Comma 201 7 2 3" xfId="16364" xr:uid="{DE536D8D-3902-435B-A0C9-E630011526EB}"/>
    <cellStyle name="Comma 201 7 3" xfId="5811" xr:uid="{863D683D-E856-4DB3-B1E0-2A3B94F60B07}"/>
    <cellStyle name="Comma 201 7 3 2" xfId="12130" xr:uid="{4AE2DAF4-F996-49FE-9104-84D2100DCD3A}"/>
    <cellStyle name="Comma 201 7 3 3" xfId="18454" xr:uid="{8B1C4A57-A722-406A-B9C8-ED0DFDAB9DD2}"/>
    <cellStyle name="Comma 201 7 4" xfId="7957" xr:uid="{17B05CE4-F73F-4025-BE84-B25A57A9A705}"/>
    <cellStyle name="Comma 201 7 5" xfId="14281" xr:uid="{43030C8B-B5DD-4BC4-B482-B6E9254A0555}"/>
    <cellStyle name="Comma 201 8" xfId="2684" xr:uid="{5AEE5F52-5FA2-4A31-B87D-AB0DD6700BFE}"/>
    <cellStyle name="Comma 201 8 2" xfId="9003" xr:uid="{8DF71AD9-E530-41B4-A545-1AE41DC41E5E}"/>
    <cellStyle name="Comma 201 8 3" xfId="15327" xr:uid="{1063DBD4-2AA8-4F97-B8A2-190062F91708}"/>
    <cellStyle name="Comma 201 9" xfId="4768" xr:uid="{BC1843B5-12B4-47B3-AD82-3F9B3DF9EAEC}"/>
    <cellStyle name="Comma 201 9 2" xfId="11087" xr:uid="{ED24A390-85B3-4791-888E-2F096285024C}"/>
    <cellStyle name="Comma 201 9 3" xfId="17411" xr:uid="{D784CFFB-789C-4C59-A2FB-761833043B34}"/>
    <cellStyle name="Comma 204" xfId="172" xr:uid="{68F84167-9E86-46B8-AC8E-874DABB7FC4B}"/>
    <cellStyle name="Comma 204 10" xfId="6916" xr:uid="{7795C62F-7BC8-4BA2-B9F8-351E23FF39F4}"/>
    <cellStyle name="Comma 204 11" xfId="13238" xr:uid="{72ABB397-5FCF-4F77-876F-ACEF3E5EEA7A}"/>
    <cellStyle name="Comma 204 2" xfId="228" xr:uid="{BAC72DD7-3260-4A26-A398-4566D7190265}"/>
    <cellStyle name="Comma 204 2 10" xfId="13270" xr:uid="{397BE8EE-FF3D-436A-A328-AB26BCE813F1}"/>
    <cellStyle name="Comma 204 2 2" xfId="311" xr:uid="{C210C082-238F-4A89-81B7-2A010E8EE2BF}"/>
    <cellStyle name="Comma 204 2 2 2" xfId="446" xr:uid="{08B11DB6-78CD-41C8-A66C-D7B4E9953411}"/>
    <cellStyle name="Comma 204 2 2 2 2" xfId="1022" xr:uid="{A8EBFAA6-6285-41CE-8641-CE98A10D32B5}"/>
    <cellStyle name="Comma 204 2 2 2 2 2" xfId="2219" xr:uid="{F2A3906C-D592-49A8-974F-6631A5913228}"/>
    <cellStyle name="Comma 204 2 2 2 2 2 2" xfId="4305" xr:uid="{8CC99E4A-C6B5-4C15-ACBC-850D991F9B06}"/>
    <cellStyle name="Comma 204 2 2 2 2 2 2 2" xfId="10624" xr:uid="{8B3C74BC-18AC-4AE6-AA65-DCE0041725E8}"/>
    <cellStyle name="Comma 204 2 2 2 2 2 2 3" xfId="16948" xr:uid="{3ADCFE49-8245-42EA-9EAB-94142F62B2B3}"/>
    <cellStyle name="Comma 204 2 2 2 2 2 3" xfId="6398" xr:uid="{3939ED5C-99B4-4F24-BA80-65F02C377F7B}"/>
    <cellStyle name="Comma 204 2 2 2 2 2 3 2" xfId="12716" xr:uid="{0E3FAD25-6475-4C2C-8E4B-6C0C95DCF70D}"/>
    <cellStyle name="Comma 204 2 2 2 2 2 3 3" xfId="19040" xr:uid="{8B97AE26-4EC1-4A11-B820-4B419D3EB7DC}"/>
    <cellStyle name="Comma 204 2 2 2 2 2 4" xfId="8541" xr:uid="{720BF756-ACA4-4380-836F-BE20E60F8F30}"/>
    <cellStyle name="Comma 204 2 2 2 2 2 5" xfId="14865" xr:uid="{DFC8F063-96E1-4538-91BA-246113AF8F8C}"/>
    <cellStyle name="Comma 204 2 2 2 2 3" xfId="3268" xr:uid="{B23FB37D-7066-47A0-B72C-EDF6F35AA737}"/>
    <cellStyle name="Comma 204 2 2 2 2 3 2" xfId="9587" xr:uid="{1C092F90-A269-4404-846B-3868C6E98E60}"/>
    <cellStyle name="Comma 204 2 2 2 2 3 3" xfId="15911" xr:uid="{9257F192-9367-4D3A-999D-894CEC3B2C12}"/>
    <cellStyle name="Comma 204 2 2 2 2 4" xfId="5358" xr:uid="{C8469F04-E3E9-40F3-A631-6CE581211B1C}"/>
    <cellStyle name="Comma 204 2 2 2 2 4 2" xfId="11677" xr:uid="{320E3DF4-D41A-4D18-B1CC-407F9F721655}"/>
    <cellStyle name="Comma 204 2 2 2 2 4 3" xfId="18001" xr:uid="{C7E1891D-2569-4302-9D92-1DB4D3B71630}"/>
    <cellStyle name="Comma 204 2 2 2 2 5" xfId="7504" xr:uid="{6E708C35-2710-4F4F-8D4A-B53CDE699AA8}"/>
    <cellStyle name="Comma 204 2 2 2 2 6" xfId="13827" xr:uid="{DCD63078-5298-4EA4-832D-91B6777D59B4}"/>
    <cellStyle name="Comma 204 2 2 2 3" xfId="1301" xr:uid="{0D91D00B-7388-49AE-8962-17D9FE64ADBF}"/>
    <cellStyle name="Comma 204 2 2 2 3 2" xfId="2496" xr:uid="{E982311E-69A5-48E9-B384-0EE4DA373E42}"/>
    <cellStyle name="Comma 204 2 2 2 3 2 2" xfId="4582" xr:uid="{5A9D4E9C-EE12-4971-8DAF-37C45548EA78}"/>
    <cellStyle name="Comma 204 2 2 2 3 2 2 2" xfId="10901" xr:uid="{DFE795E4-608B-47F1-9DB6-2CF24F7AE534}"/>
    <cellStyle name="Comma 204 2 2 2 3 2 2 3" xfId="17225" xr:uid="{FB347F75-3B24-4156-991F-9C1A0CFE3713}"/>
    <cellStyle name="Comma 204 2 2 2 3 2 3" xfId="6675" xr:uid="{1968AE43-0D0A-44CE-B2F2-82233594D963}"/>
    <cellStyle name="Comma 204 2 2 2 3 2 3 2" xfId="12993" xr:uid="{F3265FE6-523C-4AD1-845C-2A2DDD2CB3E1}"/>
    <cellStyle name="Comma 204 2 2 2 3 2 3 3" xfId="19317" xr:uid="{91BB9575-7B0C-4126-82E8-23DF250FD5C8}"/>
    <cellStyle name="Comma 204 2 2 2 3 2 4" xfId="8818" xr:uid="{CE546F2B-94F0-4839-A817-112ADF140F2A}"/>
    <cellStyle name="Comma 204 2 2 2 3 2 5" xfId="15142" xr:uid="{8B2279C5-4D43-4305-AD3C-49557D4A2779}"/>
    <cellStyle name="Comma 204 2 2 2 3 3" xfId="3545" xr:uid="{D0BD2358-1841-4F2E-B612-C8047A665BC7}"/>
    <cellStyle name="Comma 204 2 2 2 3 3 2" xfId="9864" xr:uid="{AB417C85-682B-4096-AA57-0B893E35BD34}"/>
    <cellStyle name="Comma 204 2 2 2 3 3 3" xfId="16188" xr:uid="{8AE65321-4868-45DA-A7B1-8B0C45CDED23}"/>
    <cellStyle name="Comma 204 2 2 2 3 4" xfId="5635" xr:uid="{8DA8CEE0-9CF8-424C-B13C-6E1345F1DDD3}"/>
    <cellStyle name="Comma 204 2 2 2 3 4 2" xfId="11954" xr:uid="{41F48CDA-9AAC-4F6D-82C5-9AE33F0A0AFB}"/>
    <cellStyle name="Comma 204 2 2 2 3 4 3" xfId="18278" xr:uid="{D142A346-A772-4B9D-B057-52BB21935878}"/>
    <cellStyle name="Comma 204 2 2 2 3 5" xfId="7781" xr:uid="{13855289-FFFA-4106-A2A7-138AEB32C9E4}"/>
    <cellStyle name="Comma 204 2 2 2 3 6" xfId="14104" xr:uid="{FE17957A-03B9-4925-B4F0-2AA26669916E}"/>
    <cellStyle name="Comma 204 2 2 2 4" xfId="1723" xr:uid="{C9B7C81D-97C7-467D-BBF5-20760049E77D}"/>
    <cellStyle name="Comma 204 2 2 2 4 2" xfId="3902" xr:uid="{BE09338C-EACF-4B4E-B007-D9148749FF8F}"/>
    <cellStyle name="Comma 204 2 2 2 4 2 2" xfId="10221" xr:uid="{D8418A34-CAF8-4D52-AC08-C93495DB506A}"/>
    <cellStyle name="Comma 204 2 2 2 4 2 3" xfId="16545" xr:uid="{E41A49AD-9098-47E3-8001-4AAF96E723D1}"/>
    <cellStyle name="Comma 204 2 2 2 4 3" xfId="5992" xr:uid="{C815DE7D-C5ED-45D7-8AE9-AEC766A2145D}"/>
    <cellStyle name="Comma 204 2 2 2 4 3 2" xfId="12311" xr:uid="{14BC3D92-5B17-409E-B5E2-35C6B746BA66}"/>
    <cellStyle name="Comma 204 2 2 2 4 3 3" xfId="18635" xr:uid="{BC9AD827-FD1A-483E-ACA4-3408A61DCE31}"/>
    <cellStyle name="Comma 204 2 2 2 4 4" xfId="8138" xr:uid="{2C22B1BA-A10C-4DF1-8262-00F1115578C9}"/>
    <cellStyle name="Comma 204 2 2 2 4 5" xfId="14462" xr:uid="{10B27C36-825D-4586-AE06-A91831CA8861}"/>
    <cellStyle name="Comma 204 2 2 2 5" xfId="2865" xr:uid="{F7B4770F-4F5A-4C65-9CB7-2462CEDD8631}"/>
    <cellStyle name="Comma 204 2 2 2 5 2" xfId="9184" xr:uid="{9F5519EA-2B37-457A-8880-AACF546D2485}"/>
    <cellStyle name="Comma 204 2 2 2 5 3" xfId="15508" xr:uid="{CE94D301-FA27-4E57-B8D3-7DBD28EEDF3A}"/>
    <cellStyle name="Comma 204 2 2 2 6" xfId="4951" xr:uid="{6B5838B4-1C35-4B54-A93F-D67941E65AE7}"/>
    <cellStyle name="Comma 204 2 2 2 6 2" xfId="11270" xr:uid="{5458A1FA-D491-40AC-97D5-8F4476C52C49}"/>
    <cellStyle name="Comma 204 2 2 2 6 3" xfId="17594" xr:uid="{C2E283B0-AE36-4B36-847C-B3FCD2F60976}"/>
    <cellStyle name="Comma 204 2 2 2 7" xfId="7101" xr:uid="{A3E041F7-17D2-4A0F-BFFD-1B4D2649188C}"/>
    <cellStyle name="Comma 204 2 2 2 8" xfId="13423" xr:uid="{4CCA4F76-5081-4D08-85E4-4F4CF292E2C3}"/>
    <cellStyle name="Comma 204 2 2 3" xfId="897" xr:uid="{ADED696B-A9B1-46CE-B523-9050B0624CF7}"/>
    <cellStyle name="Comma 204 2 2 3 2" xfId="2094" xr:uid="{17837CAB-A6D3-4D53-BFEA-D2361C2146F5}"/>
    <cellStyle name="Comma 204 2 2 3 2 2" xfId="4180" xr:uid="{8111B7FC-F9DA-4957-BA82-72C37D03CBA4}"/>
    <cellStyle name="Comma 204 2 2 3 2 2 2" xfId="10499" xr:uid="{66CFA284-60EC-4591-B7FB-4C1E52CC491B}"/>
    <cellStyle name="Comma 204 2 2 3 2 2 3" xfId="16823" xr:uid="{2B013E73-1198-47C9-97B1-D8A1BBF2714E}"/>
    <cellStyle name="Comma 204 2 2 3 2 3" xfId="6273" xr:uid="{5E336A2E-2E42-4AE1-BE22-0C093D6BAADC}"/>
    <cellStyle name="Comma 204 2 2 3 2 3 2" xfId="12591" xr:uid="{DCE6D7D7-1100-49E5-913B-CF5FDA63A176}"/>
    <cellStyle name="Comma 204 2 2 3 2 3 3" xfId="18915" xr:uid="{94E95C83-5A85-42B7-8B6F-C488A48FE21F}"/>
    <cellStyle name="Comma 204 2 2 3 2 4" xfId="8416" xr:uid="{A0F375F3-EB0F-451A-8B53-0511D0A1F222}"/>
    <cellStyle name="Comma 204 2 2 3 2 5" xfId="14740" xr:uid="{B09A8FA2-C248-4E04-9C11-04DACCBE461C}"/>
    <cellStyle name="Comma 204 2 2 3 3" xfId="3143" xr:uid="{71D2670D-85F8-48C7-AA23-FFFB62A8BC73}"/>
    <cellStyle name="Comma 204 2 2 3 3 2" xfId="9462" xr:uid="{B707C48C-764C-4C9E-98EF-DD7B57ACEAF4}"/>
    <cellStyle name="Comma 204 2 2 3 3 3" xfId="15786" xr:uid="{55704650-7E33-4B80-9D1C-B47581F3C488}"/>
    <cellStyle name="Comma 204 2 2 3 4" xfId="5233" xr:uid="{62FCFA78-F96B-4FDF-8EF4-C0766CD849E3}"/>
    <cellStyle name="Comma 204 2 2 3 4 2" xfId="11552" xr:uid="{7ED75D74-BCD3-4C25-A427-7E4B75404453}"/>
    <cellStyle name="Comma 204 2 2 3 4 3" xfId="17876" xr:uid="{FD4D6D4A-D013-4B45-B153-F10AD229FE03}"/>
    <cellStyle name="Comma 204 2 2 3 5" xfId="7379" xr:uid="{6AEFE827-1E7D-41B2-9645-59A72FDE0557}"/>
    <cellStyle name="Comma 204 2 2 3 6" xfId="13702" xr:uid="{2847E055-BED2-425E-8AF1-CDDA3CA47631}"/>
    <cellStyle name="Comma 204 2 2 4" xfId="923" xr:uid="{33F946A5-89C8-4A80-96C2-FBCC0A5A9DD8}"/>
    <cellStyle name="Comma 204 2 2 4 2" xfId="2120" xr:uid="{E14C4BFD-809C-4025-AF37-D12F1EA7B230}"/>
    <cellStyle name="Comma 204 2 2 4 2 2" xfId="4206" xr:uid="{52FD97DC-82E1-44C4-9B03-BF1911A32037}"/>
    <cellStyle name="Comma 204 2 2 4 2 2 2" xfId="10525" xr:uid="{56EB230B-3397-4C08-8A77-1EA2687F3D2B}"/>
    <cellStyle name="Comma 204 2 2 4 2 2 3" xfId="16849" xr:uid="{955A2AEB-2A27-4807-ACF7-C6A56C72ABE6}"/>
    <cellStyle name="Comma 204 2 2 4 2 3" xfId="6299" xr:uid="{B0649CB2-7788-436A-B002-516D4662D7DD}"/>
    <cellStyle name="Comma 204 2 2 4 2 3 2" xfId="12617" xr:uid="{41DD8AF2-9BAE-4058-AC9B-63EC722AFDC2}"/>
    <cellStyle name="Comma 204 2 2 4 2 3 3" xfId="18941" xr:uid="{9FE8254C-8A3A-47F3-8813-ED6C60F1B7C7}"/>
    <cellStyle name="Comma 204 2 2 4 2 4" xfId="8442" xr:uid="{8CC7E1FB-CF6A-478A-9716-54DCDD4F28AA}"/>
    <cellStyle name="Comma 204 2 2 4 2 5" xfId="14766" xr:uid="{B6B82828-DA94-40B5-9F4E-139DE4861955}"/>
    <cellStyle name="Comma 204 2 2 4 3" xfId="3169" xr:uid="{CE8D8B1F-7FF5-414B-924F-935012313595}"/>
    <cellStyle name="Comma 204 2 2 4 3 2" xfId="9488" xr:uid="{4B76DD94-3B8F-46EC-8DDA-FE694FB4F5A5}"/>
    <cellStyle name="Comma 204 2 2 4 3 3" xfId="15812" xr:uid="{DF26AA74-B505-4A9C-A34D-DE07ACDB0753}"/>
    <cellStyle name="Comma 204 2 2 4 4" xfId="5259" xr:uid="{85C5103F-A350-4343-9C3F-15A5BC2D88A7}"/>
    <cellStyle name="Comma 204 2 2 4 4 2" xfId="11578" xr:uid="{8BE4C808-58EE-45BB-BB29-59E0CB73620F}"/>
    <cellStyle name="Comma 204 2 2 4 4 3" xfId="17902" xr:uid="{98DC2AEE-B9BB-4D35-BBCE-EA0F94F130A1}"/>
    <cellStyle name="Comma 204 2 2 4 5" xfId="7405" xr:uid="{603EE310-B151-47D6-BE4A-EF4F172696A6}"/>
    <cellStyle name="Comma 204 2 2 4 6" xfId="13728" xr:uid="{325DA8C8-0CA1-41B0-A859-F595EE86F5F1}"/>
    <cellStyle name="Comma 204 2 2 5" xfId="1619" xr:uid="{267E30CF-85F8-4BC8-899B-673113103175}"/>
    <cellStyle name="Comma 204 2 2 5 2" xfId="3804" xr:uid="{3A73EA21-6CE7-4D00-B052-BCA3AFD8CB59}"/>
    <cellStyle name="Comma 204 2 2 5 2 2" xfId="10123" xr:uid="{BCE94DEE-57AD-4FF1-B915-A5128A943A40}"/>
    <cellStyle name="Comma 204 2 2 5 2 3" xfId="16447" xr:uid="{EBC43497-8AF7-40C2-B9F1-6BFE73D7A2D7}"/>
    <cellStyle name="Comma 204 2 2 5 3" xfId="5894" xr:uid="{B598D0A2-D1CA-45DE-BBAB-8F9CF664B443}"/>
    <cellStyle name="Comma 204 2 2 5 3 2" xfId="12213" xr:uid="{3B99BF8A-2402-4239-81EC-58E0F88F279E}"/>
    <cellStyle name="Comma 204 2 2 5 3 3" xfId="18537" xr:uid="{75AB0DAE-2A8E-49C6-9AFA-9DB0B1D0E3D5}"/>
    <cellStyle name="Comma 204 2 2 5 4" xfId="8040" xr:uid="{28163C1D-D7C3-423D-B1E5-473BC7EC98B8}"/>
    <cellStyle name="Comma 204 2 2 5 5" xfId="14364" xr:uid="{A3AEA48B-2D77-40FF-93E7-25896E3C2DAD}"/>
    <cellStyle name="Comma 204 2 2 6" xfId="2767" xr:uid="{56795095-90C2-4CB7-B899-6D98420EEADF}"/>
    <cellStyle name="Comma 204 2 2 6 2" xfId="9086" xr:uid="{A635CBDC-7D02-4E5D-95BE-65677374E4AA}"/>
    <cellStyle name="Comma 204 2 2 6 3" xfId="15410" xr:uid="{2AC5BA66-CF73-4E3C-A1BD-F769E43CFECB}"/>
    <cellStyle name="Comma 204 2 2 7" xfId="4853" xr:uid="{44C202DA-74D3-4141-ADBA-DCB62BC42946}"/>
    <cellStyle name="Comma 204 2 2 7 2" xfId="11172" xr:uid="{3E9D8060-E451-4E97-BEBA-D2F1D9CD363D}"/>
    <cellStyle name="Comma 204 2 2 7 3" xfId="17496" xr:uid="{BD46CF8D-D570-4CB7-93D0-3967BC23A1D3}"/>
    <cellStyle name="Comma 204 2 2 8" xfId="7003" xr:uid="{0971A061-BDAC-4E8B-AA4F-40F0C52CEE29}"/>
    <cellStyle name="Comma 204 2 2 9" xfId="13325" xr:uid="{C525395E-56AA-4A2A-9C7E-C97515E588BC}"/>
    <cellStyle name="Comma 204 2 3" xfId="445" xr:uid="{BA9902C2-7E00-4D0A-B0DE-82524F9DB484}"/>
    <cellStyle name="Comma 204 2 3 2" xfId="1021" xr:uid="{AB3B119D-89C8-4C2C-A22D-1154219EFB51}"/>
    <cellStyle name="Comma 204 2 3 2 2" xfId="2218" xr:uid="{258E7EEC-D301-419C-984B-14B7BF4FB152}"/>
    <cellStyle name="Comma 204 2 3 2 2 2" xfId="4304" xr:uid="{CB5007A5-3473-4C1B-9701-0BB78AC93A04}"/>
    <cellStyle name="Comma 204 2 3 2 2 2 2" xfId="10623" xr:uid="{329117DD-C4FF-472C-A4A3-71D0B8F085FD}"/>
    <cellStyle name="Comma 204 2 3 2 2 2 3" xfId="16947" xr:uid="{A66A7AA9-DDF0-4FA5-AA40-8FCBBCB79F74}"/>
    <cellStyle name="Comma 204 2 3 2 2 3" xfId="6397" xr:uid="{D79D3DD9-1D10-4527-A659-D0406F951F93}"/>
    <cellStyle name="Comma 204 2 3 2 2 3 2" xfId="12715" xr:uid="{6467BA8A-577D-43E7-9B7E-B2B048A421BD}"/>
    <cellStyle name="Comma 204 2 3 2 2 3 3" xfId="19039" xr:uid="{D2DF9A73-BFEB-4E21-B4D4-70806B09F548}"/>
    <cellStyle name="Comma 204 2 3 2 2 4" xfId="8540" xr:uid="{32739F4F-25B7-4464-950F-31AE95F2A12B}"/>
    <cellStyle name="Comma 204 2 3 2 2 5" xfId="14864" xr:uid="{F33D01DC-E870-4F2D-B0F8-1A975269111B}"/>
    <cellStyle name="Comma 204 2 3 2 3" xfId="3267" xr:uid="{E8A11E7F-82DF-479D-AE05-0654A1BC6061}"/>
    <cellStyle name="Comma 204 2 3 2 3 2" xfId="9586" xr:uid="{534C4694-2A27-4CD4-89FD-E28581F59513}"/>
    <cellStyle name="Comma 204 2 3 2 3 3" xfId="15910" xr:uid="{068BD2D7-6D58-4C00-8DB2-39F8A54096BA}"/>
    <cellStyle name="Comma 204 2 3 2 4" xfId="5357" xr:uid="{E20317D0-00C5-41BC-8617-C42FFFE1B50B}"/>
    <cellStyle name="Comma 204 2 3 2 4 2" xfId="11676" xr:uid="{37E8F746-2F7F-45BB-A32C-4AB21590B926}"/>
    <cellStyle name="Comma 204 2 3 2 4 3" xfId="18000" xr:uid="{49DB38AA-5D7C-42EE-8DBC-42B426ACB99C}"/>
    <cellStyle name="Comma 204 2 3 2 5" xfId="7503" xr:uid="{7E437D96-511B-47E4-A876-DC71E6E7C7A4}"/>
    <cellStyle name="Comma 204 2 3 2 6" xfId="13826" xr:uid="{04361D66-C2D0-4B56-B29A-498D41D8A2E5}"/>
    <cellStyle name="Comma 204 2 3 3" xfId="1300" xr:uid="{8EA9580D-8218-41F1-9BEE-BE4BB1B3F464}"/>
    <cellStyle name="Comma 204 2 3 3 2" xfId="2495" xr:uid="{BD7E3F2A-44DF-476D-A23E-BE02645C05D8}"/>
    <cellStyle name="Comma 204 2 3 3 2 2" xfId="4581" xr:uid="{17AE66D7-E9F2-4DC2-9FB3-7788F748144C}"/>
    <cellStyle name="Comma 204 2 3 3 2 2 2" xfId="10900" xr:uid="{808C8D17-6E98-4741-B404-49D214FA0815}"/>
    <cellStyle name="Comma 204 2 3 3 2 2 3" xfId="17224" xr:uid="{B8AFB71D-04D2-41D6-B92E-52500B8E3175}"/>
    <cellStyle name="Comma 204 2 3 3 2 3" xfId="6674" xr:uid="{8CD3116D-42A0-4E15-B282-C324B97EA63F}"/>
    <cellStyle name="Comma 204 2 3 3 2 3 2" xfId="12992" xr:uid="{A9A54512-9D61-48A6-AE72-DB171C9AD6D4}"/>
    <cellStyle name="Comma 204 2 3 3 2 3 3" xfId="19316" xr:uid="{02D6D8B0-F25C-4ECE-9C75-2B47F01B0981}"/>
    <cellStyle name="Comma 204 2 3 3 2 4" xfId="8817" xr:uid="{6C34F32E-9CBA-4398-8AA6-E09F1CD8AF3F}"/>
    <cellStyle name="Comma 204 2 3 3 2 5" xfId="15141" xr:uid="{22168984-95FD-434C-9CD5-BDF5C57ED460}"/>
    <cellStyle name="Comma 204 2 3 3 3" xfId="3544" xr:uid="{51C09DC8-1D1B-4177-8466-DC153393FA03}"/>
    <cellStyle name="Comma 204 2 3 3 3 2" xfId="9863" xr:uid="{16E94377-93D9-4432-B5E3-172B4BB9E400}"/>
    <cellStyle name="Comma 204 2 3 3 3 3" xfId="16187" xr:uid="{AE6CEA5F-BE46-4DD2-80AD-766317E3A0D2}"/>
    <cellStyle name="Comma 204 2 3 3 4" xfId="5634" xr:uid="{8E72055A-FD8C-4F18-A9CC-57CF67CF7FA3}"/>
    <cellStyle name="Comma 204 2 3 3 4 2" xfId="11953" xr:uid="{9C8B3B61-6B29-450A-B30B-8B7BF967DE36}"/>
    <cellStyle name="Comma 204 2 3 3 4 3" xfId="18277" xr:uid="{2883D18F-018F-4B39-8537-0DB9B6B72CF5}"/>
    <cellStyle name="Comma 204 2 3 3 5" xfId="7780" xr:uid="{4FAEAC61-EAC9-433F-BF62-4CACD766AAFE}"/>
    <cellStyle name="Comma 204 2 3 3 6" xfId="14103" xr:uid="{EEBF3CF2-24F6-4E92-902E-8E0DB0D0DAD5}"/>
    <cellStyle name="Comma 204 2 3 4" xfId="1722" xr:uid="{0E813C5C-A549-47EF-A421-B3C16E67B3F9}"/>
    <cellStyle name="Comma 204 2 3 4 2" xfId="3901" xr:uid="{561592B1-826C-4FAD-A6BE-F294F9CFB0CF}"/>
    <cellStyle name="Comma 204 2 3 4 2 2" xfId="10220" xr:uid="{75796422-EAF2-4487-840F-69B4563F74DF}"/>
    <cellStyle name="Comma 204 2 3 4 2 3" xfId="16544" xr:uid="{25AE552D-5943-437E-A97B-C36691B6A81A}"/>
    <cellStyle name="Comma 204 2 3 4 3" xfId="5991" xr:uid="{00C76E96-9B1C-427F-A131-937F28E3EE56}"/>
    <cellStyle name="Comma 204 2 3 4 3 2" xfId="12310" xr:uid="{E51CE67E-0D5B-4BFE-9BE9-88C37CC87428}"/>
    <cellStyle name="Comma 204 2 3 4 3 3" xfId="18634" xr:uid="{8BCD0940-08BC-4262-AD9C-1B72A5989F28}"/>
    <cellStyle name="Comma 204 2 3 4 4" xfId="8137" xr:uid="{CD845E3D-486F-413D-B2B6-209964AB7C25}"/>
    <cellStyle name="Comma 204 2 3 4 5" xfId="14461" xr:uid="{F8888DC8-8389-4A90-9423-BE8E3C88FC38}"/>
    <cellStyle name="Comma 204 2 3 5" xfId="2864" xr:uid="{6A8ADF5C-BFBD-475B-8534-196D78946743}"/>
    <cellStyle name="Comma 204 2 3 5 2" xfId="9183" xr:uid="{0A93E16F-3B34-4CC6-A168-6E43C5C5ED43}"/>
    <cellStyle name="Comma 204 2 3 5 3" xfId="15507" xr:uid="{79EF814C-C5ED-4585-AB18-E4E1E44BAF5C}"/>
    <cellStyle name="Comma 204 2 3 6" xfId="4950" xr:uid="{136591A2-445F-4CDC-8770-988DBB66E929}"/>
    <cellStyle name="Comma 204 2 3 6 2" xfId="11269" xr:uid="{6F6F3769-8561-4B9B-AD6C-87FF5C28EAA0}"/>
    <cellStyle name="Comma 204 2 3 6 3" xfId="17593" xr:uid="{B2F279FC-98F3-4FF9-BCEB-978DBEA56EB3}"/>
    <cellStyle name="Comma 204 2 3 7" xfId="7100" xr:uid="{7024135A-1137-4360-A1F7-F62E197EF0FB}"/>
    <cellStyle name="Comma 204 2 3 8" xfId="13422" xr:uid="{1D279F55-46FA-407B-B49B-2DF12557678F}"/>
    <cellStyle name="Comma 204 2 4" xfId="839" xr:uid="{6FD09F12-02A4-49A4-B23F-C076E919215D}"/>
    <cellStyle name="Comma 204 2 4 2" xfId="2036" xr:uid="{97BBDE57-BDF8-4A22-A2B3-FF7946FA4F78}"/>
    <cellStyle name="Comma 204 2 4 2 2" xfId="4122" xr:uid="{1C28EB7B-DF39-4181-A698-6A630A3EEE3B}"/>
    <cellStyle name="Comma 204 2 4 2 2 2" xfId="10441" xr:uid="{35F3AC29-D535-4FD8-B323-4BE7EA6AE828}"/>
    <cellStyle name="Comma 204 2 4 2 2 3" xfId="16765" xr:uid="{0DF00065-0435-488F-B413-8516DA0CD8B0}"/>
    <cellStyle name="Comma 204 2 4 2 3" xfId="6215" xr:uid="{6C05BA40-B0BE-49BD-83D6-427DEA08ED84}"/>
    <cellStyle name="Comma 204 2 4 2 3 2" xfId="12533" xr:uid="{6B979D0F-0993-4625-8761-17427F742E04}"/>
    <cellStyle name="Comma 204 2 4 2 3 3" xfId="18857" xr:uid="{1D2ABCFD-4356-4ADB-9015-77F1358BB313}"/>
    <cellStyle name="Comma 204 2 4 2 4" xfId="8358" xr:uid="{B3C853D5-25BF-4AF7-8C37-0D4602B33135}"/>
    <cellStyle name="Comma 204 2 4 2 5" xfId="14682" xr:uid="{1A950750-0B5E-49A8-8D11-A0F214E10701}"/>
    <cellStyle name="Comma 204 2 4 3" xfId="3085" xr:uid="{6B86B350-D971-4D19-BCBD-8DED759447F2}"/>
    <cellStyle name="Comma 204 2 4 3 2" xfId="9404" xr:uid="{C5EBE87C-149E-4D76-9AF9-F19AF1544AE0}"/>
    <cellStyle name="Comma 204 2 4 3 3" xfId="15728" xr:uid="{7672D1F5-7D75-4B79-9969-DB3B55F3FA90}"/>
    <cellStyle name="Comma 204 2 4 4" xfId="5175" xr:uid="{31D9CA38-9497-42ED-8AD0-6F6990CF26E8}"/>
    <cellStyle name="Comma 204 2 4 4 2" xfId="11494" xr:uid="{9286E041-EE09-4A72-A931-CF2F8D5D1C76}"/>
    <cellStyle name="Comma 204 2 4 4 3" xfId="17818" xr:uid="{B040440E-2F50-4CF7-AD9B-CAADB144C600}"/>
    <cellStyle name="Comma 204 2 4 5" xfId="7321" xr:uid="{822CEBCC-C8E0-4080-8F26-DAE9D6D186E6}"/>
    <cellStyle name="Comma 204 2 4 6" xfId="13644" xr:uid="{626453A9-4897-47D8-9430-13861BC6C7F1}"/>
    <cellStyle name="Comma 204 2 5" xfId="1185" xr:uid="{02817942-008C-4EE1-ACEF-769D18138655}"/>
    <cellStyle name="Comma 204 2 5 2" xfId="2382" xr:uid="{18D766DE-974D-4BA5-A2E5-FCD2E6AF7A9F}"/>
    <cellStyle name="Comma 204 2 5 2 2" xfId="4468" xr:uid="{A9A03A6A-13C9-4660-A4B2-59D5A37A620F}"/>
    <cellStyle name="Comma 204 2 5 2 2 2" xfId="10787" xr:uid="{1DFEA1ED-FE10-4B9E-A64B-CE43D05151CA}"/>
    <cellStyle name="Comma 204 2 5 2 2 3" xfId="17111" xr:uid="{5E000EF3-CD2F-4240-B4CD-E3535C6236A1}"/>
    <cellStyle name="Comma 204 2 5 2 3" xfId="6561" xr:uid="{BF14E4DF-EDE4-4432-AEA0-46278945908B}"/>
    <cellStyle name="Comma 204 2 5 2 3 2" xfId="12879" xr:uid="{D418B44E-71D8-4ECD-9F1C-D18F29255118}"/>
    <cellStyle name="Comma 204 2 5 2 3 3" xfId="19203" xr:uid="{9C82EE18-A7BD-4D17-8945-E1C553493F23}"/>
    <cellStyle name="Comma 204 2 5 2 4" xfId="8704" xr:uid="{70F88F58-BE0E-4643-8B79-D18507584209}"/>
    <cellStyle name="Comma 204 2 5 2 5" xfId="15028" xr:uid="{5BB642A9-600B-4FF6-91A3-28332DCDF9CA}"/>
    <cellStyle name="Comma 204 2 5 3" xfId="3431" xr:uid="{5C0B8989-D293-406C-A5B4-A17A8FC8CB25}"/>
    <cellStyle name="Comma 204 2 5 3 2" xfId="9750" xr:uid="{C3468681-7BF2-4C70-B39D-C0BA1488D618}"/>
    <cellStyle name="Comma 204 2 5 3 3" xfId="16074" xr:uid="{24059EB1-2D3E-4ED7-9207-5164BEA5BC27}"/>
    <cellStyle name="Comma 204 2 5 4" xfId="5521" xr:uid="{EAD3F2E1-8D77-413C-B187-F625BD084509}"/>
    <cellStyle name="Comma 204 2 5 4 2" xfId="11840" xr:uid="{69D8310E-B93D-468F-9595-416E99DE6250}"/>
    <cellStyle name="Comma 204 2 5 4 3" xfId="18164" xr:uid="{085929B3-E103-40A1-8164-308409553677}"/>
    <cellStyle name="Comma 204 2 5 5" xfId="7667" xr:uid="{43323C5A-99C3-4C1E-AE7E-B574FDBB4912}"/>
    <cellStyle name="Comma 204 2 5 6" xfId="13990" xr:uid="{95EC3637-E3AA-4469-A0F9-0D144D8FD057}"/>
    <cellStyle name="Comma 204 2 6" xfId="1544" xr:uid="{D5CDC9E5-28AA-447A-A3C1-C4D075200DE6}"/>
    <cellStyle name="Comma 204 2 6 2" xfId="3749" xr:uid="{88395D37-735A-4B5E-8D9F-8619F1D25AB3}"/>
    <cellStyle name="Comma 204 2 6 2 2" xfId="10068" xr:uid="{05467CBF-329F-42A4-B6CB-89047C755125}"/>
    <cellStyle name="Comma 204 2 6 2 3" xfId="16392" xr:uid="{F9634290-8D0D-48B0-9D64-4BEC267598C2}"/>
    <cellStyle name="Comma 204 2 6 3" xfId="5839" xr:uid="{1728862E-AF50-49EB-8CD4-2D7321F877AC}"/>
    <cellStyle name="Comma 204 2 6 3 2" xfId="12158" xr:uid="{329DC635-402D-477F-9EED-E5CC07B08733}"/>
    <cellStyle name="Comma 204 2 6 3 3" xfId="18482" xr:uid="{9A063C65-3197-4D27-8D26-4A68FA12DF27}"/>
    <cellStyle name="Comma 204 2 6 4" xfId="7985" xr:uid="{82A3FA61-AB02-4E66-B55D-2E841192F7B1}"/>
    <cellStyle name="Comma 204 2 6 5" xfId="14309" xr:uid="{59E1E2AC-A8B8-44E4-A9FD-C1DC9A01D186}"/>
    <cellStyle name="Comma 204 2 7" xfId="2712" xr:uid="{9925EF2B-410E-443A-82DF-2E7E6DB16072}"/>
    <cellStyle name="Comma 204 2 7 2" xfId="9031" xr:uid="{37C0CB21-C40D-4EAD-86CE-255471E5B480}"/>
    <cellStyle name="Comma 204 2 7 3" xfId="15355" xr:uid="{6E4F751D-8247-4EDF-BA1E-44D4AC131B74}"/>
    <cellStyle name="Comma 204 2 8" xfId="4796" xr:uid="{D52BAA5A-E426-489B-B3A0-7204C62C3314}"/>
    <cellStyle name="Comma 204 2 8 2" xfId="11115" xr:uid="{C5946B21-141C-47AF-969C-37F440C31645}"/>
    <cellStyle name="Comma 204 2 8 3" xfId="17439" xr:uid="{6562F9CE-6872-467A-B511-1AFA3AEB3AE0}"/>
    <cellStyle name="Comma 204 2 9" xfId="6948" xr:uid="{249131A3-A9C6-4F4C-9DD5-9A0706CB92D6}"/>
    <cellStyle name="Comma 204 3" xfId="269" xr:uid="{F287C6AC-3A1A-4D74-AA7F-ED4A15E24325}"/>
    <cellStyle name="Comma 204 3 2" xfId="447" xr:uid="{6B3CC0FC-711D-40DB-B929-F876E10D688B}"/>
    <cellStyle name="Comma 204 3 2 2" xfId="1023" xr:uid="{09966227-6D8A-4183-AD6B-D53CF439F10B}"/>
    <cellStyle name="Comma 204 3 2 2 2" xfId="2220" xr:uid="{3E1B1B75-C40D-4D2B-9A0B-734F41BF547A}"/>
    <cellStyle name="Comma 204 3 2 2 2 2" xfId="4306" xr:uid="{48E07080-006F-4968-BA30-F9F69A976796}"/>
    <cellStyle name="Comma 204 3 2 2 2 2 2" xfId="10625" xr:uid="{BABAE1F2-5F8C-47F9-BB78-3A17313AD43D}"/>
    <cellStyle name="Comma 204 3 2 2 2 2 3" xfId="16949" xr:uid="{D43F6567-80A7-4518-BA6E-64C3E6CF1A0D}"/>
    <cellStyle name="Comma 204 3 2 2 2 3" xfId="6399" xr:uid="{5CB7578B-0867-41FB-88AF-1BAB5B7E6A9B}"/>
    <cellStyle name="Comma 204 3 2 2 2 3 2" xfId="12717" xr:uid="{FE6199C4-98C1-43D4-AB09-7C10823EB2CC}"/>
    <cellStyle name="Comma 204 3 2 2 2 3 3" xfId="19041" xr:uid="{12BAD1C9-CDB2-49B1-B33A-C94C65F01CFB}"/>
    <cellStyle name="Comma 204 3 2 2 2 4" xfId="8542" xr:uid="{BFB75302-AE0D-45DA-BFBD-7F532F983D3A}"/>
    <cellStyle name="Comma 204 3 2 2 2 5" xfId="14866" xr:uid="{AC32214F-08FB-4921-9757-94CE98B20FCC}"/>
    <cellStyle name="Comma 204 3 2 2 3" xfId="3269" xr:uid="{F7E77794-740F-4B2F-87B7-9C252D90D576}"/>
    <cellStyle name="Comma 204 3 2 2 3 2" xfId="9588" xr:uid="{718518C0-C470-4BAE-A4C8-906AA10B308E}"/>
    <cellStyle name="Comma 204 3 2 2 3 3" xfId="15912" xr:uid="{C1981669-13E1-4B18-970D-2548E8E05F4F}"/>
    <cellStyle name="Comma 204 3 2 2 4" xfId="5359" xr:uid="{1EBE7C82-DAC4-444B-9B7E-F2B09BCEBFEE}"/>
    <cellStyle name="Comma 204 3 2 2 4 2" xfId="11678" xr:uid="{BAD7E724-56D6-4ABF-9599-10E6FB0B33CE}"/>
    <cellStyle name="Comma 204 3 2 2 4 3" xfId="18002" xr:uid="{D57D0057-EF82-46CA-9879-CBB4C65F67AF}"/>
    <cellStyle name="Comma 204 3 2 2 5" xfId="7505" xr:uid="{CACD8EA6-6FF5-44A1-A394-0CA4E5A45F90}"/>
    <cellStyle name="Comma 204 3 2 2 6" xfId="13828" xr:uid="{1F6DBC18-DD1E-4F3C-A3BC-C38DA4DAAC82}"/>
    <cellStyle name="Comma 204 3 2 3" xfId="1302" xr:uid="{D99D0B8E-220D-4CFC-B18E-7AB1A3AF5386}"/>
    <cellStyle name="Comma 204 3 2 3 2" xfId="2497" xr:uid="{826AB5B9-F591-440A-8766-C380D8625F90}"/>
    <cellStyle name="Comma 204 3 2 3 2 2" xfId="4583" xr:uid="{6A5DE7FB-0C59-4C27-A44C-225D552B3322}"/>
    <cellStyle name="Comma 204 3 2 3 2 2 2" xfId="10902" xr:uid="{99D628BF-815F-4870-BC23-EA452A590E30}"/>
    <cellStyle name="Comma 204 3 2 3 2 2 3" xfId="17226" xr:uid="{23D3FD3D-9136-4884-AA5B-8BEF88D5E45E}"/>
    <cellStyle name="Comma 204 3 2 3 2 3" xfId="6676" xr:uid="{0C5E32CF-61CF-4046-B8FF-11A095A950B6}"/>
    <cellStyle name="Comma 204 3 2 3 2 3 2" xfId="12994" xr:uid="{89C15C6E-8E47-4EC6-B90B-729A41F252D6}"/>
    <cellStyle name="Comma 204 3 2 3 2 3 3" xfId="19318" xr:uid="{099D0AEB-AFA0-4607-BF4A-EF86F65EA73E}"/>
    <cellStyle name="Comma 204 3 2 3 2 4" xfId="8819" xr:uid="{00D6D386-0B5B-45D8-83EF-B814CF5CF19B}"/>
    <cellStyle name="Comma 204 3 2 3 2 5" xfId="15143" xr:uid="{3C618289-54F4-46D5-97E1-98CFFECCB347}"/>
    <cellStyle name="Comma 204 3 2 3 3" xfId="3546" xr:uid="{1DD3D908-EC45-459D-B787-9BFBD4AD549B}"/>
    <cellStyle name="Comma 204 3 2 3 3 2" xfId="9865" xr:uid="{6C9500A8-ECD2-40E9-8B7D-65A937132A54}"/>
    <cellStyle name="Comma 204 3 2 3 3 3" xfId="16189" xr:uid="{19AFB8DC-898B-4520-9754-359C0A1D5A87}"/>
    <cellStyle name="Comma 204 3 2 3 4" xfId="5636" xr:uid="{19127DC9-E63D-4B30-B8BB-061B4B3ABE3F}"/>
    <cellStyle name="Comma 204 3 2 3 4 2" xfId="11955" xr:uid="{C9EC08E5-702B-466A-BB01-402679487CB7}"/>
    <cellStyle name="Comma 204 3 2 3 4 3" xfId="18279" xr:uid="{2A416D7D-7F2E-48B2-BBB1-CE55362287E4}"/>
    <cellStyle name="Comma 204 3 2 3 5" xfId="7782" xr:uid="{BBBF267E-88CC-425C-AF02-7CD3F91F4E09}"/>
    <cellStyle name="Comma 204 3 2 3 6" xfId="14105" xr:uid="{7844217A-258C-4D69-B93C-F6349123F5BB}"/>
    <cellStyle name="Comma 204 3 2 4" xfId="1724" xr:uid="{7D2D4069-0DB6-4EC4-92D1-3169DE16C573}"/>
    <cellStyle name="Comma 204 3 2 4 2" xfId="3903" xr:uid="{57E3E12F-C19F-46F1-88D7-570ACAC76ED5}"/>
    <cellStyle name="Comma 204 3 2 4 2 2" xfId="10222" xr:uid="{77C3F10D-D936-4515-946E-A4D058F93545}"/>
    <cellStyle name="Comma 204 3 2 4 2 3" xfId="16546" xr:uid="{51F2CF04-BEBD-40EF-B413-A027FE94936E}"/>
    <cellStyle name="Comma 204 3 2 4 3" xfId="5993" xr:uid="{855790A5-02C3-434F-8F52-1CA4BCFFAE37}"/>
    <cellStyle name="Comma 204 3 2 4 3 2" xfId="12312" xr:uid="{71B2109F-5B66-4FC1-98C6-808998832623}"/>
    <cellStyle name="Comma 204 3 2 4 3 3" xfId="18636" xr:uid="{EE3A7446-AD04-4A47-91F8-16DFE68FC62E}"/>
    <cellStyle name="Comma 204 3 2 4 4" xfId="8139" xr:uid="{B5146DA4-7629-4122-90E8-D04154214F0B}"/>
    <cellStyle name="Comma 204 3 2 4 5" xfId="14463" xr:uid="{320C851C-D75B-4F69-A335-93E8E6858A1D}"/>
    <cellStyle name="Comma 204 3 2 5" xfId="2866" xr:uid="{A91C9C56-6B7D-44F8-BE82-F3C49CC3B413}"/>
    <cellStyle name="Comma 204 3 2 5 2" xfId="9185" xr:uid="{ABE2FDB7-8308-487A-A25E-2B603F99851A}"/>
    <cellStyle name="Comma 204 3 2 5 3" xfId="15509" xr:uid="{52854833-F3CC-4435-B150-FC12FCC6C9E7}"/>
    <cellStyle name="Comma 204 3 2 6" xfId="4952" xr:uid="{95438410-D6EF-4987-867B-BD6F9F35B25E}"/>
    <cellStyle name="Comma 204 3 2 6 2" xfId="11271" xr:uid="{0B743F92-32AE-450C-ADB1-FD971D6311B8}"/>
    <cellStyle name="Comma 204 3 2 6 3" xfId="17595" xr:uid="{D0915277-C6E3-4395-9629-C19FFB300231}"/>
    <cellStyle name="Comma 204 3 2 7" xfId="7102" xr:uid="{F6FDB503-DFA7-4251-B82E-18F1B29AB022}"/>
    <cellStyle name="Comma 204 3 2 8" xfId="13424" xr:uid="{109E811C-13C8-4EC7-98AC-953AC8510118}"/>
    <cellStyle name="Comma 204 3 3" xfId="862" xr:uid="{49D4A925-DA2C-413E-9930-4FECBA99C9E3}"/>
    <cellStyle name="Comma 204 3 3 2" xfId="2059" xr:uid="{2D1F3296-EFBD-41C2-B653-5F84BFD316E1}"/>
    <cellStyle name="Comma 204 3 3 2 2" xfId="4145" xr:uid="{1A1F2F13-93BA-476A-94AC-0282F097159C}"/>
    <cellStyle name="Comma 204 3 3 2 2 2" xfId="10464" xr:uid="{3F3F5C81-3A04-4F8B-8631-B37ED8BD9BCF}"/>
    <cellStyle name="Comma 204 3 3 2 2 3" xfId="16788" xr:uid="{0D423DE1-E102-4A1D-9F21-4402F98CAA1E}"/>
    <cellStyle name="Comma 204 3 3 2 3" xfId="6238" xr:uid="{84A0FACA-E5CC-4C2D-A30F-FFDD9D0EA0B1}"/>
    <cellStyle name="Comma 204 3 3 2 3 2" xfId="12556" xr:uid="{217DD659-8474-404F-9585-01A04B07AF0C}"/>
    <cellStyle name="Comma 204 3 3 2 3 3" xfId="18880" xr:uid="{924CFBF8-78C7-4E32-8BCC-9F64778F097D}"/>
    <cellStyle name="Comma 204 3 3 2 4" xfId="8381" xr:uid="{08DE4978-E99A-4642-BA0E-EBC2ACD49727}"/>
    <cellStyle name="Comma 204 3 3 2 5" xfId="14705" xr:uid="{72C4F8AF-1D6C-465D-A671-3047B2307886}"/>
    <cellStyle name="Comma 204 3 3 3" xfId="3108" xr:uid="{20AFA4E0-AEC9-4373-A894-44BD7A659976}"/>
    <cellStyle name="Comma 204 3 3 3 2" xfId="9427" xr:uid="{8178683E-D302-4ED8-82C5-FC7A018E10B0}"/>
    <cellStyle name="Comma 204 3 3 3 3" xfId="15751" xr:uid="{219570F0-51DB-450F-8A9C-13EB411A8B57}"/>
    <cellStyle name="Comma 204 3 3 4" xfId="5198" xr:uid="{2F426801-9103-450B-AA42-A83ECD164E62}"/>
    <cellStyle name="Comma 204 3 3 4 2" xfId="11517" xr:uid="{0A0140D9-9E29-49F4-9742-2A762849D914}"/>
    <cellStyle name="Comma 204 3 3 4 3" xfId="17841" xr:uid="{CF9D8F7B-34C5-44B3-A543-C160DCADEB8E}"/>
    <cellStyle name="Comma 204 3 3 5" xfId="7344" xr:uid="{DC985D6D-4A39-42BA-A121-0F2F7B482E8B}"/>
    <cellStyle name="Comma 204 3 3 6" xfId="13667" xr:uid="{40196131-D7EB-4BD0-A8CB-048C225020A8}"/>
    <cellStyle name="Comma 204 3 4" xfId="1171" xr:uid="{4ABEB30F-0F3C-4542-A2AF-3D64FB937285}"/>
    <cellStyle name="Comma 204 3 4 2" xfId="2368" xr:uid="{A42E09A3-2D62-442A-B397-B2D4392CA612}"/>
    <cellStyle name="Comma 204 3 4 2 2" xfId="4454" xr:uid="{63EA9DAF-252C-454F-AD6D-A38C67451526}"/>
    <cellStyle name="Comma 204 3 4 2 2 2" xfId="10773" xr:uid="{0AEBF379-0A67-44D3-A9FE-12E5D08B30CB}"/>
    <cellStyle name="Comma 204 3 4 2 2 3" xfId="17097" xr:uid="{A919137B-8954-439D-BA67-ECF7DCA30ECA}"/>
    <cellStyle name="Comma 204 3 4 2 3" xfId="6547" xr:uid="{A9D2376F-8E0D-4991-91F5-D5614AF3532F}"/>
    <cellStyle name="Comma 204 3 4 2 3 2" xfId="12865" xr:uid="{0682998F-F882-4885-BAF5-C7E93BDC2579}"/>
    <cellStyle name="Comma 204 3 4 2 3 3" xfId="19189" xr:uid="{7A334A18-1ACA-4045-BD61-5E1BDC43E578}"/>
    <cellStyle name="Comma 204 3 4 2 4" xfId="8690" xr:uid="{49A613F0-2DD2-4EF5-9290-B8C094EE4F87}"/>
    <cellStyle name="Comma 204 3 4 2 5" xfId="15014" xr:uid="{4EC62D9F-D98D-4311-990B-C578F7E3BE77}"/>
    <cellStyle name="Comma 204 3 4 3" xfId="3417" xr:uid="{F2E9487D-0E3F-4567-B190-6CACEEB5E51E}"/>
    <cellStyle name="Comma 204 3 4 3 2" xfId="9736" xr:uid="{EC675ECA-0A00-4CCF-9D24-14AAE2E04A55}"/>
    <cellStyle name="Comma 204 3 4 3 3" xfId="16060" xr:uid="{C95039A1-1B88-4D68-BB12-97BF6B6E5390}"/>
    <cellStyle name="Comma 204 3 4 4" xfId="5507" xr:uid="{0FBC4D4B-44D8-40C7-958B-BD8BFB17A2CF}"/>
    <cellStyle name="Comma 204 3 4 4 2" xfId="11826" xr:uid="{80B179C0-8DBD-4347-A92E-73DE7ADBDF60}"/>
    <cellStyle name="Comma 204 3 4 4 3" xfId="18150" xr:uid="{2613CEBD-8EC7-49A8-91DF-F732CD7C8C30}"/>
    <cellStyle name="Comma 204 3 4 5" xfId="7653" xr:uid="{341CAD98-BE8E-4034-82DD-E5F2BE405B55}"/>
    <cellStyle name="Comma 204 3 4 6" xfId="13976" xr:uid="{1B8A16AE-1E9D-4F71-A9A1-A414871E8B13}"/>
    <cellStyle name="Comma 204 3 5" xfId="1578" xr:uid="{F0B3F9FC-D31D-48AF-841A-F0381B0C528F}"/>
    <cellStyle name="Comma 204 3 5 2" xfId="3772" xr:uid="{FB15D328-7702-483F-9886-84741F4BD31D}"/>
    <cellStyle name="Comma 204 3 5 2 2" xfId="10091" xr:uid="{7521B30B-82E3-454A-9351-837013A673DD}"/>
    <cellStyle name="Comma 204 3 5 2 3" xfId="16415" xr:uid="{A2FAD11C-5213-4BFD-8A8D-8BB5075B7C1E}"/>
    <cellStyle name="Comma 204 3 5 3" xfId="5862" xr:uid="{99622ECC-A73F-40EC-99B7-A3779896359A}"/>
    <cellStyle name="Comma 204 3 5 3 2" xfId="12181" xr:uid="{171D42AF-7C85-46A6-A6F2-DCF1949E2127}"/>
    <cellStyle name="Comma 204 3 5 3 3" xfId="18505" xr:uid="{A8081BA1-7CBC-45AF-85F2-92A86E0998E4}"/>
    <cellStyle name="Comma 204 3 5 4" xfId="8008" xr:uid="{1AE7E2BD-8C13-4E51-A846-88C64494D474}"/>
    <cellStyle name="Comma 204 3 5 5" xfId="14332" xr:uid="{F9D127CE-E581-42E0-923A-4BEEB1E3B2E3}"/>
    <cellStyle name="Comma 204 3 6" xfId="2735" xr:uid="{A14055A3-7492-4E63-A3E7-C2B5B7D6EE64}"/>
    <cellStyle name="Comma 204 3 6 2" xfId="9054" xr:uid="{B97378F1-6AC7-4AEF-A02E-BB280B3B680D}"/>
    <cellStyle name="Comma 204 3 6 3" xfId="15378" xr:uid="{4C3D4379-5116-4B2B-BDD9-E8284259B871}"/>
    <cellStyle name="Comma 204 3 7" xfId="4820" xr:uid="{2F2FCCDC-7FCE-4279-A7B3-80A75D1B5E5F}"/>
    <cellStyle name="Comma 204 3 7 2" xfId="11139" xr:uid="{CD88939A-55DB-4E60-8A21-B1DE815E70FE}"/>
    <cellStyle name="Comma 204 3 7 3" xfId="17463" xr:uid="{310B3D80-81C6-43A5-BCBB-BF110813EDE6}"/>
    <cellStyle name="Comma 204 3 8" xfId="6971" xr:uid="{305EE59D-5DE6-4919-9AAA-58F48CB8761B}"/>
    <cellStyle name="Comma 204 3 9" xfId="13293" xr:uid="{3DDA8F0A-B613-41E5-96E6-F6B4072A7EF6}"/>
    <cellStyle name="Comma 204 4" xfId="444" xr:uid="{ECD80C40-4DF0-42C6-A48F-3E05B553ABBD}"/>
    <cellStyle name="Comma 204 4 2" xfId="1020" xr:uid="{57E58792-325D-488F-B616-886CBF2952BE}"/>
    <cellStyle name="Comma 204 4 2 2" xfId="2217" xr:uid="{C94456B2-A98A-4E4B-B336-3CB9434662A7}"/>
    <cellStyle name="Comma 204 4 2 2 2" xfId="4303" xr:uid="{1C5D3ECB-E5C2-4AA0-BBE2-AC3BAAC49A05}"/>
    <cellStyle name="Comma 204 4 2 2 2 2" xfId="10622" xr:uid="{5BB7D87E-5FFB-4C18-9A22-B6AA75F069AC}"/>
    <cellStyle name="Comma 204 4 2 2 2 3" xfId="16946" xr:uid="{78820149-988A-4291-A2F6-5673DC66B423}"/>
    <cellStyle name="Comma 204 4 2 2 3" xfId="6396" xr:uid="{2F304D7D-6785-4CAB-8F06-2681CB834625}"/>
    <cellStyle name="Comma 204 4 2 2 3 2" xfId="12714" xr:uid="{397EB4F6-2F6E-47EB-B47A-AB29E68DA2FD}"/>
    <cellStyle name="Comma 204 4 2 2 3 3" xfId="19038" xr:uid="{FD30490E-C8AA-41E5-8A3E-4C5218DAEA5A}"/>
    <cellStyle name="Comma 204 4 2 2 4" xfId="8539" xr:uid="{58B93907-5F27-4E36-BB70-0FC82DF62776}"/>
    <cellStyle name="Comma 204 4 2 2 5" xfId="14863" xr:uid="{7D4AAFBB-5D29-4775-BE80-60F499B109E8}"/>
    <cellStyle name="Comma 204 4 2 3" xfId="3266" xr:uid="{4B70DD55-ADC3-4640-BA07-D00194454B22}"/>
    <cellStyle name="Comma 204 4 2 3 2" xfId="9585" xr:uid="{05A73995-F6F2-4A6D-93DB-929666FC3AE5}"/>
    <cellStyle name="Comma 204 4 2 3 3" xfId="15909" xr:uid="{6BD26734-BA6F-4902-969D-57FE29208A06}"/>
    <cellStyle name="Comma 204 4 2 4" xfId="5356" xr:uid="{457C4953-7636-4A70-AF4D-876C120F06E6}"/>
    <cellStyle name="Comma 204 4 2 4 2" xfId="11675" xr:uid="{7DFE9424-D2FA-48E4-B188-37E07CECA75B}"/>
    <cellStyle name="Comma 204 4 2 4 3" xfId="17999" xr:uid="{B60EB8A6-D6BC-4A48-A45B-1E340DD8FECC}"/>
    <cellStyle name="Comma 204 4 2 5" xfId="7502" xr:uid="{12AAD4B5-7D37-4091-87C3-EC5FF4C31BA3}"/>
    <cellStyle name="Comma 204 4 2 6" xfId="13825" xr:uid="{0165D993-FD92-4942-9943-02E1729BE37C}"/>
    <cellStyle name="Comma 204 4 3" xfId="1299" xr:uid="{E0EE7F44-E4F9-4D82-85BE-123736569F5B}"/>
    <cellStyle name="Comma 204 4 3 2" xfId="2494" xr:uid="{32FFCC63-7145-4782-9634-7C383C85F810}"/>
    <cellStyle name="Comma 204 4 3 2 2" xfId="4580" xr:uid="{A69566DD-EC35-4042-979B-53991DE9EE70}"/>
    <cellStyle name="Comma 204 4 3 2 2 2" xfId="10899" xr:uid="{82AF24CD-B88B-4A61-8974-E9853815E816}"/>
    <cellStyle name="Comma 204 4 3 2 2 3" xfId="17223" xr:uid="{1077237A-1CCF-4ACF-8A84-C516F933ECDA}"/>
    <cellStyle name="Comma 204 4 3 2 3" xfId="6673" xr:uid="{367CD0B0-CAFE-48E7-BD12-16564790D4AC}"/>
    <cellStyle name="Comma 204 4 3 2 3 2" xfId="12991" xr:uid="{826532E4-5A21-49B2-9735-829C655AAEDB}"/>
    <cellStyle name="Comma 204 4 3 2 3 3" xfId="19315" xr:uid="{3B77354C-E20E-476F-962D-146741B1C17B}"/>
    <cellStyle name="Comma 204 4 3 2 4" xfId="8816" xr:uid="{502D8C97-0A6D-49F9-B506-0CF47FF0837B}"/>
    <cellStyle name="Comma 204 4 3 2 5" xfId="15140" xr:uid="{E5FDA604-7CEB-4D2B-B2F2-400FDA488471}"/>
    <cellStyle name="Comma 204 4 3 3" xfId="3543" xr:uid="{A4524BE5-DE3F-49C1-8989-23DF3ADE1519}"/>
    <cellStyle name="Comma 204 4 3 3 2" xfId="9862" xr:uid="{1BAF82AD-A43A-4C7D-AA59-DB5844350CE4}"/>
    <cellStyle name="Comma 204 4 3 3 3" xfId="16186" xr:uid="{1F7BDCB2-F354-4CA7-B384-9D0542807DD1}"/>
    <cellStyle name="Comma 204 4 3 4" xfId="5633" xr:uid="{A7D49ADD-5953-4797-BFEA-F3AA14434100}"/>
    <cellStyle name="Comma 204 4 3 4 2" xfId="11952" xr:uid="{5C43F7B3-EED3-4121-A2DC-6EAE967F7CDB}"/>
    <cellStyle name="Comma 204 4 3 4 3" xfId="18276" xr:uid="{88D15554-ABA0-4B39-9580-0A9C7232FA9B}"/>
    <cellStyle name="Comma 204 4 3 5" xfId="7779" xr:uid="{610370BB-96F3-4CA7-BF57-EB5438527840}"/>
    <cellStyle name="Comma 204 4 3 6" xfId="14102" xr:uid="{F887F043-2BC9-40E5-BB58-BC37AD73A8E3}"/>
    <cellStyle name="Comma 204 4 4" xfId="1721" xr:uid="{D9544EB6-1B9F-4EA6-B27A-6A9BF517454F}"/>
    <cellStyle name="Comma 204 4 4 2" xfId="3900" xr:uid="{BC464F03-AEAC-43BD-9B5B-51551038E2AE}"/>
    <cellStyle name="Comma 204 4 4 2 2" xfId="10219" xr:uid="{8514D9DB-6A08-4CE2-9C0D-1C1E2C35B2EA}"/>
    <cellStyle name="Comma 204 4 4 2 3" xfId="16543" xr:uid="{D1130BCC-B74C-4B69-97CB-FC95E7FBD02E}"/>
    <cellStyle name="Comma 204 4 4 3" xfId="5990" xr:uid="{3C554237-EBF5-42A1-BD20-2BA85A145E96}"/>
    <cellStyle name="Comma 204 4 4 3 2" xfId="12309" xr:uid="{FC8D0EB3-8900-45AF-96EA-75A3074AF52F}"/>
    <cellStyle name="Comma 204 4 4 3 3" xfId="18633" xr:uid="{DF4A33C2-6AF0-4DA5-BD83-BE573EB4A305}"/>
    <cellStyle name="Comma 204 4 4 4" xfId="8136" xr:uid="{2CDFC3E0-3716-4304-AB9A-C61D5E3F9998}"/>
    <cellStyle name="Comma 204 4 4 5" xfId="14460" xr:uid="{26315D99-7384-4124-BBF4-D1CF339BB123}"/>
    <cellStyle name="Comma 204 4 5" xfId="2863" xr:uid="{B2AFEE43-5BA9-4A13-B331-C8270168C134}"/>
    <cellStyle name="Comma 204 4 5 2" xfId="9182" xr:uid="{4A600C85-B69D-47A6-88A9-253157F0C101}"/>
    <cellStyle name="Comma 204 4 5 3" xfId="15506" xr:uid="{39DC019E-1C1C-4A45-B81C-EB5D5725A6D3}"/>
    <cellStyle name="Comma 204 4 6" xfId="4949" xr:uid="{F2BA06DB-D53F-48C2-BD08-A9FD4B09B17D}"/>
    <cellStyle name="Comma 204 4 6 2" xfId="11268" xr:uid="{A61D8034-B3C9-48A2-9D38-8DF230A9FA64}"/>
    <cellStyle name="Comma 204 4 6 3" xfId="17592" xr:uid="{49C021D4-5019-4BF4-8438-14F38A3DB31C}"/>
    <cellStyle name="Comma 204 4 7" xfId="7099" xr:uid="{F6970E40-73CB-4C6A-A626-D402A42924F7}"/>
    <cellStyle name="Comma 204 4 8" xfId="13421" xr:uid="{8ED0A416-84E4-4FF8-893F-F75D7E3FC28F}"/>
    <cellStyle name="Comma 204 5" xfId="804" xr:uid="{B9191169-29AF-42C8-B46B-0DC852F71ED6}"/>
    <cellStyle name="Comma 204 5 2" xfId="2001" xr:uid="{E9D82C08-7E1D-48A6-A655-F5B13E8FFD02}"/>
    <cellStyle name="Comma 204 5 2 2" xfId="4087" xr:uid="{C3468D6A-682F-4A87-9F78-08A6B9E2D6D3}"/>
    <cellStyle name="Comma 204 5 2 2 2" xfId="10406" xr:uid="{7DDD428C-6116-42EB-965E-82144D7E34D0}"/>
    <cellStyle name="Comma 204 5 2 2 3" xfId="16730" xr:uid="{0B261249-1C0B-4408-B176-8224BC0609E5}"/>
    <cellStyle name="Comma 204 5 2 3" xfId="6180" xr:uid="{9E0C174E-8D6A-4C71-A924-CB3AE15E924C}"/>
    <cellStyle name="Comma 204 5 2 3 2" xfId="12498" xr:uid="{6BE2C7DA-C0EF-4EF5-8737-4C652CFE3094}"/>
    <cellStyle name="Comma 204 5 2 3 3" xfId="18822" xr:uid="{A273B978-0A27-4084-B793-952F2AAED10F}"/>
    <cellStyle name="Comma 204 5 2 4" xfId="8323" xr:uid="{DF9AC3E1-960C-4D70-A172-3F7DC26770A5}"/>
    <cellStyle name="Comma 204 5 2 5" xfId="14647" xr:uid="{F5828DA4-A3A4-436A-B71A-FDC74FFEFE73}"/>
    <cellStyle name="Comma 204 5 3" xfId="3050" xr:uid="{5C67E29B-E9F6-48F4-B6DD-CA7FE83D50A5}"/>
    <cellStyle name="Comma 204 5 3 2" xfId="9369" xr:uid="{0360DCAF-2826-4EE4-8D9F-38A8A71216F1}"/>
    <cellStyle name="Comma 204 5 3 3" xfId="15693" xr:uid="{257F4271-323B-4352-8FBD-6F235B4D534E}"/>
    <cellStyle name="Comma 204 5 4" xfId="5140" xr:uid="{21D61646-E425-4E3C-B8E2-09E1701B4E8F}"/>
    <cellStyle name="Comma 204 5 4 2" xfId="11459" xr:uid="{06292D7A-6B5F-4E31-98A5-3AF2DBDC8041}"/>
    <cellStyle name="Comma 204 5 4 3" xfId="17783" xr:uid="{7E3BFEDC-4752-4080-B2C3-CDA5C9F6313A}"/>
    <cellStyle name="Comma 204 5 5" xfId="7286" xr:uid="{E1FAACCD-DDF3-4550-8F09-5E7D7490C79E}"/>
    <cellStyle name="Comma 204 5 6" xfId="13609" xr:uid="{D5D2D88D-4676-4073-9DD5-8AF8AD9A3222}"/>
    <cellStyle name="Comma 204 6" xfId="1211" xr:uid="{50482E52-0524-46CB-B769-7DF454EC2064}"/>
    <cellStyle name="Comma 204 6 2" xfId="2408" xr:uid="{3F1437A6-962E-4040-8C84-45936E6B4920}"/>
    <cellStyle name="Comma 204 6 2 2" xfId="4494" xr:uid="{03022A6E-395E-4E7F-8460-4F02B32430D3}"/>
    <cellStyle name="Comma 204 6 2 2 2" xfId="10813" xr:uid="{E49D39B8-FFAC-45A4-A1C4-966D70217C6F}"/>
    <cellStyle name="Comma 204 6 2 2 3" xfId="17137" xr:uid="{CD3C4469-F5C2-42FE-8A46-DBDCD54C844C}"/>
    <cellStyle name="Comma 204 6 2 3" xfId="6587" xr:uid="{8DC917A8-B703-4812-B7B6-2205CF68D2FB}"/>
    <cellStyle name="Comma 204 6 2 3 2" xfId="12905" xr:uid="{9C920629-3F5C-4127-B71D-11EFA755478F}"/>
    <cellStyle name="Comma 204 6 2 3 3" xfId="19229" xr:uid="{7CF87B2D-658D-4CF9-8F67-4DF46F02B16A}"/>
    <cellStyle name="Comma 204 6 2 4" xfId="8730" xr:uid="{AA97C461-6A14-41DC-9893-E5C02A86521B}"/>
    <cellStyle name="Comma 204 6 2 5" xfId="15054" xr:uid="{FDD60AF7-C9F6-4A0C-9AF3-64337B6AE6FD}"/>
    <cellStyle name="Comma 204 6 3" xfId="3457" xr:uid="{B01F1EAB-84B4-4E3A-9433-A8C7C4DD00BE}"/>
    <cellStyle name="Comma 204 6 3 2" xfId="9776" xr:uid="{ABB4E167-9768-42BC-BFFD-177F671345A0}"/>
    <cellStyle name="Comma 204 6 3 3" xfId="16100" xr:uid="{23B96B11-57A0-4EE3-88F8-FBB1AB47C6B0}"/>
    <cellStyle name="Comma 204 6 4" xfId="5547" xr:uid="{D5DD52F2-DE34-4AC2-8FFD-D4430EC6F30B}"/>
    <cellStyle name="Comma 204 6 4 2" xfId="11866" xr:uid="{C07DB057-6C62-44E9-8AE4-A61A0FB24285}"/>
    <cellStyle name="Comma 204 6 4 3" xfId="18190" xr:uid="{FF67D7CF-59EE-4F74-9AEF-7200CE6C9410}"/>
    <cellStyle name="Comma 204 6 5" xfId="7693" xr:uid="{0C97C9D8-C7B2-4D3B-B856-A3A15AA99CDB}"/>
    <cellStyle name="Comma 204 6 6" xfId="14016" xr:uid="{AD076FD2-DE3F-4034-AA57-FCCCB207A6D7}"/>
    <cellStyle name="Comma 204 7" xfId="1502" xr:uid="{AA75D225-D307-4492-AD58-44D0A78678B1}"/>
    <cellStyle name="Comma 204 7 2" xfId="3717" xr:uid="{301308B2-375B-4AF1-BEE3-2763AADF51A0}"/>
    <cellStyle name="Comma 204 7 2 2" xfId="10036" xr:uid="{ABA5761B-0950-4AA3-91D2-FA4A3176F6D3}"/>
    <cellStyle name="Comma 204 7 2 3" xfId="16360" xr:uid="{854BD4D2-286D-4B7A-803D-CE578564153E}"/>
    <cellStyle name="Comma 204 7 3" xfId="5807" xr:uid="{D83B18C4-D048-430F-90CC-40537354FF1B}"/>
    <cellStyle name="Comma 204 7 3 2" xfId="12126" xr:uid="{9B5835EA-76DC-426A-847B-EA4E139BF67C}"/>
    <cellStyle name="Comma 204 7 3 3" xfId="18450" xr:uid="{ADC891BC-2623-435B-A90F-13FACCD1C4E9}"/>
    <cellStyle name="Comma 204 7 4" xfId="7953" xr:uid="{5C0E3309-3B6B-4240-B33D-C71BF2FD89F9}"/>
    <cellStyle name="Comma 204 7 5" xfId="14277" xr:uid="{5D1019CB-A874-47AF-9BFE-249EAD2C854D}"/>
    <cellStyle name="Comma 204 8" xfId="2680" xr:uid="{9B053FA8-18C8-4723-A306-71F88A4890FC}"/>
    <cellStyle name="Comma 204 8 2" xfId="8999" xr:uid="{DAB1B97F-EBD4-422E-BE27-CEADA623046F}"/>
    <cellStyle name="Comma 204 8 3" xfId="15323" xr:uid="{6C2B2E61-8350-4A19-A1A8-DAAF8235E286}"/>
    <cellStyle name="Comma 204 9" xfId="4764" xr:uid="{8B66EE4E-9E39-4874-9829-3FFCE2EA8B9A}"/>
    <cellStyle name="Comma 204 9 2" xfId="11083" xr:uid="{34652F51-D268-4787-B8EA-1B53F0343F6B}"/>
    <cellStyle name="Comma 204 9 3" xfId="17407" xr:uid="{B18E8692-69E2-49B7-B53F-FA330EBFBD9C}"/>
    <cellStyle name="Comma 205" xfId="187" xr:uid="{C6C7BD44-C7FD-4B4A-A81A-6E6B9CCFF405}"/>
    <cellStyle name="Comma 205 10" xfId="6921" xr:uid="{073FDEAD-6E0E-42A1-A285-95212A30B886}"/>
    <cellStyle name="Comma 205 11" xfId="13243" xr:uid="{2D60621F-F502-4FB2-9BAB-7863C0FED752}"/>
    <cellStyle name="Comma 205 2" xfId="235" xr:uid="{204BCF88-E735-41C9-8330-C4106ADA79CE}"/>
    <cellStyle name="Comma 205 2 10" xfId="13275" xr:uid="{504C2F0A-9E7E-4727-B04E-13AF5F0B1C4D}"/>
    <cellStyle name="Comma 205 2 2" xfId="318" xr:uid="{ED810AFF-25CF-4F83-BFD4-7C108E0CDF34}"/>
    <cellStyle name="Comma 205 2 2 2" xfId="450" xr:uid="{B9573028-5564-4AA3-A071-49A84020759A}"/>
    <cellStyle name="Comma 205 2 2 2 2" xfId="1026" xr:uid="{17E827CF-F8D2-4AA1-B7A1-8A57FEC08DDF}"/>
    <cellStyle name="Comma 205 2 2 2 2 2" xfId="2223" xr:uid="{22A1CBC8-DDB0-42F7-893B-D4F0CB1B71A7}"/>
    <cellStyle name="Comma 205 2 2 2 2 2 2" xfId="4309" xr:uid="{94889AEA-C91B-4676-B459-CBD9F5E6FE1E}"/>
    <cellStyle name="Comma 205 2 2 2 2 2 2 2" xfId="10628" xr:uid="{A8AC1DB8-ED73-4842-9DD2-E4454F3F789F}"/>
    <cellStyle name="Comma 205 2 2 2 2 2 2 3" xfId="16952" xr:uid="{910EE6E4-10CF-464C-A021-377E542A3354}"/>
    <cellStyle name="Comma 205 2 2 2 2 2 3" xfId="6402" xr:uid="{5778466E-FF28-4D43-A593-B7B941670E48}"/>
    <cellStyle name="Comma 205 2 2 2 2 2 3 2" xfId="12720" xr:uid="{619CB768-E235-4203-85B5-29C2A7CB0CB1}"/>
    <cellStyle name="Comma 205 2 2 2 2 2 3 3" xfId="19044" xr:uid="{2501248E-B414-431F-9E84-563EC1002F34}"/>
    <cellStyle name="Comma 205 2 2 2 2 2 4" xfId="8545" xr:uid="{C921CA51-4F76-4177-9AE4-78238C1C574C}"/>
    <cellStyle name="Comma 205 2 2 2 2 2 5" xfId="14869" xr:uid="{E3328BE7-FE9F-4983-9460-D98D501807FA}"/>
    <cellStyle name="Comma 205 2 2 2 2 3" xfId="3272" xr:uid="{B5469F00-BCB5-4F7D-A4BC-A9DE714D340F}"/>
    <cellStyle name="Comma 205 2 2 2 2 3 2" xfId="9591" xr:uid="{7B7ED77D-89AF-45AE-8607-DAF1429C16F4}"/>
    <cellStyle name="Comma 205 2 2 2 2 3 3" xfId="15915" xr:uid="{F06D367E-0D47-4104-B02D-933820FBEB69}"/>
    <cellStyle name="Comma 205 2 2 2 2 4" xfId="5362" xr:uid="{15A2A22E-5984-49F4-B821-7361A1AACA76}"/>
    <cellStyle name="Comma 205 2 2 2 2 4 2" xfId="11681" xr:uid="{E31C8419-CB5B-4F7F-86A8-7E7948F1C930}"/>
    <cellStyle name="Comma 205 2 2 2 2 4 3" xfId="18005" xr:uid="{0C2F69BE-95A3-4CA7-A42E-6C9EC8FBD450}"/>
    <cellStyle name="Comma 205 2 2 2 2 5" xfId="7508" xr:uid="{481AC75A-BA77-4D05-A8AA-1E52131BE01E}"/>
    <cellStyle name="Comma 205 2 2 2 2 6" xfId="13831" xr:uid="{25E8AD6B-3CDE-4FA1-BDA7-4F9D5CCC8C91}"/>
    <cellStyle name="Comma 205 2 2 2 3" xfId="1305" xr:uid="{A6B7236E-5395-4682-B2A4-F9BD31562BF7}"/>
    <cellStyle name="Comma 205 2 2 2 3 2" xfId="2500" xr:uid="{D8CC806D-EE0F-4F80-B401-8CE5F6528171}"/>
    <cellStyle name="Comma 205 2 2 2 3 2 2" xfId="4586" xr:uid="{13ED02C0-1D52-441A-99CF-18E7D57BBE01}"/>
    <cellStyle name="Comma 205 2 2 2 3 2 2 2" xfId="10905" xr:uid="{360EBED6-BAF3-4343-813D-96690DC1F08A}"/>
    <cellStyle name="Comma 205 2 2 2 3 2 2 3" xfId="17229" xr:uid="{BA0522F3-F148-4F54-B277-AE5B37DE9F69}"/>
    <cellStyle name="Comma 205 2 2 2 3 2 3" xfId="6679" xr:uid="{FAFAE5F7-27C7-47D2-AAD9-2E02D7BEBD7D}"/>
    <cellStyle name="Comma 205 2 2 2 3 2 3 2" xfId="12997" xr:uid="{0D378607-076C-46EA-AAC1-16FA2732057D}"/>
    <cellStyle name="Comma 205 2 2 2 3 2 3 3" xfId="19321" xr:uid="{EB88E1A0-27AF-40A5-AF9A-73EC460F8632}"/>
    <cellStyle name="Comma 205 2 2 2 3 2 4" xfId="8822" xr:uid="{F8B9DFC6-1DB0-4BEE-9AEF-62C1763F144D}"/>
    <cellStyle name="Comma 205 2 2 2 3 2 5" xfId="15146" xr:uid="{644923EE-E1BF-4DD0-A58A-72CF48EDE6E5}"/>
    <cellStyle name="Comma 205 2 2 2 3 3" xfId="3549" xr:uid="{E2509605-0758-42EA-BC8B-1A5732CDA938}"/>
    <cellStyle name="Comma 205 2 2 2 3 3 2" xfId="9868" xr:uid="{4334B624-5B6D-46B1-B9D2-C95E02EC2D04}"/>
    <cellStyle name="Comma 205 2 2 2 3 3 3" xfId="16192" xr:uid="{E4264D1A-654C-4991-9D01-187638CCA49D}"/>
    <cellStyle name="Comma 205 2 2 2 3 4" xfId="5639" xr:uid="{2C339C69-672D-4555-A1D8-213BB325B678}"/>
    <cellStyle name="Comma 205 2 2 2 3 4 2" xfId="11958" xr:uid="{9C8A5A3F-E5A2-4902-9FA4-98B0E77DEF4C}"/>
    <cellStyle name="Comma 205 2 2 2 3 4 3" xfId="18282" xr:uid="{2784C5B0-18BA-4227-AB21-686B47A3BF02}"/>
    <cellStyle name="Comma 205 2 2 2 3 5" xfId="7785" xr:uid="{4265EAA1-F582-44CD-9656-63F2D3CE36A1}"/>
    <cellStyle name="Comma 205 2 2 2 3 6" xfId="14108" xr:uid="{6036504F-DDFA-42FE-8D0C-7FABCE265340}"/>
    <cellStyle name="Comma 205 2 2 2 4" xfId="1727" xr:uid="{3AF93FBA-0288-4709-8253-8E184F928E37}"/>
    <cellStyle name="Comma 205 2 2 2 4 2" xfId="3906" xr:uid="{2522DD70-BBE5-43AC-8E7F-67C06AA51BD8}"/>
    <cellStyle name="Comma 205 2 2 2 4 2 2" xfId="10225" xr:uid="{F6882E49-87C7-478D-B03F-F1E22FFA9A30}"/>
    <cellStyle name="Comma 205 2 2 2 4 2 3" xfId="16549" xr:uid="{171AE3B0-9905-4AC1-8119-CBD3A1DB40BC}"/>
    <cellStyle name="Comma 205 2 2 2 4 3" xfId="5996" xr:uid="{6A113A3E-1CF2-4370-BE4D-AF8BA248AD01}"/>
    <cellStyle name="Comma 205 2 2 2 4 3 2" xfId="12315" xr:uid="{A0C57279-3596-4A15-95DE-30284EA311B1}"/>
    <cellStyle name="Comma 205 2 2 2 4 3 3" xfId="18639" xr:uid="{9D05377B-2A99-4F53-BF89-B2620F4E2015}"/>
    <cellStyle name="Comma 205 2 2 2 4 4" xfId="8142" xr:uid="{ECBBAD3F-95F3-427A-A145-15E843DD8569}"/>
    <cellStyle name="Comma 205 2 2 2 4 5" xfId="14466" xr:uid="{9B35F892-DCAC-46F7-84F4-4A8956C8AF75}"/>
    <cellStyle name="Comma 205 2 2 2 5" xfId="2869" xr:uid="{AA7BF495-94DE-41DB-9CA4-68C440D59205}"/>
    <cellStyle name="Comma 205 2 2 2 5 2" xfId="9188" xr:uid="{4962C976-8BFB-4A97-B366-295691DCF11C}"/>
    <cellStyle name="Comma 205 2 2 2 5 3" xfId="15512" xr:uid="{27454055-46FC-42DF-B440-E614C8F1EA6E}"/>
    <cellStyle name="Comma 205 2 2 2 6" xfId="4955" xr:uid="{3DEB5D99-1515-45DC-A809-6268140A82ED}"/>
    <cellStyle name="Comma 205 2 2 2 6 2" xfId="11274" xr:uid="{547BAC55-E909-4DA6-AD7A-FA7CEB95BC03}"/>
    <cellStyle name="Comma 205 2 2 2 6 3" xfId="17598" xr:uid="{61642539-40CC-4E22-97AE-50C83DA8ED66}"/>
    <cellStyle name="Comma 205 2 2 2 7" xfId="7105" xr:uid="{1BC57E22-C4AC-44B3-86C9-B33492B72EA1}"/>
    <cellStyle name="Comma 205 2 2 2 8" xfId="13427" xr:uid="{AECC26E2-DD12-4F03-BA9D-DFF89ACF05E8}"/>
    <cellStyle name="Comma 205 2 2 3" xfId="902" xr:uid="{19B41879-C6B6-4309-A270-A65CBD74B2E4}"/>
    <cellStyle name="Comma 205 2 2 3 2" xfId="2099" xr:uid="{4476B8EF-15FB-41DC-8A68-F8F2E88F0EBD}"/>
    <cellStyle name="Comma 205 2 2 3 2 2" xfId="4185" xr:uid="{DBACB390-5086-4AFD-83C7-8E617D0163A8}"/>
    <cellStyle name="Comma 205 2 2 3 2 2 2" xfId="10504" xr:uid="{A6A0FE15-0555-445C-B752-9A4E8ECD58C8}"/>
    <cellStyle name="Comma 205 2 2 3 2 2 3" xfId="16828" xr:uid="{0DB2B7A6-1611-443A-B199-62F1FB24B586}"/>
    <cellStyle name="Comma 205 2 2 3 2 3" xfId="6278" xr:uid="{99D88562-B2E8-4696-B1B1-95B8D21F2535}"/>
    <cellStyle name="Comma 205 2 2 3 2 3 2" xfId="12596" xr:uid="{D0319DA1-7DCD-4A9A-8BD8-77B71193B8B7}"/>
    <cellStyle name="Comma 205 2 2 3 2 3 3" xfId="18920" xr:uid="{DE1D89E1-CB4B-4019-8426-8A078D9D77FF}"/>
    <cellStyle name="Comma 205 2 2 3 2 4" xfId="8421" xr:uid="{CBC0BD26-F69E-460C-8D2E-4C7BE482D307}"/>
    <cellStyle name="Comma 205 2 2 3 2 5" xfId="14745" xr:uid="{E77DF9C6-41CE-44FE-8FC0-52FCFBFE7C0B}"/>
    <cellStyle name="Comma 205 2 2 3 3" xfId="3148" xr:uid="{219569BA-E58C-4ECF-80E4-953CBC494977}"/>
    <cellStyle name="Comma 205 2 2 3 3 2" xfId="9467" xr:uid="{5F34C4C2-44A4-404B-92CB-E280E0288D84}"/>
    <cellStyle name="Comma 205 2 2 3 3 3" xfId="15791" xr:uid="{C4AC5F5A-AF54-41D1-B72F-DB2DCB264A8D}"/>
    <cellStyle name="Comma 205 2 2 3 4" xfId="5238" xr:uid="{11F911B6-57BA-4477-A284-029D90CEFCB6}"/>
    <cellStyle name="Comma 205 2 2 3 4 2" xfId="11557" xr:uid="{277191E5-B397-444E-88D1-B2EAA7E2C777}"/>
    <cellStyle name="Comma 205 2 2 3 4 3" xfId="17881" xr:uid="{E1478DB2-1117-4463-A201-5FF48A3CB146}"/>
    <cellStyle name="Comma 205 2 2 3 5" xfId="7384" xr:uid="{F9D7540B-BBD0-4997-B417-F8363B8DED3A}"/>
    <cellStyle name="Comma 205 2 2 3 6" xfId="13707" xr:uid="{AACC20A8-27C0-4EC1-9CBF-D6521EF27E68}"/>
    <cellStyle name="Comma 205 2 2 4" xfId="786" xr:uid="{CAD1C316-F835-4DA9-B11B-53B6480782DB}"/>
    <cellStyle name="Comma 205 2 2 4 2" xfId="1983" xr:uid="{E7713A68-30E3-47FF-87E1-7FCDC70013DB}"/>
    <cellStyle name="Comma 205 2 2 4 2 2" xfId="4069" xr:uid="{D008273C-DFE6-43F0-9703-9EB06FA95C32}"/>
    <cellStyle name="Comma 205 2 2 4 2 2 2" xfId="10388" xr:uid="{359F51B5-A409-462E-A372-4D9080786F30}"/>
    <cellStyle name="Comma 205 2 2 4 2 2 3" xfId="16712" xr:uid="{C09563A2-DBAF-4C16-8609-269237CDC57A}"/>
    <cellStyle name="Comma 205 2 2 4 2 3" xfId="6162" xr:uid="{39FF7CE1-EC73-472F-A4DF-002BAE28E124}"/>
    <cellStyle name="Comma 205 2 2 4 2 3 2" xfId="12480" xr:uid="{DCBC30AD-A286-462B-850A-43B9794A9283}"/>
    <cellStyle name="Comma 205 2 2 4 2 3 3" xfId="18804" xr:uid="{3BDB5157-A1E4-465D-B5E1-4D763E495EB9}"/>
    <cellStyle name="Comma 205 2 2 4 2 4" xfId="8305" xr:uid="{E2982113-DF53-446E-8482-FEA0E3DBE53C}"/>
    <cellStyle name="Comma 205 2 2 4 2 5" xfId="14629" xr:uid="{9BC52952-7AD0-43BD-B9DD-7D807DA54A68}"/>
    <cellStyle name="Comma 205 2 2 4 3" xfId="3032" xr:uid="{339A2424-60B8-4454-BABC-2244F6939B87}"/>
    <cellStyle name="Comma 205 2 2 4 3 2" xfId="9351" xr:uid="{BA065BF4-A369-4A46-9203-DF012A9708CD}"/>
    <cellStyle name="Comma 205 2 2 4 3 3" xfId="15675" xr:uid="{7C157CEE-58BA-47C3-817E-B0DFEE8CDDD0}"/>
    <cellStyle name="Comma 205 2 2 4 4" xfId="5122" xr:uid="{088CB1F3-3FD8-4935-9827-87F082CD8A21}"/>
    <cellStyle name="Comma 205 2 2 4 4 2" xfId="11441" xr:uid="{95676CA9-ED09-4C4C-93E3-B6A824518497}"/>
    <cellStyle name="Comma 205 2 2 4 4 3" xfId="17765" xr:uid="{0155768C-031D-41D6-A2A7-8A3B96C9EA6F}"/>
    <cellStyle name="Comma 205 2 2 4 5" xfId="7268" xr:uid="{10589229-FD34-4E29-A187-A7C57F86CDE1}"/>
    <cellStyle name="Comma 205 2 2 4 6" xfId="13591" xr:uid="{0F8D6F55-A713-490F-ACBE-6E05341142B8}"/>
    <cellStyle name="Comma 205 2 2 5" xfId="1626" xr:uid="{5BCC8511-04CA-410E-A634-7DF6D5F2B0D0}"/>
    <cellStyle name="Comma 205 2 2 5 2" xfId="3809" xr:uid="{48ABF998-048E-4BF0-AA87-DBDE84DF4338}"/>
    <cellStyle name="Comma 205 2 2 5 2 2" xfId="10128" xr:uid="{BAA0D207-174F-4E44-98BC-5EB30A698FA8}"/>
    <cellStyle name="Comma 205 2 2 5 2 3" xfId="16452" xr:uid="{63BA30CA-A0E3-438B-9CA1-1717393FF425}"/>
    <cellStyle name="Comma 205 2 2 5 3" xfId="5899" xr:uid="{233541AF-3B3D-445E-B9BF-72684DD0D02F}"/>
    <cellStyle name="Comma 205 2 2 5 3 2" xfId="12218" xr:uid="{A7F6DD93-372B-4838-8D77-A5B88FD452C9}"/>
    <cellStyle name="Comma 205 2 2 5 3 3" xfId="18542" xr:uid="{5F4023B9-B961-47D2-BDCA-11C28D4F3B4D}"/>
    <cellStyle name="Comma 205 2 2 5 4" xfId="8045" xr:uid="{3650DC01-7DBA-41A6-8CAE-BB9301A8A0FC}"/>
    <cellStyle name="Comma 205 2 2 5 5" xfId="14369" xr:uid="{F9D8DF1E-47DC-43FC-9E17-0678B55E05CB}"/>
    <cellStyle name="Comma 205 2 2 6" xfId="2772" xr:uid="{C4CB84EF-CE43-4716-911E-A136ED18BC1C}"/>
    <cellStyle name="Comma 205 2 2 6 2" xfId="9091" xr:uid="{2CF4D835-1DB0-4022-A1BE-5E7BAA7085A6}"/>
    <cellStyle name="Comma 205 2 2 6 3" xfId="15415" xr:uid="{A15F5FA2-37A1-4747-9656-B48FAA10B64D}"/>
    <cellStyle name="Comma 205 2 2 7" xfId="4858" xr:uid="{BA735FC4-1B5F-409D-92D0-E2ED8BD8FE88}"/>
    <cellStyle name="Comma 205 2 2 7 2" xfId="11177" xr:uid="{E493CF47-61D9-4CE1-8C1D-E223AD94D86E}"/>
    <cellStyle name="Comma 205 2 2 7 3" xfId="17501" xr:uid="{698A94A4-ED53-49EE-808F-8F3CFE12CF6D}"/>
    <cellStyle name="Comma 205 2 2 8" xfId="7008" xr:uid="{C77B1062-ED5F-4665-B0AB-8167B231FD15}"/>
    <cellStyle name="Comma 205 2 2 9" xfId="13330" xr:uid="{7372E938-1983-4721-A3C6-0D3DF29D2FC2}"/>
    <cellStyle name="Comma 205 2 3" xfId="449" xr:uid="{5AD718E9-DAAD-41B3-96C7-2FB1E4B2DB27}"/>
    <cellStyle name="Comma 205 2 3 2" xfId="1025" xr:uid="{191BCA50-39E3-44FE-AB5E-911619D7B45B}"/>
    <cellStyle name="Comma 205 2 3 2 2" xfId="2222" xr:uid="{76B79F5B-1334-4E2E-BAEF-8BC9764AF0FD}"/>
    <cellStyle name="Comma 205 2 3 2 2 2" xfId="4308" xr:uid="{25C3DCBC-0AAC-4E1F-BE4E-07500DF5999C}"/>
    <cellStyle name="Comma 205 2 3 2 2 2 2" xfId="10627" xr:uid="{5EEF65C4-56B2-4944-87B7-B72C9B737EED}"/>
    <cellStyle name="Comma 205 2 3 2 2 2 3" xfId="16951" xr:uid="{23AAFA24-4BFF-47C6-A365-4C0023E8E498}"/>
    <cellStyle name="Comma 205 2 3 2 2 3" xfId="6401" xr:uid="{7B90100E-55AE-4FB5-A392-DBD229CA4A2E}"/>
    <cellStyle name="Comma 205 2 3 2 2 3 2" xfId="12719" xr:uid="{53851E02-2F58-4EEE-A97A-128929CB259A}"/>
    <cellStyle name="Comma 205 2 3 2 2 3 3" xfId="19043" xr:uid="{0FA3C2A4-FCDC-4A17-A8C4-681DED2121DD}"/>
    <cellStyle name="Comma 205 2 3 2 2 4" xfId="8544" xr:uid="{296F8A61-FD85-442C-99B1-05E232EE8FEC}"/>
    <cellStyle name="Comma 205 2 3 2 2 5" xfId="14868" xr:uid="{2AD11568-430B-4B44-85E3-52934D0156D7}"/>
    <cellStyle name="Comma 205 2 3 2 3" xfId="3271" xr:uid="{C559D8D1-4433-450A-A1DB-64BD6BAF5163}"/>
    <cellStyle name="Comma 205 2 3 2 3 2" xfId="9590" xr:uid="{1D4FE226-57BC-451C-9259-4EBD0CF74254}"/>
    <cellStyle name="Comma 205 2 3 2 3 3" xfId="15914" xr:uid="{F109F1CD-FBC7-427A-84DA-61FC4F960CEF}"/>
    <cellStyle name="Comma 205 2 3 2 4" xfId="5361" xr:uid="{82512645-66D3-41E9-A2EE-41565244575A}"/>
    <cellStyle name="Comma 205 2 3 2 4 2" xfId="11680" xr:uid="{41AC2034-177C-4B5B-8763-79D3B7B5057D}"/>
    <cellStyle name="Comma 205 2 3 2 4 3" xfId="18004" xr:uid="{780B3D82-D522-487F-9D4F-F99DF8AA74D2}"/>
    <cellStyle name="Comma 205 2 3 2 5" xfId="7507" xr:uid="{B61028FC-CB71-48B6-B36D-882409DDF3EB}"/>
    <cellStyle name="Comma 205 2 3 2 6" xfId="13830" xr:uid="{48FF9713-DF00-4A21-92B1-A8C2888A58D9}"/>
    <cellStyle name="Comma 205 2 3 3" xfId="1304" xr:uid="{0D453ABC-9BE4-47FD-A061-3E6A73C6EAB3}"/>
    <cellStyle name="Comma 205 2 3 3 2" xfId="2499" xr:uid="{11E6F2EC-B3C4-497E-B32D-1623D0CCFFBC}"/>
    <cellStyle name="Comma 205 2 3 3 2 2" xfId="4585" xr:uid="{137F5C80-1887-4AC8-B71A-3C4A6F3CD3CA}"/>
    <cellStyle name="Comma 205 2 3 3 2 2 2" xfId="10904" xr:uid="{D5DE7381-4D83-4D57-B781-A28B547130AC}"/>
    <cellStyle name="Comma 205 2 3 3 2 2 3" xfId="17228" xr:uid="{84728F03-D266-4D03-BF7C-D10AD1CA3AD7}"/>
    <cellStyle name="Comma 205 2 3 3 2 3" xfId="6678" xr:uid="{7639D82A-7662-4EB8-B307-2E29CC03D7BF}"/>
    <cellStyle name="Comma 205 2 3 3 2 3 2" xfId="12996" xr:uid="{1E81DE2A-8EFE-46DD-9FB3-41537BF897A6}"/>
    <cellStyle name="Comma 205 2 3 3 2 3 3" xfId="19320" xr:uid="{7F415930-675B-4C83-BB41-EF92A29423FC}"/>
    <cellStyle name="Comma 205 2 3 3 2 4" xfId="8821" xr:uid="{111806BA-2F90-4751-B6F6-034B78FED5A2}"/>
    <cellStyle name="Comma 205 2 3 3 2 5" xfId="15145" xr:uid="{C52BA8B9-5F85-4D03-88D0-6325E597A685}"/>
    <cellStyle name="Comma 205 2 3 3 3" xfId="3548" xr:uid="{6EC3ABFF-8574-47A3-AFF6-92AC7542E94D}"/>
    <cellStyle name="Comma 205 2 3 3 3 2" xfId="9867" xr:uid="{E0B84824-0C3A-4457-A7A7-745E32F694FF}"/>
    <cellStyle name="Comma 205 2 3 3 3 3" xfId="16191" xr:uid="{B81422B7-92E2-4078-96F7-312C8AC6D6C3}"/>
    <cellStyle name="Comma 205 2 3 3 4" xfId="5638" xr:uid="{54958504-C1F0-47DD-A511-42F200EEB354}"/>
    <cellStyle name="Comma 205 2 3 3 4 2" xfId="11957" xr:uid="{C19253C9-1593-41F0-96F4-9A93EC9AB6CA}"/>
    <cellStyle name="Comma 205 2 3 3 4 3" xfId="18281" xr:uid="{D2797F7E-D454-441E-88A0-EEA3C3274657}"/>
    <cellStyle name="Comma 205 2 3 3 5" xfId="7784" xr:uid="{8B5F25D5-97C0-4E9F-B32B-00781583230E}"/>
    <cellStyle name="Comma 205 2 3 3 6" xfId="14107" xr:uid="{102F5BFE-F54E-4A5A-9A10-AA239C3D04DA}"/>
    <cellStyle name="Comma 205 2 3 4" xfId="1726" xr:uid="{6A57C712-8570-4EC0-A107-F45AB38A6AAA}"/>
    <cellStyle name="Comma 205 2 3 4 2" xfId="3905" xr:uid="{D85DDDD3-8B10-4BF1-B6AC-8D9B2BA49835}"/>
    <cellStyle name="Comma 205 2 3 4 2 2" xfId="10224" xr:uid="{81850344-679D-41E1-88BC-80BCAA64D307}"/>
    <cellStyle name="Comma 205 2 3 4 2 3" xfId="16548" xr:uid="{03C1491C-4C78-43A5-AD5A-434A5F5B074E}"/>
    <cellStyle name="Comma 205 2 3 4 3" xfId="5995" xr:uid="{E10F309F-3D84-4ECE-A71B-94E6413EAE5C}"/>
    <cellStyle name="Comma 205 2 3 4 3 2" xfId="12314" xr:uid="{9CBF1341-E310-49F3-A17C-DDED964BF783}"/>
    <cellStyle name="Comma 205 2 3 4 3 3" xfId="18638" xr:uid="{0D248DF4-0501-48F2-8AB2-8FF7457220D3}"/>
    <cellStyle name="Comma 205 2 3 4 4" xfId="8141" xr:uid="{746476CF-62E3-4804-B790-1014B7A26F43}"/>
    <cellStyle name="Comma 205 2 3 4 5" xfId="14465" xr:uid="{74AB2D9B-A0F8-455E-9413-6D49D797350B}"/>
    <cellStyle name="Comma 205 2 3 5" xfId="2868" xr:uid="{3B20DC7A-CDDE-4FAE-866C-D759A3B094EE}"/>
    <cellStyle name="Comma 205 2 3 5 2" xfId="9187" xr:uid="{51CB8434-F1BA-435A-9625-5B51958BCC85}"/>
    <cellStyle name="Comma 205 2 3 5 3" xfId="15511" xr:uid="{B5969ABA-A223-4063-ADFB-90F783EB468D}"/>
    <cellStyle name="Comma 205 2 3 6" xfId="4954" xr:uid="{DED0A6F6-E7E6-4CA8-B6F2-F8705E8CDB1B}"/>
    <cellStyle name="Comma 205 2 3 6 2" xfId="11273" xr:uid="{56961FE7-F17E-486E-8DFE-3906B3F2976B}"/>
    <cellStyle name="Comma 205 2 3 6 3" xfId="17597" xr:uid="{888F0466-045F-44CB-8AA3-D1D6170DCE84}"/>
    <cellStyle name="Comma 205 2 3 7" xfId="7104" xr:uid="{A39B9B39-9EAA-45B0-8F31-60E8F87F02FE}"/>
    <cellStyle name="Comma 205 2 3 8" xfId="13426" xr:uid="{CA4D05B7-F2D2-4AA1-98C1-02304C459F4B}"/>
    <cellStyle name="Comma 205 2 4" xfId="844" xr:uid="{BA8786A3-EAD3-4E80-B510-AFB563170FA9}"/>
    <cellStyle name="Comma 205 2 4 2" xfId="2041" xr:uid="{90DE9F45-2CAE-49FC-B223-EF499A27E35E}"/>
    <cellStyle name="Comma 205 2 4 2 2" xfId="4127" xr:uid="{81CBB719-1738-479C-AFFA-92924C2724E8}"/>
    <cellStyle name="Comma 205 2 4 2 2 2" xfId="10446" xr:uid="{99953944-E5AA-48F7-A070-72831FAFC2AC}"/>
    <cellStyle name="Comma 205 2 4 2 2 3" xfId="16770" xr:uid="{09CDF6BD-7BAE-40E0-9334-17D671F5FF67}"/>
    <cellStyle name="Comma 205 2 4 2 3" xfId="6220" xr:uid="{E5A0C6B0-A69E-43E7-AC50-659B2D9105E4}"/>
    <cellStyle name="Comma 205 2 4 2 3 2" xfId="12538" xr:uid="{9C494DA8-644B-411D-AA96-B37E57826703}"/>
    <cellStyle name="Comma 205 2 4 2 3 3" xfId="18862" xr:uid="{4A18F1DD-2808-4CC2-AD19-65DBF367A239}"/>
    <cellStyle name="Comma 205 2 4 2 4" xfId="8363" xr:uid="{1F7E07A0-5B71-488F-8F28-570412398270}"/>
    <cellStyle name="Comma 205 2 4 2 5" xfId="14687" xr:uid="{072953C4-7C7C-4418-8041-839DFBAC028E}"/>
    <cellStyle name="Comma 205 2 4 3" xfId="3090" xr:uid="{4404AA0D-8F22-4B26-974C-ED760D6A637D}"/>
    <cellStyle name="Comma 205 2 4 3 2" xfId="9409" xr:uid="{99475303-2D66-42D6-BEBC-BAEB669F9810}"/>
    <cellStyle name="Comma 205 2 4 3 3" xfId="15733" xr:uid="{7B7DF8DD-4FD6-4C17-8146-0596C307130E}"/>
    <cellStyle name="Comma 205 2 4 4" xfId="5180" xr:uid="{42B7CBCB-3C7A-4BF1-B394-F95453857021}"/>
    <cellStyle name="Comma 205 2 4 4 2" xfId="11499" xr:uid="{3FEC33BB-CA95-4450-8E9A-D252F23F96E1}"/>
    <cellStyle name="Comma 205 2 4 4 3" xfId="17823" xr:uid="{CCEF95C5-08F1-4567-8F04-0D2D44C14AF9}"/>
    <cellStyle name="Comma 205 2 4 5" xfId="7326" xr:uid="{306A3EFE-57B9-488A-B090-9673D153B769}"/>
    <cellStyle name="Comma 205 2 4 6" xfId="13649" xr:uid="{69F324A7-E57C-4819-B2A0-CFD81BD5FB9F}"/>
    <cellStyle name="Comma 205 2 5" xfId="774" xr:uid="{9B750731-AA24-4A1A-92D3-8DF415A4BE23}"/>
    <cellStyle name="Comma 205 2 5 2" xfId="1971" xr:uid="{F48AD541-6177-467A-8D95-8F349FEE2ED4}"/>
    <cellStyle name="Comma 205 2 5 2 2" xfId="4057" xr:uid="{5BC94B05-1E5A-423E-8300-D34E217773D1}"/>
    <cellStyle name="Comma 205 2 5 2 2 2" xfId="10376" xr:uid="{05583681-F704-4B66-A987-261DA31E8A40}"/>
    <cellStyle name="Comma 205 2 5 2 2 3" xfId="16700" xr:uid="{8B623720-EDDA-4EED-B0BE-DCC1806C527F}"/>
    <cellStyle name="Comma 205 2 5 2 3" xfId="6150" xr:uid="{D730BC8A-453F-4B11-B1E2-5A1DED83F785}"/>
    <cellStyle name="Comma 205 2 5 2 3 2" xfId="12468" xr:uid="{890A8F47-090E-478D-9AA8-F341FDB417EC}"/>
    <cellStyle name="Comma 205 2 5 2 3 3" xfId="18792" xr:uid="{98222060-5433-4A27-8606-6EE7FD505245}"/>
    <cellStyle name="Comma 205 2 5 2 4" xfId="8293" xr:uid="{245C684F-28D9-4E31-8D98-D3306EA1C72B}"/>
    <cellStyle name="Comma 205 2 5 2 5" xfId="14617" xr:uid="{0A7A939C-82FA-43A1-BC55-55AE3D61F800}"/>
    <cellStyle name="Comma 205 2 5 3" xfId="3020" xr:uid="{DEA786F3-3BE4-42A1-B346-AAA9086D22E8}"/>
    <cellStyle name="Comma 205 2 5 3 2" xfId="9339" xr:uid="{F91F3575-8BE4-417C-BBF1-68FDB440D1B8}"/>
    <cellStyle name="Comma 205 2 5 3 3" xfId="15663" xr:uid="{1DAF0BC0-EC16-4B96-94EB-AEDCAB1781DF}"/>
    <cellStyle name="Comma 205 2 5 4" xfId="5110" xr:uid="{A1804719-61C5-4F23-B9CB-0D3D10F3597C}"/>
    <cellStyle name="Comma 205 2 5 4 2" xfId="11429" xr:uid="{D1BC6D2F-D2CB-4696-8D6E-B25B7FA0A8B6}"/>
    <cellStyle name="Comma 205 2 5 4 3" xfId="17753" xr:uid="{A6DB0A0F-5E23-4D0A-B511-D6603DC794CD}"/>
    <cellStyle name="Comma 205 2 5 5" xfId="7256" xr:uid="{3B8DBA87-A6FB-4049-BCE2-BBFE94A56761}"/>
    <cellStyle name="Comma 205 2 5 6" xfId="13579" xr:uid="{F377EE77-2081-4C14-B4D2-A86BC817452E}"/>
    <cellStyle name="Comma 205 2 6" xfId="1551" xr:uid="{7D660A55-B6D7-43A8-B44A-7471B80E6083}"/>
    <cellStyle name="Comma 205 2 6 2" xfId="3754" xr:uid="{D0982C9F-9C62-4E0B-AE58-3E5F29F77E14}"/>
    <cellStyle name="Comma 205 2 6 2 2" xfId="10073" xr:uid="{0917C2B8-C21A-442D-A6DC-1A214481CD31}"/>
    <cellStyle name="Comma 205 2 6 2 3" xfId="16397" xr:uid="{F299968D-D3FB-49EA-B344-290301A3F5F4}"/>
    <cellStyle name="Comma 205 2 6 3" xfId="5844" xr:uid="{C33C7392-575C-4B16-AC11-4D6001F841B5}"/>
    <cellStyle name="Comma 205 2 6 3 2" xfId="12163" xr:uid="{17A8A737-93E2-4853-ACDA-9FB54C04C6BC}"/>
    <cellStyle name="Comma 205 2 6 3 3" xfId="18487" xr:uid="{5329C4F9-68E8-4573-9278-88046E0CBE1B}"/>
    <cellStyle name="Comma 205 2 6 4" xfId="7990" xr:uid="{CAD725CE-0264-41C8-9B33-05216318CD2F}"/>
    <cellStyle name="Comma 205 2 6 5" xfId="14314" xr:uid="{6A995128-34A0-4A71-8707-C80D93928DD5}"/>
    <cellStyle name="Comma 205 2 7" xfId="2717" xr:uid="{D46E1394-37EA-4DCA-B0FA-DF334379F04B}"/>
    <cellStyle name="Comma 205 2 7 2" xfId="9036" xr:uid="{8F410A36-2A04-40E2-BDD7-FBCC87FF33DA}"/>
    <cellStyle name="Comma 205 2 7 3" xfId="15360" xr:uid="{8CD266A0-016F-400B-9AD7-D44631C211D6}"/>
    <cellStyle name="Comma 205 2 8" xfId="4801" xr:uid="{82005321-DBC6-4FF1-9C98-97832C73C278}"/>
    <cellStyle name="Comma 205 2 8 2" xfId="11120" xr:uid="{0B2E405F-2C8B-4113-8D2C-4910C47D150C}"/>
    <cellStyle name="Comma 205 2 8 3" xfId="17444" xr:uid="{5A917ABB-DD31-4737-BE9F-F3ECBBF8A0E0}"/>
    <cellStyle name="Comma 205 2 9" xfId="6953" xr:uid="{A7FF67A1-0D5B-4BA6-839B-451AC5D2D300}"/>
    <cellStyle name="Comma 205 3" xfId="276" xr:uid="{4A42FC4E-8D41-45A3-A9DF-DD2039C18591}"/>
    <cellStyle name="Comma 205 3 2" xfId="451" xr:uid="{F61A98D0-5C94-481B-9A96-7D154853EA9B}"/>
    <cellStyle name="Comma 205 3 2 2" xfId="1027" xr:uid="{24025DD2-6715-40EA-9747-423EB774FBD5}"/>
    <cellStyle name="Comma 205 3 2 2 2" xfId="2224" xr:uid="{B7487A73-319A-4895-A7ED-B885F4B3A057}"/>
    <cellStyle name="Comma 205 3 2 2 2 2" xfId="4310" xr:uid="{EC6E71F9-66C4-4664-9DCE-8FE212362579}"/>
    <cellStyle name="Comma 205 3 2 2 2 2 2" xfId="10629" xr:uid="{25409E19-697F-454F-8FF7-3A5AE4F42C26}"/>
    <cellStyle name="Comma 205 3 2 2 2 2 3" xfId="16953" xr:uid="{E3C6D329-D407-48BE-8E2B-AB5DD28F9182}"/>
    <cellStyle name="Comma 205 3 2 2 2 3" xfId="6403" xr:uid="{5932F603-BABF-43E1-9844-308C216D25B3}"/>
    <cellStyle name="Comma 205 3 2 2 2 3 2" xfId="12721" xr:uid="{A3F2ED92-8788-4306-8591-6657869DD070}"/>
    <cellStyle name="Comma 205 3 2 2 2 3 3" xfId="19045" xr:uid="{11248CF1-32E0-49AB-9DCE-15DA2E62C4F3}"/>
    <cellStyle name="Comma 205 3 2 2 2 4" xfId="8546" xr:uid="{93959CAE-B339-4E7A-BA20-504D56006488}"/>
    <cellStyle name="Comma 205 3 2 2 2 5" xfId="14870" xr:uid="{75D90459-7E65-4CF8-B4AF-BB6C928017B2}"/>
    <cellStyle name="Comma 205 3 2 2 3" xfId="3273" xr:uid="{6B270894-029C-40C1-843C-2DD2D42C08D5}"/>
    <cellStyle name="Comma 205 3 2 2 3 2" xfId="9592" xr:uid="{6EE4CEE3-5534-4B54-A790-B1DF6E04450D}"/>
    <cellStyle name="Comma 205 3 2 2 3 3" xfId="15916" xr:uid="{00D53D2F-F943-47A6-959A-2D860554A701}"/>
    <cellStyle name="Comma 205 3 2 2 4" xfId="5363" xr:uid="{BEDEC2E0-4787-40EA-ACE3-CEEE38B7FE7A}"/>
    <cellStyle name="Comma 205 3 2 2 4 2" xfId="11682" xr:uid="{ABA77186-3B29-4CCC-8617-8AF643972149}"/>
    <cellStyle name="Comma 205 3 2 2 4 3" xfId="18006" xr:uid="{90C5FAAF-0C51-4B22-B9C8-D455A096DD3C}"/>
    <cellStyle name="Comma 205 3 2 2 5" xfId="7509" xr:uid="{D807D82E-F068-40FF-9133-E575CC634F5E}"/>
    <cellStyle name="Comma 205 3 2 2 6" xfId="13832" xr:uid="{A429B793-979E-4C4E-81B2-892472A052F0}"/>
    <cellStyle name="Comma 205 3 2 3" xfId="1306" xr:uid="{C3E07E43-9BD1-4C5D-BD8D-7C518F49A8B5}"/>
    <cellStyle name="Comma 205 3 2 3 2" xfId="2501" xr:uid="{3A85093C-AC69-4D5D-B974-6EF39D7B3AE8}"/>
    <cellStyle name="Comma 205 3 2 3 2 2" xfId="4587" xr:uid="{D3800526-5AC2-421E-84CB-F831C2A4F38B}"/>
    <cellStyle name="Comma 205 3 2 3 2 2 2" xfId="10906" xr:uid="{3B2DB15C-3849-451B-83F2-F6FBD59DC892}"/>
    <cellStyle name="Comma 205 3 2 3 2 2 3" xfId="17230" xr:uid="{5BF0AF2D-BC8D-41F6-9D44-F8F71362DE39}"/>
    <cellStyle name="Comma 205 3 2 3 2 3" xfId="6680" xr:uid="{63BA829E-676D-4853-B66A-23014DBB5E17}"/>
    <cellStyle name="Comma 205 3 2 3 2 3 2" xfId="12998" xr:uid="{35EA287B-6073-4902-A853-A5268F805041}"/>
    <cellStyle name="Comma 205 3 2 3 2 3 3" xfId="19322" xr:uid="{3FE0F691-9950-4BF5-AB02-5FC6ACFDC0E2}"/>
    <cellStyle name="Comma 205 3 2 3 2 4" xfId="8823" xr:uid="{D162624B-F9E2-435E-BECD-B0D60AB90603}"/>
    <cellStyle name="Comma 205 3 2 3 2 5" xfId="15147" xr:uid="{627F43CA-A153-4976-AACB-1A447C0784AC}"/>
    <cellStyle name="Comma 205 3 2 3 3" xfId="3550" xr:uid="{AB87D519-B537-4A40-A1EE-E0D0FB4488F0}"/>
    <cellStyle name="Comma 205 3 2 3 3 2" xfId="9869" xr:uid="{B72E6750-0632-4BA1-8FD8-C8E6CE8AC304}"/>
    <cellStyle name="Comma 205 3 2 3 3 3" xfId="16193" xr:uid="{D32A653E-F192-4BC1-91BE-600F2412DB8F}"/>
    <cellStyle name="Comma 205 3 2 3 4" xfId="5640" xr:uid="{BA316A84-AB8F-452F-9628-F7F48C97427D}"/>
    <cellStyle name="Comma 205 3 2 3 4 2" xfId="11959" xr:uid="{64929BE2-374C-47E8-8098-F6DE72C976DF}"/>
    <cellStyle name="Comma 205 3 2 3 4 3" xfId="18283" xr:uid="{498EE380-6511-4DEC-9AA4-8F1B4F85B651}"/>
    <cellStyle name="Comma 205 3 2 3 5" xfId="7786" xr:uid="{2E9C94AB-6812-4F2B-90A9-33EE40A62365}"/>
    <cellStyle name="Comma 205 3 2 3 6" xfId="14109" xr:uid="{CB9C0F86-2F6D-40C6-850B-19D20B05333D}"/>
    <cellStyle name="Comma 205 3 2 4" xfId="1728" xr:uid="{369CA245-E349-40CD-9D95-78CC2E84AA97}"/>
    <cellStyle name="Comma 205 3 2 4 2" xfId="3907" xr:uid="{BFB356A3-96B4-4D83-A260-13EF9D406197}"/>
    <cellStyle name="Comma 205 3 2 4 2 2" xfId="10226" xr:uid="{CA508DF1-849C-43AA-9DFC-96122891A147}"/>
    <cellStyle name="Comma 205 3 2 4 2 3" xfId="16550" xr:uid="{E51D641F-1E46-4C37-B24C-2035A4BBE30F}"/>
    <cellStyle name="Comma 205 3 2 4 3" xfId="5997" xr:uid="{07BB7890-A994-4030-8758-7909178D59C4}"/>
    <cellStyle name="Comma 205 3 2 4 3 2" xfId="12316" xr:uid="{0D2C0FA6-AF0E-4A82-BFC9-FDFFA34103B0}"/>
    <cellStyle name="Comma 205 3 2 4 3 3" xfId="18640" xr:uid="{8797B639-147E-4AD0-9036-4A11A89808D8}"/>
    <cellStyle name="Comma 205 3 2 4 4" xfId="8143" xr:uid="{77720B6C-6DB1-43DB-A4A7-4E608D48A04C}"/>
    <cellStyle name="Comma 205 3 2 4 5" xfId="14467" xr:uid="{5CE63A02-D618-4725-8992-561CF3F28E7C}"/>
    <cellStyle name="Comma 205 3 2 5" xfId="2870" xr:uid="{9F46400F-DE7B-4B92-946C-DC3336E98310}"/>
    <cellStyle name="Comma 205 3 2 5 2" xfId="9189" xr:uid="{0338F2DB-E926-488C-AE8B-1D235ABCA5EF}"/>
    <cellStyle name="Comma 205 3 2 5 3" xfId="15513" xr:uid="{82455D5B-ED19-457D-B843-1A2F8DF6A288}"/>
    <cellStyle name="Comma 205 3 2 6" xfId="4956" xr:uid="{DA49CC9E-DE63-4783-99E0-D186A18336A1}"/>
    <cellStyle name="Comma 205 3 2 6 2" xfId="11275" xr:uid="{2E93C239-3A4E-4D5D-89EF-9C4CBD5AD71B}"/>
    <cellStyle name="Comma 205 3 2 6 3" xfId="17599" xr:uid="{9FB96760-249E-4114-BEDF-51C0556135D4}"/>
    <cellStyle name="Comma 205 3 2 7" xfId="7106" xr:uid="{335DB6E6-1E70-43E5-A4EF-857959A2FA4D}"/>
    <cellStyle name="Comma 205 3 2 8" xfId="13428" xr:uid="{FE79DC72-A1D5-448B-8E64-BC77E719E383}"/>
    <cellStyle name="Comma 205 3 3" xfId="867" xr:uid="{E7F6C37E-7217-4CF3-A9C3-F703110D5F3B}"/>
    <cellStyle name="Comma 205 3 3 2" xfId="2064" xr:uid="{E9BFE2C2-14D3-4557-A8EF-C3FB4684A1BB}"/>
    <cellStyle name="Comma 205 3 3 2 2" xfId="4150" xr:uid="{1E9CD828-2090-425A-A450-576E759D177D}"/>
    <cellStyle name="Comma 205 3 3 2 2 2" xfId="10469" xr:uid="{500A2A46-AA78-48F1-97C0-AB1C67C6E862}"/>
    <cellStyle name="Comma 205 3 3 2 2 3" xfId="16793" xr:uid="{4BBF970B-E527-4B72-982F-30EC2F045FB3}"/>
    <cellStyle name="Comma 205 3 3 2 3" xfId="6243" xr:uid="{CA94F31C-F460-48A8-9EFB-B5FC095699DE}"/>
    <cellStyle name="Comma 205 3 3 2 3 2" xfId="12561" xr:uid="{27AFCA34-1E69-4385-BD6F-C00BC70C7C34}"/>
    <cellStyle name="Comma 205 3 3 2 3 3" xfId="18885" xr:uid="{F9FB8CEC-9A2B-4D55-B51C-5314E2A728DC}"/>
    <cellStyle name="Comma 205 3 3 2 4" xfId="8386" xr:uid="{038A102C-E4B8-4EEE-9659-7530A0FB4C20}"/>
    <cellStyle name="Comma 205 3 3 2 5" xfId="14710" xr:uid="{46B2D77E-F8FD-43EA-B387-71BA1C4D5F8A}"/>
    <cellStyle name="Comma 205 3 3 3" xfId="3113" xr:uid="{BFE1A4E8-FF22-4B81-A5FE-FCB37BFADAF8}"/>
    <cellStyle name="Comma 205 3 3 3 2" xfId="9432" xr:uid="{38AEB8AB-8937-4051-9150-D389CB8C3FAB}"/>
    <cellStyle name="Comma 205 3 3 3 3" xfId="15756" xr:uid="{D3D782AB-440B-495D-93BE-8CC3B6AC1FD2}"/>
    <cellStyle name="Comma 205 3 3 4" xfId="5203" xr:uid="{72E6AE21-38D7-42C2-BE9A-14F15D72BE6E}"/>
    <cellStyle name="Comma 205 3 3 4 2" xfId="11522" xr:uid="{2600F8D1-1D13-4228-85A6-3666B7BA8C49}"/>
    <cellStyle name="Comma 205 3 3 4 3" xfId="17846" xr:uid="{7BE88FDF-AC68-414B-9DE8-35EDA138705B}"/>
    <cellStyle name="Comma 205 3 3 5" xfId="7349" xr:uid="{D666B89F-8FCC-4EA3-9B01-11A17A8C109A}"/>
    <cellStyle name="Comma 205 3 3 6" xfId="13672" xr:uid="{A07D61BD-26E3-4D4C-89E8-760493FDB311}"/>
    <cellStyle name="Comma 205 3 4" xfId="938" xr:uid="{2F91CF78-DD12-46CD-926B-EA57159F86AB}"/>
    <cellStyle name="Comma 205 3 4 2" xfId="2135" xr:uid="{8F8C32C1-EB82-4929-A6B0-B5E84AAC8448}"/>
    <cellStyle name="Comma 205 3 4 2 2" xfId="4221" xr:uid="{4988CA77-9653-4A00-BBA6-D40E5C4EBFD8}"/>
    <cellStyle name="Comma 205 3 4 2 2 2" xfId="10540" xr:uid="{08BB703C-44E6-4C06-9338-F067F3C362D1}"/>
    <cellStyle name="Comma 205 3 4 2 2 3" xfId="16864" xr:uid="{FAB26CAA-D3E5-4825-9A9F-05E170CB7FC6}"/>
    <cellStyle name="Comma 205 3 4 2 3" xfId="6314" xr:uid="{A53C518F-B2D8-49CA-9595-40289C67B545}"/>
    <cellStyle name="Comma 205 3 4 2 3 2" xfId="12632" xr:uid="{AE27C5F8-DB77-43A7-A5EC-23CB31725C89}"/>
    <cellStyle name="Comma 205 3 4 2 3 3" xfId="18956" xr:uid="{D4D322A2-8202-4BA0-9005-4D378D5104CC}"/>
    <cellStyle name="Comma 205 3 4 2 4" xfId="8457" xr:uid="{151304E5-C819-4EBB-B9FC-D64A06FCCB2C}"/>
    <cellStyle name="Comma 205 3 4 2 5" xfId="14781" xr:uid="{6BD019F1-43A3-4413-82F7-4021756A83DA}"/>
    <cellStyle name="Comma 205 3 4 3" xfId="3184" xr:uid="{483F76EB-62A8-4547-8378-DA4622D94B8A}"/>
    <cellStyle name="Comma 205 3 4 3 2" xfId="9503" xr:uid="{35074FD9-0FA5-4842-8E29-DB5C7D9CC783}"/>
    <cellStyle name="Comma 205 3 4 3 3" xfId="15827" xr:uid="{9D7ACD64-41D9-4F35-9765-75FCDFFD4A2B}"/>
    <cellStyle name="Comma 205 3 4 4" xfId="5274" xr:uid="{164DAD8A-CD5F-481F-AA8D-7B7C6DF3CB32}"/>
    <cellStyle name="Comma 205 3 4 4 2" xfId="11593" xr:uid="{A4CB1E58-6080-497F-9CB4-2E2471B28B56}"/>
    <cellStyle name="Comma 205 3 4 4 3" xfId="17917" xr:uid="{2A729B9E-B2B9-40D7-BB3C-4F6FF422E882}"/>
    <cellStyle name="Comma 205 3 4 5" xfId="7420" xr:uid="{66AAF7B4-9712-4B05-A25B-EFF7B4B4A73D}"/>
    <cellStyle name="Comma 205 3 4 6" xfId="13743" xr:uid="{41510FB1-A962-41C8-9AE6-ECD3ACF0562E}"/>
    <cellStyle name="Comma 205 3 5" xfId="1585" xr:uid="{D9F67D73-4321-45E9-854D-B0A28D381B39}"/>
    <cellStyle name="Comma 205 3 5 2" xfId="3777" xr:uid="{6A7C7D8E-709E-4F62-8734-A5F135D58721}"/>
    <cellStyle name="Comma 205 3 5 2 2" xfId="10096" xr:uid="{33F4A525-9232-4AD8-8270-49A8C0370203}"/>
    <cellStyle name="Comma 205 3 5 2 3" xfId="16420" xr:uid="{357FE738-1899-4D81-B592-C266C4473BB5}"/>
    <cellStyle name="Comma 205 3 5 3" xfId="5867" xr:uid="{CDF00119-EAA9-4B00-BB22-856EC656F8DF}"/>
    <cellStyle name="Comma 205 3 5 3 2" xfId="12186" xr:uid="{5A0C5EFB-AB9C-433A-A141-891A1B68288D}"/>
    <cellStyle name="Comma 205 3 5 3 3" xfId="18510" xr:uid="{446A772A-6B0F-4DAB-B1BB-23B8BAD808A2}"/>
    <cellStyle name="Comma 205 3 5 4" xfId="8013" xr:uid="{0C68D31D-04F6-4054-ACD4-6BFF15A6B439}"/>
    <cellStyle name="Comma 205 3 5 5" xfId="14337" xr:uid="{E82ADA72-1B3E-4AF1-9029-9C3F73112278}"/>
    <cellStyle name="Comma 205 3 6" xfId="2740" xr:uid="{5C1C86C4-BADD-41E4-A582-616CE664E0B5}"/>
    <cellStyle name="Comma 205 3 6 2" xfId="9059" xr:uid="{59B2811D-CD5E-4146-A2A1-D41C05B5B867}"/>
    <cellStyle name="Comma 205 3 6 3" xfId="15383" xr:uid="{DBCF87B4-FF4C-415E-9FD2-28B1879B0867}"/>
    <cellStyle name="Comma 205 3 7" xfId="4825" xr:uid="{A5F2EF57-030F-4029-A6A0-A79A0A8AD0E6}"/>
    <cellStyle name="Comma 205 3 7 2" xfId="11144" xr:uid="{14761083-FB18-487A-9E8E-AB98CE0F25B4}"/>
    <cellStyle name="Comma 205 3 7 3" xfId="17468" xr:uid="{F23E156F-1B74-42C9-A6CA-498EC523C7F6}"/>
    <cellStyle name="Comma 205 3 8" xfId="6976" xr:uid="{1F150525-2177-4DC9-91E4-636352694DBB}"/>
    <cellStyle name="Comma 205 3 9" xfId="13298" xr:uid="{A88A9DC1-982A-488B-AEE3-2AD3613C3E8E}"/>
    <cellStyle name="Comma 205 4" xfId="448" xr:uid="{A462899F-2251-4231-AFC2-B5237E2F1F1C}"/>
    <cellStyle name="Comma 205 4 2" xfId="1024" xr:uid="{D86C6D7A-186B-4E02-8DD4-20035DE9B461}"/>
    <cellStyle name="Comma 205 4 2 2" xfId="2221" xr:uid="{1D20922A-9ACB-4284-A86E-CF30FA50C455}"/>
    <cellStyle name="Comma 205 4 2 2 2" xfId="4307" xr:uid="{4043E339-3B91-4AD1-A2B5-8CF396027924}"/>
    <cellStyle name="Comma 205 4 2 2 2 2" xfId="10626" xr:uid="{4ACBB44D-8FBF-4FAD-9DDD-90FB77E21440}"/>
    <cellStyle name="Comma 205 4 2 2 2 3" xfId="16950" xr:uid="{6B0DA210-02FF-40BE-B2BE-074CB19D13E7}"/>
    <cellStyle name="Comma 205 4 2 2 3" xfId="6400" xr:uid="{F52CD254-65FA-434A-ACAE-4595C3E8BCA4}"/>
    <cellStyle name="Comma 205 4 2 2 3 2" xfId="12718" xr:uid="{E742106C-7B20-494B-94D6-8B6044C42C49}"/>
    <cellStyle name="Comma 205 4 2 2 3 3" xfId="19042" xr:uid="{FCA09D85-7FAB-4714-836E-31CD69C9C098}"/>
    <cellStyle name="Comma 205 4 2 2 4" xfId="8543" xr:uid="{408A1FFF-4CF3-484C-96F1-0E9126993927}"/>
    <cellStyle name="Comma 205 4 2 2 5" xfId="14867" xr:uid="{0A424769-FC5F-446A-BA3D-072CD6057D0A}"/>
    <cellStyle name="Comma 205 4 2 3" xfId="3270" xr:uid="{CEBE0D8B-2C45-4F84-B79F-8DE8C4DFF142}"/>
    <cellStyle name="Comma 205 4 2 3 2" xfId="9589" xr:uid="{14C17D36-AE5F-49BF-AFA4-06A4574DCB9F}"/>
    <cellStyle name="Comma 205 4 2 3 3" xfId="15913" xr:uid="{DD850D03-6454-4086-ACB2-95CFCC82392B}"/>
    <cellStyle name="Comma 205 4 2 4" xfId="5360" xr:uid="{69106DD9-8D04-463A-BA30-F7B2845ACE42}"/>
    <cellStyle name="Comma 205 4 2 4 2" xfId="11679" xr:uid="{C94646F8-70E3-49A0-9E44-AA9C93A67406}"/>
    <cellStyle name="Comma 205 4 2 4 3" xfId="18003" xr:uid="{5152C30F-2FDB-4321-BCA1-711DBD596AB6}"/>
    <cellStyle name="Comma 205 4 2 5" xfId="7506" xr:uid="{B5BE0C33-E6D4-4EC5-8DB7-66DFA276383E}"/>
    <cellStyle name="Comma 205 4 2 6" xfId="13829" xr:uid="{F9C2DED7-DE3F-478B-84FC-40B9097BC0F8}"/>
    <cellStyle name="Comma 205 4 3" xfId="1303" xr:uid="{888E1CFF-7DA5-4EF9-AA44-FDF7BB2C0EF8}"/>
    <cellStyle name="Comma 205 4 3 2" xfId="2498" xr:uid="{3FC898F2-FB93-4276-B6C7-E94E70830117}"/>
    <cellStyle name="Comma 205 4 3 2 2" xfId="4584" xr:uid="{FF8F2C45-291A-4FD6-BCD8-3796CFA50E8F}"/>
    <cellStyle name="Comma 205 4 3 2 2 2" xfId="10903" xr:uid="{8145F7ED-9FBB-42EC-ADF7-BA3063E80576}"/>
    <cellStyle name="Comma 205 4 3 2 2 3" xfId="17227" xr:uid="{BEE6F83E-7651-4878-87F3-FF4086F3E74B}"/>
    <cellStyle name="Comma 205 4 3 2 3" xfId="6677" xr:uid="{1BB8FE09-D777-494C-AF2B-72A499682EE5}"/>
    <cellStyle name="Comma 205 4 3 2 3 2" xfId="12995" xr:uid="{6F72A0D2-5964-4CE3-93E9-5C9D0939A753}"/>
    <cellStyle name="Comma 205 4 3 2 3 3" xfId="19319" xr:uid="{A30DBCCC-93C8-4A8C-B08A-9AD783164396}"/>
    <cellStyle name="Comma 205 4 3 2 4" xfId="8820" xr:uid="{10085B1E-E73E-4E59-A88D-4F030F5DF066}"/>
    <cellStyle name="Comma 205 4 3 2 5" xfId="15144" xr:uid="{AAC18687-66AB-40D0-8D8E-D071B9833F18}"/>
    <cellStyle name="Comma 205 4 3 3" xfId="3547" xr:uid="{45857A1D-978F-4EBE-8A86-65575FAF65A9}"/>
    <cellStyle name="Comma 205 4 3 3 2" xfId="9866" xr:uid="{3D9B0A29-F576-48E2-BE16-10ED0FFEC4A9}"/>
    <cellStyle name="Comma 205 4 3 3 3" xfId="16190" xr:uid="{9A376D4C-8CB5-409E-9CCE-D8EEB246AB6F}"/>
    <cellStyle name="Comma 205 4 3 4" xfId="5637" xr:uid="{DB192F3C-034C-4C7F-8997-BE1DF7BE7D40}"/>
    <cellStyle name="Comma 205 4 3 4 2" xfId="11956" xr:uid="{528C019F-FB0E-4D49-972A-BD77F454F597}"/>
    <cellStyle name="Comma 205 4 3 4 3" xfId="18280" xr:uid="{5165F941-129C-450E-80B0-CD2CCEFBEFAE}"/>
    <cellStyle name="Comma 205 4 3 5" xfId="7783" xr:uid="{06F29529-4629-4C30-B5AF-61C7009F5B59}"/>
    <cellStyle name="Comma 205 4 3 6" xfId="14106" xr:uid="{D383FD4E-5DAD-4526-B561-15C6CA3F8A94}"/>
    <cellStyle name="Comma 205 4 4" xfId="1725" xr:uid="{FE25A863-C948-47E5-A97B-134B84E368BB}"/>
    <cellStyle name="Comma 205 4 4 2" xfId="3904" xr:uid="{A464B619-0748-45B5-9E89-252EE014A315}"/>
    <cellStyle name="Comma 205 4 4 2 2" xfId="10223" xr:uid="{078B5854-EF83-430D-A3B0-C450862B9C9A}"/>
    <cellStyle name="Comma 205 4 4 2 3" xfId="16547" xr:uid="{2941AEC0-191F-4C6E-83B1-6172D74B9E67}"/>
    <cellStyle name="Comma 205 4 4 3" xfId="5994" xr:uid="{10B559EE-9471-498B-9697-B6A4CB676314}"/>
    <cellStyle name="Comma 205 4 4 3 2" xfId="12313" xr:uid="{0389B84A-5E27-4C3C-8098-C228146E5CC0}"/>
    <cellStyle name="Comma 205 4 4 3 3" xfId="18637" xr:uid="{ABC0A623-1E6E-48DE-8537-30C943A78172}"/>
    <cellStyle name="Comma 205 4 4 4" xfId="8140" xr:uid="{FFFBF37A-DDEC-4BB7-94C2-BD1F91DD68C1}"/>
    <cellStyle name="Comma 205 4 4 5" xfId="14464" xr:uid="{96A2D4AB-0DC9-43C3-B359-12205A159737}"/>
    <cellStyle name="Comma 205 4 5" xfId="2867" xr:uid="{CE64008C-1D33-4BCA-A3E4-48D241781AE1}"/>
    <cellStyle name="Comma 205 4 5 2" xfId="9186" xr:uid="{8EB9E742-4636-495F-A1FA-1B0D573B510F}"/>
    <cellStyle name="Comma 205 4 5 3" xfId="15510" xr:uid="{5DF655AD-3F8B-4E75-819F-706380263B73}"/>
    <cellStyle name="Comma 205 4 6" xfId="4953" xr:uid="{1991D95E-3174-4B58-B066-188B8634A8B2}"/>
    <cellStyle name="Comma 205 4 6 2" xfId="11272" xr:uid="{26712977-C039-4C3D-BE6B-AD0BED2B7CAF}"/>
    <cellStyle name="Comma 205 4 6 3" xfId="17596" xr:uid="{A35683A3-06A4-47CA-B8D5-F8FF101BB60C}"/>
    <cellStyle name="Comma 205 4 7" xfId="7103" xr:uid="{534A9390-9DB4-4F82-9019-6A85962ED38D}"/>
    <cellStyle name="Comma 205 4 8" xfId="13425" xr:uid="{512F44B8-27C2-4E4B-B371-356A9111D74F}"/>
    <cellStyle name="Comma 205 5" xfId="810" xr:uid="{1997A2B3-A919-4595-987F-FC9D7B36F432}"/>
    <cellStyle name="Comma 205 5 2" xfId="2007" xr:uid="{EB3DE11C-4B33-4770-B181-DC0A12E6E16E}"/>
    <cellStyle name="Comma 205 5 2 2" xfId="4093" xr:uid="{C032C054-D9D8-446A-99EB-B39A9096A76A}"/>
    <cellStyle name="Comma 205 5 2 2 2" xfId="10412" xr:uid="{A521E7A5-9080-4C4B-A81C-8F14D7C3BE05}"/>
    <cellStyle name="Comma 205 5 2 2 3" xfId="16736" xr:uid="{10118E76-2EDE-40C3-9014-BEE4361B55A3}"/>
    <cellStyle name="Comma 205 5 2 3" xfId="6186" xr:uid="{1D4D596A-28DB-47DF-AA8F-101F7AFFB937}"/>
    <cellStyle name="Comma 205 5 2 3 2" xfId="12504" xr:uid="{7AB211B9-A76C-48B7-B133-D5DBBC645F78}"/>
    <cellStyle name="Comma 205 5 2 3 3" xfId="18828" xr:uid="{36C50A9B-37A6-46F4-AD9E-88FD09F23C82}"/>
    <cellStyle name="Comma 205 5 2 4" xfId="8329" xr:uid="{30596BA2-AD9E-4F14-8D35-BE05BAF79C57}"/>
    <cellStyle name="Comma 205 5 2 5" xfId="14653" xr:uid="{5BB73E9C-BF73-4457-B159-25FE525CA5F3}"/>
    <cellStyle name="Comma 205 5 3" xfId="3056" xr:uid="{DCAB8E02-E043-4B91-99C1-A81769630D37}"/>
    <cellStyle name="Comma 205 5 3 2" xfId="9375" xr:uid="{47C4C40A-8677-43A9-9FD2-C8E195CF16F7}"/>
    <cellStyle name="Comma 205 5 3 3" xfId="15699" xr:uid="{37D61917-1CAE-4070-9967-AA6A156A7E76}"/>
    <cellStyle name="Comma 205 5 4" xfId="5146" xr:uid="{2D6312A7-CCE0-495E-B1BC-A5D1CC3AFA2D}"/>
    <cellStyle name="Comma 205 5 4 2" xfId="11465" xr:uid="{C9E16867-AEF4-4314-BA7C-AC63DB3F5787}"/>
    <cellStyle name="Comma 205 5 4 3" xfId="17789" xr:uid="{89CBF82D-C036-4A42-A8E1-88CFA7E80705}"/>
    <cellStyle name="Comma 205 5 5" xfId="7292" xr:uid="{C9502A47-50DA-4656-8BAF-5202A6F13E5A}"/>
    <cellStyle name="Comma 205 5 6" xfId="13615" xr:uid="{9BD617B4-D12E-4D6D-A272-957ADE60D986}"/>
    <cellStyle name="Comma 205 6" xfId="1206" xr:uid="{B3C0A2B0-3C5B-4793-AD7E-63DADF1A12A4}"/>
    <cellStyle name="Comma 205 6 2" xfId="2403" xr:uid="{5D7F7985-B6DD-48E4-A13F-CD431DC8352D}"/>
    <cellStyle name="Comma 205 6 2 2" xfId="4489" xr:uid="{6387E8EB-CA8E-4C92-BBDD-2CA27D069E0C}"/>
    <cellStyle name="Comma 205 6 2 2 2" xfId="10808" xr:uid="{F154FC8F-F1FD-4A9D-8FD9-6D9BAC2EFCBF}"/>
    <cellStyle name="Comma 205 6 2 2 3" xfId="17132" xr:uid="{B1078CD9-83E3-4854-AFE8-5C87CE5D6816}"/>
    <cellStyle name="Comma 205 6 2 3" xfId="6582" xr:uid="{9250F16E-B186-4163-8B6D-7262EACB32B7}"/>
    <cellStyle name="Comma 205 6 2 3 2" xfId="12900" xr:uid="{7F66D92E-B022-4C0B-B811-17F1F297C2FF}"/>
    <cellStyle name="Comma 205 6 2 3 3" xfId="19224" xr:uid="{7FAB4EBC-8FAF-4356-A376-DC74966AED33}"/>
    <cellStyle name="Comma 205 6 2 4" xfId="8725" xr:uid="{D3FB23E4-AAFE-4F21-942D-9D09C04707B3}"/>
    <cellStyle name="Comma 205 6 2 5" xfId="15049" xr:uid="{8B06B316-6411-4BEC-9118-36EA6D983DEA}"/>
    <cellStyle name="Comma 205 6 3" xfId="3452" xr:uid="{E491BD3F-EA40-488D-A524-1E8508999210}"/>
    <cellStyle name="Comma 205 6 3 2" xfId="9771" xr:uid="{07BACD2F-B6BA-4626-B0C1-562E9E8AE7A7}"/>
    <cellStyle name="Comma 205 6 3 3" xfId="16095" xr:uid="{6817273B-99D6-468C-BC67-8B2A7DC5E0F1}"/>
    <cellStyle name="Comma 205 6 4" xfId="5542" xr:uid="{292F4AF8-F1EA-42D2-A650-BE1B636202DE}"/>
    <cellStyle name="Comma 205 6 4 2" xfId="11861" xr:uid="{AE1EB3BD-11B4-4D17-A672-73E6541C334B}"/>
    <cellStyle name="Comma 205 6 4 3" xfId="18185" xr:uid="{F27D1A28-635A-484C-A23E-D7245A4BC1D4}"/>
    <cellStyle name="Comma 205 6 5" xfId="7688" xr:uid="{1D219776-8462-4CFE-919E-D8BCA7A19CAD}"/>
    <cellStyle name="Comma 205 6 6" xfId="14011" xr:uid="{2BF3E7E3-F624-449E-908A-68BC5D84DD47}"/>
    <cellStyle name="Comma 205 7" xfId="1510" xr:uid="{5C87DAD0-69BB-4CB1-B473-6FD68A74E8E1}"/>
    <cellStyle name="Comma 205 7 2" xfId="3722" xr:uid="{6D03392E-081D-45B9-B516-68D7C2C725A0}"/>
    <cellStyle name="Comma 205 7 2 2" xfId="10041" xr:uid="{2C55B9B9-1E6F-4661-A826-335A4DA0F465}"/>
    <cellStyle name="Comma 205 7 2 3" xfId="16365" xr:uid="{C8C6F377-D43F-4A90-8E5D-1A92343C6E69}"/>
    <cellStyle name="Comma 205 7 3" xfId="5812" xr:uid="{AE9497A7-2AE6-4841-8049-594A8BF7CBAF}"/>
    <cellStyle name="Comma 205 7 3 2" xfId="12131" xr:uid="{C7324564-64D0-4C4B-8714-2622FD312CD5}"/>
    <cellStyle name="Comma 205 7 3 3" xfId="18455" xr:uid="{CAEB7627-FBE4-43DB-871E-882A65936916}"/>
    <cellStyle name="Comma 205 7 4" xfId="7958" xr:uid="{B3AC3A00-A7E9-48BB-B575-E9DD53DC6A1A}"/>
    <cellStyle name="Comma 205 7 5" xfId="14282" xr:uid="{E4508250-2020-4CB5-80CC-D67FC1219EFE}"/>
    <cellStyle name="Comma 205 8" xfId="2685" xr:uid="{1B7284E7-1A9F-4082-B50C-CCB43A621D6E}"/>
    <cellStyle name="Comma 205 8 2" xfId="9004" xr:uid="{6C149C24-5ED9-4839-90A6-CC4A1ECCDF11}"/>
    <cellStyle name="Comma 205 8 3" xfId="15328" xr:uid="{8DC24E1D-251E-4C50-91D8-F27ACA0EC89A}"/>
    <cellStyle name="Comma 205 9" xfId="4769" xr:uid="{EC6BE65C-7F3E-47CF-9A2A-522C6FD00830}"/>
    <cellStyle name="Comma 205 9 2" xfId="11088" xr:uid="{C8896872-977F-488E-8EE3-732B5F2719AA}"/>
    <cellStyle name="Comma 205 9 3" xfId="17412" xr:uid="{8A94E990-745F-4B0D-8158-A5C13ED930F7}"/>
    <cellStyle name="Comma 21" xfId="156" xr:uid="{0E710B52-9752-4983-8AB3-D3093DC0CB69}"/>
    <cellStyle name="Comma 21 2" xfId="452" xr:uid="{70C1904E-59F4-4410-8853-396167F94440}"/>
    <cellStyle name="Comma 21 2 2" xfId="1028" xr:uid="{029CBBEB-8D5B-4BCC-8B30-B89E90697588}"/>
    <cellStyle name="Comma 21 2 2 2" xfId="2225" xr:uid="{573FF555-24C8-4DE0-B4D1-1A042974B225}"/>
    <cellStyle name="Comma 21 2 2 2 2" xfId="4311" xr:uid="{852C6C2B-7E98-4C22-A1A3-34BE7EE58B03}"/>
    <cellStyle name="Comma 21 2 2 2 2 2" xfId="10630" xr:uid="{85D2FD50-D26D-47E8-B909-1B6A34E59000}"/>
    <cellStyle name="Comma 21 2 2 2 2 3" xfId="16954" xr:uid="{E4F7E92F-79F2-4C41-8116-A577F174A205}"/>
    <cellStyle name="Comma 21 2 2 2 3" xfId="6404" xr:uid="{B8ADA9FF-E97B-456A-A310-186D1EEF426F}"/>
    <cellStyle name="Comma 21 2 2 2 3 2" xfId="12722" xr:uid="{6BF27425-8940-4FFA-AC90-C12706F9F464}"/>
    <cellStyle name="Comma 21 2 2 2 3 3" xfId="19046" xr:uid="{15C9D260-C78B-4C33-97D6-5B5145A623A2}"/>
    <cellStyle name="Comma 21 2 2 2 4" xfId="8547" xr:uid="{A66BF6AE-083C-450F-BF48-614C63D21298}"/>
    <cellStyle name="Comma 21 2 2 2 5" xfId="14871" xr:uid="{A4A64FBE-CF79-44DD-A073-7EF0F516E21A}"/>
    <cellStyle name="Comma 21 2 2 3" xfId="3274" xr:uid="{57393D31-112D-4368-A78F-A9E15BF76933}"/>
    <cellStyle name="Comma 21 2 2 3 2" xfId="9593" xr:uid="{7977F248-204E-470E-90E5-A07D844122B2}"/>
    <cellStyle name="Comma 21 2 2 3 3" xfId="15917" xr:uid="{5E6B392D-BFDC-4C47-9BAF-7E9D55881A12}"/>
    <cellStyle name="Comma 21 2 2 4" xfId="5364" xr:uid="{854F092A-24C7-4F11-8FA9-67086951795A}"/>
    <cellStyle name="Comma 21 2 2 4 2" xfId="11683" xr:uid="{A1C2500F-8E83-4176-9ECD-8070E48251E1}"/>
    <cellStyle name="Comma 21 2 2 4 3" xfId="18007" xr:uid="{E2EECE32-7EB2-4674-8DE5-3F2F27283B40}"/>
    <cellStyle name="Comma 21 2 2 5" xfId="7510" xr:uid="{34EEFD6B-34F1-4A3E-80E7-74013D066B5D}"/>
    <cellStyle name="Comma 21 2 2 6" xfId="13833" xr:uid="{9A2F1CFC-1B1A-41CC-9B0F-48EF4BBF3733}"/>
    <cellStyle name="Comma 21 2 3" xfId="1307" xr:uid="{143B6878-688D-40BF-BF44-275A45D91C76}"/>
    <cellStyle name="Comma 21 2 3 2" xfId="2502" xr:uid="{B4B81877-152C-4308-8AFE-27E66CAB93F1}"/>
    <cellStyle name="Comma 21 2 3 2 2" xfId="4588" xr:uid="{B8D425EB-6DA7-4EBC-8F9B-507976675D26}"/>
    <cellStyle name="Comma 21 2 3 2 2 2" xfId="10907" xr:uid="{65D18CA0-D494-4DB1-96CF-20EFA850DF1B}"/>
    <cellStyle name="Comma 21 2 3 2 2 3" xfId="17231" xr:uid="{235CD220-1E00-4F56-AA55-50F55467B2F3}"/>
    <cellStyle name="Comma 21 2 3 2 3" xfId="6681" xr:uid="{07EAEF7B-61F1-486E-AB79-109B55CD0063}"/>
    <cellStyle name="Comma 21 2 3 2 3 2" xfId="12999" xr:uid="{08D62038-9E2F-44EB-B6B4-114D948C986B}"/>
    <cellStyle name="Comma 21 2 3 2 3 3" xfId="19323" xr:uid="{6CAB2224-B8C4-4110-9C7A-7B16C02429A0}"/>
    <cellStyle name="Comma 21 2 3 2 4" xfId="8824" xr:uid="{34EC472B-C5C0-4B1C-8C68-9A56DA8575C8}"/>
    <cellStyle name="Comma 21 2 3 2 5" xfId="15148" xr:uid="{9B98D026-2262-49E2-87E2-9960400CCFD1}"/>
    <cellStyle name="Comma 21 2 3 3" xfId="3551" xr:uid="{81BA26B6-6BDE-42CC-A86D-660DF1AF2D41}"/>
    <cellStyle name="Comma 21 2 3 3 2" xfId="9870" xr:uid="{8561BBD2-9109-4A1D-B488-77BBDC4669A1}"/>
    <cellStyle name="Comma 21 2 3 3 3" xfId="16194" xr:uid="{A173F126-8211-4113-AFD1-45379FEEA683}"/>
    <cellStyle name="Comma 21 2 3 4" xfId="5641" xr:uid="{156FCB16-30E2-450F-9C61-5F04F5943482}"/>
    <cellStyle name="Comma 21 2 3 4 2" xfId="11960" xr:uid="{89EE3BE4-4374-49FF-B7B5-3CAAA8FE666A}"/>
    <cellStyle name="Comma 21 2 3 4 3" xfId="18284" xr:uid="{D54F559A-B09D-4ED1-8C68-33F7463EFBA4}"/>
    <cellStyle name="Comma 21 2 3 5" xfId="7787" xr:uid="{E44D5CA4-B9D1-4815-838B-5EF38CA6690B}"/>
    <cellStyle name="Comma 21 2 3 6" xfId="14110" xr:uid="{5A647D8F-C018-40B3-B508-E69A0881265C}"/>
    <cellStyle name="Comma 21 2 4" xfId="1729" xr:uid="{549D35C3-D401-489C-A83A-7A4586F59C3B}"/>
    <cellStyle name="Comma 21 2 4 2" xfId="3908" xr:uid="{27A1EA99-5C5E-403C-AE66-393339DFA1C4}"/>
    <cellStyle name="Comma 21 2 4 2 2" xfId="10227" xr:uid="{7106974D-3EDF-4C5A-A904-E813604D6601}"/>
    <cellStyle name="Comma 21 2 4 2 3" xfId="16551" xr:uid="{4A64E701-BF03-4921-956D-8E60C4A29DA6}"/>
    <cellStyle name="Comma 21 2 4 3" xfId="5998" xr:uid="{F0867849-306F-43E1-9FF1-6BCD09C847C0}"/>
    <cellStyle name="Comma 21 2 4 3 2" xfId="12317" xr:uid="{0E816C42-27C6-477C-9A21-1EB1091B07EA}"/>
    <cellStyle name="Comma 21 2 4 3 3" xfId="18641" xr:uid="{DCF8E5E5-2791-4978-8007-2D0447EE07D8}"/>
    <cellStyle name="Comma 21 2 4 4" xfId="8144" xr:uid="{831E8587-B915-495D-936D-FA59800733CD}"/>
    <cellStyle name="Comma 21 2 4 5" xfId="14468" xr:uid="{59144633-3395-4376-9B50-AE3A59EE8F06}"/>
    <cellStyle name="Comma 21 2 5" xfId="2871" xr:uid="{5629B5BD-8A83-4CB7-9074-6D02789F43DF}"/>
    <cellStyle name="Comma 21 2 5 2" xfId="9190" xr:uid="{0E5EF445-252E-432B-B2D9-7AD81ED4CF7F}"/>
    <cellStyle name="Comma 21 2 5 3" xfId="15514" xr:uid="{817B34C8-86B0-4DE2-8098-E5FFEE0A5383}"/>
    <cellStyle name="Comma 21 2 6" xfId="4957" xr:uid="{BB65E33F-B0B7-4AD8-AA60-23C32A795949}"/>
    <cellStyle name="Comma 21 2 6 2" xfId="11276" xr:uid="{7C3FCDC7-D816-49DB-B38C-4F6ADDF4AE10}"/>
    <cellStyle name="Comma 21 2 6 3" xfId="17600" xr:uid="{E55CD689-D5EF-475F-977F-641FA7518816}"/>
    <cellStyle name="Comma 21 2 7" xfId="7107" xr:uid="{D581DD9C-7F21-43B7-9C43-C055FA8F83EB}"/>
    <cellStyle name="Comma 21 2 8" xfId="13429" xr:uid="{E61BE06D-24A8-4CE1-BC5F-450CB5CEB9AA}"/>
    <cellStyle name="Comma 21 3" xfId="797" xr:uid="{BA8E13C3-1B36-44C6-8B3F-706245618CE5}"/>
    <cellStyle name="Comma 21 3 2" xfId="1994" xr:uid="{8D7DA662-3C57-4134-BC34-B206165A24CE}"/>
    <cellStyle name="Comma 21 3 2 2" xfId="4080" xr:uid="{8187FA0B-0247-40D2-ACAA-4CDD00B65356}"/>
    <cellStyle name="Comma 21 3 2 2 2" xfId="10399" xr:uid="{0D631EAC-E982-4DBF-A0B7-A99A13F54CBC}"/>
    <cellStyle name="Comma 21 3 2 2 3" xfId="16723" xr:uid="{4076E939-8B09-4A94-B2AF-82F3E9A59061}"/>
    <cellStyle name="Comma 21 3 2 3" xfId="6173" xr:uid="{735C5E40-323C-4825-9301-C9851371C44C}"/>
    <cellStyle name="Comma 21 3 2 3 2" xfId="12491" xr:uid="{11D9729A-F879-416C-BF1B-0F53E594BA85}"/>
    <cellStyle name="Comma 21 3 2 3 3" xfId="18815" xr:uid="{EB2ABA10-A6CA-425C-9D32-3183481A01C1}"/>
    <cellStyle name="Comma 21 3 2 4" xfId="8316" xr:uid="{9B03A755-9914-400F-9521-FDB93600CFC8}"/>
    <cellStyle name="Comma 21 3 2 5" xfId="14640" xr:uid="{83078C7B-5905-4898-96DD-1B7D6F26B853}"/>
    <cellStyle name="Comma 21 3 3" xfId="3043" xr:uid="{2A343F13-C662-412D-A5EE-334B5C111A15}"/>
    <cellStyle name="Comma 21 3 3 2" xfId="9362" xr:uid="{AAFB76EC-E22C-4C5C-8D7F-1A6786F254C3}"/>
    <cellStyle name="Comma 21 3 3 3" xfId="15686" xr:uid="{427D6716-9ECF-4281-822D-7F973A775058}"/>
    <cellStyle name="Comma 21 3 4" xfId="5133" xr:uid="{64FEC422-5CEB-45D0-8004-0DFC5096E440}"/>
    <cellStyle name="Comma 21 3 4 2" xfId="11452" xr:uid="{B6ECFA1A-2DE2-4BF2-802A-35653EADB76C}"/>
    <cellStyle name="Comma 21 3 4 3" xfId="17776" xr:uid="{98B94075-EF5B-40CA-92A6-B29A51C50B5C}"/>
    <cellStyle name="Comma 21 3 5" xfId="7279" xr:uid="{895FB6AB-F362-44FD-A089-E62A57926276}"/>
    <cellStyle name="Comma 21 3 6" xfId="13602" xr:uid="{51DE2429-B7AE-469C-B3D1-E17F2D74BD5E}"/>
    <cellStyle name="Comma 21 4" xfId="1215" xr:uid="{4CF05365-030A-46F7-A97B-9EC8E02DC27C}"/>
    <cellStyle name="Comma 21 4 2" xfId="2412" xr:uid="{FCDCCA51-F39B-47FC-873E-D47116E7B5C2}"/>
    <cellStyle name="Comma 21 4 2 2" xfId="4498" xr:uid="{1E4D9E99-576E-42A9-B070-59AA9B34D421}"/>
    <cellStyle name="Comma 21 4 2 2 2" xfId="10817" xr:uid="{B62FA632-ADB0-45DC-B210-47606320847A}"/>
    <cellStyle name="Comma 21 4 2 2 3" xfId="17141" xr:uid="{BF6334EA-484E-42EC-8A4C-5668ADCC0957}"/>
    <cellStyle name="Comma 21 4 2 3" xfId="6591" xr:uid="{F1AD43D8-0271-42C3-A9E3-B6DF1E4150CD}"/>
    <cellStyle name="Comma 21 4 2 3 2" xfId="12909" xr:uid="{D9D73342-F5F1-440B-81A9-916B8DAB8FAF}"/>
    <cellStyle name="Comma 21 4 2 3 3" xfId="19233" xr:uid="{57921371-AD18-4A01-A25F-A33E80842872}"/>
    <cellStyle name="Comma 21 4 2 4" xfId="8734" xr:uid="{F2C1CFF6-3766-4AB3-AA17-2C92C653AED1}"/>
    <cellStyle name="Comma 21 4 2 5" xfId="15058" xr:uid="{31939A79-86C7-4A7E-872A-9E2414F1F6C1}"/>
    <cellStyle name="Comma 21 4 3" xfId="3461" xr:uid="{8D81ADC3-8F5B-4EF8-9B9B-C09452B1B320}"/>
    <cellStyle name="Comma 21 4 3 2" xfId="9780" xr:uid="{DA74DCE6-2B6B-4E93-9377-70B29D902058}"/>
    <cellStyle name="Comma 21 4 3 3" xfId="16104" xr:uid="{DF956D0C-5A75-44BF-918E-F09BC5BB5CB3}"/>
    <cellStyle name="Comma 21 4 4" xfId="5551" xr:uid="{8EE09294-52AB-4839-A558-5C9A11C1379F}"/>
    <cellStyle name="Comma 21 4 4 2" xfId="11870" xr:uid="{F848DD3B-19ED-4600-AFF5-EA66DABA15D5}"/>
    <cellStyle name="Comma 21 4 4 3" xfId="18194" xr:uid="{28C495B9-8645-4C0C-B5FB-97BEF4E44940}"/>
    <cellStyle name="Comma 21 4 5" xfId="7697" xr:uid="{129929EF-AC24-416C-A920-5073DC808BBB}"/>
    <cellStyle name="Comma 21 4 6" xfId="14020" xr:uid="{B5EA8CA7-7F73-4824-B2A7-8CFD4588551A}"/>
    <cellStyle name="Comma 21 5" xfId="1492" xr:uid="{CEB57D66-1E97-4683-8810-8FAC1E9DFD7B}"/>
    <cellStyle name="Comma 21 5 2" xfId="3710" xr:uid="{FAE1A23F-28FA-427E-BC53-23B518EB660B}"/>
    <cellStyle name="Comma 21 5 2 2" xfId="10029" xr:uid="{5068B150-3E06-435D-9109-BE3308001FC5}"/>
    <cellStyle name="Comma 21 5 2 3" xfId="16353" xr:uid="{AAAE32F0-4F74-408F-8E9C-6CDC4E4060D9}"/>
    <cellStyle name="Comma 21 5 3" xfId="5800" xr:uid="{02002DAB-53B2-4C4B-9AA1-23FF40108771}"/>
    <cellStyle name="Comma 21 5 3 2" xfId="12119" xr:uid="{BC39320D-FE83-4294-93EE-37EF4A73759A}"/>
    <cellStyle name="Comma 21 5 3 3" xfId="18443" xr:uid="{53B8BEAD-1F68-4D10-8073-D9B6C1A01F4F}"/>
    <cellStyle name="Comma 21 5 4" xfId="7946" xr:uid="{03C6EA2B-74E1-4BA8-B086-461373DAC758}"/>
    <cellStyle name="Comma 21 5 5" xfId="14270" xr:uid="{791B5C2A-1715-4F75-8A42-9F691E1E91AB}"/>
    <cellStyle name="Comma 21 6" xfId="2674" xr:uid="{D3BDAF96-E631-4CF8-9877-487AFD6F6A86}"/>
    <cellStyle name="Comma 21 6 2" xfId="8993" xr:uid="{B3D85D22-604F-48B2-AB60-C94AA8284653}"/>
    <cellStyle name="Comma 21 6 3" xfId="15317" xr:uid="{AAB352D2-E772-42C7-9F75-24EBDF96BB09}"/>
    <cellStyle name="Comma 21 7" xfId="4758" xr:uid="{C5D88525-6983-4BA7-A89A-72C7056B00B1}"/>
    <cellStyle name="Comma 21 7 2" xfId="11077" xr:uid="{D63D8A04-B265-4B70-BD67-119C82EBF1AD}"/>
    <cellStyle name="Comma 21 7 3" xfId="17401" xr:uid="{967B4D56-1932-4A66-A70C-8DC690DCDADD}"/>
    <cellStyle name="Comma 21 8" xfId="6910" xr:uid="{3B415433-CAD6-48AC-9EF9-DB341860589C}"/>
    <cellStyle name="Comma 21 9" xfId="13232" xr:uid="{FDDA1473-E401-43E7-976C-1A1E1E5C2C61}"/>
    <cellStyle name="Comma 22" xfId="250" xr:uid="{55A59E7E-1FD7-40CA-942A-C062EDEFA329}"/>
    <cellStyle name="Comma 22 2" xfId="453" xr:uid="{593B528F-3FBD-4736-A5DE-2E030E914F04}"/>
    <cellStyle name="Comma 22 2 2" xfId="1029" xr:uid="{98CCB817-236E-4639-BFA1-59BE59B045BB}"/>
    <cellStyle name="Comma 22 2 2 2" xfId="2226" xr:uid="{4CC23E50-EA9D-4A2B-BAE2-B4241BCE9489}"/>
    <cellStyle name="Comma 22 2 2 2 2" xfId="4312" xr:uid="{464468E4-C7E2-4BDB-BA29-C2CF3225634B}"/>
    <cellStyle name="Comma 22 2 2 2 2 2" xfId="10631" xr:uid="{7A2D3172-B107-410C-A950-5EB8D072F23B}"/>
    <cellStyle name="Comma 22 2 2 2 2 3" xfId="16955" xr:uid="{B6ABD789-C30F-4C46-8AFA-DBE3E0CD91A8}"/>
    <cellStyle name="Comma 22 2 2 2 3" xfId="6405" xr:uid="{5B58AC41-0EF7-415F-A353-F22FB6A5E967}"/>
    <cellStyle name="Comma 22 2 2 2 3 2" xfId="12723" xr:uid="{2B4BE76B-8278-4B4D-A707-B590E32A7E1A}"/>
    <cellStyle name="Comma 22 2 2 2 3 3" xfId="19047" xr:uid="{10C363F7-0384-4027-8015-FF5567A646CF}"/>
    <cellStyle name="Comma 22 2 2 2 4" xfId="8548" xr:uid="{08AAA830-072B-4F0D-B5C5-DC2A45599139}"/>
    <cellStyle name="Comma 22 2 2 2 5" xfId="14872" xr:uid="{2F32379B-5DC8-4A5B-A8A5-071BC1D4F5B4}"/>
    <cellStyle name="Comma 22 2 2 3" xfId="3275" xr:uid="{DA8A6867-B37A-4F70-BF75-3AC7F43B8C54}"/>
    <cellStyle name="Comma 22 2 2 3 2" xfId="9594" xr:uid="{563FB3A0-9BB2-4624-A5FC-53D9959DD406}"/>
    <cellStyle name="Comma 22 2 2 3 3" xfId="15918" xr:uid="{6E0BC585-82B2-4BA8-A91F-9D8BC6FA121B}"/>
    <cellStyle name="Comma 22 2 2 4" xfId="5365" xr:uid="{B65EAF14-E664-4049-A1A8-D7F0F18A7CE2}"/>
    <cellStyle name="Comma 22 2 2 4 2" xfId="11684" xr:uid="{D9F4D25A-A744-42DA-8EF4-4D4E9FDF3FF2}"/>
    <cellStyle name="Comma 22 2 2 4 3" xfId="18008" xr:uid="{F26FE34C-A9BD-4C14-9586-83D5C3F3622A}"/>
    <cellStyle name="Comma 22 2 2 5" xfId="7511" xr:uid="{86467577-B103-4E4C-AC8B-68BC11649B9E}"/>
    <cellStyle name="Comma 22 2 2 6" xfId="13834" xr:uid="{A6A67475-8B50-411B-800D-C33612EDD4B7}"/>
    <cellStyle name="Comma 22 2 3" xfId="1308" xr:uid="{F4554147-6149-44C3-98AE-D1BABD6C6C59}"/>
    <cellStyle name="Comma 22 2 3 2" xfId="2503" xr:uid="{1DFF01E0-7808-4E3F-A7A7-6A8B34FE3B7D}"/>
    <cellStyle name="Comma 22 2 3 2 2" xfId="4589" xr:uid="{EB124A44-9B91-4906-967A-2570CDDBC182}"/>
    <cellStyle name="Comma 22 2 3 2 2 2" xfId="10908" xr:uid="{B26235CE-1886-4F2D-B65D-887E52743F5F}"/>
    <cellStyle name="Comma 22 2 3 2 2 3" xfId="17232" xr:uid="{D1DE3C33-91E5-4ACF-A9EF-9340FEA019AF}"/>
    <cellStyle name="Comma 22 2 3 2 3" xfId="6682" xr:uid="{B7B002B1-AA55-4D5D-8EB5-82C5E6C2FB55}"/>
    <cellStyle name="Comma 22 2 3 2 3 2" xfId="13000" xr:uid="{4BEE980B-7BCD-4FB0-B575-5ABF338E4BC9}"/>
    <cellStyle name="Comma 22 2 3 2 3 3" xfId="19324" xr:uid="{831523A2-049B-4D79-8DBA-E79499EFA691}"/>
    <cellStyle name="Comma 22 2 3 2 4" xfId="8825" xr:uid="{0DEE2228-24C7-432B-AC9C-7D05BE9B798B}"/>
    <cellStyle name="Comma 22 2 3 2 5" xfId="15149" xr:uid="{15A6BFC5-568B-45BA-89A3-526A746443EA}"/>
    <cellStyle name="Comma 22 2 3 3" xfId="3552" xr:uid="{50438005-E335-44EB-83DC-799101B86DC4}"/>
    <cellStyle name="Comma 22 2 3 3 2" xfId="9871" xr:uid="{CE5A6355-FA13-4877-ACE3-3A4079FB46FD}"/>
    <cellStyle name="Comma 22 2 3 3 3" xfId="16195" xr:uid="{2951AB03-DD37-484D-B0D8-AFEACFD3F6A3}"/>
    <cellStyle name="Comma 22 2 3 4" xfId="5642" xr:uid="{338FEDF9-8EB6-4DDF-B8CA-035F752687F3}"/>
    <cellStyle name="Comma 22 2 3 4 2" xfId="11961" xr:uid="{D046E33A-255C-4E28-8EFF-754CF2E7D316}"/>
    <cellStyle name="Comma 22 2 3 4 3" xfId="18285" xr:uid="{DBC90BCE-1661-4D16-8A17-68B7E3419ADB}"/>
    <cellStyle name="Comma 22 2 3 5" xfId="7788" xr:uid="{61CBA901-30F8-4E20-9CC0-5A1905C7C6C6}"/>
    <cellStyle name="Comma 22 2 3 6" xfId="14111" xr:uid="{5BB0D461-1B22-4A2F-828D-F47B4E41AB2F}"/>
    <cellStyle name="Comma 22 2 4" xfId="1730" xr:uid="{F8E0A916-17DF-4574-9464-8DC56E6CAE60}"/>
    <cellStyle name="Comma 22 2 4 2" xfId="3909" xr:uid="{1C4E14D2-1FE2-48A0-8DA6-198BB553506A}"/>
    <cellStyle name="Comma 22 2 4 2 2" xfId="10228" xr:uid="{CF55F968-181E-4A51-83FC-3765BD679563}"/>
    <cellStyle name="Comma 22 2 4 2 3" xfId="16552" xr:uid="{64378C68-CB43-4860-B3F8-50CBAB9A6E8E}"/>
    <cellStyle name="Comma 22 2 4 3" xfId="5999" xr:uid="{B19A0ACE-EF61-4E35-BD24-1696FD2E3E3F}"/>
    <cellStyle name="Comma 22 2 4 3 2" xfId="12318" xr:uid="{EE701B11-EEB7-4DD3-900C-D7321EFAAE05}"/>
    <cellStyle name="Comma 22 2 4 3 3" xfId="18642" xr:uid="{DF1AC534-B5EC-4025-811A-42AB347C3288}"/>
    <cellStyle name="Comma 22 2 4 4" xfId="8145" xr:uid="{5A58CC22-7EF4-4D81-B3CF-6354A7D0F04D}"/>
    <cellStyle name="Comma 22 2 4 5" xfId="14469" xr:uid="{FDE30CAA-97A5-4800-A312-73F7F4DBBFE7}"/>
    <cellStyle name="Comma 22 2 5" xfId="2872" xr:uid="{AB26560F-C689-45E6-973F-71807C2CD467}"/>
    <cellStyle name="Comma 22 2 5 2" xfId="9191" xr:uid="{B1D2BCB9-EA28-4044-BE46-F22E3C820696}"/>
    <cellStyle name="Comma 22 2 5 3" xfId="15515" xr:uid="{9CB09F61-4FCE-4977-ADE5-97A59B37B6BA}"/>
    <cellStyle name="Comma 22 2 6" xfId="4958" xr:uid="{BB0008D8-B7DF-4F60-A0A3-8C77ADEB7611}"/>
    <cellStyle name="Comma 22 2 6 2" xfId="11277" xr:uid="{D4FB6586-D6C5-4CA5-AA1D-CFF5226CFC30}"/>
    <cellStyle name="Comma 22 2 6 3" xfId="17601" xr:uid="{56414F2F-BC18-40E9-B0CA-91D7091EC437}"/>
    <cellStyle name="Comma 22 2 7" xfId="7108" xr:uid="{4764F909-0F01-427C-81FF-EC31AFDAC812}"/>
    <cellStyle name="Comma 22 2 8" xfId="13430" xr:uid="{6CDB29A3-282A-493D-9738-BDE3FEC1CB63}"/>
    <cellStyle name="Comma 22 3" xfId="852" xr:uid="{D47FA366-E644-44BA-8A64-7559F18B5C76}"/>
    <cellStyle name="Comma 22 3 2" xfId="2049" xr:uid="{670A02B2-87CD-4302-B876-55D767F18B20}"/>
    <cellStyle name="Comma 22 3 2 2" xfId="4135" xr:uid="{D72ECFC1-0CD4-4294-91E8-7D0853B95F3F}"/>
    <cellStyle name="Comma 22 3 2 2 2" xfId="10454" xr:uid="{5D366AFD-300A-4605-B3EE-C43A80DF565E}"/>
    <cellStyle name="Comma 22 3 2 2 3" xfId="16778" xr:uid="{F8D1CEF7-8585-490A-A467-786141704923}"/>
    <cellStyle name="Comma 22 3 2 3" xfId="6228" xr:uid="{19970C79-03BF-4581-A76A-E11B672320EE}"/>
    <cellStyle name="Comma 22 3 2 3 2" xfId="12546" xr:uid="{118CDFEB-16B7-44EE-9C99-D96CEF0E7A4A}"/>
    <cellStyle name="Comma 22 3 2 3 3" xfId="18870" xr:uid="{369AFB7B-2D25-4C43-BBC9-88BC6187257E}"/>
    <cellStyle name="Comma 22 3 2 4" xfId="8371" xr:uid="{E04C87B9-952C-4605-9098-1D405CF8E3F5}"/>
    <cellStyle name="Comma 22 3 2 5" xfId="14695" xr:uid="{2D2597EA-ED2C-4F2F-9459-FDAD297DF9C7}"/>
    <cellStyle name="Comma 22 3 3" xfId="3098" xr:uid="{5D907483-79A0-4806-989B-F051A9FC71D5}"/>
    <cellStyle name="Comma 22 3 3 2" xfId="9417" xr:uid="{699FE7C7-C4BA-4569-ACAE-1061122DEC5D}"/>
    <cellStyle name="Comma 22 3 3 3" xfId="15741" xr:uid="{4163985C-247C-4052-8BFA-0FDFF0F180C7}"/>
    <cellStyle name="Comma 22 3 4" xfId="5188" xr:uid="{E19AFAA2-8EA0-4D2E-8797-9C85C7611199}"/>
    <cellStyle name="Comma 22 3 4 2" xfId="11507" xr:uid="{6DEDF7D4-9810-4E43-9356-19CA04D37DF5}"/>
    <cellStyle name="Comma 22 3 4 3" xfId="17831" xr:uid="{DDDB7203-EBCB-4E6C-870A-32E9637234C2}"/>
    <cellStyle name="Comma 22 3 5" xfId="7334" xr:uid="{BA7E943F-2AE7-4A7F-A734-3BF7C5CA22F6}"/>
    <cellStyle name="Comma 22 3 6" xfId="13657" xr:uid="{9D3D455F-EA95-4968-B70C-1ECDD300CF6A}"/>
    <cellStyle name="Comma 22 4" xfId="1176" xr:uid="{730F025A-004C-4788-B448-194AD6E84333}"/>
    <cellStyle name="Comma 22 4 2" xfId="2373" xr:uid="{B6DE7C7E-7FB2-4438-9F8D-4984F2DA28EE}"/>
    <cellStyle name="Comma 22 4 2 2" xfId="4459" xr:uid="{039D91AD-FC99-44CC-9D0C-3B28ED481E5F}"/>
    <cellStyle name="Comma 22 4 2 2 2" xfId="10778" xr:uid="{7ECDD49B-E6D6-490A-A143-661687068376}"/>
    <cellStyle name="Comma 22 4 2 2 3" xfId="17102" xr:uid="{70D11D0D-CE26-4C14-96BD-3E7334B88018}"/>
    <cellStyle name="Comma 22 4 2 3" xfId="6552" xr:uid="{476CC0D8-8D9C-47BE-8177-87B243654C3F}"/>
    <cellStyle name="Comma 22 4 2 3 2" xfId="12870" xr:uid="{AF7C3B4C-24C7-4EB2-AC26-3B542E90733C}"/>
    <cellStyle name="Comma 22 4 2 3 3" xfId="19194" xr:uid="{60436294-C83F-4F8F-9B80-733F266D22A2}"/>
    <cellStyle name="Comma 22 4 2 4" xfId="8695" xr:uid="{0C10C20A-6BF3-4DFD-A13A-DD90B7D6D1EB}"/>
    <cellStyle name="Comma 22 4 2 5" xfId="15019" xr:uid="{518D8601-13CA-47A2-9493-5BF710F86AAE}"/>
    <cellStyle name="Comma 22 4 3" xfId="3422" xr:uid="{76A4E3E3-72A8-425E-BA7B-EC02CEA17622}"/>
    <cellStyle name="Comma 22 4 3 2" xfId="9741" xr:uid="{523C08E7-A15F-40E8-A325-CE6136972FFE}"/>
    <cellStyle name="Comma 22 4 3 3" xfId="16065" xr:uid="{092821F8-1C2E-4425-AAB0-7AC1165A3E35}"/>
    <cellStyle name="Comma 22 4 4" xfId="5512" xr:uid="{ED86A1A7-3A1E-46CD-8524-49E507D14D41}"/>
    <cellStyle name="Comma 22 4 4 2" xfId="11831" xr:uid="{9AB8984E-AAE1-46CE-B6F1-5A5215EDCE4C}"/>
    <cellStyle name="Comma 22 4 4 3" xfId="18155" xr:uid="{CA0FD04B-5409-4055-AA75-DEA5B7F6047A}"/>
    <cellStyle name="Comma 22 4 5" xfId="7658" xr:uid="{27F2DCC8-6DA6-4F42-916C-D1962B59EFCE}"/>
    <cellStyle name="Comma 22 4 6" xfId="13981" xr:uid="{FFAF16BC-4381-4C3B-86F9-DCE644A92BED}"/>
    <cellStyle name="Comma 22 5" xfId="1561" xr:uid="{107C666E-54AA-4D2A-BC17-F555DF4611D1}"/>
    <cellStyle name="Comma 22 5 2" xfId="3762" xr:uid="{669430E5-035A-45DC-A2AC-16827351137F}"/>
    <cellStyle name="Comma 22 5 2 2" xfId="10081" xr:uid="{55C3709C-FAC3-48C8-A303-73CCAB9A49F9}"/>
    <cellStyle name="Comma 22 5 2 3" xfId="16405" xr:uid="{6190801B-D4A6-4893-BECC-4434F4A0F87B}"/>
    <cellStyle name="Comma 22 5 3" xfId="5852" xr:uid="{928081C4-F30D-4523-88F3-E95F8302C39A}"/>
    <cellStyle name="Comma 22 5 3 2" xfId="12171" xr:uid="{F7DE7856-161E-44CE-8697-AC5293515C11}"/>
    <cellStyle name="Comma 22 5 3 3" xfId="18495" xr:uid="{22FEA6CE-A50C-4E77-BEF3-FFDD30B554ED}"/>
    <cellStyle name="Comma 22 5 4" xfId="7998" xr:uid="{1901CCB8-FB14-4AA5-9BA5-A75776AAE09B}"/>
    <cellStyle name="Comma 22 5 5" xfId="14322" xr:uid="{93C7DF93-B69F-4DCE-982E-70073A504474}"/>
    <cellStyle name="Comma 22 6" xfId="2725" xr:uid="{4F7E2197-E23B-4A26-8BAA-1BAE5EFBCFAA}"/>
    <cellStyle name="Comma 22 6 2" xfId="9044" xr:uid="{7265FC02-5ADB-4990-B1E1-610D6E6CB84A}"/>
    <cellStyle name="Comma 22 6 3" xfId="15368" xr:uid="{2B169FD2-BAE7-438A-B411-9ECFB7A29D4B}"/>
    <cellStyle name="Comma 22 7" xfId="4809" xr:uid="{44587DE8-E509-4139-9BA3-436BBA940E22}"/>
    <cellStyle name="Comma 22 7 2" xfId="11128" xr:uid="{9CE50119-2FCD-4E78-97EA-0BD32B4BEC45}"/>
    <cellStyle name="Comma 22 7 3" xfId="17452" xr:uid="{75E079F1-DD66-4598-8117-BFD72CAE876A}"/>
    <cellStyle name="Comma 22 8" xfId="6961" xr:uid="{068F0222-8FDD-41EB-A552-F0CAA845200D}"/>
    <cellStyle name="Comma 22 9" xfId="13283" xr:uid="{ABF838BE-5B3C-4FDC-B63C-B030DCBA384F}"/>
    <cellStyle name="Comma 23" xfId="260" xr:uid="{CE2CBCF6-E015-41E0-9C09-412700829E31}"/>
    <cellStyle name="Comma 23 2" xfId="454" xr:uid="{8926E4D0-1242-4999-A53D-D6D8D068D5FD}"/>
    <cellStyle name="Comma 23 2 2" xfId="1030" xr:uid="{23C3E272-A67E-496B-9000-DE0FB10D6865}"/>
    <cellStyle name="Comma 23 2 2 2" xfId="2227" xr:uid="{C70AAB51-14DD-4834-9D2E-BFB67151AB52}"/>
    <cellStyle name="Comma 23 2 2 2 2" xfId="4313" xr:uid="{2120785C-592A-4B66-9D29-C253F0BB9E1A}"/>
    <cellStyle name="Comma 23 2 2 2 2 2" xfId="10632" xr:uid="{C836DD7D-530B-436B-8A17-DBD96AA7682F}"/>
    <cellStyle name="Comma 23 2 2 2 2 3" xfId="16956" xr:uid="{AF1C2D51-1A69-4013-B4FB-2195509F030C}"/>
    <cellStyle name="Comma 23 2 2 2 3" xfId="6406" xr:uid="{AA45E63F-FEA0-4133-B560-233F0C236791}"/>
    <cellStyle name="Comma 23 2 2 2 3 2" xfId="12724" xr:uid="{2196D480-25FB-4A7D-9DFB-6900B566C973}"/>
    <cellStyle name="Comma 23 2 2 2 3 3" xfId="19048" xr:uid="{520DD5A4-FD47-4909-8D52-F2EC778A7CA4}"/>
    <cellStyle name="Comma 23 2 2 2 4" xfId="8549" xr:uid="{C0CCC63B-BD01-4C63-8914-60A1A8E8ACCB}"/>
    <cellStyle name="Comma 23 2 2 2 5" xfId="14873" xr:uid="{6A64A6A5-520B-41A9-8618-9E94AB56C50C}"/>
    <cellStyle name="Comma 23 2 2 3" xfId="3276" xr:uid="{4C9F65D0-B5B2-4277-ADFD-F67F97431A06}"/>
    <cellStyle name="Comma 23 2 2 3 2" xfId="9595" xr:uid="{7A77E0D0-ECA7-4358-A051-3DA361ACC6F6}"/>
    <cellStyle name="Comma 23 2 2 3 3" xfId="15919" xr:uid="{BD3191E1-D76F-4F06-BDCE-469BF020593B}"/>
    <cellStyle name="Comma 23 2 2 4" xfId="5366" xr:uid="{581E4B33-706E-423E-8C28-1E1A70F72B03}"/>
    <cellStyle name="Comma 23 2 2 4 2" xfId="11685" xr:uid="{2AF3007C-E1B5-41D6-919E-C46F43A94A2D}"/>
    <cellStyle name="Comma 23 2 2 4 3" xfId="18009" xr:uid="{98EE749A-7B73-4D7E-8FD8-EE18B994952E}"/>
    <cellStyle name="Comma 23 2 2 5" xfId="7512" xr:uid="{3459A5C1-FA21-4EF4-86ED-DF8C6DFC3240}"/>
    <cellStyle name="Comma 23 2 2 6" xfId="13835" xr:uid="{E29DF9A4-DFF1-41C0-A039-1FD55F20B682}"/>
    <cellStyle name="Comma 23 2 3" xfId="1309" xr:uid="{D3759870-4B05-4900-90E0-3517F2EAE6C4}"/>
    <cellStyle name="Comma 23 2 3 2" xfId="2504" xr:uid="{9FBA6A01-8055-4F24-B39E-FCFAFA21F038}"/>
    <cellStyle name="Comma 23 2 3 2 2" xfId="4590" xr:uid="{3421BD45-B345-40A2-9A86-63B4C3CE5E24}"/>
    <cellStyle name="Comma 23 2 3 2 2 2" xfId="10909" xr:uid="{73BE3C9A-A431-49FC-8D9D-C17F6188B2FB}"/>
    <cellStyle name="Comma 23 2 3 2 2 3" xfId="17233" xr:uid="{2EF85640-D561-45EE-95CE-50E0C7E68920}"/>
    <cellStyle name="Comma 23 2 3 2 3" xfId="6683" xr:uid="{A6597293-8C28-4334-87A9-736F931A6198}"/>
    <cellStyle name="Comma 23 2 3 2 3 2" xfId="13001" xr:uid="{46818121-B380-4669-B25F-9AE90FED7D0A}"/>
    <cellStyle name="Comma 23 2 3 2 3 3" xfId="19325" xr:uid="{86AFA621-9F90-41E3-BE1F-D97A4A855EBD}"/>
    <cellStyle name="Comma 23 2 3 2 4" xfId="8826" xr:uid="{1B5E9C66-BAE3-461B-9E29-920DEE450679}"/>
    <cellStyle name="Comma 23 2 3 2 5" xfId="15150" xr:uid="{BA868061-8503-49B7-9F4A-6918EB16F2C5}"/>
    <cellStyle name="Comma 23 2 3 3" xfId="3553" xr:uid="{33E3ED9A-EBAF-4E73-A8BD-6BD4267D29DA}"/>
    <cellStyle name="Comma 23 2 3 3 2" xfId="9872" xr:uid="{B508475D-FDE2-487E-AC32-695217B7E4C4}"/>
    <cellStyle name="Comma 23 2 3 3 3" xfId="16196" xr:uid="{782EE956-EF49-4B49-AE23-7A2F5843B236}"/>
    <cellStyle name="Comma 23 2 3 4" xfId="5643" xr:uid="{F28D9901-51FD-4FFA-98FE-0295B59C5C73}"/>
    <cellStyle name="Comma 23 2 3 4 2" xfId="11962" xr:uid="{4E1FB5D9-58B9-4E62-B20C-62FC52FC05E7}"/>
    <cellStyle name="Comma 23 2 3 4 3" xfId="18286" xr:uid="{BA30BCC6-DA03-42E6-9065-93A6F51352E5}"/>
    <cellStyle name="Comma 23 2 3 5" xfId="7789" xr:uid="{63AF21DC-F7B0-4B82-A2CD-6FE8A9D6EB36}"/>
    <cellStyle name="Comma 23 2 3 6" xfId="14112" xr:uid="{9EA13337-B86B-4F2A-86E0-77E467645C29}"/>
    <cellStyle name="Comma 23 2 4" xfId="1731" xr:uid="{5F3484AB-204C-4E02-99FB-C5D88861C8AF}"/>
    <cellStyle name="Comma 23 2 4 2" xfId="3910" xr:uid="{742F37E7-F244-4D95-9576-D6B3996728E0}"/>
    <cellStyle name="Comma 23 2 4 2 2" xfId="10229" xr:uid="{9BF42127-E83B-4874-84E6-B13906DC8B44}"/>
    <cellStyle name="Comma 23 2 4 2 3" xfId="16553" xr:uid="{4E495CB2-656D-4F62-9518-3986E631361A}"/>
    <cellStyle name="Comma 23 2 4 3" xfId="6000" xr:uid="{38B4052F-F4FA-4E3C-B817-ED50AFBBC9C8}"/>
    <cellStyle name="Comma 23 2 4 3 2" xfId="12319" xr:uid="{B9823C66-97B6-4C66-A9EC-A2C1006DDCA4}"/>
    <cellStyle name="Comma 23 2 4 3 3" xfId="18643" xr:uid="{53E632AE-B970-4C24-A082-BB1DA97F177D}"/>
    <cellStyle name="Comma 23 2 4 4" xfId="8146" xr:uid="{005B0CDE-8954-4471-BAB3-658BF30030A3}"/>
    <cellStyle name="Comma 23 2 4 5" xfId="14470" xr:uid="{E2E9614E-9503-484D-A58B-C61C8044BEF4}"/>
    <cellStyle name="Comma 23 2 5" xfId="2873" xr:uid="{E07A71EC-545A-4FBF-AEA3-7A810D068709}"/>
    <cellStyle name="Comma 23 2 5 2" xfId="9192" xr:uid="{3511AB33-8AF0-4B90-8710-FCC66CB37B39}"/>
    <cellStyle name="Comma 23 2 5 3" xfId="15516" xr:uid="{E517216B-454D-4851-B39A-371337354FEC}"/>
    <cellStyle name="Comma 23 2 6" xfId="4959" xr:uid="{2BD8B712-22D4-4097-9B00-79671F589A38}"/>
    <cellStyle name="Comma 23 2 6 2" xfId="11278" xr:uid="{FC03367D-3A7D-4AA2-A94C-6264C107E3BC}"/>
    <cellStyle name="Comma 23 2 6 3" xfId="17602" xr:uid="{64200F5B-E2CC-44F1-AF71-4A12DBBE4FCE}"/>
    <cellStyle name="Comma 23 2 7" xfId="7109" xr:uid="{E450E8C1-318D-4C21-83DA-197292B63E39}"/>
    <cellStyle name="Comma 23 2 8" xfId="13431" xr:uid="{5040D9CF-7939-43B9-A90B-8CDEB194FD52}"/>
    <cellStyle name="Comma 23 3" xfId="856" xr:uid="{5045B4BA-AB7B-4AAD-8141-A17AA379A549}"/>
    <cellStyle name="Comma 23 3 2" xfId="2053" xr:uid="{B3159399-EE7F-4635-BFA9-8E9526C3ECAC}"/>
    <cellStyle name="Comma 23 3 2 2" xfId="4139" xr:uid="{6B66E852-10B6-4DEE-B5EE-3FDCF43B6661}"/>
    <cellStyle name="Comma 23 3 2 2 2" xfId="10458" xr:uid="{D69FCB7E-1EEE-4CE4-82C8-8C40E0AC3BE6}"/>
    <cellStyle name="Comma 23 3 2 2 3" xfId="16782" xr:uid="{98855F70-0B6A-460B-A6D3-C1007D369495}"/>
    <cellStyle name="Comma 23 3 2 3" xfId="6232" xr:uid="{7735DA97-8A25-448B-9F98-745C4B76091A}"/>
    <cellStyle name="Comma 23 3 2 3 2" xfId="12550" xr:uid="{98910D9F-C66D-4B35-9C76-80A16949682D}"/>
    <cellStyle name="Comma 23 3 2 3 3" xfId="18874" xr:uid="{070A1D54-8AC5-4294-848E-8753C9790257}"/>
    <cellStyle name="Comma 23 3 2 4" xfId="8375" xr:uid="{79EE715A-0F2A-41BF-8AD7-0D151985EDAA}"/>
    <cellStyle name="Comma 23 3 2 5" xfId="14699" xr:uid="{3E0D1146-EB21-44D8-BD8D-0231C7B072AD}"/>
    <cellStyle name="Comma 23 3 3" xfId="3102" xr:uid="{15E07007-7B2A-48C2-B2E0-BDFE53FD1810}"/>
    <cellStyle name="Comma 23 3 3 2" xfId="9421" xr:uid="{AF9ADD94-D5C8-43D5-8075-DFB9A8D8B47F}"/>
    <cellStyle name="Comma 23 3 3 3" xfId="15745" xr:uid="{21D1DB7A-33E5-41F5-956F-A913A8E511AC}"/>
    <cellStyle name="Comma 23 3 4" xfId="5192" xr:uid="{C0950F16-F0EF-4213-84EA-FD9D52CB1C42}"/>
    <cellStyle name="Comma 23 3 4 2" xfId="11511" xr:uid="{12EB6931-66D3-4058-A9E3-F5B17156DAA7}"/>
    <cellStyle name="Comma 23 3 4 3" xfId="17835" xr:uid="{EB23FA62-0CEE-4123-B34B-794518DDD6CC}"/>
    <cellStyle name="Comma 23 3 5" xfId="7338" xr:uid="{16798B0F-6F9B-460B-AA48-2BAD2F14B3F7}"/>
    <cellStyle name="Comma 23 3 6" xfId="13661" xr:uid="{C4D253F2-7451-4FA9-8556-3DD8A07BE31D}"/>
    <cellStyle name="Comma 23 4" xfId="769" xr:uid="{8780270A-A8D6-484D-9B57-D8BC7ACD405B}"/>
    <cellStyle name="Comma 23 4 2" xfId="1966" xr:uid="{A5376AB6-BFD8-43BE-84B9-850ED8C32A00}"/>
    <cellStyle name="Comma 23 4 2 2" xfId="4052" xr:uid="{B33CDCBB-28ED-43F6-BE33-CCEC579940E2}"/>
    <cellStyle name="Comma 23 4 2 2 2" xfId="10371" xr:uid="{4CA7F4EB-CA90-40F4-899B-6399A2E89E3B}"/>
    <cellStyle name="Comma 23 4 2 2 3" xfId="16695" xr:uid="{4E440FC6-CE8B-4A97-9E6D-02A02A8315BD}"/>
    <cellStyle name="Comma 23 4 2 3" xfId="6145" xr:uid="{7045341D-8966-43C2-9B94-874538E98A12}"/>
    <cellStyle name="Comma 23 4 2 3 2" xfId="12463" xr:uid="{5616C39B-5F8A-45DA-B916-FF44E28546F6}"/>
    <cellStyle name="Comma 23 4 2 3 3" xfId="18787" xr:uid="{07749605-CE58-4906-9C80-ABE68FC35B60}"/>
    <cellStyle name="Comma 23 4 2 4" xfId="8288" xr:uid="{AEF9D740-5A25-4607-AADA-AE45FCC85478}"/>
    <cellStyle name="Comma 23 4 2 5" xfId="14612" xr:uid="{A1FBBCF0-6E80-427F-B89A-27E8D1C4B999}"/>
    <cellStyle name="Comma 23 4 3" xfId="3015" xr:uid="{677ACB7D-42E3-4E7C-B4F5-B30ED9169D6A}"/>
    <cellStyle name="Comma 23 4 3 2" xfId="9334" xr:uid="{08E75E4C-BF00-4597-8E4A-51D6449A1848}"/>
    <cellStyle name="Comma 23 4 3 3" xfId="15658" xr:uid="{3066055C-CF71-4483-AAD2-6F3798B9DD86}"/>
    <cellStyle name="Comma 23 4 4" xfId="5105" xr:uid="{981CD1A5-C4A4-4857-AC32-0D515AC4A4ED}"/>
    <cellStyle name="Comma 23 4 4 2" xfId="11424" xr:uid="{FD6CCE6A-F793-4D17-BFA7-A63CD637DF5F}"/>
    <cellStyle name="Comma 23 4 4 3" xfId="17748" xr:uid="{3EEA3B2A-0186-40A4-8369-80608996B73C}"/>
    <cellStyle name="Comma 23 4 5" xfId="7251" xr:uid="{C60FBCE7-8DA9-4AF5-8B8D-CEE813DC6153}"/>
    <cellStyle name="Comma 23 4 6" xfId="13574" xr:uid="{65B3EF50-B963-4CD4-A3CA-EA72F2E12F18}"/>
    <cellStyle name="Comma 23 5" xfId="1569" xr:uid="{9258A754-BFF0-4540-983A-66DA6F1ADB87}"/>
    <cellStyle name="Comma 23 5 2" xfId="3766" xr:uid="{64A5A162-700E-47A9-9B4F-4FB7A6A20A96}"/>
    <cellStyle name="Comma 23 5 2 2" xfId="10085" xr:uid="{5BAA247E-71C4-4610-8A22-A4F806D20D81}"/>
    <cellStyle name="Comma 23 5 2 3" xfId="16409" xr:uid="{C9BD3FCC-BDA2-4A33-88DC-8793D66570EB}"/>
    <cellStyle name="Comma 23 5 3" xfId="5856" xr:uid="{48977EFE-E1D5-4D44-A80D-81E51C4F8F05}"/>
    <cellStyle name="Comma 23 5 3 2" xfId="12175" xr:uid="{26FB33B1-7770-43D9-A366-FEF3E7B6A716}"/>
    <cellStyle name="Comma 23 5 3 3" xfId="18499" xr:uid="{24E6A4A3-9C1A-405E-9EC1-23A556437452}"/>
    <cellStyle name="Comma 23 5 4" xfId="8002" xr:uid="{FAFDD793-4CDD-4DC4-9C86-4D06592C7190}"/>
    <cellStyle name="Comma 23 5 5" xfId="14326" xr:uid="{62FCCA29-C1E9-4025-A636-910FA8996C71}"/>
    <cellStyle name="Comma 23 6" xfId="2729" xr:uid="{E14D5E48-62D7-402F-8D0A-BE62CE124DF1}"/>
    <cellStyle name="Comma 23 6 2" xfId="9048" xr:uid="{B12158A1-C6A1-4670-879A-249BE1B4B803}"/>
    <cellStyle name="Comma 23 6 3" xfId="15372" xr:uid="{14CE98DD-0990-4166-8C56-9C100DBBB91D}"/>
    <cellStyle name="Comma 23 7" xfId="4813" xr:uid="{5F6CB116-F4B0-4056-A69A-02BF65BFEA6D}"/>
    <cellStyle name="Comma 23 7 2" xfId="11132" xr:uid="{4B74938B-1557-49F4-A30B-3237F36C9654}"/>
    <cellStyle name="Comma 23 7 3" xfId="17456" xr:uid="{8D9665A4-84B4-49DB-BF43-FEEB29282514}"/>
    <cellStyle name="Comma 23 8" xfId="6965" xr:uid="{6B6E6330-D94D-41E4-BB4A-6D4C918A6C87}"/>
    <cellStyle name="Comma 23 9" xfId="13287" xr:uid="{637B1779-5C63-4CAB-8CCA-22D023881EA9}"/>
    <cellStyle name="Comma 238" xfId="50" xr:uid="{09AFF01D-A5E4-4DE4-B49B-5AC8F3E853B1}"/>
    <cellStyle name="Comma 238 2" xfId="6881" xr:uid="{FBA28D60-97E7-4EF3-B682-0B4100A76444}"/>
    <cellStyle name="Comma 238 3" xfId="13205" xr:uid="{FD861995-4E6C-4EAE-9573-C6C8B84A6F66}"/>
    <cellStyle name="Comma 24" xfId="329" xr:uid="{4A296040-7682-40E6-9E4F-FC714E976C7F}"/>
    <cellStyle name="Comma 24 2" xfId="455" xr:uid="{E7C5FEEC-7A4C-4A98-94F2-3F026BC76998}"/>
    <cellStyle name="Comma 24 2 2" xfId="1031" xr:uid="{33AADA9C-E185-482F-8D4F-3FA4A1A9E6EF}"/>
    <cellStyle name="Comma 24 2 2 2" xfId="2228" xr:uid="{75DA39B4-483D-4CF1-8736-A6CCDF756E93}"/>
    <cellStyle name="Comma 24 2 2 2 2" xfId="4314" xr:uid="{C83E66C5-3F2E-4BAF-818F-0FD7560F5322}"/>
    <cellStyle name="Comma 24 2 2 2 2 2" xfId="10633" xr:uid="{1F2AF9F6-6E14-4D7B-A012-BEA18F474DB8}"/>
    <cellStyle name="Comma 24 2 2 2 2 3" xfId="16957" xr:uid="{2144F321-7155-4097-A086-DCA8F36F1E7A}"/>
    <cellStyle name="Comma 24 2 2 2 3" xfId="6407" xr:uid="{2AF881B5-C2C3-406C-85AC-CE061D738BA2}"/>
    <cellStyle name="Comma 24 2 2 2 3 2" xfId="12725" xr:uid="{500DA693-C215-4143-80DA-5C8AAB4AE9F9}"/>
    <cellStyle name="Comma 24 2 2 2 3 3" xfId="19049" xr:uid="{3736A708-1F79-450C-A845-3A9891721D64}"/>
    <cellStyle name="Comma 24 2 2 2 4" xfId="8550" xr:uid="{F42541BD-A51D-41E8-9C96-2A817AE140AC}"/>
    <cellStyle name="Comma 24 2 2 2 5" xfId="14874" xr:uid="{00F6B6A0-50F9-4DCD-A08D-5132056DE2A9}"/>
    <cellStyle name="Comma 24 2 2 3" xfId="3277" xr:uid="{9700618A-CD2A-4985-89D5-3DCFC2AC9F00}"/>
    <cellStyle name="Comma 24 2 2 3 2" xfId="9596" xr:uid="{9B1F9BF9-F8E8-40EA-B8C4-04B2E97EA4EE}"/>
    <cellStyle name="Comma 24 2 2 3 3" xfId="15920" xr:uid="{F032CE1D-8908-4C89-A7EE-B623574CA09C}"/>
    <cellStyle name="Comma 24 2 2 4" xfId="5367" xr:uid="{B306D202-97A9-45AB-92F4-A85208694A2E}"/>
    <cellStyle name="Comma 24 2 2 4 2" xfId="11686" xr:uid="{F802CD99-8A0E-477F-81FD-04BDCBE9B500}"/>
    <cellStyle name="Comma 24 2 2 4 3" xfId="18010" xr:uid="{1E9DB0A2-4F1A-48EE-88C5-8A690F73F689}"/>
    <cellStyle name="Comma 24 2 2 5" xfId="7513" xr:uid="{9E79AB57-2116-40CD-88B2-AFDDD6801E92}"/>
    <cellStyle name="Comma 24 2 2 6" xfId="13836" xr:uid="{498A21B0-C696-40B2-A678-6581815DC8CD}"/>
    <cellStyle name="Comma 24 2 3" xfId="1310" xr:uid="{9F11282A-95A8-4411-834D-C3AF103400F8}"/>
    <cellStyle name="Comma 24 2 3 2" xfId="2505" xr:uid="{8662901E-95A0-4790-B9AB-0E66335B50C0}"/>
    <cellStyle name="Comma 24 2 3 2 2" xfId="4591" xr:uid="{AE0D8AFD-46CB-4DF4-92D5-3608AFAD0A82}"/>
    <cellStyle name="Comma 24 2 3 2 2 2" xfId="10910" xr:uid="{0269A0A0-5E56-4FDA-8C71-9BD7DFD950C4}"/>
    <cellStyle name="Comma 24 2 3 2 2 3" xfId="17234" xr:uid="{7E133102-8D3C-48E4-86D5-2FFD30666640}"/>
    <cellStyle name="Comma 24 2 3 2 3" xfId="6684" xr:uid="{21C4FEC1-1B2B-4090-8CBF-4BA30980FC2A}"/>
    <cellStyle name="Comma 24 2 3 2 3 2" xfId="13002" xr:uid="{B55FB1F7-33F3-47D4-8E64-AACBA6708A37}"/>
    <cellStyle name="Comma 24 2 3 2 3 3" xfId="19326" xr:uid="{6CDD37A8-B041-4D39-A0F4-03206C1A9B4C}"/>
    <cellStyle name="Comma 24 2 3 2 4" xfId="8827" xr:uid="{F36CBA5D-011A-493A-8C14-0DDD1D2B30E7}"/>
    <cellStyle name="Comma 24 2 3 2 5" xfId="15151" xr:uid="{6E42C908-A39A-4798-AB14-11D46F22949B}"/>
    <cellStyle name="Comma 24 2 3 3" xfId="3554" xr:uid="{FE3B3CA3-4835-4004-B193-5A8E3F8F5D60}"/>
    <cellStyle name="Comma 24 2 3 3 2" xfId="9873" xr:uid="{DD4266BF-6A0B-42FD-BD4B-E9B7F3835A9A}"/>
    <cellStyle name="Comma 24 2 3 3 3" xfId="16197" xr:uid="{F58811FD-5D86-4C7D-B06C-0C7706612760}"/>
    <cellStyle name="Comma 24 2 3 4" xfId="5644" xr:uid="{F623B820-A2F2-473B-B9F1-97A36F28D6B5}"/>
    <cellStyle name="Comma 24 2 3 4 2" xfId="11963" xr:uid="{5DC68587-C41E-4E47-8DFB-04D24FA8F12F}"/>
    <cellStyle name="Comma 24 2 3 4 3" xfId="18287" xr:uid="{C395EB50-B583-44DF-8F0E-E5D4756C6BA8}"/>
    <cellStyle name="Comma 24 2 3 5" xfId="7790" xr:uid="{B2B93DBB-3491-4D24-BFF2-8F176D766A1D}"/>
    <cellStyle name="Comma 24 2 3 6" xfId="14113" xr:uid="{61F76560-6D1E-4EDF-BA01-5E54A45D7D7B}"/>
    <cellStyle name="Comma 24 2 4" xfId="1732" xr:uid="{50709370-17F0-42EA-B21A-3D08BA1B10B7}"/>
    <cellStyle name="Comma 24 2 4 2" xfId="3911" xr:uid="{4279887A-6F6D-4679-80EA-3C6DCCC527CF}"/>
    <cellStyle name="Comma 24 2 4 2 2" xfId="10230" xr:uid="{20CF0609-FAF4-4913-9514-875A9CFC5DEC}"/>
    <cellStyle name="Comma 24 2 4 2 3" xfId="16554" xr:uid="{89595C97-F9D5-4D4A-9839-256B6DEFEE85}"/>
    <cellStyle name="Comma 24 2 4 3" xfId="6001" xr:uid="{84FC6C54-B43C-47A4-9F3B-5FF127EA70D0}"/>
    <cellStyle name="Comma 24 2 4 3 2" xfId="12320" xr:uid="{25728131-CD8B-41EF-8960-F6689FD1A509}"/>
    <cellStyle name="Comma 24 2 4 3 3" xfId="18644" xr:uid="{DC759C1D-333D-4681-ADF6-EF6C0119E05D}"/>
    <cellStyle name="Comma 24 2 4 4" xfId="8147" xr:uid="{741B90C3-979A-4647-9032-C9807473272D}"/>
    <cellStyle name="Comma 24 2 4 5" xfId="14471" xr:uid="{425A76F6-E506-4A1A-B764-D8FAA3F05EE5}"/>
    <cellStyle name="Comma 24 2 5" xfId="2874" xr:uid="{B094D9E9-1346-430B-A0F9-16DE4EBDF881}"/>
    <cellStyle name="Comma 24 2 5 2" xfId="9193" xr:uid="{7EA17EF6-72D0-4207-8A0D-73DC31AC5F84}"/>
    <cellStyle name="Comma 24 2 5 3" xfId="15517" xr:uid="{27F977CA-8163-4BD7-9E27-874A93C3038C}"/>
    <cellStyle name="Comma 24 2 6" xfId="4960" xr:uid="{C603F677-8F45-4632-8639-742636E5B893}"/>
    <cellStyle name="Comma 24 2 6 2" xfId="11279" xr:uid="{D7D2B6AF-0BC3-4973-9A12-053F6BD32B91}"/>
    <cellStyle name="Comma 24 2 6 3" xfId="17603" xr:uid="{BE2023F4-D22F-4662-88BB-55237CE1CD83}"/>
    <cellStyle name="Comma 24 2 7" xfId="7110" xr:uid="{3ACC0601-20A2-4546-B200-DCEBFB16A776}"/>
    <cellStyle name="Comma 24 2 8" xfId="13432" xr:uid="{D9C1E57C-30BF-40CC-BB35-275685CCFA72}"/>
    <cellStyle name="Comma 24 3" xfId="910" xr:uid="{EE233F42-2A1E-4745-A692-F5AAE50AD347}"/>
    <cellStyle name="Comma 24 3 2" xfId="2107" xr:uid="{0C2D3478-8B2D-4096-9F58-8394DC0893D7}"/>
    <cellStyle name="Comma 24 3 2 2" xfId="4193" xr:uid="{A9E10BA1-5B1B-45BA-96AB-077C88921E52}"/>
    <cellStyle name="Comma 24 3 2 2 2" xfId="10512" xr:uid="{1EF7FDC4-0017-4F82-A655-0CE3F36C01A7}"/>
    <cellStyle name="Comma 24 3 2 2 3" xfId="16836" xr:uid="{F86A7349-8863-40AB-BB7A-F0D7BB53FA40}"/>
    <cellStyle name="Comma 24 3 2 3" xfId="6286" xr:uid="{AD2315F0-3BD1-42D2-8B37-23BF7D1B5A3A}"/>
    <cellStyle name="Comma 24 3 2 3 2" xfId="12604" xr:uid="{F9CD75EF-50D4-4F25-8FE7-953B7DF04DB1}"/>
    <cellStyle name="Comma 24 3 2 3 3" xfId="18928" xr:uid="{6949D612-050D-4E37-8A2C-2DC3DFF353D1}"/>
    <cellStyle name="Comma 24 3 2 4" xfId="8429" xr:uid="{9C09591F-F66A-478E-9E15-6C34355FA4BC}"/>
    <cellStyle name="Comma 24 3 2 5" xfId="14753" xr:uid="{3FE28C1C-4E98-4B1D-994E-747AD5617404}"/>
    <cellStyle name="Comma 24 3 3" xfId="3156" xr:uid="{1C6A1B70-5F23-4A82-A124-48910BAF30A5}"/>
    <cellStyle name="Comma 24 3 3 2" xfId="9475" xr:uid="{2307E2CE-967B-4362-A137-000EFB5E35D4}"/>
    <cellStyle name="Comma 24 3 3 3" xfId="15799" xr:uid="{73C89BB6-321B-426C-90F9-79338853003A}"/>
    <cellStyle name="Comma 24 3 4" xfId="5246" xr:uid="{6E00B49E-54F1-448B-9D81-9EAD423CD61E}"/>
    <cellStyle name="Comma 24 3 4 2" xfId="11565" xr:uid="{EE904021-ED2C-424A-A289-9F7EAA80B9B1}"/>
    <cellStyle name="Comma 24 3 4 3" xfId="17889" xr:uid="{D83B027A-337B-4D8E-AFF7-7D705A9E6771}"/>
    <cellStyle name="Comma 24 3 5" xfId="7392" xr:uid="{9BF4962A-3574-49CE-A6AC-63E85D945C20}"/>
    <cellStyle name="Comma 24 3 6" xfId="13715" xr:uid="{C222FE8E-D4BE-4039-99E5-CCEFF202F7C8}"/>
    <cellStyle name="Comma 24 4" xfId="782" xr:uid="{7AC0F898-5A45-45C3-8542-938D311B5A07}"/>
    <cellStyle name="Comma 24 4 2" xfId="1979" xr:uid="{3A8970E6-7AF3-4437-98C2-2DF8F3D84A43}"/>
    <cellStyle name="Comma 24 4 2 2" xfId="4065" xr:uid="{C079B1B5-E57B-4B65-AF0A-530968BBF3CD}"/>
    <cellStyle name="Comma 24 4 2 2 2" xfId="10384" xr:uid="{92EC76B6-948C-45C2-8CF4-2FE3260A4418}"/>
    <cellStyle name="Comma 24 4 2 2 3" xfId="16708" xr:uid="{8822CC04-F3C2-46C1-9656-A4E4CFF159D4}"/>
    <cellStyle name="Comma 24 4 2 3" xfId="6158" xr:uid="{D2E10C9C-01FD-4BE9-9469-C7964984EA14}"/>
    <cellStyle name="Comma 24 4 2 3 2" xfId="12476" xr:uid="{10A2F6FB-E659-4A90-9D87-80C37B344E04}"/>
    <cellStyle name="Comma 24 4 2 3 3" xfId="18800" xr:uid="{EC4B89FB-5679-4994-B467-C9A263F25594}"/>
    <cellStyle name="Comma 24 4 2 4" xfId="8301" xr:uid="{06D48D00-96F2-4003-AFDC-3019D870070D}"/>
    <cellStyle name="Comma 24 4 2 5" xfId="14625" xr:uid="{3F27BEB5-8839-412F-B82A-02386CDA83D9}"/>
    <cellStyle name="Comma 24 4 3" xfId="3028" xr:uid="{1E7026D2-0221-43E4-9470-5B269779C245}"/>
    <cellStyle name="Comma 24 4 3 2" xfId="9347" xr:uid="{D0CD28DC-D8E2-4F7C-B053-9C3E46272CA7}"/>
    <cellStyle name="Comma 24 4 3 3" xfId="15671" xr:uid="{A4AB892C-231D-4442-84F0-7841419C1359}"/>
    <cellStyle name="Comma 24 4 4" xfId="5118" xr:uid="{3FE44D98-5F68-450D-AA17-98B5064B2D32}"/>
    <cellStyle name="Comma 24 4 4 2" xfId="11437" xr:uid="{465C4168-8B45-4DE4-80FB-71FC45A4BCAC}"/>
    <cellStyle name="Comma 24 4 4 3" xfId="17761" xr:uid="{31CC93B3-70E0-4A69-97B4-ECA982F62905}"/>
    <cellStyle name="Comma 24 4 5" xfId="7264" xr:uid="{E15F3D58-96B8-4A58-BE3B-B17CCA7F7B4C}"/>
    <cellStyle name="Comma 24 4 6" xfId="13587" xr:uid="{584C3276-9C0C-4753-8A16-97557C2C88BE}"/>
    <cellStyle name="Comma 24 5" xfId="1638" xr:uid="{CA91436B-3813-4F5F-8980-D1C343643ECB}"/>
    <cellStyle name="Comma 24 5 2" xfId="3817" xr:uid="{7982B1BF-66FD-4435-8257-090A625E5985}"/>
    <cellStyle name="Comma 24 5 2 2" xfId="10136" xr:uid="{1DA9F1E0-5ABD-4E8A-A5A5-93C100685077}"/>
    <cellStyle name="Comma 24 5 2 3" xfId="16460" xr:uid="{0E104FEE-2A3D-46E0-B3AA-35AF7E1EB29B}"/>
    <cellStyle name="Comma 24 5 3" xfId="5907" xr:uid="{AFDB5A27-97B7-48C7-9DFC-45C92DB00EAE}"/>
    <cellStyle name="Comma 24 5 3 2" xfId="12226" xr:uid="{F360B4E0-FF23-4233-AC79-6414176397C3}"/>
    <cellStyle name="Comma 24 5 3 3" xfId="18550" xr:uid="{25E0F838-7099-49DE-80C7-432D81B26488}"/>
    <cellStyle name="Comma 24 5 4" xfId="8053" xr:uid="{C60AA77B-0AF1-4DF5-AAD0-273A6E13564F}"/>
    <cellStyle name="Comma 24 5 5" xfId="14377" xr:uid="{59B5D84C-CE3E-4CCC-8725-69579437777A}"/>
    <cellStyle name="Comma 24 6" xfId="2780" xr:uid="{EA357079-9E96-430D-B39D-B22DAE224289}"/>
    <cellStyle name="Comma 24 6 2" xfId="9099" xr:uid="{0F0098B5-21D3-4B3F-87AD-18C6AD6CE6C2}"/>
    <cellStyle name="Comma 24 6 3" xfId="15423" xr:uid="{1037F5A9-FDEE-464A-8F8B-59FF9851DDC5}"/>
    <cellStyle name="Comma 24 7" xfId="4866" xr:uid="{3C466B86-B942-4E35-9F99-8D9E26B3EEBE}"/>
    <cellStyle name="Comma 24 7 2" xfId="11185" xr:uid="{77979F6F-7ECA-482C-B3F3-87DDF6D2DAAF}"/>
    <cellStyle name="Comma 24 7 3" xfId="17509" xr:uid="{A6CADCD5-E951-4289-812E-40C4C7893D25}"/>
    <cellStyle name="Comma 24 8" xfId="7016" xr:uid="{302761CC-0D41-4AC7-8947-3018CEB09721}"/>
    <cellStyle name="Comma 24 9" xfId="13338" xr:uid="{2BBD6081-3C6D-4A65-9D5C-86693AF2A87A}"/>
    <cellStyle name="Comma 25" xfId="332" xr:uid="{35097690-AECA-421A-9DB3-4C28A7610307}"/>
    <cellStyle name="Comma 25 2" xfId="456" xr:uid="{6CAAC0AA-24BB-46BB-9C86-DCBCB953E794}"/>
    <cellStyle name="Comma 25 2 2" xfId="1032" xr:uid="{8EB9C6DD-0225-42F7-B802-2371E22EC1AE}"/>
    <cellStyle name="Comma 25 2 2 2" xfId="2229" xr:uid="{11D36863-64C8-4BC7-9152-EF8B97189B17}"/>
    <cellStyle name="Comma 25 2 2 2 2" xfId="4315" xr:uid="{1F6BB383-57F0-439B-AE2B-55938067D014}"/>
    <cellStyle name="Comma 25 2 2 2 2 2" xfId="10634" xr:uid="{7B6E6A86-3C01-4878-8B74-CCB82AC4AD75}"/>
    <cellStyle name="Comma 25 2 2 2 2 3" xfId="16958" xr:uid="{AA3A6B5D-4D05-4080-A488-43DE7C77E7C7}"/>
    <cellStyle name="Comma 25 2 2 2 3" xfId="6408" xr:uid="{A9A80249-008F-452D-B342-CE2DB64367D4}"/>
    <cellStyle name="Comma 25 2 2 2 3 2" xfId="12726" xr:uid="{27D4449C-5420-42E5-AF7D-E168DAB69A11}"/>
    <cellStyle name="Comma 25 2 2 2 3 3" xfId="19050" xr:uid="{F56F681F-1C7D-4ADD-A465-CF2F08D7BCEB}"/>
    <cellStyle name="Comma 25 2 2 2 4" xfId="8551" xr:uid="{B04F41F1-92F8-44C3-9DD4-D6B6124277EC}"/>
    <cellStyle name="Comma 25 2 2 2 5" xfId="14875" xr:uid="{DE383594-8047-47C2-ABA3-931375FFA7B2}"/>
    <cellStyle name="Comma 25 2 2 3" xfId="3278" xr:uid="{7F269824-F875-4685-B79D-8A1629C963A6}"/>
    <cellStyle name="Comma 25 2 2 3 2" xfId="9597" xr:uid="{AC1F3940-F75A-4025-89FC-583C42847760}"/>
    <cellStyle name="Comma 25 2 2 3 3" xfId="15921" xr:uid="{803530B2-BB50-49EF-B954-62F8DB6E9F3E}"/>
    <cellStyle name="Comma 25 2 2 4" xfId="5368" xr:uid="{ABB20CA5-1D23-4715-B924-28D62D49ABA4}"/>
    <cellStyle name="Comma 25 2 2 4 2" xfId="11687" xr:uid="{4EA39D6A-C66D-43CE-8C44-F26A4EFC041B}"/>
    <cellStyle name="Comma 25 2 2 4 3" xfId="18011" xr:uid="{8D4AC57A-62EB-4AE8-921F-12C05EAA1595}"/>
    <cellStyle name="Comma 25 2 2 5" xfId="7514" xr:uid="{0C0C0F68-0811-40AF-9448-3BE7D3CD536E}"/>
    <cellStyle name="Comma 25 2 2 6" xfId="13837" xr:uid="{27F0B2F7-A3DF-4075-9C00-B3A0BC903663}"/>
    <cellStyle name="Comma 25 2 3" xfId="1311" xr:uid="{29E5FFB7-9A17-4FFC-8FDD-44C0C652984C}"/>
    <cellStyle name="Comma 25 2 3 2" xfId="2506" xr:uid="{9E9DE8AE-D8EE-46FF-BAED-B21ACD98DF79}"/>
    <cellStyle name="Comma 25 2 3 2 2" xfId="4592" xr:uid="{9DEB89E8-DA30-4E76-8184-46A5F19DC883}"/>
    <cellStyle name="Comma 25 2 3 2 2 2" xfId="10911" xr:uid="{FFB4ACEA-E2C2-4EAF-9301-3403FB364C9E}"/>
    <cellStyle name="Comma 25 2 3 2 2 3" xfId="17235" xr:uid="{B2D996F3-CCED-43D2-B4BD-1879F602E0A1}"/>
    <cellStyle name="Comma 25 2 3 2 3" xfId="6685" xr:uid="{01A5B352-39B3-4E31-924B-AA4B3BC5EF25}"/>
    <cellStyle name="Comma 25 2 3 2 3 2" xfId="13003" xr:uid="{A74A9975-A59D-4DAE-B471-2ACDA1FAF75B}"/>
    <cellStyle name="Comma 25 2 3 2 3 3" xfId="19327" xr:uid="{D58DF605-28ED-4F21-A93A-31BF0617E1F2}"/>
    <cellStyle name="Comma 25 2 3 2 4" xfId="8828" xr:uid="{64A3100C-D76C-43C2-89EE-10352E619046}"/>
    <cellStyle name="Comma 25 2 3 2 5" xfId="15152" xr:uid="{1AE76542-3925-4F4A-A552-7A3C025F2D45}"/>
    <cellStyle name="Comma 25 2 3 3" xfId="3555" xr:uid="{A0900DD5-9115-4320-A6DB-FEED426CC9AA}"/>
    <cellStyle name="Comma 25 2 3 3 2" xfId="9874" xr:uid="{D73595FB-E9FC-472D-BF15-0ABE492D0098}"/>
    <cellStyle name="Comma 25 2 3 3 3" xfId="16198" xr:uid="{F6A9DABA-2B36-4FDD-800D-543456C0B1C6}"/>
    <cellStyle name="Comma 25 2 3 4" xfId="5645" xr:uid="{A496BEBE-40A7-4353-BF14-0826CFA76656}"/>
    <cellStyle name="Comma 25 2 3 4 2" xfId="11964" xr:uid="{4F7DCE53-8AB9-4A66-A3FB-5460A9006CC9}"/>
    <cellStyle name="Comma 25 2 3 4 3" xfId="18288" xr:uid="{2C683ADA-9A5F-4B21-93B7-2B77D2B5C0DE}"/>
    <cellStyle name="Comma 25 2 3 5" xfId="7791" xr:uid="{83DFAA2F-5582-4ECF-AAE1-A97A68768A61}"/>
    <cellStyle name="Comma 25 2 3 6" xfId="14114" xr:uid="{5AC6AD5A-B644-466D-BAB1-23BDC65C4511}"/>
    <cellStyle name="Comma 25 2 4" xfId="1733" xr:uid="{47FAB536-01B5-4A45-B38B-7111898E522A}"/>
    <cellStyle name="Comma 25 2 4 2" xfId="3912" xr:uid="{CC8AA6AE-08D3-4B39-87D3-527DB60872E8}"/>
    <cellStyle name="Comma 25 2 4 2 2" xfId="10231" xr:uid="{94A0570A-0353-47B7-B71F-B58D4C6C43B8}"/>
    <cellStyle name="Comma 25 2 4 2 3" xfId="16555" xr:uid="{F3B2143E-1BBF-4A22-B2D6-0D4B147A2C3D}"/>
    <cellStyle name="Comma 25 2 4 3" xfId="6002" xr:uid="{0561125F-36B5-435A-B0BD-952B79DABF59}"/>
    <cellStyle name="Comma 25 2 4 3 2" xfId="12321" xr:uid="{1C1809EE-AE69-4123-9F56-142E4244AF8B}"/>
    <cellStyle name="Comma 25 2 4 3 3" xfId="18645" xr:uid="{74DEDDCF-382A-4367-A944-AF54E7EEC883}"/>
    <cellStyle name="Comma 25 2 4 4" xfId="8148" xr:uid="{6848A9D3-2B6F-4958-AD92-B6E104E82D83}"/>
    <cellStyle name="Comma 25 2 4 5" xfId="14472" xr:uid="{07D22774-22EF-4C1C-908C-E68C62A11528}"/>
    <cellStyle name="Comma 25 2 5" xfId="2875" xr:uid="{82DA9F14-CF6F-44D2-85BB-7ACAA6FA2A2E}"/>
    <cellStyle name="Comma 25 2 5 2" xfId="9194" xr:uid="{D55002FF-2437-4023-B53E-CFFBE4D5CCF5}"/>
    <cellStyle name="Comma 25 2 5 3" xfId="15518" xr:uid="{43720361-92F5-4ABB-B255-2D836A93020F}"/>
    <cellStyle name="Comma 25 2 6" xfId="4961" xr:uid="{820B69FE-6796-4BF0-BE5E-B1DDBDE9F1D4}"/>
    <cellStyle name="Comma 25 2 6 2" xfId="11280" xr:uid="{043D6EA9-3A2D-4224-8D16-139FE5092BBE}"/>
    <cellStyle name="Comma 25 2 6 3" xfId="17604" xr:uid="{25DBC1B0-B4EE-4A1F-8155-A0CA30B0FE23}"/>
    <cellStyle name="Comma 25 2 7" xfId="7111" xr:uid="{D8B435AE-2ABD-4DAF-8C14-61BBE404A16E}"/>
    <cellStyle name="Comma 25 2 8" xfId="13433" xr:uid="{7F562D22-0B44-46A8-96CC-1ED86E41B412}"/>
    <cellStyle name="Comma 25 3" xfId="913" xr:uid="{E88C64AF-55DE-46CA-9B08-3DD177CEF024}"/>
    <cellStyle name="Comma 25 3 2" xfId="2110" xr:uid="{9A434F7C-C13B-44D0-BC5D-6186B62DBCBC}"/>
    <cellStyle name="Comma 25 3 2 2" xfId="4196" xr:uid="{A02A2B36-4C7A-4345-A131-A14B55837035}"/>
    <cellStyle name="Comma 25 3 2 2 2" xfId="10515" xr:uid="{F355D861-BB79-484F-B6A8-E456E87F8DCE}"/>
    <cellStyle name="Comma 25 3 2 2 3" xfId="16839" xr:uid="{7AEE064E-9240-4862-863F-8739022DA3D1}"/>
    <cellStyle name="Comma 25 3 2 3" xfId="6289" xr:uid="{D646095F-AA6E-4DA9-A199-BC7BF5348679}"/>
    <cellStyle name="Comma 25 3 2 3 2" xfId="12607" xr:uid="{43FBF125-1247-49AD-A056-C93906E34456}"/>
    <cellStyle name="Comma 25 3 2 3 3" xfId="18931" xr:uid="{073D337A-4ED7-4EA9-86C4-0B774AEEB385}"/>
    <cellStyle name="Comma 25 3 2 4" xfId="8432" xr:uid="{60A1610B-B018-457F-8064-2D49C4DDE068}"/>
    <cellStyle name="Comma 25 3 2 5" xfId="14756" xr:uid="{6AC206D8-6A42-4213-A7DC-65D39566E46B}"/>
    <cellStyle name="Comma 25 3 3" xfId="3159" xr:uid="{6CA2D1D5-F2CF-4B78-BE41-11A1AC239A86}"/>
    <cellStyle name="Comma 25 3 3 2" xfId="9478" xr:uid="{EB9480E6-D582-455B-9BE1-B58E00E48DAA}"/>
    <cellStyle name="Comma 25 3 3 3" xfId="15802" xr:uid="{5AE2C72B-E3FC-415F-98A6-CB0E51B17465}"/>
    <cellStyle name="Comma 25 3 4" xfId="5249" xr:uid="{5FECD32F-B499-4EAA-84A5-526FF75B380B}"/>
    <cellStyle name="Comma 25 3 4 2" xfId="11568" xr:uid="{03C52C73-924C-4B15-87E5-40C8656DD9DB}"/>
    <cellStyle name="Comma 25 3 4 3" xfId="17892" xr:uid="{06350307-E17A-494D-8E37-92A8A6FC0EF0}"/>
    <cellStyle name="Comma 25 3 5" xfId="7395" xr:uid="{5982CA49-63BC-4CE7-9BFC-DE629C0EAC52}"/>
    <cellStyle name="Comma 25 3 6" xfId="13718" xr:uid="{1E0FAEAA-A9CC-4593-943D-98149C3A6EE9}"/>
    <cellStyle name="Comma 25 4" xfId="915" xr:uid="{C8002CE6-ECE5-4553-A516-F4106B30C21C}"/>
    <cellStyle name="Comma 25 4 2" xfId="2112" xr:uid="{BAA0D94F-8C3A-4F9D-A82E-B77B50582A3B}"/>
    <cellStyle name="Comma 25 4 2 2" xfId="4198" xr:uid="{775651C6-D919-4F6B-9134-6948591E262A}"/>
    <cellStyle name="Comma 25 4 2 2 2" xfId="10517" xr:uid="{D73E199C-6D78-4DED-AEB1-B79327526A71}"/>
    <cellStyle name="Comma 25 4 2 2 3" xfId="16841" xr:uid="{FEF022D9-66A0-4816-A448-37D06E219BF8}"/>
    <cellStyle name="Comma 25 4 2 3" xfId="6291" xr:uid="{E8BE07E2-203E-42F3-AB77-A38E9E8D37B7}"/>
    <cellStyle name="Comma 25 4 2 3 2" xfId="12609" xr:uid="{E24ACD33-C028-42CF-A6ED-30E804ECFF8D}"/>
    <cellStyle name="Comma 25 4 2 3 3" xfId="18933" xr:uid="{78C592B8-CEA8-4BCF-AC95-F041B48117F7}"/>
    <cellStyle name="Comma 25 4 2 4" xfId="8434" xr:uid="{837D3067-F3CD-4A4B-B033-49751BC9798B}"/>
    <cellStyle name="Comma 25 4 2 5" xfId="14758" xr:uid="{B236F4A3-DDE7-44A2-9BB2-2A0057D57E93}"/>
    <cellStyle name="Comma 25 4 3" xfId="3161" xr:uid="{4CDF82B6-FF07-4204-B851-98E6FF49208F}"/>
    <cellStyle name="Comma 25 4 3 2" xfId="9480" xr:uid="{CF887EC4-5786-4B41-AFAF-49B95963108F}"/>
    <cellStyle name="Comma 25 4 3 3" xfId="15804" xr:uid="{EE1E8CCB-6A55-478B-904D-6515DEC1D780}"/>
    <cellStyle name="Comma 25 4 4" xfId="5251" xr:uid="{842CFCAF-D01F-4819-B00E-27171A4B740D}"/>
    <cellStyle name="Comma 25 4 4 2" xfId="11570" xr:uid="{2FD92034-85C6-4185-8E08-2BC6FC6549D9}"/>
    <cellStyle name="Comma 25 4 4 3" xfId="17894" xr:uid="{26FC0184-2DBE-4CF8-AB9B-3313911D94FF}"/>
    <cellStyle name="Comma 25 4 5" xfId="7397" xr:uid="{FE5307ED-85D9-4804-B288-10786B19D23E}"/>
    <cellStyle name="Comma 25 4 6" xfId="13720" xr:uid="{3A5A735B-EA74-49F3-A7F9-E92578A0A83E}"/>
    <cellStyle name="Comma 25 5" xfId="1640" xr:uid="{0B77A7A9-3AB1-460D-A62B-4D1FAB976DCA}"/>
    <cellStyle name="Comma 25 5 2" xfId="3819" xr:uid="{D678337C-D1E4-4011-8981-3FD7C38B5CE2}"/>
    <cellStyle name="Comma 25 5 2 2" xfId="10138" xr:uid="{A960614C-707E-419B-9660-AB5C1282ED11}"/>
    <cellStyle name="Comma 25 5 2 3" xfId="16462" xr:uid="{1E7E923F-05AA-4B1C-8C12-954ECF613A10}"/>
    <cellStyle name="Comma 25 5 3" xfId="5909" xr:uid="{26D1CFC9-1E55-4DD1-8D21-63EA1C261573}"/>
    <cellStyle name="Comma 25 5 3 2" xfId="12228" xr:uid="{B1034D26-BEA4-4199-B0C2-9AD16595BEA6}"/>
    <cellStyle name="Comma 25 5 3 3" xfId="18552" xr:uid="{8BFD8C61-9B8B-44FF-9CB3-8C6D425BFADE}"/>
    <cellStyle name="Comma 25 5 4" xfId="8055" xr:uid="{A6E541D3-C775-487D-B72D-8A87F33C4E76}"/>
    <cellStyle name="Comma 25 5 5" xfId="14379" xr:uid="{27E2F718-FD01-49C6-A53D-ED73AA6C5A66}"/>
    <cellStyle name="Comma 25 6" xfId="2782" xr:uid="{832F0852-5334-4B08-BB11-AD248A6ED349}"/>
    <cellStyle name="Comma 25 6 2" xfId="9101" xr:uid="{5A48D520-4901-4048-91E7-7CE1026E6CFC}"/>
    <cellStyle name="Comma 25 6 3" xfId="15425" xr:uid="{9C8CC165-8A35-44B2-A0CD-E72716AB0DF2}"/>
    <cellStyle name="Comma 25 7" xfId="4868" xr:uid="{3DDD6D25-ED3F-4501-9CE0-38522DC7DC79}"/>
    <cellStyle name="Comma 25 7 2" xfId="11187" xr:uid="{DEA1C476-69F4-4FB2-9318-EAF25C3CF1CF}"/>
    <cellStyle name="Comma 25 7 3" xfId="17511" xr:uid="{6E368B91-0269-4C35-82AD-B1FD1E040C15}"/>
    <cellStyle name="Comma 25 8" xfId="7018" xr:uid="{F2935F85-94BA-4610-BE2B-BC4CE224BBF5}"/>
    <cellStyle name="Comma 25 9" xfId="13340" xr:uid="{30AE3E23-CC5E-4414-B7A0-BEECC929861A}"/>
    <cellStyle name="Comma 26" xfId="361" xr:uid="{57C19638-82AD-483C-A0D5-13D7E06C11FD}"/>
    <cellStyle name="Comma 27" xfId="757" xr:uid="{32296D69-0F9F-4244-B284-19D989637FAF}"/>
    <cellStyle name="Comma 28" xfId="72" xr:uid="{92DE043C-B7D5-4A37-86FA-ED909185BB8B}"/>
    <cellStyle name="Comma 28 2" xfId="1177" xr:uid="{58814BCD-4910-4E82-81FF-6EB63FB56771}"/>
    <cellStyle name="Comma 28 2 2" xfId="2374" xr:uid="{7333E541-58DF-4817-9B55-E23A0167B396}"/>
    <cellStyle name="Comma 28 2 2 2" xfId="4460" xr:uid="{3467EBBA-D346-4D82-B1E8-DE8E3059DC35}"/>
    <cellStyle name="Comma 28 2 2 2 2" xfId="10779" xr:uid="{CE243387-A461-4C68-AC28-40FDF761DFF0}"/>
    <cellStyle name="Comma 28 2 2 2 3" xfId="17103" xr:uid="{ED5F11D3-3388-4072-9931-A754F2B9C9AD}"/>
    <cellStyle name="Comma 28 2 2 3" xfId="6553" xr:uid="{EE4B8B78-515D-4CEF-8CD3-1BDB78A37D4D}"/>
    <cellStyle name="Comma 28 2 2 3 2" xfId="12871" xr:uid="{96BD2DAB-3899-4EBA-97AC-E29BCE190867}"/>
    <cellStyle name="Comma 28 2 2 3 3" xfId="19195" xr:uid="{10960A6C-5822-4405-B0C8-45113318A86E}"/>
    <cellStyle name="Comma 28 2 2 4" xfId="8696" xr:uid="{D1A63934-15C8-4A37-BCEC-E1D624A92AD7}"/>
    <cellStyle name="Comma 28 2 2 5" xfId="15020" xr:uid="{90FDA82F-283E-4D0D-925F-B8C946FFDA76}"/>
    <cellStyle name="Comma 28 2 3" xfId="3423" xr:uid="{0C79F6D2-5BAB-47D3-ABF6-46517A177518}"/>
    <cellStyle name="Comma 28 2 3 2" xfId="9742" xr:uid="{578D3544-2FCA-487B-831A-8D91EEC138C6}"/>
    <cellStyle name="Comma 28 2 3 3" xfId="16066" xr:uid="{53F36D02-A7DE-404B-B3F3-22362B272C97}"/>
    <cellStyle name="Comma 28 2 4" xfId="5513" xr:uid="{0175AA7C-AE83-4E07-8099-3F34B0D3F546}"/>
    <cellStyle name="Comma 28 2 4 2" xfId="11832" xr:uid="{92EE7090-49F7-4184-BA83-30DA69C32AF4}"/>
    <cellStyle name="Comma 28 2 4 3" xfId="18156" xr:uid="{39DEAD8A-F40A-4515-91A9-7684698679D1}"/>
    <cellStyle name="Comma 28 2 5" xfId="7659" xr:uid="{3E736F49-297D-462D-81CE-E152C7FA4BBC}"/>
    <cellStyle name="Comma 28 2 6" xfId="13982" xr:uid="{5D691266-108E-4582-859D-68D3A8B3DA8A}"/>
    <cellStyle name="Comma 28 3" xfId="1560" xr:uid="{CBC1B7F8-6C5F-4BB2-9984-5F057586A58F}"/>
    <cellStyle name="Comma 28 3 2" xfId="3761" xr:uid="{1E26173B-0D37-4005-899B-B1106A758CA4}"/>
    <cellStyle name="Comma 28 3 2 2" xfId="10080" xr:uid="{D72D5AEF-62A7-454A-930E-F0E81F1ACEA7}"/>
    <cellStyle name="Comma 28 3 2 3" xfId="16404" xr:uid="{AB1F8B36-1781-4B8A-A516-91292900AF31}"/>
    <cellStyle name="Comma 28 3 3" xfId="5851" xr:uid="{033996EA-BEA1-4FE8-B546-9CFF03FAE764}"/>
    <cellStyle name="Comma 28 3 3 2" xfId="12170" xr:uid="{7C0A5F27-D3AB-4E25-8385-C680BE6B5C9C}"/>
    <cellStyle name="Comma 28 3 3 3" xfId="18494" xr:uid="{8291661A-41CB-4EDA-A2FA-E8E09C2F8B34}"/>
    <cellStyle name="Comma 28 3 4" xfId="7997" xr:uid="{DAC4EC15-2CCE-4C95-8A40-3B4ED2A48255}"/>
    <cellStyle name="Comma 28 3 5" xfId="14321" xr:uid="{B2B41298-5E3C-4FAA-868B-208970C81F4D}"/>
    <cellStyle name="Comma 28 4" xfId="2724" xr:uid="{04407740-68C0-44D9-AA96-407345E4F84B}"/>
    <cellStyle name="Comma 28 4 2" xfId="9043" xr:uid="{9700D295-9522-473A-A275-5ECEDB59E178}"/>
    <cellStyle name="Comma 28 4 3" xfId="15367" xr:uid="{F6CD5989-ACD2-4F1D-B10C-1F93A221D645}"/>
    <cellStyle name="Comma 28 5" xfId="4808" xr:uid="{A3AF86B3-C777-44D2-A5D3-B66DCE267501}"/>
    <cellStyle name="Comma 28 5 2" xfId="11127" xr:uid="{52B25B96-ED2C-43AF-BAE7-AA67EF70FC70}"/>
    <cellStyle name="Comma 28 5 3" xfId="17451" xr:uid="{9B1DFB98-503D-4265-8BEA-9F6D9DBC2593}"/>
    <cellStyle name="Comma 28 6" xfId="248" xr:uid="{0C998931-F4A6-48AF-9221-3B9A7B027A85}"/>
    <cellStyle name="Comma 28 6 2" xfId="6960" xr:uid="{7910E029-0012-4D95-BA9B-8ED03568E3AD}"/>
    <cellStyle name="Comma 28 6 3" xfId="13282" xr:uid="{1DB52B71-D652-4E7D-B443-DB4F37C1FD0D}"/>
    <cellStyle name="Comma 28 7" xfId="6889" xr:uid="{FA1E3DD8-9339-4F5E-B697-C67DBC52258D}"/>
    <cellStyle name="Comma 28 8" xfId="13199" xr:uid="{25E437F3-C410-4AB7-8B2F-27D32C1893B6}"/>
    <cellStyle name="Comma 29" xfId="851" xr:uid="{59853B36-D083-4D90-8D6C-BBB958C9376E}"/>
    <cellStyle name="Comma 29 2" xfId="1450" xr:uid="{D553E08A-ACB3-40C0-AAE6-2BA6FCC0DF8A}"/>
    <cellStyle name="Comma 29 2 2" xfId="2644" xr:uid="{1515195E-53EB-4685-AD3A-7D068E49B5D2}"/>
    <cellStyle name="Comma 29 2 2 2" xfId="4730" xr:uid="{C4E64BE6-C275-4922-AC95-0C87190BC466}"/>
    <cellStyle name="Comma 29 2 2 2 2" xfId="11049" xr:uid="{FDDA5462-438E-4813-B99E-48617C2A542B}"/>
    <cellStyle name="Comma 29 2 2 2 3" xfId="17373" xr:uid="{EF7C2532-FF58-4FF6-9B85-40D78B620277}"/>
    <cellStyle name="Comma 29 2 2 3" xfId="6823" xr:uid="{3BA6DF53-A0AA-4D08-B6BF-5DCB9F2E2229}"/>
    <cellStyle name="Comma 29 2 2 3 2" xfId="13141" xr:uid="{39AF466E-0B0C-4CCE-A971-8F4DA8416822}"/>
    <cellStyle name="Comma 29 2 2 3 3" xfId="19465" xr:uid="{2B88F440-64BA-4CFE-AB73-62FCB6285C92}"/>
    <cellStyle name="Comma 29 2 2 4" xfId="8966" xr:uid="{9491900B-90E6-426A-9B3F-009DB98420F8}"/>
    <cellStyle name="Comma 29 2 2 5" xfId="15290" xr:uid="{90271935-EA76-4C51-BB08-26174AE43104}"/>
    <cellStyle name="Comma 29 2 3" xfId="3693" xr:uid="{51BBA673-BC99-4247-8C36-1ACCA8BCBD96}"/>
    <cellStyle name="Comma 29 2 3 2" xfId="10012" xr:uid="{98551391-1CAF-43E0-A94B-99B74E001C69}"/>
    <cellStyle name="Comma 29 2 3 3" xfId="16336" xr:uid="{42470EFA-3AF5-44A4-9290-23C3F8E8F286}"/>
    <cellStyle name="Comma 29 2 4" xfId="5783" xr:uid="{F4DB90E1-B1C7-4BA6-BDB2-0027F3F40777}"/>
    <cellStyle name="Comma 29 2 4 2" xfId="12102" xr:uid="{6D7E626D-9851-40F3-B316-F205C9E5B3EA}"/>
    <cellStyle name="Comma 29 2 4 3" xfId="18426" xr:uid="{C34FE715-C253-4344-8B41-7F68885DC7B5}"/>
    <cellStyle name="Comma 29 2 5" xfId="7929" xr:uid="{AAB85054-8F2C-4A8D-9959-27FF547ACF11}"/>
    <cellStyle name="Comma 29 2 6" xfId="14252" xr:uid="{B6D32A15-845A-4C1A-A9EC-824931F7E1B9}"/>
    <cellStyle name="Comma 29 3" xfId="2048" xr:uid="{C9D98E48-878F-4A0E-86D0-55EEE4109C43}"/>
    <cellStyle name="Comma 29 3 2" xfId="4134" xr:uid="{2268641E-78F5-4333-B820-9A7E98951161}"/>
    <cellStyle name="Comma 29 3 2 2" xfId="10453" xr:uid="{1BA01932-155B-4154-890A-9494E9EC3F69}"/>
    <cellStyle name="Comma 29 3 2 3" xfId="16777" xr:uid="{75B4F29D-25E9-4F0E-8A1C-83D38AB447B0}"/>
    <cellStyle name="Comma 29 3 3" xfId="6227" xr:uid="{30C69FCA-95CF-49D8-B823-A19082FC30B1}"/>
    <cellStyle name="Comma 29 3 3 2" xfId="12545" xr:uid="{E157B589-D1AE-49F0-B1C4-F1FAD801672A}"/>
    <cellStyle name="Comma 29 3 3 3" xfId="18869" xr:uid="{CF08A9C1-9F84-453B-B183-D5EA22D278E7}"/>
    <cellStyle name="Comma 29 3 4" xfId="8370" xr:uid="{2642424D-9569-46A3-82A9-BA66D93DCD6B}"/>
    <cellStyle name="Comma 29 3 5" xfId="14694" xr:uid="{6696A1A3-84E8-4BF5-A970-3F2B15817ED2}"/>
    <cellStyle name="Comma 29 4" xfId="3097" xr:uid="{4D6B6FB2-E955-4D4A-8149-5BF0B8BF75CF}"/>
    <cellStyle name="Comma 29 4 2" xfId="9416" xr:uid="{FDC926A0-A7C1-47FB-8BE8-20582F3740D2}"/>
    <cellStyle name="Comma 29 4 3" xfId="15740" xr:uid="{175CFD8C-57CA-4807-808B-246476CA23A9}"/>
    <cellStyle name="Comma 29 5" xfId="5187" xr:uid="{BB615CC7-3B8B-423D-AAC1-04D43F39CFE1}"/>
    <cellStyle name="Comma 29 5 2" xfId="11506" xr:uid="{DAF01625-065D-48F5-A3EC-F125916857CD}"/>
    <cellStyle name="Comma 29 5 3" xfId="17830" xr:uid="{2E493059-9593-4858-ADEB-25D9D60A56F5}"/>
    <cellStyle name="Comma 29 6" xfId="7333" xr:uid="{99FD91AB-1E8D-431E-9776-3BFEC739C109}"/>
    <cellStyle name="Comma 29 7" xfId="13656" xr:uid="{7D39701D-62E4-4442-B616-A8DBC8953D89}"/>
    <cellStyle name="Comma 3" xfId="3" xr:uid="{00000000-0005-0000-0000-000002000000}"/>
    <cellStyle name="Comma 3 10" xfId="458" xr:uid="{ECEBEECE-7C05-4B07-9C52-212EE1F50B0F}"/>
    <cellStyle name="Comma 3 10 2" xfId="1034" xr:uid="{76247662-5EC3-423D-8456-F918C5EE706A}"/>
    <cellStyle name="Comma 3 10 2 2" xfId="2231" xr:uid="{73184B91-4A82-4F0E-9167-C5718ADFDAB4}"/>
    <cellStyle name="Comma 3 10 2 2 2" xfId="4317" xr:uid="{86E2BC2D-1798-4BC9-A6B5-224EB7FD73EF}"/>
    <cellStyle name="Comma 3 10 2 2 2 2" xfId="10636" xr:uid="{0EBEE5B9-ECA8-4D0B-8BAC-C387FEA9EF19}"/>
    <cellStyle name="Comma 3 10 2 2 2 3" xfId="16960" xr:uid="{DB61A9BC-048F-45D4-9670-0C9BD6179ADB}"/>
    <cellStyle name="Comma 3 10 2 2 3" xfId="6410" xr:uid="{7A20987C-5456-4856-848C-FAD52E6D92FD}"/>
    <cellStyle name="Comma 3 10 2 2 3 2" xfId="12728" xr:uid="{5BCEC513-6111-4CD7-BC87-BEB390C8A4E7}"/>
    <cellStyle name="Comma 3 10 2 2 3 3" xfId="19052" xr:uid="{37D42414-0987-4297-8EB7-8082EA5F598A}"/>
    <cellStyle name="Comma 3 10 2 2 4" xfId="8553" xr:uid="{9AA5CAA8-57AB-4825-A0E0-07140D4D3543}"/>
    <cellStyle name="Comma 3 10 2 2 5" xfId="14877" xr:uid="{7423A779-E495-4109-872A-AAA69F2DB081}"/>
    <cellStyle name="Comma 3 10 2 3" xfId="3280" xr:uid="{E1D54857-70D8-4304-B999-68B8110A5E75}"/>
    <cellStyle name="Comma 3 10 2 3 2" xfId="9599" xr:uid="{A6BBEE97-EE81-40A5-BF70-FF098E63E026}"/>
    <cellStyle name="Comma 3 10 2 3 3" xfId="15923" xr:uid="{5F5655E8-8D18-4A20-AB96-C0C4A96114A8}"/>
    <cellStyle name="Comma 3 10 2 4" xfId="5370" xr:uid="{9F1E401C-6BC5-4750-8900-9AB11856CA63}"/>
    <cellStyle name="Comma 3 10 2 4 2" xfId="11689" xr:uid="{69890AB3-95F4-4FA9-88FE-84E88EA15F77}"/>
    <cellStyle name="Comma 3 10 2 4 3" xfId="18013" xr:uid="{AA7C5D20-9C3B-4B6F-B051-DFB1855C1D80}"/>
    <cellStyle name="Comma 3 10 2 5" xfId="7516" xr:uid="{69102B60-7167-402E-8EB4-B176893D50D3}"/>
    <cellStyle name="Comma 3 10 2 6" xfId="13839" xr:uid="{EB4E0EA7-6030-4D82-8922-6602319533B9}"/>
    <cellStyle name="Comma 3 10 3" xfId="1313" xr:uid="{29CC0773-D6BC-4CAC-98BE-DAD0E83B5C75}"/>
    <cellStyle name="Comma 3 10 3 2" xfId="2508" xr:uid="{E3E1CCEF-91FB-4D7A-B2BB-BA96C93DD2CE}"/>
    <cellStyle name="Comma 3 10 3 2 2" xfId="4594" xr:uid="{CCA8564C-F124-46A1-AEDA-809F6511387E}"/>
    <cellStyle name="Comma 3 10 3 2 2 2" xfId="10913" xr:uid="{F25F3A41-5AB5-4A9A-BE17-1A6877FCA687}"/>
    <cellStyle name="Comma 3 10 3 2 2 3" xfId="17237" xr:uid="{86C06B8F-87A9-4F3D-87B8-09F822F23F10}"/>
    <cellStyle name="Comma 3 10 3 2 3" xfId="6687" xr:uid="{B709422D-6223-4C3C-A68C-648A2694884B}"/>
    <cellStyle name="Comma 3 10 3 2 3 2" xfId="13005" xr:uid="{606981A8-860C-4F5B-8993-C2DA753C4938}"/>
    <cellStyle name="Comma 3 10 3 2 3 3" xfId="19329" xr:uid="{D1DAE4B4-30DC-4E3B-9FBB-9BB8C50A3552}"/>
    <cellStyle name="Comma 3 10 3 2 4" xfId="8830" xr:uid="{2B9A5670-062C-43B4-8055-13E8CC3F19FB}"/>
    <cellStyle name="Comma 3 10 3 2 5" xfId="15154" xr:uid="{414FF6EA-36CB-4F7E-97FE-9B6A001D0ECB}"/>
    <cellStyle name="Comma 3 10 3 3" xfId="3557" xr:uid="{5DD27448-D593-46C9-ACB6-C8604958553C}"/>
    <cellStyle name="Comma 3 10 3 3 2" xfId="9876" xr:uid="{D3B3A86A-8988-4D0C-878A-692ACDDBA038}"/>
    <cellStyle name="Comma 3 10 3 3 3" xfId="16200" xr:uid="{C30E59DC-16BB-498A-A421-734233EBF6FE}"/>
    <cellStyle name="Comma 3 10 3 4" xfId="5647" xr:uid="{206872A9-AA87-49C3-B3B7-39D614C82B61}"/>
    <cellStyle name="Comma 3 10 3 4 2" xfId="11966" xr:uid="{D9BB6E80-B1DD-42EA-ABB2-5CA1D71C6922}"/>
    <cellStyle name="Comma 3 10 3 4 3" xfId="18290" xr:uid="{340824A6-D56A-4313-8A2F-AD12C97173CE}"/>
    <cellStyle name="Comma 3 10 3 5" xfId="7793" xr:uid="{217AD653-014B-4EB8-BDEB-DB126E2B15C4}"/>
    <cellStyle name="Comma 3 10 3 6" xfId="14116" xr:uid="{91FEE29C-4779-4CBC-BF0B-BC3C810BCA27}"/>
    <cellStyle name="Comma 3 10 4" xfId="1735" xr:uid="{8650694B-7FBF-4F61-AB5B-E4819E921941}"/>
    <cellStyle name="Comma 3 10 4 2" xfId="3914" xr:uid="{04573AD3-6127-410E-9DF6-9EF159E2AD00}"/>
    <cellStyle name="Comma 3 10 4 2 2" xfId="10233" xr:uid="{4BDC732F-D10A-466E-A539-20DDDC9B4B37}"/>
    <cellStyle name="Comma 3 10 4 2 3" xfId="16557" xr:uid="{3E300141-2897-4CE6-95BE-56F9E00A7941}"/>
    <cellStyle name="Comma 3 10 4 3" xfId="6004" xr:uid="{8446387E-609F-4ACB-ABF9-468DD1F018B4}"/>
    <cellStyle name="Comma 3 10 4 3 2" xfId="12323" xr:uid="{CAC8A65C-4542-4941-ACD4-91CA2D9DC410}"/>
    <cellStyle name="Comma 3 10 4 3 3" xfId="18647" xr:uid="{E526981E-AE2C-461C-8818-49DDCD09E8BE}"/>
    <cellStyle name="Comma 3 10 4 4" xfId="8150" xr:uid="{4B9E9CBC-98B9-4878-A0AB-BC2258B3533F}"/>
    <cellStyle name="Comma 3 10 4 5" xfId="14474" xr:uid="{3154B0BC-98F3-4C42-9456-DBC20108E441}"/>
    <cellStyle name="Comma 3 10 5" xfId="2877" xr:uid="{77BBA4AA-6C83-449C-A438-AA1CE41B166A}"/>
    <cellStyle name="Comma 3 10 5 2" xfId="9196" xr:uid="{A3384C9C-2B0B-476C-9613-C3C4DB07D702}"/>
    <cellStyle name="Comma 3 10 5 3" xfId="15520" xr:uid="{BEB55C6F-3FC0-479F-A264-1988C310E388}"/>
    <cellStyle name="Comma 3 10 6" xfId="4963" xr:uid="{11B0FFC2-1D9E-4EBC-A01D-CE6BB2A651E0}"/>
    <cellStyle name="Comma 3 10 6 2" xfId="11282" xr:uid="{B3EACF25-928F-4ABA-B8DD-92027513B414}"/>
    <cellStyle name="Comma 3 10 6 3" xfId="17606" xr:uid="{AB8405D4-49C4-40DE-8954-F4C6136DE3CD}"/>
    <cellStyle name="Comma 3 10 7" xfId="7113" xr:uid="{0D55C9F0-65FA-4C85-81E3-06EEEC676EBF}"/>
    <cellStyle name="Comma 3 10 8" xfId="13435" xr:uid="{F6E8D3C9-4F9F-4585-853A-EE5CC03682D2}"/>
    <cellStyle name="Comma 3 11" xfId="459" xr:uid="{14F01975-DC27-4BE9-B08D-6103F3124971}"/>
    <cellStyle name="Comma 3 11 2" xfId="1035" xr:uid="{C1E8E4B0-E490-434E-B6AA-07DCC542CE9E}"/>
    <cellStyle name="Comma 3 11 2 2" xfId="2232" xr:uid="{E230C96E-7A9D-4C86-8438-6D7D05562399}"/>
    <cellStyle name="Comma 3 11 2 2 2" xfId="4318" xr:uid="{4F607E74-3323-4674-A291-AA9426DA726A}"/>
    <cellStyle name="Comma 3 11 2 2 2 2" xfId="10637" xr:uid="{2B9A87C0-49A9-4B32-91BF-58205A2A8DF9}"/>
    <cellStyle name="Comma 3 11 2 2 2 3" xfId="16961" xr:uid="{169E2F0A-80F8-4600-9F91-05E8D8CDAEB7}"/>
    <cellStyle name="Comma 3 11 2 2 3" xfId="6411" xr:uid="{5EB780AB-F032-45BF-A88A-D8B9DD94C67B}"/>
    <cellStyle name="Comma 3 11 2 2 3 2" xfId="12729" xr:uid="{1296A805-50AA-496F-BCF7-7E0598C25C43}"/>
    <cellStyle name="Comma 3 11 2 2 3 3" xfId="19053" xr:uid="{BE2CEB54-340E-4FE0-8E56-DF4E53BDA7C7}"/>
    <cellStyle name="Comma 3 11 2 2 4" xfId="8554" xr:uid="{A67DE196-154E-4D11-8027-1C3FF252C538}"/>
    <cellStyle name="Comma 3 11 2 2 5" xfId="14878" xr:uid="{330AAB7C-0D9C-446E-B0F0-D6F8FFAFB269}"/>
    <cellStyle name="Comma 3 11 2 3" xfId="3281" xr:uid="{B1C9CC63-F1B9-493B-9848-509A68A566DB}"/>
    <cellStyle name="Comma 3 11 2 3 2" xfId="9600" xr:uid="{6637F506-6A12-4552-8D85-8889D5CA216C}"/>
    <cellStyle name="Comma 3 11 2 3 3" xfId="15924" xr:uid="{8E9D1F8F-2557-459C-B9C9-4660084A6B53}"/>
    <cellStyle name="Comma 3 11 2 4" xfId="5371" xr:uid="{9AE9CD17-2C1F-491D-9A5F-4FB45D86B829}"/>
    <cellStyle name="Comma 3 11 2 4 2" xfId="11690" xr:uid="{CB0A45E7-7DCE-4A23-AE17-4A0931522D81}"/>
    <cellStyle name="Comma 3 11 2 4 3" xfId="18014" xr:uid="{2817B4CD-D4C2-4845-A7C4-DDE565038188}"/>
    <cellStyle name="Comma 3 11 2 5" xfId="7517" xr:uid="{081204A7-5A9F-49D7-989B-39C8D764CCB5}"/>
    <cellStyle name="Comma 3 11 2 6" xfId="13840" xr:uid="{6649181E-D3FD-4E8C-97E3-ED4738F50EA8}"/>
    <cellStyle name="Comma 3 11 3" xfId="1314" xr:uid="{CAB76FB3-FA75-489F-A5CB-E2DDC25D729E}"/>
    <cellStyle name="Comma 3 11 3 2" xfId="2509" xr:uid="{9C818603-71E9-4911-A0DF-E953AFEDAAE2}"/>
    <cellStyle name="Comma 3 11 3 2 2" xfId="4595" xr:uid="{78898398-AA39-4B9C-A246-8F09411EFDEE}"/>
    <cellStyle name="Comma 3 11 3 2 2 2" xfId="10914" xr:uid="{D8B42E9C-E193-4BE9-834E-44FFDA688641}"/>
    <cellStyle name="Comma 3 11 3 2 2 3" xfId="17238" xr:uid="{F5D4FBDF-E7A1-437B-B878-219F1BFE9DB5}"/>
    <cellStyle name="Comma 3 11 3 2 3" xfId="6688" xr:uid="{DF514400-A8E6-4BA2-B2DF-C76CC34D992F}"/>
    <cellStyle name="Comma 3 11 3 2 3 2" xfId="13006" xr:uid="{6F017B6D-7EEE-4BB3-96F7-84C194B9BFC3}"/>
    <cellStyle name="Comma 3 11 3 2 3 3" xfId="19330" xr:uid="{C2FD5827-33F5-4CF2-811D-6404E7B149A5}"/>
    <cellStyle name="Comma 3 11 3 2 4" xfId="8831" xr:uid="{3605E150-CB85-420A-B1D1-E3265F918AB9}"/>
    <cellStyle name="Comma 3 11 3 2 5" xfId="15155" xr:uid="{4A022782-E095-4D72-A3C7-E3CAE94FACB0}"/>
    <cellStyle name="Comma 3 11 3 3" xfId="3558" xr:uid="{C9E99D8A-D9D6-490D-B77B-8C24DE828325}"/>
    <cellStyle name="Comma 3 11 3 3 2" xfId="9877" xr:uid="{8F4203E8-4009-485B-999E-E0079A335313}"/>
    <cellStyle name="Comma 3 11 3 3 3" xfId="16201" xr:uid="{51FEE3F0-8866-48D2-A10F-985BE74F04A7}"/>
    <cellStyle name="Comma 3 11 3 4" xfId="5648" xr:uid="{6608779A-A750-4124-B89D-50977D64BD80}"/>
    <cellStyle name="Comma 3 11 3 4 2" xfId="11967" xr:uid="{BE1835E1-8467-40DA-BF3F-A6DD7512FF79}"/>
    <cellStyle name="Comma 3 11 3 4 3" xfId="18291" xr:uid="{FFCA32B0-25CA-42AF-9602-52DC117291FF}"/>
    <cellStyle name="Comma 3 11 3 5" xfId="7794" xr:uid="{9699E2E9-EEA3-4FF9-A325-9AD857BD8390}"/>
    <cellStyle name="Comma 3 11 3 6" xfId="14117" xr:uid="{3FE3DACE-E60C-4848-8497-824E8733FBA1}"/>
    <cellStyle name="Comma 3 11 4" xfId="1736" xr:uid="{0B771349-24D8-4C62-8A6A-E0B78B02B2B7}"/>
    <cellStyle name="Comma 3 11 4 2" xfId="3915" xr:uid="{CA5A969B-D78C-43E3-BE79-44A802CEB1FC}"/>
    <cellStyle name="Comma 3 11 4 2 2" xfId="10234" xr:uid="{09F4F036-6BD1-48E4-ADF4-EEFDC9304D26}"/>
    <cellStyle name="Comma 3 11 4 2 3" xfId="16558" xr:uid="{2500756E-FE71-4ED9-9A6E-6FD1639173BA}"/>
    <cellStyle name="Comma 3 11 4 3" xfId="6005" xr:uid="{FFB1F6F1-AECC-478C-B652-B4D1801210AB}"/>
    <cellStyle name="Comma 3 11 4 3 2" xfId="12324" xr:uid="{460278EE-6E7A-482B-8113-319FC48CF391}"/>
    <cellStyle name="Comma 3 11 4 3 3" xfId="18648" xr:uid="{582662EC-2E87-428F-8052-61AFEE572599}"/>
    <cellStyle name="Comma 3 11 4 4" xfId="8151" xr:uid="{DF9D641E-4379-4C4B-B90A-D006C9CD0AF6}"/>
    <cellStyle name="Comma 3 11 4 5" xfId="14475" xr:uid="{F1741F06-3FD3-40C3-ADEC-B82BD3654ACB}"/>
    <cellStyle name="Comma 3 11 5" xfId="2878" xr:uid="{B8810987-56A3-4BE7-999A-FAF5FBBE7321}"/>
    <cellStyle name="Comma 3 11 5 2" xfId="9197" xr:uid="{0E04608F-20B0-42C7-9955-FE75BA9C0488}"/>
    <cellStyle name="Comma 3 11 5 3" xfId="15521" xr:uid="{51855F4C-66AE-44C8-88CF-646EE06219B1}"/>
    <cellStyle name="Comma 3 11 6" xfId="4964" xr:uid="{8407A491-FCFA-405B-A2F9-E671285D434A}"/>
    <cellStyle name="Comma 3 11 6 2" xfId="11283" xr:uid="{4E4B614B-F79D-46ED-86B1-BD58C0BBF649}"/>
    <cellStyle name="Comma 3 11 6 3" xfId="17607" xr:uid="{F85E964F-25D6-4C7D-B67E-1660DCACD9A7}"/>
    <cellStyle name="Comma 3 11 7" xfId="7114" xr:uid="{6C70A82D-EEDB-4AA9-8EE7-32A6076F1780}"/>
    <cellStyle name="Comma 3 11 8" xfId="13436" xr:uid="{4AF02789-19B1-4301-B08C-7B0138BCDF0A}"/>
    <cellStyle name="Comma 3 12" xfId="457" xr:uid="{C4E50C3E-6089-4E10-8EF8-7A489FFA1E07}"/>
    <cellStyle name="Comma 3 12 2" xfId="1033" xr:uid="{6170FEB9-914F-44AA-8DAD-5070471C2520}"/>
    <cellStyle name="Comma 3 12 2 2" xfId="2230" xr:uid="{6B322446-7E5A-432E-ADE3-815EECD37E92}"/>
    <cellStyle name="Comma 3 12 2 2 2" xfId="4316" xr:uid="{BCE85364-E8F4-4E14-9722-1C6FF53E8805}"/>
    <cellStyle name="Comma 3 12 2 2 2 2" xfId="10635" xr:uid="{0057F64B-55F0-4D4D-82EB-38292AA5DD0B}"/>
    <cellStyle name="Comma 3 12 2 2 2 3" xfId="16959" xr:uid="{F7719ED1-7D97-4B52-8235-9AB85CC7177E}"/>
    <cellStyle name="Comma 3 12 2 2 3" xfId="6409" xr:uid="{2A200AE9-F949-4597-80C1-EE657E65B7BE}"/>
    <cellStyle name="Comma 3 12 2 2 3 2" xfId="12727" xr:uid="{CA111D8A-3D5E-487D-A975-C92E727136F6}"/>
    <cellStyle name="Comma 3 12 2 2 3 3" xfId="19051" xr:uid="{CB63A679-C2ED-4FEB-9D37-A2BDC4439BEE}"/>
    <cellStyle name="Comma 3 12 2 2 4" xfId="8552" xr:uid="{18B08831-5090-43A8-B052-3A9C2DF1CEC2}"/>
    <cellStyle name="Comma 3 12 2 2 5" xfId="14876" xr:uid="{D1493F88-1343-4355-A105-B40B2B181FBC}"/>
    <cellStyle name="Comma 3 12 2 3" xfId="3279" xr:uid="{42CBA003-7436-4AEF-91B2-C157531267C1}"/>
    <cellStyle name="Comma 3 12 2 3 2" xfId="9598" xr:uid="{CD7BF776-82EC-4125-90B0-DCF9B37DFC1D}"/>
    <cellStyle name="Comma 3 12 2 3 3" xfId="15922" xr:uid="{03FD638B-79EB-45E3-8F93-CF073F05F6BA}"/>
    <cellStyle name="Comma 3 12 2 4" xfId="5369" xr:uid="{796432AC-B4CD-4EDC-9848-BD168548E367}"/>
    <cellStyle name="Comma 3 12 2 4 2" xfId="11688" xr:uid="{579BC055-9762-4EDE-9792-D3CCDC9A0A3E}"/>
    <cellStyle name="Comma 3 12 2 4 3" xfId="18012" xr:uid="{B4C39098-BF7F-4854-8B18-731D56A1E5B9}"/>
    <cellStyle name="Comma 3 12 2 5" xfId="7515" xr:uid="{FA58549E-FCC3-49CC-96FE-C42D4FA3D7D6}"/>
    <cellStyle name="Comma 3 12 2 6" xfId="13838" xr:uid="{E8AA38FA-1BB5-4222-8191-1320906E64FD}"/>
    <cellStyle name="Comma 3 12 3" xfId="1312" xr:uid="{44650812-93B0-41A9-B5B1-9B0AC544C634}"/>
    <cellStyle name="Comma 3 12 3 2" xfId="2507" xr:uid="{FD791D25-4162-4681-8F99-897AE307F86D}"/>
    <cellStyle name="Comma 3 12 3 2 2" xfId="4593" xr:uid="{95F9DA8D-ED71-4B49-9184-0FCF473AA6B7}"/>
    <cellStyle name="Comma 3 12 3 2 2 2" xfId="10912" xr:uid="{56915A78-7D18-41B8-A301-199630FABB82}"/>
    <cellStyle name="Comma 3 12 3 2 2 3" xfId="17236" xr:uid="{41029DE2-C42B-4603-A8B2-AA9B8D0EE85C}"/>
    <cellStyle name="Comma 3 12 3 2 3" xfId="6686" xr:uid="{9B9B1397-8CED-4410-B5DF-53FC6399851E}"/>
    <cellStyle name="Comma 3 12 3 2 3 2" xfId="13004" xr:uid="{88CD7674-496A-4BDB-86A6-8D6979DDA87C}"/>
    <cellStyle name="Comma 3 12 3 2 3 3" xfId="19328" xr:uid="{F4A887E5-D248-4B9A-AED8-952C2C65FC13}"/>
    <cellStyle name="Comma 3 12 3 2 4" xfId="8829" xr:uid="{C70B96C6-F3CB-4D21-91FB-DA1530B93B35}"/>
    <cellStyle name="Comma 3 12 3 2 5" xfId="15153" xr:uid="{9947E566-3EB9-4C8E-84A6-46A7A7658B54}"/>
    <cellStyle name="Comma 3 12 3 3" xfId="3556" xr:uid="{D73EFF7A-7B0D-41CC-BF91-C3184FCA8720}"/>
    <cellStyle name="Comma 3 12 3 3 2" xfId="9875" xr:uid="{79119BDE-155D-47C0-89AF-C3B644964244}"/>
    <cellStyle name="Comma 3 12 3 3 3" xfId="16199" xr:uid="{AC921566-6102-43FC-B90E-95FF3525E413}"/>
    <cellStyle name="Comma 3 12 3 4" xfId="5646" xr:uid="{4DC80BA7-E321-420D-B220-D27502FFDCA8}"/>
    <cellStyle name="Comma 3 12 3 4 2" xfId="11965" xr:uid="{F97DD906-49A4-4455-AA0B-897CE28EB8C3}"/>
    <cellStyle name="Comma 3 12 3 4 3" xfId="18289" xr:uid="{6A350ACD-F97A-424D-81CC-06A8FA4A0F38}"/>
    <cellStyle name="Comma 3 12 3 5" xfId="7792" xr:uid="{74D78835-3E72-4370-A8CD-5E866F3A710E}"/>
    <cellStyle name="Comma 3 12 3 6" xfId="14115" xr:uid="{BC153400-1210-40F9-97BD-579CD81BC6FC}"/>
    <cellStyle name="Comma 3 12 4" xfId="1734" xr:uid="{6447F047-D785-43A9-A7C3-2DADEC514789}"/>
    <cellStyle name="Comma 3 12 4 2" xfId="3913" xr:uid="{7205D16E-AF94-4CFC-A029-5619383C6029}"/>
    <cellStyle name="Comma 3 12 4 2 2" xfId="10232" xr:uid="{46689CAE-3237-46D7-A2DA-56862A3BFB3B}"/>
    <cellStyle name="Comma 3 12 4 2 3" xfId="16556" xr:uid="{61737DFE-CFE9-4633-9A3D-D1B185AEEE31}"/>
    <cellStyle name="Comma 3 12 4 3" xfId="6003" xr:uid="{D4FB8212-1F39-4DF1-B43C-B089FDA0FBAA}"/>
    <cellStyle name="Comma 3 12 4 3 2" xfId="12322" xr:uid="{BD4A6808-E1BB-490A-AECC-6BAB29DCBDB0}"/>
    <cellStyle name="Comma 3 12 4 3 3" xfId="18646" xr:uid="{0DEDC5FC-2458-4156-BB09-9FBD486F9374}"/>
    <cellStyle name="Comma 3 12 4 4" xfId="8149" xr:uid="{B237CBC4-224F-4ECD-B658-C30DE440FEC5}"/>
    <cellStyle name="Comma 3 12 4 5" xfId="14473" xr:uid="{148698C2-F23D-463F-A651-B8EC6CF7EBF7}"/>
    <cellStyle name="Comma 3 12 5" xfId="2876" xr:uid="{8BB66ACA-6D7E-4DEF-A4B0-B4B9A4BA469C}"/>
    <cellStyle name="Comma 3 12 5 2" xfId="9195" xr:uid="{479A7458-471F-4594-8816-8223580B4675}"/>
    <cellStyle name="Comma 3 12 5 3" xfId="15519" xr:uid="{4CE9B218-1A90-4A37-9B7C-06DBB5771E4E}"/>
    <cellStyle name="Comma 3 12 6" xfId="4962" xr:uid="{084D0FC9-E39F-4D0F-83C7-EDB9B60961D5}"/>
    <cellStyle name="Comma 3 12 6 2" xfId="11281" xr:uid="{BE64BC97-8DE7-4BF5-AF6C-EFEEB1FF8144}"/>
    <cellStyle name="Comma 3 12 6 3" xfId="17605" xr:uid="{67F77F2E-6907-4B7E-A197-BF159B835579}"/>
    <cellStyle name="Comma 3 12 7" xfId="7112" xr:uid="{11C4E371-D93B-460F-AE28-648FF281FFEF}"/>
    <cellStyle name="Comma 3 12 8" xfId="13434" xr:uid="{F57A7E6B-9412-4BF1-A015-F06C0F027DCF}"/>
    <cellStyle name="Comma 3 13" xfId="153" xr:uid="{610C9AE9-D37B-4A8D-99E8-8D8DFD73B7A5}"/>
    <cellStyle name="Comma 3 13 2" xfId="1467" xr:uid="{EE86F6D7-47F7-4161-B71C-50A65B0E5AFF}"/>
    <cellStyle name="Comma 3 13 2 2" xfId="2648" xr:uid="{69525610-18ED-4117-937D-0D12E039A880}"/>
    <cellStyle name="Comma 3 13 2 2 2" xfId="4735" xr:uid="{ECBB4455-194D-4B35-97A6-538FBCC003FD}"/>
    <cellStyle name="Comma 3 13 2 2 2 2" xfId="11054" xr:uid="{4A92AF72-BF74-433C-963F-5A466F01FD5F}"/>
    <cellStyle name="Comma 3 13 2 2 2 3" xfId="17378" xr:uid="{0695159C-D301-44E6-9645-59F473E9DADE}"/>
    <cellStyle name="Comma 3 13 2 2 3" xfId="6828" xr:uid="{B2AFCE83-228A-462A-A98E-27B571DC367B}"/>
    <cellStyle name="Comma 3 13 2 2 3 2" xfId="13146" xr:uid="{B87B3F33-90A3-4CE6-AF7C-8E6A19BA6432}"/>
    <cellStyle name="Comma 3 13 2 2 3 3" xfId="19470" xr:uid="{CE3B2A12-3E16-47B4-903C-61693651BEED}"/>
    <cellStyle name="Comma 3 13 2 2 4" xfId="8970" xr:uid="{1A04F0FC-B8C7-44BE-942F-27C2DE383F90}"/>
    <cellStyle name="Comma 3 13 2 2 5" xfId="15294" xr:uid="{1264A1A6-0BD5-4606-B799-DA63F8665436}"/>
    <cellStyle name="Comma 3 13 2 3" xfId="3698" xr:uid="{CFD46918-B95A-4F03-9772-576CD46CEEFC}"/>
    <cellStyle name="Comma 3 13 2 3 2" xfId="10017" xr:uid="{122E2E4B-42FF-48E5-82F4-BBE34B48BF0F}"/>
    <cellStyle name="Comma 3 13 2 3 3" xfId="16341" xr:uid="{7C1CB590-91EE-4412-8057-D535E2EBDFAE}"/>
    <cellStyle name="Comma 3 13 2 4" xfId="5788" xr:uid="{CE204BAA-6C50-481D-A1AD-54E4FB793DD4}"/>
    <cellStyle name="Comma 3 13 2 4 2" xfId="12107" xr:uid="{A6AFDB4C-F0D5-4C70-B26E-EAAF9E045E1D}"/>
    <cellStyle name="Comma 3 13 2 4 3" xfId="18431" xr:uid="{0E7B7BD8-A03C-435C-A959-F440FD03E573}"/>
    <cellStyle name="Comma 3 13 2 5" xfId="7934" xr:uid="{A789F0E8-78E7-4987-9F1C-73A46ACAAB90}"/>
    <cellStyle name="Comma 3 13 2 6" xfId="14258" xr:uid="{5949B2F3-8A50-4304-8B2D-204CEE48C286}"/>
    <cellStyle name="Comma 3 13 3" xfId="1490" xr:uid="{35E96BF8-AD5B-4691-BEBB-02520BDCB35E}"/>
    <cellStyle name="Comma 3 13 3 2" xfId="3709" xr:uid="{0BF321D7-05DD-422D-BC95-64AA873B5E13}"/>
    <cellStyle name="Comma 3 13 3 2 2" xfId="10028" xr:uid="{BC0D656C-FA35-49A6-BC75-77BA10AF6384}"/>
    <cellStyle name="Comma 3 13 3 2 3" xfId="16352" xr:uid="{9890DF69-A1D1-40DF-B190-FE0F46D6D646}"/>
    <cellStyle name="Comma 3 13 3 3" xfId="5799" xr:uid="{36DF1CC3-7404-4476-85B7-3B1E9176555D}"/>
    <cellStyle name="Comma 3 13 3 3 2" xfId="12118" xr:uid="{83650FB4-37FA-4CF0-802A-E79FCBF66370}"/>
    <cellStyle name="Comma 3 13 3 3 3" xfId="18442" xr:uid="{F697981C-B069-42A8-80C3-38CA9E0C3C53}"/>
    <cellStyle name="Comma 3 13 3 4" xfId="7945" xr:uid="{22B40348-474E-4190-B6DE-50826D918406}"/>
    <cellStyle name="Comma 3 13 3 5" xfId="14269" xr:uid="{55F564E9-9CD7-42AA-9540-5423C4B0055B}"/>
    <cellStyle name="Comma 3 13 4" xfId="2673" xr:uid="{78E9781D-9184-4721-8928-BA6E6304F005}"/>
    <cellStyle name="Comma 3 13 4 2" xfId="8992" xr:uid="{390A8014-32F7-47CC-97BC-BEE151A9B774}"/>
    <cellStyle name="Comma 3 13 4 3" xfId="15316" xr:uid="{88306A3F-B786-4493-8735-98D6015C2B8D}"/>
    <cellStyle name="Comma 3 13 5" xfId="4756" xr:uid="{4B50E514-1D9F-40D5-92AE-8BE4981077D2}"/>
    <cellStyle name="Comma 3 13 5 2" xfId="11075" xr:uid="{421837B4-8C1C-42D9-A818-132D0D2FE264}"/>
    <cellStyle name="Comma 3 13 5 3" xfId="17399" xr:uid="{837BE80F-8903-4BD4-BF0B-B612821DBC86}"/>
    <cellStyle name="Comma 3 13 6" xfId="6909" xr:uid="{54DB10E1-6515-41BD-BCBE-25F0E6DEF452}"/>
    <cellStyle name="Comma 3 13 7" xfId="13231" xr:uid="{BB459D10-3AD9-421B-8B55-329545E8F7B0}"/>
    <cellStyle name="Comma 3 14" xfId="795" xr:uid="{DE42EA12-FAA5-4F75-BC7A-BB8BD66DD421}"/>
    <cellStyle name="Comma 3 14 2" xfId="1992" xr:uid="{1B89E29D-BD80-4B2D-A37C-35B1389EB479}"/>
    <cellStyle name="Comma 3 14 2 2" xfId="4078" xr:uid="{6AF3B14A-0F3A-4923-B615-B15B0D57EE7B}"/>
    <cellStyle name="Comma 3 14 2 2 2" xfId="10397" xr:uid="{EF8A6128-CBCA-4862-9EB7-52615E8FE35A}"/>
    <cellStyle name="Comma 3 14 2 2 3" xfId="16721" xr:uid="{F944D402-FC5E-4BCB-9B1A-BC5C49C6C971}"/>
    <cellStyle name="Comma 3 14 2 3" xfId="6171" xr:uid="{D3752BB8-DAA6-4A1D-AEE7-FFCC9EF76B4E}"/>
    <cellStyle name="Comma 3 14 2 3 2" xfId="12489" xr:uid="{779B6B9F-80F2-409B-B23E-13EEAA22B76D}"/>
    <cellStyle name="Comma 3 14 2 3 3" xfId="18813" xr:uid="{23DA6334-6242-43D3-BC23-11BB5F05164F}"/>
    <cellStyle name="Comma 3 14 2 4" xfId="8314" xr:uid="{AE982AC2-8A85-458F-8279-AEAAB2A93401}"/>
    <cellStyle name="Comma 3 14 2 5" xfId="14638" xr:uid="{56BAB635-E2CE-4681-8358-1D024880D446}"/>
    <cellStyle name="Comma 3 14 3" xfId="3041" xr:uid="{BA4C14ED-F4BD-40DE-9EBA-2E42065F40B7}"/>
    <cellStyle name="Comma 3 14 3 2" xfId="9360" xr:uid="{90D2F0F2-B583-4118-85C5-384951231D06}"/>
    <cellStyle name="Comma 3 14 3 3" xfId="15684" xr:uid="{8C4EE8B2-44F2-469B-9490-47E2E5D0A831}"/>
    <cellStyle name="Comma 3 14 4" xfId="5131" xr:uid="{F6D41016-964B-43CC-97C7-FA02DBDF65D8}"/>
    <cellStyle name="Comma 3 14 4 2" xfId="11450" xr:uid="{A7419D42-4F61-4475-90FB-FB66D8422C1F}"/>
    <cellStyle name="Comma 3 14 4 3" xfId="17774" xr:uid="{3317F67C-2A7B-4325-BB08-725BBEBB877D}"/>
    <cellStyle name="Comma 3 14 5" xfId="7277" xr:uid="{E6614A90-75B1-470B-B721-721FE870C00B}"/>
    <cellStyle name="Comma 3 14 6" xfId="13600" xr:uid="{27BABB32-888B-4CEE-A56F-2F177762A5BB}"/>
    <cellStyle name="Comma 3 15" xfId="1216" xr:uid="{B7C24C31-1F26-4F5C-8C90-C3048421BE1A}"/>
    <cellStyle name="Comma 3 15 2" xfId="2413" xr:uid="{123B1605-1FEB-4F8C-9AF8-22413F777F78}"/>
    <cellStyle name="Comma 3 15 2 2" xfId="4499" xr:uid="{EE1BE464-5C00-4BB9-A993-58DE6C0A14C6}"/>
    <cellStyle name="Comma 3 15 2 2 2" xfId="10818" xr:uid="{D3F3ED8F-1556-499D-B6CC-CF96E5FCFBAD}"/>
    <cellStyle name="Comma 3 15 2 2 3" xfId="17142" xr:uid="{CF8F6238-4417-4FF1-AC88-18768E27C104}"/>
    <cellStyle name="Comma 3 15 2 3" xfId="6592" xr:uid="{1FCC87B9-F758-4346-89D8-B602F2B18F20}"/>
    <cellStyle name="Comma 3 15 2 3 2" xfId="12910" xr:uid="{C3F3AA74-6360-484C-8D70-C93165685929}"/>
    <cellStyle name="Comma 3 15 2 3 3" xfId="19234" xr:uid="{4B613FEC-CECE-410D-AD5F-0096263BC06A}"/>
    <cellStyle name="Comma 3 15 2 4" xfId="8735" xr:uid="{38C53073-6277-47DD-A440-06B5C29C6B5D}"/>
    <cellStyle name="Comma 3 15 2 5" xfId="15059" xr:uid="{2C2AA905-6D5B-4736-97FF-C0A9E027037F}"/>
    <cellStyle name="Comma 3 15 3" xfId="3462" xr:uid="{01ACD9BC-673F-4F59-9121-1AE9C16F199B}"/>
    <cellStyle name="Comma 3 15 3 2" xfId="9781" xr:uid="{4667313C-9920-43EA-8D51-B5999A316D23}"/>
    <cellStyle name="Comma 3 15 3 3" xfId="16105" xr:uid="{F3B055D4-25D5-4833-98B6-C36C5774FA00}"/>
    <cellStyle name="Comma 3 15 4" xfId="5552" xr:uid="{87AE9339-6DB0-410B-BD4C-A54B7687B0D9}"/>
    <cellStyle name="Comma 3 15 4 2" xfId="11871" xr:uid="{340C4255-76B0-49FA-8CC1-47764832FC09}"/>
    <cellStyle name="Comma 3 15 4 3" xfId="18195" xr:uid="{0844D9AB-4C26-449E-B1F2-E7D342E6A272}"/>
    <cellStyle name="Comma 3 15 5" xfId="7698" xr:uid="{D75279EF-AE97-4443-BF57-25E9B45D3822}"/>
    <cellStyle name="Comma 3 15 6" xfId="14021" xr:uid="{75EE4618-BF12-4D83-97FD-AC2968E3D122}"/>
    <cellStyle name="Comma 3 16" xfId="111" xr:uid="{57D5DA8A-7187-4B0F-B51F-554182BFD8D7}"/>
    <cellStyle name="Comma 3 16 2" xfId="1489" xr:uid="{DFDD6F07-623C-430A-A776-B26136A77212}"/>
    <cellStyle name="Comma 3 16 2 2" xfId="3708" xr:uid="{976F5463-CDCF-4F9F-A3DD-FB54BAA57D3D}"/>
    <cellStyle name="Comma 3 16 2 2 2" xfId="10027" xr:uid="{F383F5B3-DDEF-45A9-A628-645681442C43}"/>
    <cellStyle name="Comma 3 16 2 2 3" xfId="16351" xr:uid="{60AAB3BC-1CAE-4579-9113-B6EA2202FAFB}"/>
    <cellStyle name="Comma 3 16 2 3" xfId="5798" xr:uid="{658EF622-1700-4DA8-8D73-9C091C70E68D}"/>
    <cellStyle name="Comma 3 16 2 3 2" xfId="12117" xr:uid="{16E93B2E-F57A-4556-8DA8-B5D78EADE5ED}"/>
    <cellStyle name="Comma 3 16 2 3 3" xfId="18441" xr:uid="{048C33CF-5E3C-4F9B-883A-01BF4CF895CF}"/>
    <cellStyle name="Comma 3 16 2 4" xfId="7944" xr:uid="{286E1248-E557-4463-AA53-75C3EE59E4EF}"/>
    <cellStyle name="Comma 3 16 2 5" xfId="14268" xr:uid="{95FF3389-CA75-4A2B-970A-AA9E3BDBD568}"/>
    <cellStyle name="Comma 3 16 3" xfId="2672" xr:uid="{40DEAFAF-3D4C-4F2D-A39D-6912849F21E4}"/>
    <cellStyle name="Comma 3 16 3 2" xfId="8991" xr:uid="{F9BDD2BF-4FA2-40A6-B867-11948D176C68}"/>
    <cellStyle name="Comma 3 16 3 3" xfId="15315" xr:uid="{E54521F2-D450-411A-A89F-86FF986CA0EA}"/>
    <cellStyle name="Comma 3 16 4" xfId="4755" xr:uid="{60D5878F-3DC3-4368-991C-AA3275FF7FC5}"/>
    <cellStyle name="Comma 3 16 4 2" xfId="11074" xr:uid="{A1C50620-54E8-4C4E-A9CE-CD2FB763246B}"/>
    <cellStyle name="Comma 3 16 4 3" xfId="17398" xr:uid="{9B832930-2A6E-4FE0-A4D3-5DA358D91E46}"/>
    <cellStyle name="Comma 3 16 5" xfId="6908" xr:uid="{FAF3E3F3-1BFB-4CF1-A603-4446E6E566EA}"/>
    <cellStyle name="Comma 3 16 6" xfId="13230" xr:uid="{3B79F322-8364-45C1-8DA6-1DAD789D0668}"/>
    <cellStyle name="Comma 3 17" xfId="106" xr:uid="{075736BE-C300-48B2-A1FE-38A2A3C1DF13}"/>
    <cellStyle name="Comma 3 17 2" xfId="2669" xr:uid="{34EE7331-828D-466F-A178-9FBA56F49675}"/>
    <cellStyle name="Comma 3 17 2 2" xfId="8988" xr:uid="{1E1752EA-4384-4C6D-B8F7-F3C1DA9CC11B}"/>
    <cellStyle name="Comma 3 17 2 3" xfId="15312" xr:uid="{66649101-251B-4CA2-84A5-5A7F39E10935}"/>
    <cellStyle name="Comma 3 17 3" xfId="4752" xr:uid="{1BE37D26-5B97-4F05-9B5B-6E2E1BFF3DBA}"/>
    <cellStyle name="Comma 3 17 3 2" xfId="11071" xr:uid="{D102EF0D-1F20-4CBA-8584-637D7FB26155}"/>
    <cellStyle name="Comma 3 17 3 3" xfId="17395" xr:uid="{1506641E-4A2E-4AD2-9D78-82CFA842F3DB}"/>
    <cellStyle name="Comma 3 17 4" xfId="6905" xr:uid="{CA8C4EFF-F3D3-4539-9FC1-44A33E7C86F3}"/>
    <cellStyle name="Comma 3 17 5" xfId="13227" xr:uid="{93451853-F663-403F-971C-7C185CC82EBC}"/>
    <cellStyle name="Comma 3 18" xfId="1487" xr:uid="{8B0605CF-F75E-4E26-A17F-BF78617485FD}"/>
    <cellStyle name="Comma 3 18 2" xfId="3706" xr:uid="{F6B6DD79-316A-4156-97ED-7B77818F0879}"/>
    <cellStyle name="Comma 3 18 2 2" xfId="10025" xr:uid="{EDF09621-DA04-40F4-93A0-FA80A8AEFCBE}"/>
    <cellStyle name="Comma 3 18 2 3" xfId="16349" xr:uid="{D44B69EE-AFE2-4768-9274-58B8CE7EA969}"/>
    <cellStyle name="Comma 3 18 3" xfId="5796" xr:uid="{A8B6EF4C-A183-401C-A1BD-A7D0BFF5BF62}"/>
    <cellStyle name="Comma 3 18 3 2" xfId="12115" xr:uid="{E9DBBA44-4B61-428F-B68D-039E103D1B2F}"/>
    <cellStyle name="Comma 3 18 3 3" xfId="18439" xr:uid="{E69A6AB1-CB46-40F5-B9A9-C90C792712B8}"/>
    <cellStyle name="Comma 3 18 4" xfId="7942" xr:uid="{BB646A71-DC2A-4746-A122-D65A7145748F}"/>
    <cellStyle name="Comma 3 18 5" xfId="14266" xr:uid="{198525B0-0E6C-460B-B0B3-08B59B0B2D91}"/>
    <cellStyle name="Comma 3 19" xfId="94" xr:uid="{4325366E-2F90-4ACE-90D4-DA82C293E771}"/>
    <cellStyle name="Comma 3 19 2" xfId="6900" xr:uid="{EEBE416F-F3C8-4AB6-A6AD-7049C552FD98}"/>
    <cellStyle name="Comma 3 19 3" xfId="13222" xr:uid="{DA84E783-08FD-498C-8842-9ADF8D0C28A3}"/>
    <cellStyle name="Comma 3 2" xfId="208" xr:uid="{04C110BD-2AD0-435B-A2E6-4FDCF499E7C9}"/>
    <cellStyle name="Comma 3 2 10" xfId="2694" xr:uid="{F2AC08AE-05FC-47C9-9D9D-3DE1EBF97DF9}"/>
    <cellStyle name="Comma 3 2 10 2" xfId="9013" xr:uid="{1F1545E4-B990-4294-B0E1-A32229354907}"/>
    <cellStyle name="Comma 3 2 10 3" xfId="15337" xr:uid="{3C8A8FB6-B362-4308-81C1-C41B1133E308}"/>
    <cellStyle name="Comma 3 2 11" xfId="4778" xr:uid="{08F5CA05-4182-47D9-9C11-F4A8CA25A205}"/>
    <cellStyle name="Comma 3 2 11 2" xfId="11097" xr:uid="{446A9D95-8F96-4F14-9169-E517A7876389}"/>
    <cellStyle name="Comma 3 2 11 3" xfId="17421" xr:uid="{4D979D09-F0C7-4885-9A9A-B3F6702BBF4A}"/>
    <cellStyle name="Comma 3 2 12" xfId="6859" xr:uid="{73260840-D44D-434D-84B8-C6F65A610604}"/>
    <cellStyle name="Comma 3 2 12 2" xfId="13172" xr:uid="{6E9186B8-840A-4200-B5EE-3BE69A7E158E}"/>
    <cellStyle name="Comma 3 2 12 3" xfId="19496" xr:uid="{7C53F665-B075-4835-B27D-B9A68DE95B58}"/>
    <cellStyle name="Comma 3 2 13" xfId="6930" xr:uid="{2B4F2DB3-9DA0-4A40-A21F-45CC704FA104}"/>
    <cellStyle name="Comma 3 2 14" xfId="13252" xr:uid="{BC2B6CA6-47B7-4EA6-A992-9FC2CE48380D}"/>
    <cellStyle name="Comma 3 2 2" xfId="461" xr:uid="{D5C62F66-3506-4938-9FDD-5C8143E9E3B1}"/>
    <cellStyle name="Comma 3 2 2 10" xfId="7115" xr:uid="{7965851A-F278-4DA1-9A05-4C1A2CDC6C5E}"/>
    <cellStyle name="Comma 3 2 2 11" xfId="13437" xr:uid="{2A943670-7855-4ABA-91B1-47497F350CDF}"/>
    <cellStyle name="Comma 3 2 2 2" xfId="462" xr:uid="{521C98F0-4EC0-46A3-B46C-2D1CED2FFA98}"/>
    <cellStyle name="Comma 3 2 2 2 2" xfId="1038" xr:uid="{3638D8C1-CD5B-4EFE-ADEF-45D25542CC28}"/>
    <cellStyle name="Comma 3 2 2 2 2 2" xfId="2235" xr:uid="{67A8B606-981B-47F6-8DA9-1E78BF170331}"/>
    <cellStyle name="Comma 3 2 2 2 2 2 2" xfId="4321" xr:uid="{A8D8A434-563C-47F1-8CBF-38D83151E5AF}"/>
    <cellStyle name="Comma 3 2 2 2 2 2 2 2" xfId="10640" xr:uid="{C4C40974-76F0-4DF5-A422-D749614F9120}"/>
    <cellStyle name="Comma 3 2 2 2 2 2 2 3" xfId="16964" xr:uid="{05556423-2249-4F8E-BB78-A71208020653}"/>
    <cellStyle name="Comma 3 2 2 2 2 2 3" xfId="6414" xr:uid="{3BEAEFA7-52F8-4854-9865-84F6A4BF3466}"/>
    <cellStyle name="Comma 3 2 2 2 2 2 3 2" xfId="12732" xr:uid="{BC365799-B475-4D02-9DC0-25A731CF1FA4}"/>
    <cellStyle name="Comma 3 2 2 2 2 2 3 3" xfId="19056" xr:uid="{F803205C-9B2B-40EF-917D-F349C316D87C}"/>
    <cellStyle name="Comma 3 2 2 2 2 2 4" xfId="8557" xr:uid="{A6B0A7ED-B41C-43EC-9FB2-2FED66706766}"/>
    <cellStyle name="Comma 3 2 2 2 2 2 5" xfId="14881" xr:uid="{68707A67-64B5-41E7-8E84-BF55CE231CBD}"/>
    <cellStyle name="Comma 3 2 2 2 2 3" xfId="3284" xr:uid="{10A6736C-A951-412B-9DEB-2EDE82607486}"/>
    <cellStyle name="Comma 3 2 2 2 2 3 2" xfId="9603" xr:uid="{B31B6133-376A-4BEB-ADF1-DD0F3AB5B19C}"/>
    <cellStyle name="Comma 3 2 2 2 2 3 3" xfId="15927" xr:uid="{5B62CA6D-CF5F-4022-A3C2-2B934EBACE13}"/>
    <cellStyle name="Comma 3 2 2 2 2 4" xfId="5374" xr:uid="{CF067348-CA4F-4104-A81B-936F91F2E18D}"/>
    <cellStyle name="Comma 3 2 2 2 2 4 2" xfId="11693" xr:uid="{D9D21FD4-FA23-4E17-8ECC-7292A90476BE}"/>
    <cellStyle name="Comma 3 2 2 2 2 4 3" xfId="18017" xr:uid="{AA842249-F745-4209-A3B5-0BB8DDEAEFF4}"/>
    <cellStyle name="Comma 3 2 2 2 2 5" xfId="7520" xr:uid="{6C9F361C-4AFD-497D-9B81-F1FBE3587BB2}"/>
    <cellStyle name="Comma 3 2 2 2 2 6" xfId="13843" xr:uid="{760CD8AD-22C1-4323-9F72-08F390CE895F}"/>
    <cellStyle name="Comma 3 2 2 2 3" xfId="1317" xr:uid="{790C327A-E581-4AA1-9B14-F3C913C8A239}"/>
    <cellStyle name="Comma 3 2 2 2 3 2" xfId="2512" xr:uid="{1712479A-6736-4099-9CE3-EA29632B4DD0}"/>
    <cellStyle name="Comma 3 2 2 2 3 2 2" xfId="4598" xr:uid="{E06589FA-D4AB-4DFB-A003-5B333F48A066}"/>
    <cellStyle name="Comma 3 2 2 2 3 2 2 2" xfId="10917" xr:uid="{F02BEA7C-ED7D-4D8D-982D-D8DAF6BDF684}"/>
    <cellStyle name="Comma 3 2 2 2 3 2 2 3" xfId="17241" xr:uid="{DDF8FFF6-8AF5-4F5A-B2C7-7AE06476046D}"/>
    <cellStyle name="Comma 3 2 2 2 3 2 3" xfId="6691" xr:uid="{B3FB2E27-32F9-4D41-84BD-A5ACE3D440FF}"/>
    <cellStyle name="Comma 3 2 2 2 3 2 3 2" xfId="13009" xr:uid="{CFFF6BAA-CCC7-44AD-AB74-503D1992CC2D}"/>
    <cellStyle name="Comma 3 2 2 2 3 2 3 3" xfId="19333" xr:uid="{74A33D22-F681-4E85-9CF0-C022FDCF6D3F}"/>
    <cellStyle name="Comma 3 2 2 2 3 2 4" xfId="8834" xr:uid="{EC90BD31-D458-4E6E-A8C6-82963A9F53C8}"/>
    <cellStyle name="Comma 3 2 2 2 3 2 5" xfId="15158" xr:uid="{72B38FFC-E293-43B1-963D-76EF9635690E}"/>
    <cellStyle name="Comma 3 2 2 2 3 3" xfId="3561" xr:uid="{C47438EB-AF9A-45EE-946F-62E695D14576}"/>
    <cellStyle name="Comma 3 2 2 2 3 3 2" xfId="9880" xr:uid="{3A5FDF4E-2812-452B-AA41-1932525FE8BB}"/>
    <cellStyle name="Comma 3 2 2 2 3 3 3" xfId="16204" xr:uid="{545EDAA4-4D72-40CD-B4D0-2F19C54C7D01}"/>
    <cellStyle name="Comma 3 2 2 2 3 4" xfId="5651" xr:uid="{EB6CF70E-DFCD-4172-86F1-072FCAEE32F2}"/>
    <cellStyle name="Comma 3 2 2 2 3 4 2" xfId="11970" xr:uid="{C07F2C1C-259D-4543-A4DA-C8FE4B7693E0}"/>
    <cellStyle name="Comma 3 2 2 2 3 4 3" xfId="18294" xr:uid="{408B6055-6E8B-43CC-99F8-01F103DF60C8}"/>
    <cellStyle name="Comma 3 2 2 2 3 5" xfId="7797" xr:uid="{1A02BD90-183D-4C9F-ACB3-CE0BA5699B22}"/>
    <cellStyle name="Comma 3 2 2 2 3 6" xfId="14120" xr:uid="{26CCC6DC-69C4-4851-9171-F9DFF2BF48DF}"/>
    <cellStyle name="Comma 3 2 2 2 4" xfId="1738" xr:uid="{85EEE6B1-2E6D-4635-91A4-76A7CC30D364}"/>
    <cellStyle name="Comma 3 2 2 2 4 2" xfId="3917" xr:uid="{96A89EFC-52C2-40DB-9C31-746DEA70D9D9}"/>
    <cellStyle name="Comma 3 2 2 2 4 2 2" xfId="10236" xr:uid="{33D97192-E403-4C52-9F4D-2E48028661DA}"/>
    <cellStyle name="Comma 3 2 2 2 4 2 3" xfId="16560" xr:uid="{F3AE54FA-C988-4B86-A1DC-8A5C7B7E3F9C}"/>
    <cellStyle name="Comma 3 2 2 2 4 3" xfId="6007" xr:uid="{E38ABC1A-A654-4EE4-9E98-3B2D588C20DD}"/>
    <cellStyle name="Comma 3 2 2 2 4 3 2" xfId="12326" xr:uid="{EADD3D99-C809-4EF3-BBBC-92BEBE833D16}"/>
    <cellStyle name="Comma 3 2 2 2 4 3 3" xfId="18650" xr:uid="{DB0B0727-2AAA-4165-A6AD-0E87298E0DA6}"/>
    <cellStyle name="Comma 3 2 2 2 4 4" xfId="8153" xr:uid="{916AB757-03E7-4EB1-98F9-D467646FB539}"/>
    <cellStyle name="Comma 3 2 2 2 4 5" xfId="14477" xr:uid="{D93293F8-BB43-44AE-834B-771A66E95986}"/>
    <cellStyle name="Comma 3 2 2 2 5" xfId="2880" xr:uid="{A15DB7D4-3B8C-405B-9E7D-2B3504011745}"/>
    <cellStyle name="Comma 3 2 2 2 5 2" xfId="9199" xr:uid="{D1EE4BD5-7F42-4CA0-BF33-294DC867E185}"/>
    <cellStyle name="Comma 3 2 2 2 5 3" xfId="15523" xr:uid="{20B09025-3CC1-44EF-ACF9-F9AA3C7135E9}"/>
    <cellStyle name="Comma 3 2 2 2 6" xfId="4966" xr:uid="{33187DA9-D3AC-42CE-96A7-3B3238B7E802}"/>
    <cellStyle name="Comma 3 2 2 2 6 2" xfId="11285" xr:uid="{8858ACCA-6B48-44CF-A826-A176714B793D}"/>
    <cellStyle name="Comma 3 2 2 2 6 3" xfId="17609" xr:uid="{0AC025B7-4E3A-4FEA-AF37-2F5333D92B1E}"/>
    <cellStyle name="Comma 3 2 2 2 7" xfId="7116" xr:uid="{37E38DC6-78AA-483E-99A3-DA7CE6D1DBD8}"/>
    <cellStyle name="Comma 3 2 2 2 8" xfId="13438" xr:uid="{433AC11C-3FC4-41AF-BFD5-C1B2EEF78B09}"/>
    <cellStyle name="Comma 3 2 2 3" xfId="463" xr:uid="{0265DA8A-658D-488F-B37F-C6E7DF54EF7A}"/>
    <cellStyle name="Comma 3 2 2 3 2" xfId="1039" xr:uid="{FECAD491-CD1C-4E2E-B2DF-CBC4D7B7BA38}"/>
    <cellStyle name="Comma 3 2 2 3 2 2" xfId="2236" xr:uid="{77CA7319-5154-4B1C-A468-FE7F2DE4AC39}"/>
    <cellStyle name="Comma 3 2 2 3 2 2 2" xfId="4322" xr:uid="{CBD9C5F2-6201-4357-8EFB-52275D1D0134}"/>
    <cellStyle name="Comma 3 2 2 3 2 2 2 2" xfId="10641" xr:uid="{8D38E856-03D4-4F90-BDB1-71B1D37E05F4}"/>
    <cellStyle name="Comma 3 2 2 3 2 2 2 3" xfId="16965" xr:uid="{1652EB35-D622-487E-A603-9E0FB1776C47}"/>
    <cellStyle name="Comma 3 2 2 3 2 2 3" xfId="6415" xr:uid="{5A1DADE7-CFD2-4B53-A8D1-6207912542D8}"/>
    <cellStyle name="Comma 3 2 2 3 2 2 3 2" xfId="12733" xr:uid="{0157C428-4B85-4F4D-B214-E4BCECA577C9}"/>
    <cellStyle name="Comma 3 2 2 3 2 2 3 3" xfId="19057" xr:uid="{A7D9A87A-7DFF-41B1-8128-9FDEA19B67C9}"/>
    <cellStyle name="Comma 3 2 2 3 2 2 4" xfId="8558" xr:uid="{1729F1BA-6190-493E-B658-C591783DC3F7}"/>
    <cellStyle name="Comma 3 2 2 3 2 2 5" xfId="14882" xr:uid="{F2B26C01-1D38-4711-9ED7-FD14ACE92061}"/>
    <cellStyle name="Comma 3 2 2 3 2 3" xfId="3285" xr:uid="{5ABEC496-A212-47EB-98E9-1FB660148C2C}"/>
    <cellStyle name="Comma 3 2 2 3 2 3 2" xfId="9604" xr:uid="{E9FD9A9F-F880-44B1-AC9D-646CCD9B52A3}"/>
    <cellStyle name="Comma 3 2 2 3 2 3 3" xfId="15928" xr:uid="{A321E901-185F-46A6-A7EF-66CD29A251FC}"/>
    <cellStyle name="Comma 3 2 2 3 2 4" xfId="5375" xr:uid="{9FB9E73B-A0BB-4D87-B4D6-A96DEB256791}"/>
    <cellStyle name="Comma 3 2 2 3 2 4 2" xfId="11694" xr:uid="{6F328BBD-E21E-4060-9DDE-09AC645C4B43}"/>
    <cellStyle name="Comma 3 2 2 3 2 4 3" xfId="18018" xr:uid="{2EF746DF-AC4A-428E-92B1-76D5C691EBA9}"/>
    <cellStyle name="Comma 3 2 2 3 2 5" xfId="7521" xr:uid="{894AFAF4-B82E-428F-89FA-F15010CFC49F}"/>
    <cellStyle name="Comma 3 2 2 3 2 6" xfId="13844" xr:uid="{C4E3C16E-8DE5-493F-8F3C-081157B3F2DE}"/>
    <cellStyle name="Comma 3 2 2 3 3" xfId="1318" xr:uid="{0569D7E3-7110-424F-AF8E-3093E623ACC5}"/>
    <cellStyle name="Comma 3 2 2 3 3 2" xfId="2513" xr:uid="{3DFA3EDE-FF88-4D9F-9025-A18F9064297F}"/>
    <cellStyle name="Comma 3 2 2 3 3 2 2" xfId="4599" xr:uid="{1C0CB12F-8290-4442-8757-B396A56D7F00}"/>
    <cellStyle name="Comma 3 2 2 3 3 2 2 2" xfId="10918" xr:uid="{225061CF-37DC-43AB-8DC1-7E99FD964BD3}"/>
    <cellStyle name="Comma 3 2 2 3 3 2 2 3" xfId="17242" xr:uid="{D4592CD1-1F8B-4311-902A-785B68F6F7F5}"/>
    <cellStyle name="Comma 3 2 2 3 3 2 3" xfId="6692" xr:uid="{D9AC96BF-8EE7-44F0-80E0-B073716117EB}"/>
    <cellStyle name="Comma 3 2 2 3 3 2 3 2" xfId="13010" xr:uid="{88FF25B4-11CF-49B3-AE3B-4E5FCED12C4A}"/>
    <cellStyle name="Comma 3 2 2 3 3 2 3 3" xfId="19334" xr:uid="{03AB791C-A62A-45A4-A6E9-829679BBA67C}"/>
    <cellStyle name="Comma 3 2 2 3 3 2 4" xfId="8835" xr:uid="{DEF25DCF-D47F-4DB0-8E7D-C234ACE34869}"/>
    <cellStyle name="Comma 3 2 2 3 3 2 5" xfId="15159" xr:uid="{FCAFA7CC-7AAE-4502-BD6B-655104885E98}"/>
    <cellStyle name="Comma 3 2 2 3 3 3" xfId="3562" xr:uid="{FB528054-52BE-419C-95E8-35093AAD3A1A}"/>
    <cellStyle name="Comma 3 2 2 3 3 3 2" xfId="9881" xr:uid="{6B458518-6096-42C3-8FFD-D7E64B2931C5}"/>
    <cellStyle name="Comma 3 2 2 3 3 3 3" xfId="16205" xr:uid="{052F1F41-4AC0-4F1D-AB20-0825A47FD4EA}"/>
    <cellStyle name="Comma 3 2 2 3 3 4" xfId="5652" xr:uid="{77EFEAFC-F3FC-43D6-87EC-B2FD5208E127}"/>
    <cellStyle name="Comma 3 2 2 3 3 4 2" xfId="11971" xr:uid="{C930E6D3-E7C4-40B8-A5DF-BB4D9351B443}"/>
    <cellStyle name="Comma 3 2 2 3 3 4 3" xfId="18295" xr:uid="{29E69156-E095-4674-B51D-C8EE813D916B}"/>
    <cellStyle name="Comma 3 2 2 3 3 5" xfId="7798" xr:uid="{E4882A3A-F491-4FCC-A26B-3038D94C6350}"/>
    <cellStyle name="Comma 3 2 2 3 3 6" xfId="14121" xr:uid="{8F51F4AE-0F83-4625-83E6-888ABF6B3520}"/>
    <cellStyle name="Comma 3 2 2 3 4" xfId="1739" xr:uid="{91ADCF73-D236-4B05-ADC6-C5C91F0267DA}"/>
    <cellStyle name="Comma 3 2 2 3 4 2" xfId="3918" xr:uid="{AFDC11D4-F680-4221-87D1-92E696CBA57A}"/>
    <cellStyle name="Comma 3 2 2 3 4 2 2" xfId="10237" xr:uid="{FA5357BF-784E-4DE3-8A79-A038AC077632}"/>
    <cellStyle name="Comma 3 2 2 3 4 2 3" xfId="16561" xr:uid="{D443B860-0400-44C4-9137-F9C8E432640D}"/>
    <cellStyle name="Comma 3 2 2 3 4 3" xfId="6008" xr:uid="{E3CD896E-3CD9-43A4-94C3-85E46D4E22F0}"/>
    <cellStyle name="Comma 3 2 2 3 4 3 2" xfId="12327" xr:uid="{92F7F135-7B03-4E76-8DB4-41EC5EFB5233}"/>
    <cellStyle name="Comma 3 2 2 3 4 3 3" xfId="18651" xr:uid="{B0987259-4AF2-4778-8508-FF5B3B0175B6}"/>
    <cellStyle name="Comma 3 2 2 3 4 4" xfId="8154" xr:uid="{53947829-DC0B-4314-9A5B-1D01F3B4E198}"/>
    <cellStyle name="Comma 3 2 2 3 4 5" xfId="14478" xr:uid="{4BEBAF95-CFC1-4E8F-BD35-BAAEC15CB9EB}"/>
    <cellStyle name="Comma 3 2 2 3 5" xfId="2881" xr:uid="{635E5891-3A0E-4820-8020-26EE76AB706C}"/>
    <cellStyle name="Comma 3 2 2 3 5 2" xfId="9200" xr:uid="{05354968-6617-4EB6-B2D3-09DACF37E47D}"/>
    <cellStyle name="Comma 3 2 2 3 5 3" xfId="15524" xr:uid="{BC92372E-ADFD-42A3-8074-8DE52044D152}"/>
    <cellStyle name="Comma 3 2 2 3 6" xfId="4967" xr:uid="{1F2D1FEC-AEEC-4312-B16F-57F082928C18}"/>
    <cellStyle name="Comma 3 2 2 3 6 2" xfId="11286" xr:uid="{AEDD4FE7-CF82-44A7-8553-B9ED8CCB8D0C}"/>
    <cellStyle name="Comma 3 2 2 3 6 3" xfId="17610" xr:uid="{6C25CD13-9A77-4086-AFAF-DDF2E758E511}"/>
    <cellStyle name="Comma 3 2 2 3 7" xfId="7117" xr:uid="{302E3241-F50E-431A-8005-7C84036F61BC}"/>
    <cellStyle name="Comma 3 2 2 3 8" xfId="13439" xr:uid="{F8D4D1F4-3EA9-445C-B931-96CC52130B1A}"/>
    <cellStyle name="Comma 3 2 2 4" xfId="464" xr:uid="{F82200B1-053E-49F1-A698-8F6B39ADE63B}"/>
    <cellStyle name="Comma 3 2 2 4 2" xfId="1040" xr:uid="{FFBC6095-31C4-42FA-A316-2E75E2CBCCB9}"/>
    <cellStyle name="Comma 3 2 2 4 2 2" xfId="2237" xr:uid="{2880F735-2459-453A-B2DF-00B55A4AE8B7}"/>
    <cellStyle name="Comma 3 2 2 4 2 2 2" xfId="4323" xr:uid="{B7CF8862-8D90-4282-9E8C-98EEE80D00C5}"/>
    <cellStyle name="Comma 3 2 2 4 2 2 2 2" xfId="10642" xr:uid="{350A8D4E-08C5-471F-9EE5-9FA37F567B3E}"/>
    <cellStyle name="Comma 3 2 2 4 2 2 2 3" xfId="16966" xr:uid="{02D93FA7-4B09-4EE3-BC9D-566C1F64547D}"/>
    <cellStyle name="Comma 3 2 2 4 2 2 3" xfId="6416" xr:uid="{2144B014-F105-42A0-85A0-30D3C4B2FE79}"/>
    <cellStyle name="Comma 3 2 2 4 2 2 3 2" xfId="12734" xr:uid="{7FD601CF-D174-438F-943A-2A7C4DC15E17}"/>
    <cellStyle name="Comma 3 2 2 4 2 2 3 3" xfId="19058" xr:uid="{048798B9-FFAD-42BC-9651-E1DC7910D4AA}"/>
    <cellStyle name="Comma 3 2 2 4 2 2 4" xfId="8559" xr:uid="{537AB56E-21E2-404D-89FF-A5F7E3CECCFE}"/>
    <cellStyle name="Comma 3 2 2 4 2 2 5" xfId="14883" xr:uid="{E118A8E9-351D-4E2A-A4F0-CA5149675509}"/>
    <cellStyle name="Comma 3 2 2 4 2 3" xfId="3286" xr:uid="{321AA7CF-9676-4CC7-AC5F-C74CBC2CE17B}"/>
    <cellStyle name="Comma 3 2 2 4 2 3 2" xfId="9605" xr:uid="{233AC0B6-A66D-4673-BB1F-E2020B7573DF}"/>
    <cellStyle name="Comma 3 2 2 4 2 3 3" xfId="15929" xr:uid="{DA3E5163-0BB5-462B-B3AC-86C84ECF8EDC}"/>
    <cellStyle name="Comma 3 2 2 4 2 4" xfId="5376" xr:uid="{BA3E6077-DFCF-41EE-B3F7-7A9379753E62}"/>
    <cellStyle name="Comma 3 2 2 4 2 4 2" xfId="11695" xr:uid="{2639738B-9F27-461E-BF99-11678CB07E71}"/>
    <cellStyle name="Comma 3 2 2 4 2 4 3" xfId="18019" xr:uid="{5256E482-F448-4E0E-839A-A28927284E19}"/>
    <cellStyle name="Comma 3 2 2 4 2 5" xfId="7522" xr:uid="{A6E35997-154F-4420-B118-A22FEEE4F37A}"/>
    <cellStyle name="Comma 3 2 2 4 2 6" xfId="13845" xr:uid="{2B23E013-7EA6-4165-8DB7-19363C800208}"/>
    <cellStyle name="Comma 3 2 2 4 3" xfId="1319" xr:uid="{A0DB2B03-F9BA-43FB-851B-DB9624F15F24}"/>
    <cellStyle name="Comma 3 2 2 4 3 2" xfId="2514" xr:uid="{24FE0A51-665F-4621-8584-8B328C6FBF71}"/>
    <cellStyle name="Comma 3 2 2 4 3 2 2" xfId="4600" xr:uid="{FC075E4C-ABDD-42D2-A8B8-6CFBEEC930EC}"/>
    <cellStyle name="Comma 3 2 2 4 3 2 2 2" xfId="10919" xr:uid="{B2234BF2-9DBA-447A-BE92-51EB9B75EF20}"/>
    <cellStyle name="Comma 3 2 2 4 3 2 2 3" xfId="17243" xr:uid="{AB5FAC94-C6E8-496E-84BF-15C076797A52}"/>
    <cellStyle name="Comma 3 2 2 4 3 2 3" xfId="6693" xr:uid="{A48AC456-E6BC-474C-8983-3D46DF928EDF}"/>
    <cellStyle name="Comma 3 2 2 4 3 2 3 2" xfId="13011" xr:uid="{1CA04736-C602-4A2A-BCC1-9B562AEC6DD6}"/>
    <cellStyle name="Comma 3 2 2 4 3 2 3 3" xfId="19335" xr:uid="{2B69972A-C35C-4BF6-BBF7-FA909F3B7DE9}"/>
    <cellStyle name="Comma 3 2 2 4 3 2 4" xfId="8836" xr:uid="{F17F1DD0-013E-4A9D-8CF3-0ABEAC4EE568}"/>
    <cellStyle name="Comma 3 2 2 4 3 2 5" xfId="15160" xr:uid="{6B652F9E-699A-4122-84B8-5E13403DFB3D}"/>
    <cellStyle name="Comma 3 2 2 4 3 3" xfId="3563" xr:uid="{75FA3535-CB1A-4997-A15D-751153B167DC}"/>
    <cellStyle name="Comma 3 2 2 4 3 3 2" xfId="9882" xr:uid="{FE1C4BFA-A3DB-45C5-BD65-9F4CC963627F}"/>
    <cellStyle name="Comma 3 2 2 4 3 3 3" xfId="16206" xr:uid="{DD9C4900-0CF7-4DA5-9D22-A57D7AB16765}"/>
    <cellStyle name="Comma 3 2 2 4 3 4" xfId="5653" xr:uid="{BBD44818-963B-46E5-A014-DF7FD179B900}"/>
    <cellStyle name="Comma 3 2 2 4 3 4 2" xfId="11972" xr:uid="{68124886-2F9B-4DD3-81ED-2C16001F7899}"/>
    <cellStyle name="Comma 3 2 2 4 3 4 3" xfId="18296" xr:uid="{2360F8C1-19ED-4B5D-AD47-E078F618ECFE}"/>
    <cellStyle name="Comma 3 2 2 4 3 5" xfId="7799" xr:uid="{C8F3039B-2A00-49B6-94F5-6C2BD219B31A}"/>
    <cellStyle name="Comma 3 2 2 4 3 6" xfId="14122" xr:uid="{FD14C111-6441-4B59-9A36-DB7F4C692EB3}"/>
    <cellStyle name="Comma 3 2 2 4 4" xfId="1740" xr:uid="{7D08535C-8F65-47B2-8B78-78F1BCE834F9}"/>
    <cellStyle name="Comma 3 2 2 4 4 2" xfId="3919" xr:uid="{829DA4FD-4B8C-486D-A9B5-8E2E86E9C2C2}"/>
    <cellStyle name="Comma 3 2 2 4 4 2 2" xfId="10238" xr:uid="{7ECBB348-4AF5-46A7-ADE5-7D6F2C6358DF}"/>
    <cellStyle name="Comma 3 2 2 4 4 2 3" xfId="16562" xr:uid="{540C6BC9-7933-4EE1-90BB-9ED8A2337268}"/>
    <cellStyle name="Comma 3 2 2 4 4 3" xfId="6009" xr:uid="{40380BD5-1828-4849-AA8D-02EFBADE3A83}"/>
    <cellStyle name="Comma 3 2 2 4 4 3 2" xfId="12328" xr:uid="{46113808-40B4-45C0-BB16-529E431EF80C}"/>
    <cellStyle name="Comma 3 2 2 4 4 3 3" xfId="18652" xr:uid="{620FF715-8A6C-46E4-ABCB-C47BB72DDF19}"/>
    <cellStyle name="Comma 3 2 2 4 4 4" xfId="8155" xr:uid="{CC37F0E9-C630-4A40-B3AC-DFC08C2A5F11}"/>
    <cellStyle name="Comma 3 2 2 4 4 5" xfId="14479" xr:uid="{66133E0E-8E16-45FB-89E7-DF12D19ED81C}"/>
    <cellStyle name="Comma 3 2 2 4 5" xfId="2882" xr:uid="{4A2D7869-E172-43E8-992F-5AA98815D797}"/>
    <cellStyle name="Comma 3 2 2 4 5 2" xfId="9201" xr:uid="{F4AAE2E6-3610-4012-A81B-1C0E4412E344}"/>
    <cellStyle name="Comma 3 2 2 4 5 3" xfId="15525" xr:uid="{22C423EA-9499-4923-B2E8-905A9E84FC1F}"/>
    <cellStyle name="Comma 3 2 2 4 6" xfId="4968" xr:uid="{8B9D37AE-197E-4258-B6C2-5C3523FE165A}"/>
    <cellStyle name="Comma 3 2 2 4 6 2" xfId="11287" xr:uid="{7AC325FC-D533-4B50-9508-CAB180482667}"/>
    <cellStyle name="Comma 3 2 2 4 6 3" xfId="17611" xr:uid="{F4879797-3195-48D4-A210-B2B590512932}"/>
    <cellStyle name="Comma 3 2 2 4 7" xfId="7118" xr:uid="{5762FD9C-65F4-4D92-8401-98D3165FA950}"/>
    <cellStyle name="Comma 3 2 2 4 8" xfId="13440" xr:uid="{1D00A664-3C65-4AC2-94E6-E624CF086EF8}"/>
    <cellStyle name="Comma 3 2 2 5" xfId="1037" xr:uid="{D8C622A8-084C-4CDB-8E64-3D5E515AA469}"/>
    <cellStyle name="Comma 3 2 2 5 2" xfId="2234" xr:uid="{D0CD425D-BE79-4DF4-9857-E0BCF2CF7271}"/>
    <cellStyle name="Comma 3 2 2 5 2 2" xfId="4320" xr:uid="{BEA70DD2-25C1-4E62-8DEF-86457B177105}"/>
    <cellStyle name="Comma 3 2 2 5 2 2 2" xfId="10639" xr:uid="{CAA85CF1-E52D-4058-94C2-7AF39C17E943}"/>
    <cellStyle name="Comma 3 2 2 5 2 2 3" xfId="16963" xr:uid="{4AF024CC-73EC-4B52-8A53-21B450C705F2}"/>
    <cellStyle name="Comma 3 2 2 5 2 3" xfId="6413" xr:uid="{26EC4A61-8530-492B-9D7F-4826669BD20D}"/>
    <cellStyle name="Comma 3 2 2 5 2 3 2" xfId="12731" xr:uid="{FDA69BFE-D73D-4ABA-B00E-2980C5FFDAC0}"/>
    <cellStyle name="Comma 3 2 2 5 2 3 3" xfId="19055" xr:uid="{C0CFA727-7296-451E-85F8-49BD524400C3}"/>
    <cellStyle name="Comma 3 2 2 5 2 4" xfId="8556" xr:uid="{23A709E9-2CA5-4E66-B72D-6A41A883673F}"/>
    <cellStyle name="Comma 3 2 2 5 2 5" xfId="14880" xr:uid="{19EBBF7B-3E2D-48E4-BBBA-49B289F2E752}"/>
    <cellStyle name="Comma 3 2 2 5 3" xfId="3283" xr:uid="{D208697C-0250-414B-B666-18CF5F44C8EA}"/>
    <cellStyle name="Comma 3 2 2 5 3 2" xfId="9602" xr:uid="{CA52A580-FC7C-4C42-B601-C9060FEC7D24}"/>
    <cellStyle name="Comma 3 2 2 5 3 3" xfId="15926" xr:uid="{4F091F5F-B6A0-43B8-B6A2-1673E1CA41F2}"/>
    <cellStyle name="Comma 3 2 2 5 4" xfId="5373" xr:uid="{71D05ABC-A5D9-4DB1-9316-451C0AA78C97}"/>
    <cellStyle name="Comma 3 2 2 5 4 2" xfId="11692" xr:uid="{778C63B0-06F2-40C6-8720-2B91F14D11B0}"/>
    <cellStyle name="Comma 3 2 2 5 4 3" xfId="18016" xr:uid="{0F412971-9E4A-4713-91C3-9CDD38DFCEA9}"/>
    <cellStyle name="Comma 3 2 2 5 5" xfId="7519" xr:uid="{0178575F-3922-4133-8BCF-6B72CCE94EDB}"/>
    <cellStyle name="Comma 3 2 2 5 6" xfId="13842" xr:uid="{D2FB638B-C17B-4A19-83D1-24AAE5463C86}"/>
    <cellStyle name="Comma 3 2 2 6" xfId="1316" xr:uid="{398F9749-D2B4-4A23-933A-00E0BCB31769}"/>
    <cellStyle name="Comma 3 2 2 6 2" xfId="2511" xr:uid="{5F000E6D-5EA8-4475-8341-F55025FAE364}"/>
    <cellStyle name="Comma 3 2 2 6 2 2" xfId="4597" xr:uid="{B86402FD-57EE-4C3A-B7DB-1EFC12CF1681}"/>
    <cellStyle name="Comma 3 2 2 6 2 2 2" xfId="10916" xr:uid="{6DBC4CC7-C924-471B-8EAE-F831DD9D48E7}"/>
    <cellStyle name="Comma 3 2 2 6 2 2 3" xfId="17240" xr:uid="{18C22E89-7496-4680-BF5C-E452AB8FAD8A}"/>
    <cellStyle name="Comma 3 2 2 6 2 3" xfId="6690" xr:uid="{393F57BC-D735-403E-8EED-AC4695A5F00E}"/>
    <cellStyle name="Comma 3 2 2 6 2 3 2" xfId="13008" xr:uid="{22F8B64F-1C29-45DF-B027-D811EDA0EE38}"/>
    <cellStyle name="Comma 3 2 2 6 2 3 3" xfId="19332" xr:uid="{E29549FD-6D42-4F06-8779-FAD01B814473}"/>
    <cellStyle name="Comma 3 2 2 6 2 4" xfId="8833" xr:uid="{48683F3C-903A-4FC4-857C-3C7014EC21E3}"/>
    <cellStyle name="Comma 3 2 2 6 2 5" xfId="15157" xr:uid="{D4380DBB-D6C0-4F4B-A163-BAB963DD2C9A}"/>
    <cellStyle name="Comma 3 2 2 6 3" xfId="3560" xr:uid="{31054235-EF06-4309-A1A1-622FB17E2828}"/>
    <cellStyle name="Comma 3 2 2 6 3 2" xfId="9879" xr:uid="{E3B37684-D6A5-4A04-A29B-6E2BA9D63429}"/>
    <cellStyle name="Comma 3 2 2 6 3 3" xfId="16203" xr:uid="{4075C317-001B-4F3D-AE02-2B99431C6956}"/>
    <cellStyle name="Comma 3 2 2 6 4" xfId="5650" xr:uid="{3A34A653-D30D-434D-A38F-811C81221E03}"/>
    <cellStyle name="Comma 3 2 2 6 4 2" xfId="11969" xr:uid="{6779FB89-E64E-4826-887E-DFD164B35FF5}"/>
    <cellStyle name="Comma 3 2 2 6 4 3" xfId="18293" xr:uid="{8E3322CB-A3BF-4430-95D3-AE5007329036}"/>
    <cellStyle name="Comma 3 2 2 6 5" xfId="7796" xr:uid="{E835AFD6-DCE9-44AE-8552-5531B9BD42A5}"/>
    <cellStyle name="Comma 3 2 2 6 6" xfId="14119" xr:uid="{2FE2F9B0-B149-450A-BF92-D0C1AC534A17}"/>
    <cellStyle name="Comma 3 2 2 7" xfId="1737" xr:uid="{C4234ED2-A5B7-419F-ACA7-881C4F9B721A}"/>
    <cellStyle name="Comma 3 2 2 7 2" xfId="3916" xr:uid="{B147273D-C03D-42BE-8649-BD04E12FAB70}"/>
    <cellStyle name="Comma 3 2 2 7 2 2" xfId="10235" xr:uid="{754A720D-7E88-4D28-9432-1C73FC6F59C8}"/>
    <cellStyle name="Comma 3 2 2 7 2 3" xfId="16559" xr:uid="{4B65D8EF-F86A-4616-8782-9319EF042CD1}"/>
    <cellStyle name="Comma 3 2 2 7 3" xfId="6006" xr:uid="{45B68DFF-F155-41C1-87C2-D4640C4AB01B}"/>
    <cellStyle name="Comma 3 2 2 7 3 2" xfId="12325" xr:uid="{A3ED008B-0842-423F-B2BA-FE0DF8253979}"/>
    <cellStyle name="Comma 3 2 2 7 3 3" xfId="18649" xr:uid="{92ED3C57-B78F-47F5-9C04-3F1F2E8784AA}"/>
    <cellStyle name="Comma 3 2 2 7 4" xfId="8152" xr:uid="{0251D694-5915-455C-A176-C38FFA27BE44}"/>
    <cellStyle name="Comma 3 2 2 7 5" xfId="14476" xr:uid="{7BBF5387-9BE8-45B2-B5C5-27F38D3A9484}"/>
    <cellStyle name="Comma 3 2 2 8" xfId="2879" xr:uid="{FBF50E17-D8A4-4E7F-8850-C3BCDC828FD9}"/>
    <cellStyle name="Comma 3 2 2 8 2" xfId="9198" xr:uid="{D67C19D2-DE0D-4C21-AE7C-B341F98E4DA8}"/>
    <cellStyle name="Comma 3 2 2 8 3" xfId="15522" xr:uid="{61F25315-ABCC-4FF7-B8BE-AA12735A65F0}"/>
    <cellStyle name="Comma 3 2 2 9" xfId="4965" xr:uid="{9B118999-C1ED-4F95-834F-8A4082C48E67}"/>
    <cellStyle name="Comma 3 2 2 9 2" xfId="11284" xr:uid="{88F3EA24-3A38-4773-89A5-8E1E66AE88A6}"/>
    <cellStyle name="Comma 3 2 2 9 3" xfId="17608" xr:uid="{74EF4881-8573-48AC-A1F9-264515EBE5D3}"/>
    <cellStyle name="Comma 3 2 3" xfId="465" xr:uid="{163F17F6-5164-43F8-8FCD-670E410F4DF7}"/>
    <cellStyle name="Comma 3 2 3 10" xfId="13441" xr:uid="{42B4D525-61C0-4A6C-9902-31DF60C7863A}"/>
    <cellStyle name="Comma 3 2 3 2" xfId="466" xr:uid="{662E384F-79FD-4D6A-9006-CC17EC47681C}"/>
    <cellStyle name="Comma 3 2 3 2 2" xfId="1042" xr:uid="{B6991827-CDBD-4064-AC52-39645B42DE97}"/>
    <cellStyle name="Comma 3 2 3 2 2 2" xfId="2239" xr:uid="{B33C46BC-B1E0-451C-9899-A73F3F085093}"/>
    <cellStyle name="Comma 3 2 3 2 2 2 2" xfId="4325" xr:uid="{9305FAC4-5076-4E09-AC74-714D1BE5BDAF}"/>
    <cellStyle name="Comma 3 2 3 2 2 2 2 2" xfId="10644" xr:uid="{18679978-670E-4BE6-B0A6-DA8F3C5C61D0}"/>
    <cellStyle name="Comma 3 2 3 2 2 2 2 3" xfId="16968" xr:uid="{852F4DE4-E00D-48BB-82C2-E113D67D7A83}"/>
    <cellStyle name="Comma 3 2 3 2 2 2 3" xfId="6418" xr:uid="{695CF49A-7312-4C8E-92B6-AD5E0AEED19E}"/>
    <cellStyle name="Comma 3 2 3 2 2 2 3 2" xfId="12736" xr:uid="{42C31389-0D59-48E9-BFE9-696293EA7039}"/>
    <cellStyle name="Comma 3 2 3 2 2 2 3 3" xfId="19060" xr:uid="{C5BEA1F7-BB43-4839-BD5C-0C00B75DB10B}"/>
    <cellStyle name="Comma 3 2 3 2 2 2 4" xfId="8561" xr:uid="{7D1ECF0D-47A7-4F31-8C4C-CC7D04F53CF8}"/>
    <cellStyle name="Comma 3 2 3 2 2 2 5" xfId="14885" xr:uid="{AE388FEA-9637-41AF-943A-5E4D6D696D27}"/>
    <cellStyle name="Comma 3 2 3 2 2 3" xfId="3288" xr:uid="{ED500079-3053-4E3B-8618-9E5435B45348}"/>
    <cellStyle name="Comma 3 2 3 2 2 3 2" xfId="9607" xr:uid="{5A35056C-312A-47DE-A718-95255AA2D893}"/>
    <cellStyle name="Comma 3 2 3 2 2 3 3" xfId="15931" xr:uid="{843908F4-BC70-49E1-B005-232954742513}"/>
    <cellStyle name="Comma 3 2 3 2 2 4" xfId="5378" xr:uid="{FFAF63A1-EE42-408F-B050-E679A2D6B54D}"/>
    <cellStyle name="Comma 3 2 3 2 2 4 2" xfId="11697" xr:uid="{3AC8047B-B68E-40F5-8C78-B0C9B5196C3F}"/>
    <cellStyle name="Comma 3 2 3 2 2 4 3" xfId="18021" xr:uid="{BC284A56-351C-4AFA-AEAB-071568C42CCB}"/>
    <cellStyle name="Comma 3 2 3 2 2 5" xfId="7524" xr:uid="{9EE90FB7-3043-40C4-B127-C9FF13305127}"/>
    <cellStyle name="Comma 3 2 3 2 2 6" xfId="13847" xr:uid="{7BF8BEB3-AA99-46ED-B6A2-268FF7E4E223}"/>
    <cellStyle name="Comma 3 2 3 2 3" xfId="1321" xr:uid="{19CAE1F4-1EFD-474F-AFCB-37530E9E1CFF}"/>
    <cellStyle name="Comma 3 2 3 2 3 2" xfId="2516" xr:uid="{22105861-035D-440E-83EB-9D689436A99E}"/>
    <cellStyle name="Comma 3 2 3 2 3 2 2" xfId="4602" xr:uid="{ADDB2343-5144-4022-809F-64B90E9A24F2}"/>
    <cellStyle name="Comma 3 2 3 2 3 2 2 2" xfId="10921" xr:uid="{1504A14D-7973-4554-886D-28BD7FA01C63}"/>
    <cellStyle name="Comma 3 2 3 2 3 2 2 3" xfId="17245" xr:uid="{0AFAD227-BD43-404C-9367-E23D9615D544}"/>
    <cellStyle name="Comma 3 2 3 2 3 2 3" xfId="6695" xr:uid="{C216B4DC-5C1B-41DD-A544-57DFA65841EE}"/>
    <cellStyle name="Comma 3 2 3 2 3 2 3 2" xfId="13013" xr:uid="{B393AD8C-81DB-4337-B23F-908EDFE4079F}"/>
    <cellStyle name="Comma 3 2 3 2 3 2 3 3" xfId="19337" xr:uid="{6DCDF22B-35E2-4C2C-A28F-FBB8913ADCF7}"/>
    <cellStyle name="Comma 3 2 3 2 3 2 4" xfId="8838" xr:uid="{35B77A28-E813-4BEF-9867-5B44EFB7FFF9}"/>
    <cellStyle name="Comma 3 2 3 2 3 2 5" xfId="15162" xr:uid="{08CD9473-E5C2-434A-8229-8D834631575E}"/>
    <cellStyle name="Comma 3 2 3 2 3 3" xfId="3565" xr:uid="{538F4A29-23D8-451A-A461-D5450C4C65B7}"/>
    <cellStyle name="Comma 3 2 3 2 3 3 2" xfId="9884" xr:uid="{3A5D0EFD-AF35-4E06-9D09-E9A3428C9A0F}"/>
    <cellStyle name="Comma 3 2 3 2 3 3 3" xfId="16208" xr:uid="{14562775-4DD4-425B-90EA-C0CC954F6283}"/>
    <cellStyle name="Comma 3 2 3 2 3 4" xfId="5655" xr:uid="{C659AC53-7E58-4890-9F11-137CC725162F}"/>
    <cellStyle name="Comma 3 2 3 2 3 4 2" xfId="11974" xr:uid="{2E8DEFD6-8756-4154-9725-7D51BE29C62D}"/>
    <cellStyle name="Comma 3 2 3 2 3 4 3" xfId="18298" xr:uid="{541D1248-0516-4528-88A4-D1961021A050}"/>
    <cellStyle name="Comma 3 2 3 2 3 5" xfId="7801" xr:uid="{02BDE4E6-E478-4902-818A-D9E779DB3A9F}"/>
    <cellStyle name="Comma 3 2 3 2 3 6" xfId="14124" xr:uid="{6DB40AAC-581A-4893-8EC8-B34D663867CD}"/>
    <cellStyle name="Comma 3 2 3 2 4" xfId="1742" xr:uid="{249E1DE1-A5C7-466C-833D-54732666AA9B}"/>
    <cellStyle name="Comma 3 2 3 2 4 2" xfId="3921" xr:uid="{B65549DD-2DC7-4CA9-9D04-08AB32D58966}"/>
    <cellStyle name="Comma 3 2 3 2 4 2 2" xfId="10240" xr:uid="{F24F9C31-F17D-410C-B41D-D01C0A8D0C47}"/>
    <cellStyle name="Comma 3 2 3 2 4 2 3" xfId="16564" xr:uid="{FD880F38-CD86-4F0D-A0D9-A7ED7211B356}"/>
    <cellStyle name="Comma 3 2 3 2 4 3" xfId="6011" xr:uid="{3725FB1F-8A7C-45FE-8587-36F0F959B480}"/>
    <cellStyle name="Comma 3 2 3 2 4 3 2" xfId="12330" xr:uid="{314A7874-0B24-4660-9F65-8ACEEC69A33F}"/>
    <cellStyle name="Comma 3 2 3 2 4 3 3" xfId="18654" xr:uid="{89CFBB6A-CF78-4E99-A8FC-8D1D5F26D3F3}"/>
    <cellStyle name="Comma 3 2 3 2 4 4" xfId="8157" xr:uid="{F92FF330-F0ED-4452-98D1-D63938FC3EB6}"/>
    <cellStyle name="Comma 3 2 3 2 4 5" xfId="14481" xr:uid="{0F066635-3D89-46A2-9B84-C16469C0AC12}"/>
    <cellStyle name="Comma 3 2 3 2 5" xfId="2884" xr:uid="{D796DF3B-C5DD-41FF-8278-0EB093C77E5C}"/>
    <cellStyle name="Comma 3 2 3 2 5 2" xfId="9203" xr:uid="{5D35A571-6869-4FCF-B221-E5ACDBF0466D}"/>
    <cellStyle name="Comma 3 2 3 2 5 3" xfId="15527" xr:uid="{C93B8B8B-AE57-486F-8C8F-DD6AB7A69BB7}"/>
    <cellStyle name="Comma 3 2 3 2 6" xfId="4970" xr:uid="{E046BDE4-AB76-4EA4-BE3E-E7C4AC78A817}"/>
    <cellStyle name="Comma 3 2 3 2 6 2" xfId="11289" xr:uid="{FD264C57-009A-4764-A31A-1AAD839133BC}"/>
    <cellStyle name="Comma 3 2 3 2 6 3" xfId="17613" xr:uid="{9991A79C-7859-4CF3-98E9-9A7F996B4454}"/>
    <cellStyle name="Comma 3 2 3 2 7" xfId="7120" xr:uid="{4FA9C05F-0B71-4F65-A97E-E3659D25F84E}"/>
    <cellStyle name="Comma 3 2 3 2 8" xfId="13442" xr:uid="{1784798B-5B73-4951-BEB6-207ACBF7102C}"/>
    <cellStyle name="Comma 3 2 3 3" xfId="467" xr:uid="{3650DC05-BE11-469C-9105-444A8697F4A8}"/>
    <cellStyle name="Comma 3 2 3 3 2" xfId="1043" xr:uid="{B00F8928-8ECC-4D64-A643-5C30E9FCD2C9}"/>
    <cellStyle name="Comma 3 2 3 3 2 2" xfId="2240" xr:uid="{E81A75A7-3156-4511-9451-82014535D642}"/>
    <cellStyle name="Comma 3 2 3 3 2 2 2" xfId="4326" xr:uid="{D30624B6-42EA-4CAD-A350-6D017D5A5792}"/>
    <cellStyle name="Comma 3 2 3 3 2 2 2 2" xfId="10645" xr:uid="{CDBDACBD-AA30-4D8C-8F35-1C6DEA5129C8}"/>
    <cellStyle name="Comma 3 2 3 3 2 2 2 3" xfId="16969" xr:uid="{F44E8C64-5B40-4ABB-8264-308476474D84}"/>
    <cellStyle name="Comma 3 2 3 3 2 2 3" xfId="6419" xr:uid="{F6AB964B-0CD1-49C2-8D5E-ED57CC0B9C4C}"/>
    <cellStyle name="Comma 3 2 3 3 2 2 3 2" xfId="12737" xr:uid="{0CD463D2-4016-431B-9196-13021BFAAC85}"/>
    <cellStyle name="Comma 3 2 3 3 2 2 3 3" xfId="19061" xr:uid="{D1FD617F-4322-4F1F-B425-CAEA422D0E69}"/>
    <cellStyle name="Comma 3 2 3 3 2 2 4" xfId="8562" xr:uid="{A0C2E718-C14E-4CDD-859D-28AC8B2182A6}"/>
    <cellStyle name="Comma 3 2 3 3 2 2 5" xfId="14886" xr:uid="{5CADD6A1-CF91-482D-83AD-C95A3F1553E8}"/>
    <cellStyle name="Comma 3 2 3 3 2 3" xfId="3289" xr:uid="{24F71703-F751-46F5-89FC-0CC6A6324F01}"/>
    <cellStyle name="Comma 3 2 3 3 2 3 2" xfId="9608" xr:uid="{F8085BDB-BF20-441F-8A44-DFAA1E63C49E}"/>
    <cellStyle name="Comma 3 2 3 3 2 3 3" xfId="15932" xr:uid="{7BD45554-0EFA-4DD1-B082-283971DEE22D}"/>
    <cellStyle name="Comma 3 2 3 3 2 4" xfId="5379" xr:uid="{8A077AFC-6060-4B20-B27F-680070E114B5}"/>
    <cellStyle name="Comma 3 2 3 3 2 4 2" xfId="11698" xr:uid="{22446C10-B071-41A5-9D08-DCF2A421A6D2}"/>
    <cellStyle name="Comma 3 2 3 3 2 4 3" xfId="18022" xr:uid="{040C646C-A43C-4F74-9F2E-4A5D9EB488B7}"/>
    <cellStyle name="Comma 3 2 3 3 2 5" xfId="7525" xr:uid="{5EF80329-7ABB-4A09-8328-EF3EB8341A46}"/>
    <cellStyle name="Comma 3 2 3 3 2 6" xfId="13848" xr:uid="{1973C95E-7328-4F35-B8B9-2A385CDFF7B2}"/>
    <cellStyle name="Comma 3 2 3 3 3" xfId="1322" xr:uid="{DC3825FE-1ECF-424F-93E1-19295B5A56EA}"/>
    <cellStyle name="Comma 3 2 3 3 3 2" xfId="2517" xr:uid="{3835F2BE-E6C9-4510-8082-40B5E1732315}"/>
    <cellStyle name="Comma 3 2 3 3 3 2 2" xfId="4603" xr:uid="{80278832-247C-47C2-9290-17EADE3F68A3}"/>
    <cellStyle name="Comma 3 2 3 3 3 2 2 2" xfId="10922" xr:uid="{82A75325-184A-4955-9678-9987E0A4F945}"/>
    <cellStyle name="Comma 3 2 3 3 3 2 2 3" xfId="17246" xr:uid="{CBEAEA6E-8882-455A-8D05-E8F23A70F3CE}"/>
    <cellStyle name="Comma 3 2 3 3 3 2 3" xfId="6696" xr:uid="{F96FB143-CBDD-4ED4-91D6-0A404AC30AB3}"/>
    <cellStyle name="Comma 3 2 3 3 3 2 3 2" xfId="13014" xr:uid="{F9BCAEFF-828A-4887-BB4A-B1D8632FB49A}"/>
    <cellStyle name="Comma 3 2 3 3 3 2 3 3" xfId="19338" xr:uid="{F7BE4C93-DA5E-4649-BB3C-E6B27D66DDB0}"/>
    <cellStyle name="Comma 3 2 3 3 3 2 4" xfId="8839" xr:uid="{F931A95D-F195-48BB-BCA7-F63F48399D62}"/>
    <cellStyle name="Comma 3 2 3 3 3 2 5" xfId="15163" xr:uid="{155343C2-EFAB-47BD-9C12-3CC23BF0B2B0}"/>
    <cellStyle name="Comma 3 2 3 3 3 3" xfId="3566" xr:uid="{A906B162-2991-4FC9-8C20-8A0599AA005E}"/>
    <cellStyle name="Comma 3 2 3 3 3 3 2" xfId="9885" xr:uid="{47989197-4855-49F9-9975-952605A847E0}"/>
    <cellStyle name="Comma 3 2 3 3 3 3 3" xfId="16209" xr:uid="{ADCD2D9A-D58A-4B87-8990-0C6CC9B7D1C7}"/>
    <cellStyle name="Comma 3 2 3 3 3 4" xfId="5656" xr:uid="{7CF52CAF-767A-4A33-B087-C9E361E1309A}"/>
    <cellStyle name="Comma 3 2 3 3 3 4 2" xfId="11975" xr:uid="{75C135A8-8EF1-4E6E-BEAC-11E26A2B0209}"/>
    <cellStyle name="Comma 3 2 3 3 3 4 3" xfId="18299" xr:uid="{BF3B816D-0399-4FEF-B5CA-8CAA2FC857DE}"/>
    <cellStyle name="Comma 3 2 3 3 3 5" xfId="7802" xr:uid="{68E0A0B3-66F0-433D-9CAE-768E37799FAE}"/>
    <cellStyle name="Comma 3 2 3 3 3 6" xfId="14125" xr:uid="{94D4F97C-F74B-4604-A2D7-A93D699A9EA8}"/>
    <cellStyle name="Comma 3 2 3 3 4" xfId="1743" xr:uid="{8D3B43CA-F47D-48CA-AC19-F84E832764EC}"/>
    <cellStyle name="Comma 3 2 3 3 4 2" xfId="3922" xr:uid="{285D2C47-C09C-4B25-9CA1-385833D6E592}"/>
    <cellStyle name="Comma 3 2 3 3 4 2 2" xfId="10241" xr:uid="{B1241937-A90D-45A6-BB40-032EBFFD0A54}"/>
    <cellStyle name="Comma 3 2 3 3 4 2 3" xfId="16565" xr:uid="{7D95AFAD-56DB-4A97-9631-973204DE1071}"/>
    <cellStyle name="Comma 3 2 3 3 4 3" xfId="6012" xr:uid="{9AF26082-18FA-415D-B76B-BECCFE0BBBCF}"/>
    <cellStyle name="Comma 3 2 3 3 4 3 2" xfId="12331" xr:uid="{D088509C-0CC1-4530-8959-7616166A914C}"/>
    <cellStyle name="Comma 3 2 3 3 4 3 3" xfId="18655" xr:uid="{F4314F3E-68E2-401F-9C3E-8E2C5AEB496E}"/>
    <cellStyle name="Comma 3 2 3 3 4 4" xfId="8158" xr:uid="{543E203A-2DA8-47B1-8E21-AE4050A7E610}"/>
    <cellStyle name="Comma 3 2 3 3 4 5" xfId="14482" xr:uid="{1372D91F-0B70-4B70-B642-9FB2100AEC7C}"/>
    <cellStyle name="Comma 3 2 3 3 5" xfId="2885" xr:uid="{7C03787F-51D6-4610-B9A4-F1A336F3CB59}"/>
    <cellStyle name="Comma 3 2 3 3 5 2" xfId="9204" xr:uid="{B6280D4A-A80E-4693-B3D8-EDD04DF3CCA7}"/>
    <cellStyle name="Comma 3 2 3 3 5 3" xfId="15528" xr:uid="{B4F62478-A7E9-4120-8120-D0192BA68FC8}"/>
    <cellStyle name="Comma 3 2 3 3 6" xfId="4971" xr:uid="{3B7E9DFB-AE46-4C85-AC8F-195662CECCF7}"/>
    <cellStyle name="Comma 3 2 3 3 6 2" xfId="11290" xr:uid="{0CC6C338-5D68-4EE5-9939-4254B66A97F7}"/>
    <cellStyle name="Comma 3 2 3 3 6 3" xfId="17614" xr:uid="{3843BF91-0A9A-431C-8CBD-8E926A6FA036}"/>
    <cellStyle name="Comma 3 2 3 3 7" xfId="7121" xr:uid="{7F43C7B1-6121-430B-81EA-517E91E9F45E}"/>
    <cellStyle name="Comma 3 2 3 3 8" xfId="13443" xr:uid="{4FDD3D9C-AB56-4AD6-A349-95E74DFC9476}"/>
    <cellStyle name="Comma 3 2 3 4" xfId="1041" xr:uid="{B46824C8-AFF8-4BAC-8CD5-0C2C15D42075}"/>
    <cellStyle name="Comma 3 2 3 4 2" xfId="2238" xr:uid="{82772EB9-E32B-4253-9124-6EEDF1F3160A}"/>
    <cellStyle name="Comma 3 2 3 4 2 2" xfId="4324" xr:uid="{27DAC447-43D1-4B04-9AF0-BCD6C5125BE4}"/>
    <cellStyle name="Comma 3 2 3 4 2 2 2" xfId="10643" xr:uid="{CE866729-E7B2-4053-A41E-E211EB8A6916}"/>
    <cellStyle name="Comma 3 2 3 4 2 2 3" xfId="16967" xr:uid="{903BAB73-B059-492F-A8ED-FCDC98823902}"/>
    <cellStyle name="Comma 3 2 3 4 2 3" xfId="6417" xr:uid="{C54457C9-0EE3-4958-9420-6B89F2CEB45D}"/>
    <cellStyle name="Comma 3 2 3 4 2 3 2" xfId="12735" xr:uid="{9666F948-CBAE-4AB7-81D9-FDE889A75DDB}"/>
    <cellStyle name="Comma 3 2 3 4 2 3 3" xfId="19059" xr:uid="{517462DC-A7E5-4867-A066-8062409EAB9A}"/>
    <cellStyle name="Comma 3 2 3 4 2 4" xfId="8560" xr:uid="{7C671DED-D19F-4F6F-A06C-1FD1E993048D}"/>
    <cellStyle name="Comma 3 2 3 4 2 5" xfId="14884" xr:uid="{B27C8BAA-CCF2-43BD-A0C8-0129BED68863}"/>
    <cellStyle name="Comma 3 2 3 4 3" xfId="3287" xr:uid="{D20C7623-B7AD-42BA-BD58-35E4CFED87A4}"/>
    <cellStyle name="Comma 3 2 3 4 3 2" xfId="9606" xr:uid="{E0E7D8A4-BD91-4947-9D92-C6C8FAA1F6B3}"/>
    <cellStyle name="Comma 3 2 3 4 3 3" xfId="15930" xr:uid="{2CA41646-5CBE-444B-8C3F-AD91E7ECE114}"/>
    <cellStyle name="Comma 3 2 3 4 4" xfId="5377" xr:uid="{8A74A1A2-DD4B-4C12-9D46-8AB1967D5AB4}"/>
    <cellStyle name="Comma 3 2 3 4 4 2" xfId="11696" xr:uid="{B2D56B65-1707-4E1E-A3D8-B89712498363}"/>
    <cellStyle name="Comma 3 2 3 4 4 3" xfId="18020" xr:uid="{5B9273C7-7BF0-4095-A839-44D167334FBC}"/>
    <cellStyle name="Comma 3 2 3 4 5" xfId="7523" xr:uid="{1F868CDC-A3CB-47C8-80B1-278CCB751197}"/>
    <cellStyle name="Comma 3 2 3 4 6" xfId="13846" xr:uid="{748A28F3-FAD9-4190-93D2-49956D5844F8}"/>
    <cellStyle name="Comma 3 2 3 5" xfId="1320" xr:uid="{0EBF81F8-6EDA-4BB9-AAC5-F0730BA3BF5A}"/>
    <cellStyle name="Comma 3 2 3 5 2" xfId="2515" xr:uid="{61CDEA97-2AF4-4125-8A74-03C08D7E9F03}"/>
    <cellStyle name="Comma 3 2 3 5 2 2" xfId="4601" xr:uid="{0592869C-C178-4F2B-B96A-09D3619C044A}"/>
    <cellStyle name="Comma 3 2 3 5 2 2 2" xfId="10920" xr:uid="{87767BE6-B583-4F6D-A3E9-656FEED2E70D}"/>
    <cellStyle name="Comma 3 2 3 5 2 2 3" xfId="17244" xr:uid="{87018BBE-990B-48C4-AAEB-FDD9D7FB041A}"/>
    <cellStyle name="Comma 3 2 3 5 2 3" xfId="6694" xr:uid="{0ECAC16F-3E0C-4E36-BB19-F9C805BE97E4}"/>
    <cellStyle name="Comma 3 2 3 5 2 3 2" xfId="13012" xr:uid="{9FD0EEF1-24EC-4A52-A4A4-E0FEF1AC20EE}"/>
    <cellStyle name="Comma 3 2 3 5 2 3 3" xfId="19336" xr:uid="{C083C13C-6B68-4BC2-A17E-841AC43C2DA6}"/>
    <cellStyle name="Comma 3 2 3 5 2 4" xfId="8837" xr:uid="{7D1EF609-287E-4542-9671-12220F3D2EBA}"/>
    <cellStyle name="Comma 3 2 3 5 2 5" xfId="15161" xr:uid="{26583A56-7F20-4B56-973E-56144F5BD837}"/>
    <cellStyle name="Comma 3 2 3 5 3" xfId="3564" xr:uid="{142943F9-EA3F-42F0-93A5-F86BAD2A397F}"/>
    <cellStyle name="Comma 3 2 3 5 3 2" xfId="9883" xr:uid="{28343DE3-30E6-4787-A192-EAEFE70309D7}"/>
    <cellStyle name="Comma 3 2 3 5 3 3" xfId="16207" xr:uid="{18F866C7-1C91-4822-A8D2-999C762BE6C1}"/>
    <cellStyle name="Comma 3 2 3 5 4" xfId="5654" xr:uid="{4BF88A40-1457-4ABD-BC6F-F1DBD51CE0DA}"/>
    <cellStyle name="Comma 3 2 3 5 4 2" xfId="11973" xr:uid="{571B201A-3A90-4FE0-BDCC-6C9DE8E539F7}"/>
    <cellStyle name="Comma 3 2 3 5 4 3" xfId="18297" xr:uid="{ADE7FD6F-89C3-45D9-BCF5-4A8D63FF42CD}"/>
    <cellStyle name="Comma 3 2 3 5 5" xfId="7800" xr:uid="{FCEABA2F-C462-4B37-B40C-92FEF6CCB32B}"/>
    <cellStyle name="Comma 3 2 3 5 6" xfId="14123" xr:uid="{960A4DE2-E964-4160-8FAB-B27A5F646D8D}"/>
    <cellStyle name="Comma 3 2 3 6" xfId="1741" xr:uid="{E9E3D228-9DD3-451A-B72C-580D2B7929A0}"/>
    <cellStyle name="Comma 3 2 3 6 2" xfId="3920" xr:uid="{3AE67A23-2ABE-4EDA-9927-28B1B73AFAAC}"/>
    <cellStyle name="Comma 3 2 3 6 2 2" xfId="10239" xr:uid="{2F7DB20C-2EBC-433C-9340-7EF694F17F13}"/>
    <cellStyle name="Comma 3 2 3 6 2 3" xfId="16563" xr:uid="{5420777A-80E9-4271-ACA8-03327E6F3A2F}"/>
    <cellStyle name="Comma 3 2 3 6 3" xfId="6010" xr:uid="{8627EBE5-3AFD-40A2-8642-F6AB404E68C9}"/>
    <cellStyle name="Comma 3 2 3 6 3 2" xfId="12329" xr:uid="{05D95E21-6081-40D4-B179-CAF35A033C76}"/>
    <cellStyle name="Comma 3 2 3 6 3 3" xfId="18653" xr:uid="{D313CC20-E066-4EAC-99D1-025A602B0EE2}"/>
    <cellStyle name="Comma 3 2 3 6 4" xfId="8156" xr:uid="{A16109B9-10D9-41DC-9D62-9256D7036174}"/>
    <cellStyle name="Comma 3 2 3 6 5" xfId="14480" xr:uid="{626A520A-6CD1-428A-B2EC-295F1A2F0771}"/>
    <cellStyle name="Comma 3 2 3 7" xfId="2883" xr:uid="{C2B3560E-9454-460A-9DCC-6C9385E052BB}"/>
    <cellStyle name="Comma 3 2 3 7 2" xfId="9202" xr:uid="{42CE88AD-7145-4AF5-BE74-92D88BE07931}"/>
    <cellStyle name="Comma 3 2 3 7 3" xfId="15526" xr:uid="{CE55F38B-5082-4952-96E8-51B8D996AFDB}"/>
    <cellStyle name="Comma 3 2 3 8" xfId="4969" xr:uid="{FD387210-57CB-4DB5-94D1-E7735131D081}"/>
    <cellStyle name="Comma 3 2 3 8 2" xfId="11288" xr:uid="{1EDA82C0-614C-44B6-A0F2-43001719F7B6}"/>
    <cellStyle name="Comma 3 2 3 8 3" xfId="17612" xr:uid="{0E0C52CA-98FE-4293-831C-F127A994CF68}"/>
    <cellStyle name="Comma 3 2 3 9" xfId="7119" xr:uid="{27B665E4-B0E1-4E17-B8B1-13E56896695B}"/>
    <cellStyle name="Comma 3 2 4" xfId="468" xr:uid="{113511B5-348D-4398-BFDE-24FB0022DA0C}"/>
    <cellStyle name="Comma 3 2 4 2" xfId="1044" xr:uid="{CFE4051A-37CB-430F-9EC6-8D8364A548F2}"/>
    <cellStyle name="Comma 3 2 4 2 2" xfId="2241" xr:uid="{EA29EB11-BD64-4C35-B8AC-E70C4433F1F0}"/>
    <cellStyle name="Comma 3 2 4 2 2 2" xfId="4327" xr:uid="{4F503F74-D791-487D-B850-47ED67066A2B}"/>
    <cellStyle name="Comma 3 2 4 2 2 2 2" xfId="10646" xr:uid="{01878C4A-596D-45FE-BA72-979DE7D87880}"/>
    <cellStyle name="Comma 3 2 4 2 2 2 3" xfId="16970" xr:uid="{E6F466AB-2A94-4DD9-8FB5-A5FC81D5756C}"/>
    <cellStyle name="Comma 3 2 4 2 2 3" xfId="6420" xr:uid="{0CC401A2-7737-4D95-9F6A-3C60783FE220}"/>
    <cellStyle name="Comma 3 2 4 2 2 3 2" xfId="12738" xr:uid="{1A4F9A7C-E66B-4A27-A1E0-C47424A82C68}"/>
    <cellStyle name="Comma 3 2 4 2 2 3 3" xfId="19062" xr:uid="{4E61EADD-A2DC-4F48-B562-848A34062233}"/>
    <cellStyle name="Comma 3 2 4 2 2 4" xfId="8563" xr:uid="{B541FC31-0F2F-4B7F-86F7-3D138AAFF421}"/>
    <cellStyle name="Comma 3 2 4 2 2 5" xfId="14887" xr:uid="{3B7B25AA-81F4-4AFA-B09F-546F486E1CFA}"/>
    <cellStyle name="Comma 3 2 4 2 3" xfId="3290" xr:uid="{D4499546-3E65-4A05-A681-E57D2D4BBC4E}"/>
    <cellStyle name="Comma 3 2 4 2 3 2" xfId="9609" xr:uid="{8C5F2C3A-4FAB-4BAB-822E-64DECA22F34E}"/>
    <cellStyle name="Comma 3 2 4 2 3 3" xfId="15933" xr:uid="{45E5A837-04E2-4A6C-9B6B-9670FDB9A78D}"/>
    <cellStyle name="Comma 3 2 4 2 4" xfId="5380" xr:uid="{6897D118-EA9C-4899-8F2E-781AACD37210}"/>
    <cellStyle name="Comma 3 2 4 2 4 2" xfId="11699" xr:uid="{2356075A-D366-4D12-8EA5-6B0DA02BACD3}"/>
    <cellStyle name="Comma 3 2 4 2 4 3" xfId="18023" xr:uid="{23B15F12-A9D9-4F78-8631-C9EFEA78CBB4}"/>
    <cellStyle name="Comma 3 2 4 2 5" xfId="7526" xr:uid="{4B9CC73A-E468-4C01-BC14-A393182A02BE}"/>
    <cellStyle name="Comma 3 2 4 2 6" xfId="13849" xr:uid="{98E7E9E6-7DE8-4C89-901B-C26A220CB4DD}"/>
    <cellStyle name="Comma 3 2 4 3" xfId="1323" xr:uid="{E414B2F9-3832-4505-A35F-83D9AF6B1AC8}"/>
    <cellStyle name="Comma 3 2 4 3 2" xfId="2518" xr:uid="{FCF8F348-3C44-485A-9354-A32DC70D637C}"/>
    <cellStyle name="Comma 3 2 4 3 2 2" xfId="4604" xr:uid="{D5A04603-87EA-4095-95F8-E96EA97074A5}"/>
    <cellStyle name="Comma 3 2 4 3 2 2 2" xfId="10923" xr:uid="{4C0E4EC8-D79C-40D8-A3CA-780A18892240}"/>
    <cellStyle name="Comma 3 2 4 3 2 2 3" xfId="17247" xr:uid="{33EE931A-F713-4D18-9389-AAE5E6C4B35E}"/>
    <cellStyle name="Comma 3 2 4 3 2 3" xfId="6697" xr:uid="{CE9DEBA1-8C40-44C2-982C-067DFB8958F7}"/>
    <cellStyle name="Comma 3 2 4 3 2 3 2" xfId="13015" xr:uid="{72178970-B90A-4D97-BDE7-E87D9B5380E6}"/>
    <cellStyle name="Comma 3 2 4 3 2 3 3" xfId="19339" xr:uid="{1A23537F-787D-471D-9E05-46FFA5DD647C}"/>
    <cellStyle name="Comma 3 2 4 3 2 4" xfId="8840" xr:uid="{9B33CF12-5B61-4775-A39F-375C702816AD}"/>
    <cellStyle name="Comma 3 2 4 3 2 5" xfId="15164" xr:uid="{FDCA65FC-8FE0-47E9-8F4B-B1CBD054DC07}"/>
    <cellStyle name="Comma 3 2 4 3 3" xfId="3567" xr:uid="{29345217-3416-4A25-B6F0-6DA84FED95DF}"/>
    <cellStyle name="Comma 3 2 4 3 3 2" xfId="9886" xr:uid="{D01B60F7-4475-4E3C-BDE5-70C20B959A9F}"/>
    <cellStyle name="Comma 3 2 4 3 3 3" xfId="16210" xr:uid="{598F4152-F77E-45CA-953C-7BBA6CD1E45A}"/>
    <cellStyle name="Comma 3 2 4 3 4" xfId="5657" xr:uid="{C399702D-31D4-4D19-BB32-301DAA14D804}"/>
    <cellStyle name="Comma 3 2 4 3 4 2" xfId="11976" xr:uid="{EEE0503B-5DEC-4108-A0C5-5BF5FF89D101}"/>
    <cellStyle name="Comma 3 2 4 3 4 3" xfId="18300" xr:uid="{F7D5F7E7-09F2-44D0-9737-5D899B77D347}"/>
    <cellStyle name="Comma 3 2 4 3 5" xfId="7803" xr:uid="{524AFCF9-CE6C-442E-A0AE-92D43E207F5F}"/>
    <cellStyle name="Comma 3 2 4 3 6" xfId="14126" xr:uid="{59C57C32-49A2-4581-9194-2DEACA1FB723}"/>
    <cellStyle name="Comma 3 2 4 4" xfId="1744" xr:uid="{9631BC14-2DCD-42C9-90BC-A724BDA060EB}"/>
    <cellStyle name="Comma 3 2 4 4 2" xfId="3923" xr:uid="{0C6C8D8F-9C62-4C58-AC5D-D1BB41E589F2}"/>
    <cellStyle name="Comma 3 2 4 4 2 2" xfId="10242" xr:uid="{E9E9E43B-9FF0-41AF-84F4-A080EBFAD275}"/>
    <cellStyle name="Comma 3 2 4 4 2 3" xfId="16566" xr:uid="{CF7ECE29-A23B-4E8D-9A86-2DEEB7F538BC}"/>
    <cellStyle name="Comma 3 2 4 4 3" xfId="6013" xr:uid="{0D646CE4-2B74-413E-B2DC-EB7E3A9BB23D}"/>
    <cellStyle name="Comma 3 2 4 4 3 2" xfId="12332" xr:uid="{1E1685CF-8847-4A7D-B74A-6FB03016044B}"/>
    <cellStyle name="Comma 3 2 4 4 3 3" xfId="18656" xr:uid="{16EFAB57-42A4-4F68-8730-E3CAD0495633}"/>
    <cellStyle name="Comma 3 2 4 4 4" xfId="8159" xr:uid="{EACBE42B-E6D3-41D5-AD98-D641107ED8CA}"/>
    <cellStyle name="Comma 3 2 4 4 5" xfId="14483" xr:uid="{F418ACEE-56A0-42CF-90C6-CEF5BE49DF87}"/>
    <cellStyle name="Comma 3 2 4 5" xfId="2886" xr:uid="{6045BD42-CF26-4561-A54C-9FF13A612650}"/>
    <cellStyle name="Comma 3 2 4 5 2" xfId="9205" xr:uid="{72CFFE89-E65C-40E8-927A-7A3882DF5E62}"/>
    <cellStyle name="Comma 3 2 4 5 3" xfId="15529" xr:uid="{A4111C82-9D54-4C89-AC95-5E42D09F0764}"/>
    <cellStyle name="Comma 3 2 4 6" xfId="4972" xr:uid="{B38ECF2A-320D-4B00-8668-1FADE9500FF9}"/>
    <cellStyle name="Comma 3 2 4 6 2" xfId="11291" xr:uid="{E43C01F1-B5BA-4797-82E4-F9BF6CB4301B}"/>
    <cellStyle name="Comma 3 2 4 6 3" xfId="17615" xr:uid="{48EF95EF-39B1-498F-8958-D6788EC5985C}"/>
    <cellStyle name="Comma 3 2 4 7" xfId="7122" xr:uid="{A00F2E9A-3A5B-4E9F-9F90-FA0336895F82}"/>
    <cellStyle name="Comma 3 2 4 8" xfId="13444" xr:uid="{155FD1F4-3282-41CA-AFBC-BC39E58E62B4}"/>
    <cellStyle name="Comma 3 2 5" xfId="469" xr:uid="{3F10E434-4CA2-4D12-9357-C62A54F8BAD9}"/>
    <cellStyle name="Comma 3 2 5 2" xfId="1045" xr:uid="{01BBD47F-2EF8-4FEC-AA6E-7A621ED16935}"/>
    <cellStyle name="Comma 3 2 5 2 2" xfId="2242" xr:uid="{67B2E03E-43D4-478E-99D9-36485AFBCCBD}"/>
    <cellStyle name="Comma 3 2 5 2 2 2" xfId="4328" xr:uid="{8D00400E-2415-47CA-AC85-40C0F89FAF9B}"/>
    <cellStyle name="Comma 3 2 5 2 2 2 2" xfId="10647" xr:uid="{14A0677E-28BF-488B-97E2-880F28D9DA92}"/>
    <cellStyle name="Comma 3 2 5 2 2 2 3" xfId="16971" xr:uid="{C231FA9E-0AA8-49B8-B010-825EF8304410}"/>
    <cellStyle name="Comma 3 2 5 2 2 3" xfId="6421" xr:uid="{D98ACD9D-0369-4898-97B7-0104DBD097E7}"/>
    <cellStyle name="Comma 3 2 5 2 2 3 2" xfId="12739" xr:uid="{A34143F0-A3C3-49CC-92E5-4B1A01062543}"/>
    <cellStyle name="Comma 3 2 5 2 2 3 3" xfId="19063" xr:uid="{526AF245-5762-41FB-9790-C10B3943E9C5}"/>
    <cellStyle name="Comma 3 2 5 2 2 4" xfId="8564" xr:uid="{EA2F4945-1CB0-4006-A877-97D2EDAE8CC5}"/>
    <cellStyle name="Comma 3 2 5 2 2 5" xfId="14888" xr:uid="{D210B7B4-C6BA-4D69-9FAF-2422E7DB9257}"/>
    <cellStyle name="Comma 3 2 5 2 3" xfId="3291" xr:uid="{F225A5DD-D61A-4488-A617-0090028727C8}"/>
    <cellStyle name="Comma 3 2 5 2 3 2" xfId="9610" xr:uid="{D9425923-4501-463E-94A1-B8D1A6233747}"/>
    <cellStyle name="Comma 3 2 5 2 3 3" xfId="15934" xr:uid="{A0E09624-2ABF-456B-A568-48F9B7163712}"/>
    <cellStyle name="Comma 3 2 5 2 4" xfId="5381" xr:uid="{00576686-F95E-4D9B-8F5D-1B7C0086373B}"/>
    <cellStyle name="Comma 3 2 5 2 4 2" xfId="11700" xr:uid="{E5F5A7F7-26A0-44F5-9403-FCD436B163B7}"/>
    <cellStyle name="Comma 3 2 5 2 4 3" xfId="18024" xr:uid="{13B33155-F808-4441-AF12-627DAD2C6881}"/>
    <cellStyle name="Comma 3 2 5 2 5" xfId="7527" xr:uid="{ACD4A7B4-F5A8-4312-8BF2-FB6855B47C29}"/>
    <cellStyle name="Comma 3 2 5 2 6" xfId="13850" xr:uid="{DCB5C643-2B2A-4203-A194-92C40307AB4A}"/>
    <cellStyle name="Comma 3 2 5 3" xfId="1324" xr:uid="{23187733-C918-48E9-B9D1-D2D20D00E82D}"/>
    <cellStyle name="Comma 3 2 5 3 2" xfId="2519" xr:uid="{89DF858E-ED36-41F1-A06F-6153041D8D92}"/>
    <cellStyle name="Comma 3 2 5 3 2 2" xfId="4605" xr:uid="{8BC5EE0C-2C0E-4CCA-930D-21F82A327D5B}"/>
    <cellStyle name="Comma 3 2 5 3 2 2 2" xfId="10924" xr:uid="{68C25138-C3BF-4427-9897-B5B9CEA3DC56}"/>
    <cellStyle name="Comma 3 2 5 3 2 2 3" xfId="17248" xr:uid="{3F120F7B-27C1-41A6-9807-5922BAF9742B}"/>
    <cellStyle name="Comma 3 2 5 3 2 3" xfId="6698" xr:uid="{ACF4207D-9E92-4B26-A9FC-36BD73294F35}"/>
    <cellStyle name="Comma 3 2 5 3 2 3 2" xfId="13016" xr:uid="{76BFFFF8-2A66-4284-9E2E-CB1F6A684034}"/>
    <cellStyle name="Comma 3 2 5 3 2 3 3" xfId="19340" xr:uid="{A3695189-5153-40DA-B065-F0FEDA2D52A1}"/>
    <cellStyle name="Comma 3 2 5 3 2 4" xfId="8841" xr:uid="{F36B49FF-2727-48F8-9DB8-49F799780077}"/>
    <cellStyle name="Comma 3 2 5 3 2 5" xfId="15165" xr:uid="{0530AB7B-8437-479C-B6AB-2BEC5D2D4148}"/>
    <cellStyle name="Comma 3 2 5 3 3" xfId="3568" xr:uid="{FD11E971-FBCE-4075-9D0F-C963F2233C28}"/>
    <cellStyle name="Comma 3 2 5 3 3 2" xfId="9887" xr:uid="{E366EA7B-5C55-4576-9543-190782D16A49}"/>
    <cellStyle name="Comma 3 2 5 3 3 3" xfId="16211" xr:uid="{7C3780E0-CA6D-4CC7-AB26-DD1916E074F9}"/>
    <cellStyle name="Comma 3 2 5 3 4" xfId="5658" xr:uid="{A404F140-EFB0-47DD-956B-B4BD8D3475FF}"/>
    <cellStyle name="Comma 3 2 5 3 4 2" xfId="11977" xr:uid="{529C6941-E8CB-4FE3-A46B-711C788E5D9E}"/>
    <cellStyle name="Comma 3 2 5 3 4 3" xfId="18301" xr:uid="{3170786B-9200-4E68-9484-A4602F276BAD}"/>
    <cellStyle name="Comma 3 2 5 3 5" xfId="7804" xr:uid="{C8A9964E-8046-4A22-A2F8-EEFEBB579B68}"/>
    <cellStyle name="Comma 3 2 5 3 6" xfId="14127" xr:uid="{B6EFE97F-8503-4174-B2B6-A2DCE1EF9826}"/>
    <cellStyle name="Comma 3 2 5 4" xfId="1745" xr:uid="{C3FD1B9F-8ADA-41A4-BCD7-583CE1D132D3}"/>
    <cellStyle name="Comma 3 2 5 4 2" xfId="3924" xr:uid="{3D1056E5-8DD7-4139-B21E-A1F9531E4B03}"/>
    <cellStyle name="Comma 3 2 5 4 2 2" xfId="10243" xr:uid="{A950CA0D-F02E-4A1F-A2C4-71BFA763979D}"/>
    <cellStyle name="Comma 3 2 5 4 2 3" xfId="16567" xr:uid="{9915B484-D0EA-45F2-B511-E81934F05E46}"/>
    <cellStyle name="Comma 3 2 5 4 3" xfId="6014" xr:uid="{F2A30E00-4F88-4606-AD52-E8B6E91274ED}"/>
    <cellStyle name="Comma 3 2 5 4 3 2" xfId="12333" xr:uid="{9BEF5484-CDED-443B-9C72-4D9BF3624D7A}"/>
    <cellStyle name="Comma 3 2 5 4 3 3" xfId="18657" xr:uid="{CD2068A1-70A1-468B-AB7F-B9DC7CD6FACA}"/>
    <cellStyle name="Comma 3 2 5 4 4" xfId="8160" xr:uid="{F92D87B0-EFDC-4157-942F-62B8F9A853C5}"/>
    <cellStyle name="Comma 3 2 5 4 5" xfId="14484" xr:uid="{7BA300F5-8633-4C80-B7C6-289773EE06DC}"/>
    <cellStyle name="Comma 3 2 5 5" xfId="2887" xr:uid="{3B62B0FD-AE19-4965-A3AD-37EFC94ED2EE}"/>
    <cellStyle name="Comma 3 2 5 5 2" xfId="9206" xr:uid="{A0940657-EE05-4385-83FB-D5926C060BD4}"/>
    <cellStyle name="Comma 3 2 5 5 3" xfId="15530" xr:uid="{8B4DB68F-9A92-4305-805A-61049317955B}"/>
    <cellStyle name="Comma 3 2 5 6" xfId="4973" xr:uid="{1ABC6942-9766-4CD0-8AD1-29C03BF8C121}"/>
    <cellStyle name="Comma 3 2 5 6 2" xfId="11292" xr:uid="{3D366A34-2D32-4E34-A4F8-68FFACF65D38}"/>
    <cellStyle name="Comma 3 2 5 6 3" xfId="17616" xr:uid="{E0B025A1-14E2-4CEF-9B1B-049C2E6300E5}"/>
    <cellStyle name="Comma 3 2 5 7" xfId="7123" xr:uid="{E48AE67C-7357-447B-9F54-E9E87ADD70AE}"/>
    <cellStyle name="Comma 3 2 5 8" xfId="13445" xr:uid="{CD475B2C-2FFA-4135-8A76-EED541D4886E}"/>
    <cellStyle name="Comma 3 2 6" xfId="460" xr:uid="{D2394AF8-B875-4A36-A713-1BF4EBD64462}"/>
    <cellStyle name="Comma 3 2 7" xfId="820" xr:uid="{157164F2-DC6A-43E0-921E-B985FECAAD4E}"/>
    <cellStyle name="Comma 3 2 7 2" xfId="2017" xr:uid="{E0EF84FB-C72E-4C0F-A722-641C93545E63}"/>
    <cellStyle name="Comma 3 2 7 2 2" xfId="4103" xr:uid="{BBEB6513-C51F-41FC-93F4-A9182E4D9A2E}"/>
    <cellStyle name="Comma 3 2 7 2 2 2" xfId="10422" xr:uid="{2B4C2337-B36D-4230-8D57-AC925F5EDEAF}"/>
    <cellStyle name="Comma 3 2 7 2 2 3" xfId="16746" xr:uid="{6F7DE17C-ACD4-43E0-AA4F-0C4EEEED2067}"/>
    <cellStyle name="Comma 3 2 7 2 3" xfId="6196" xr:uid="{DA3978E5-0DCA-455C-87F2-C10113B1510E}"/>
    <cellStyle name="Comma 3 2 7 2 3 2" xfId="12514" xr:uid="{E89395B4-9303-4B83-A78C-FC6988CA9CE5}"/>
    <cellStyle name="Comma 3 2 7 2 3 3" xfId="18838" xr:uid="{E73AD324-C334-4311-9A81-47F0498FB9D6}"/>
    <cellStyle name="Comma 3 2 7 2 4" xfId="8339" xr:uid="{700B1F55-3A16-4C37-B351-6997B7A29BAF}"/>
    <cellStyle name="Comma 3 2 7 2 5" xfId="14663" xr:uid="{5EC3034D-E2FE-47C1-9FA1-C2A64ED5546B}"/>
    <cellStyle name="Comma 3 2 7 3" xfId="3066" xr:uid="{1AEAC840-8C46-4EB6-A143-509AA579ECCF}"/>
    <cellStyle name="Comma 3 2 7 3 2" xfId="9385" xr:uid="{CF67FF4D-235C-4407-96BD-A76F7B34C407}"/>
    <cellStyle name="Comma 3 2 7 3 3" xfId="15709" xr:uid="{CACB24DA-5877-4017-96D4-D5EE586857C7}"/>
    <cellStyle name="Comma 3 2 7 4" xfId="5156" xr:uid="{A40EE8AF-1F07-4BF0-9018-E02B698BEE82}"/>
    <cellStyle name="Comma 3 2 7 4 2" xfId="11475" xr:uid="{A3D171F0-0CA4-4733-9DEF-CFE2B09DD097}"/>
    <cellStyle name="Comma 3 2 7 4 3" xfId="17799" xr:uid="{A9248EA2-E5BA-43C4-9A8D-4443B7927172}"/>
    <cellStyle name="Comma 3 2 7 5" xfId="7302" xr:uid="{FCDBEA0C-6854-4264-B4B8-A029225672A9}"/>
    <cellStyle name="Comma 3 2 7 6" xfId="13625" xr:uid="{97ADC2C6-4DA9-487B-8E3C-55AEF8C2F648}"/>
    <cellStyle name="Comma 3 2 8" xfId="1200" xr:uid="{BECF44A4-E5E3-4E10-BB24-F66F81F7A50C}"/>
    <cellStyle name="Comma 3 2 8 2" xfId="2397" xr:uid="{0BBBC2DB-7812-4935-95B6-596A37026DEC}"/>
    <cellStyle name="Comma 3 2 8 2 2" xfId="4483" xr:uid="{DA82803C-AF85-4385-813A-E7CDC6AEC80E}"/>
    <cellStyle name="Comma 3 2 8 2 2 2" xfId="10802" xr:uid="{50CE84B8-AA57-49ED-95C3-F8EB30CDFE35}"/>
    <cellStyle name="Comma 3 2 8 2 2 3" xfId="17126" xr:uid="{7F15AB84-6F9D-4AAF-8557-B5DB144C25A0}"/>
    <cellStyle name="Comma 3 2 8 2 3" xfId="6576" xr:uid="{97FD802E-3DCB-4752-B9C1-CA05408BF841}"/>
    <cellStyle name="Comma 3 2 8 2 3 2" xfId="12894" xr:uid="{9EDFD20A-319C-4651-A61F-1B622B8BCBA1}"/>
    <cellStyle name="Comma 3 2 8 2 3 3" xfId="19218" xr:uid="{E249E078-4473-4C31-A2F2-542517CE4EBC}"/>
    <cellStyle name="Comma 3 2 8 2 4" xfId="8719" xr:uid="{66B1534F-BCD7-4541-804A-E300EF3490B2}"/>
    <cellStyle name="Comma 3 2 8 2 5" xfId="15043" xr:uid="{CDEB7929-FF38-4EF2-A197-B00E10EB9D66}"/>
    <cellStyle name="Comma 3 2 8 3" xfId="3446" xr:uid="{FFCC6897-9F82-41BD-9F84-63D82D744954}"/>
    <cellStyle name="Comma 3 2 8 3 2" xfId="9765" xr:uid="{8E8E7C5F-04C6-449B-A425-276C8A444C1B}"/>
    <cellStyle name="Comma 3 2 8 3 3" xfId="16089" xr:uid="{08A8984F-10A6-4B76-BEFC-D0A32B2C4B86}"/>
    <cellStyle name="Comma 3 2 8 4" xfId="5536" xr:uid="{E87B3C89-3AD0-4DFA-B224-DCE72131EFD7}"/>
    <cellStyle name="Comma 3 2 8 4 2" xfId="11855" xr:uid="{E2121422-32D9-4DAB-8068-0999D218A8B9}"/>
    <cellStyle name="Comma 3 2 8 4 3" xfId="18179" xr:uid="{2972B905-D407-4660-869E-01B98C7A2D69}"/>
    <cellStyle name="Comma 3 2 8 5" xfId="7682" xr:uid="{3AEF8AE7-7327-494C-B580-D0A26E91A183}"/>
    <cellStyle name="Comma 3 2 8 6" xfId="14005" xr:uid="{382B7737-9906-4801-A08D-0BAF54DFB2FF}"/>
    <cellStyle name="Comma 3 2 9" xfId="1524" xr:uid="{252D7984-8389-4303-B1C7-40A680EC1BD4}"/>
    <cellStyle name="Comma 3 2 9 2" xfId="3731" xr:uid="{4E4DA22E-33E0-4447-B967-AEB412CBCC58}"/>
    <cellStyle name="Comma 3 2 9 2 2" xfId="10050" xr:uid="{85F12632-2E42-4668-84D4-F137B3B1F94B}"/>
    <cellStyle name="Comma 3 2 9 2 3" xfId="16374" xr:uid="{6EB5B00E-F2FF-4FA5-9955-A34E00F86770}"/>
    <cellStyle name="Comma 3 2 9 3" xfId="5821" xr:uid="{4D5955C1-1790-4F81-A0DB-4DCA7A416C74}"/>
    <cellStyle name="Comma 3 2 9 3 2" xfId="12140" xr:uid="{DC0C7A47-D2F5-46FE-AA04-58D5A0ED7DBC}"/>
    <cellStyle name="Comma 3 2 9 3 3" xfId="18464" xr:uid="{1471BD1C-0141-4AED-914A-6D78657DDF7A}"/>
    <cellStyle name="Comma 3 2 9 4" xfId="7967" xr:uid="{309D8E95-5138-47B1-840A-F3D10234B421}"/>
    <cellStyle name="Comma 3 2 9 5" xfId="14291" xr:uid="{8B79D978-AE89-415C-853E-1FD1EB728DAB}"/>
    <cellStyle name="Comma 3 20" xfId="2663" xr:uid="{234DB45B-2B1C-4404-BFE6-1A9EDDEC590F}"/>
    <cellStyle name="Comma 3 20 2" xfId="8982" xr:uid="{99C016C8-C573-4601-B453-DFFD974810E5}"/>
    <cellStyle name="Comma 3 20 3" xfId="15306" xr:uid="{47A989C6-70AA-4462-9523-104ED088CB0B}"/>
    <cellStyle name="Comma 3 21" xfId="4746" xr:uid="{778AF10A-5BCD-47E6-A3A3-F00393326620}"/>
    <cellStyle name="Comma 3 21 2" xfId="11065" xr:uid="{DD6B7310-0840-43DC-BB27-8F5D7ECA867B}"/>
    <cellStyle name="Comma 3 21 3" xfId="17389" xr:uid="{79E767E3-435E-4B0E-88D3-5887128B0229}"/>
    <cellStyle name="Comma 3 22" xfId="86" xr:uid="{0E6330C3-1F43-45C2-B374-B9B035AD8776}"/>
    <cellStyle name="Comma 3 22 2" xfId="6894" xr:uid="{275AE533-6882-492B-9ED4-A5C4A3ACDD94}"/>
    <cellStyle name="Comma 3 22 3" xfId="13216" xr:uid="{9A68D4C6-2E22-4B0E-8C9A-667598AB27EB}"/>
    <cellStyle name="Comma 3 23" xfId="77" xr:uid="{DB3CA77C-37E1-4B17-8630-78C5F690D541}"/>
    <cellStyle name="Comma 3 23 2" xfId="6892" xr:uid="{623B08DE-119C-4089-B895-2E776D71FBA4}"/>
    <cellStyle name="Comma 3 23 3" xfId="13214" xr:uid="{F630DC0C-4012-4935-A87D-A38B0A7D785E}"/>
    <cellStyle name="Comma 3 24" xfId="34" xr:uid="{46D91014-E499-4E72-90CC-C80793BB3F20}"/>
    <cellStyle name="Comma 3 25" xfId="6878" xr:uid="{7C79FDBD-1BDF-45A5-8B7B-222F563B2CDB}"/>
    <cellStyle name="Comma 3 26" xfId="13197" xr:uid="{901DE879-362D-4030-8295-48B5C640B2DF}"/>
    <cellStyle name="Comma 3 27" xfId="13" xr:uid="{3C660C1B-3D15-4FDD-9053-30CE0DCDE7C3}"/>
    <cellStyle name="Comma 3 3" xfId="291" xr:uid="{CABE07FE-80BC-4E78-9C2A-4B378D1BC8ED}"/>
    <cellStyle name="Comma 3 3 10" xfId="2749" xr:uid="{1A5103B4-DEAA-45CE-A487-8784A96D44BE}"/>
    <cellStyle name="Comma 3 3 10 2" xfId="9068" xr:uid="{5FB578EC-9F98-401D-99A9-976B9AC5CCD0}"/>
    <cellStyle name="Comma 3 3 10 3" xfId="15392" xr:uid="{86189854-43AB-4935-AA81-44D9E9F8C11B}"/>
    <cellStyle name="Comma 3 3 11" xfId="4835" xr:uid="{D637FEC6-2C1F-4CAF-A6B6-F68E165ED787}"/>
    <cellStyle name="Comma 3 3 11 2" xfId="11154" xr:uid="{B457FA24-1E82-4DD2-8F8B-26FF46023A51}"/>
    <cellStyle name="Comma 3 3 11 3" xfId="17478" xr:uid="{63A608FB-D533-4E08-83FC-E13308FA564E}"/>
    <cellStyle name="Comma 3 3 12" xfId="6985" xr:uid="{DB75CBBB-BAD5-4646-9E16-2D511C272A8F}"/>
    <cellStyle name="Comma 3 3 13" xfId="13307" xr:uid="{F8C84E52-E34D-4D41-A33B-055D1F5CA628}"/>
    <cellStyle name="Comma 3 3 17" xfId="13193" xr:uid="{C9A49BD8-817F-433F-B70A-9FB5E7332AD1}"/>
    <cellStyle name="Comma 3 3 2" xfId="471" xr:uid="{6C21E1E8-C783-4EF7-BDB1-D7914CE2BCD2}"/>
    <cellStyle name="Comma 3 3 2 2" xfId="1047" xr:uid="{79C082CD-6CD1-4E87-8EEB-83F0DE9D4C1C}"/>
    <cellStyle name="Comma 3 3 2 2 2" xfId="2244" xr:uid="{7F5C0CE7-568A-4236-86A0-785757C2BBC3}"/>
    <cellStyle name="Comma 3 3 2 2 2 2" xfId="4330" xr:uid="{AA0ACFB5-C0F7-4257-A489-F4491EC6D3AC}"/>
    <cellStyle name="Comma 3 3 2 2 2 2 2" xfId="10649" xr:uid="{3AA246C4-DA19-4DB8-89B7-5565A8B1D59E}"/>
    <cellStyle name="Comma 3 3 2 2 2 2 3" xfId="16973" xr:uid="{C165BDC5-52D9-444A-8F28-1CBBA0DBE488}"/>
    <cellStyle name="Comma 3 3 2 2 2 3" xfId="6423" xr:uid="{AFB1F947-77F1-4CE5-9BC8-431100CC495A}"/>
    <cellStyle name="Comma 3 3 2 2 2 3 2" xfId="12741" xr:uid="{AE7AD503-33DF-440F-936E-2D86EEB3527A}"/>
    <cellStyle name="Comma 3 3 2 2 2 3 3" xfId="19065" xr:uid="{02EAA50A-5596-4C71-A0F6-9705300EA253}"/>
    <cellStyle name="Comma 3 3 2 2 2 4" xfId="8566" xr:uid="{FDC895B0-1FE0-4AC6-9A12-EEA655640FB6}"/>
    <cellStyle name="Comma 3 3 2 2 2 5" xfId="14890" xr:uid="{F293E919-88CF-452F-BD56-EDBFF2C2C6F9}"/>
    <cellStyle name="Comma 3 3 2 2 3" xfId="3293" xr:uid="{1CEAEA68-8E47-4132-BFDD-6AB6C67FAEDE}"/>
    <cellStyle name="Comma 3 3 2 2 3 2" xfId="9612" xr:uid="{14EF5779-7D79-46A6-A05B-E3A6D3B1D813}"/>
    <cellStyle name="Comma 3 3 2 2 3 3" xfId="15936" xr:uid="{8F9DFDF0-CA0B-4916-98FC-0680CE1790C8}"/>
    <cellStyle name="Comma 3 3 2 2 4" xfId="5383" xr:uid="{421AB713-1D03-4707-B6D3-53B68DF2D88B}"/>
    <cellStyle name="Comma 3 3 2 2 4 2" xfId="11702" xr:uid="{5AD6B65C-AE85-4966-A075-39E4A3F104C1}"/>
    <cellStyle name="Comma 3 3 2 2 4 3" xfId="18026" xr:uid="{A2B80E8E-8A45-4239-B10B-7B12803C76FF}"/>
    <cellStyle name="Comma 3 3 2 2 5" xfId="7529" xr:uid="{F0C32F5F-DE75-4745-9FD6-C79121CBED67}"/>
    <cellStyle name="Comma 3 3 2 2 6" xfId="13852" xr:uid="{CD5B77FB-DDF2-4C7D-A722-908F373C2099}"/>
    <cellStyle name="Comma 3 3 2 3" xfId="1326" xr:uid="{FC9B905E-6D70-48CE-8BA5-5D0363656CCA}"/>
    <cellStyle name="Comma 3 3 2 3 2" xfId="2521" xr:uid="{D6AAD725-6AAB-46FA-A5A5-0D7C5FEB3173}"/>
    <cellStyle name="Comma 3 3 2 3 2 2" xfId="4607" xr:uid="{D9C3D743-1B47-4217-94C9-48FFE8CAFA51}"/>
    <cellStyle name="Comma 3 3 2 3 2 2 2" xfId="10926" xr:uid="{4E3B3B82-FBDC-443B-97D2-CA02B27991DD}"/>
    <cellStyle name="Comma 3 3 2 3 2 2 3" xfId="17250" xr:uid="{3A2E06FA-C0BF-4D11-97C9-2AECBAEB1B54}"/>
    <cellStyle name="Comma 3 3 2 3 2 3" xfId="6700" xr:uid="{60F37D43-56E3-43A2-88E2-93CE0E6DCF30}"/>
    <cellStyle name="Comma 3 3 2 3 2 3 2" xfId="13018" xr:uid="{4DA292FF-66A9-4768-9927-2A5A5A444568}"/>
    <cellStyle name="Comma 3 3 2 3 2 3 3" xfId="19342" xr:uid="{41A40903-09FE-43DA-9BB7-77B998EAD460}"/>
    <cellStyle name="Comma 3 3 2 3 2 4" xfId="8843" xr:uid="{39A70FBB-3AA4-4EF1-B7C5-989947B9619D}"/>
    <cellStyle name="Comma 3 3 2 3 2 5" xfId="15167" xr:uid="{82570788-70B1-433A-BF9C-99599E1DB68C}"/>
    <cellStyle name="Comma 3 3 2 3 3" xfId="3570" xr:uid="{E2A52249-48F9-4D7F-8542-3946694F46CB}"/>
    <cellStyle name="Comma 3 3 2 3 3 2" xfId="9889" xr:uid="{87E1BC1A-FA22-4177-ABCD-F9842DB86BD3}"/>
    <cellStyle name="Comma 3 3 2 3 3 3" xfId="16213" xr:uid="{C965CEA4-4D32-4CA2-9C8E-48612DFF4C03}"/>
    <cellStyle name="Comma 3 3 2 3 4" xfId="5660" xr:uid="{6D542095-869E-4AE7-B6C8-D778692781BC}"/>
    <cellStyle name="Comma 3 3 2 3 4 2" xfId="11979" xr:uid="{A6F524C1-E53B-42E0-A3DC-5940863B7DFD}"/>
    <cellStyle name="Comma 3 3 2 3 4 3" xfId="18303" xr:uid="{34529F1D-D4B9-4759-84B0-F9122D8E1DE2}"/>
    <cellStyle name="Comma 3 3 2 3 5" xfId="7806" xr:uid="{402E92DC-E0A1-4350-979B-459994BE76E7}"/>
    <cellStyle name="Comma 3 3 2 3 6" xfId="14129" xr:uid="{06167175-3627-4C27-8426-9862818E001F}"/>
    <cellStyle name="Comma 3 3 2 4" xfId="1747" xr:uid="{8893F221-942B-4697-A03B-F43DD3E83C08}"/>
    <cellStyle name="Comma 3 3 2 4 2" xfId="3926" xr:uid="{FD493C37-1F37-423F-AD19-00F3F35AA873}"/>
    <cellStyle name="Comma 3 3 2 4 2 2" xfId="10245" xr:uid="{25F22BBB-7500-4DAE-8BAC-E0CDB903A8C4}"/>
    <cellStyle name="Comma 3 3 2 4 2 3" xfId="16569" xr:uid="{C86A81CA-AA4B-45DC-88A1-23A0571054B6}"/>
    <cellStyle name="Comma 3 3 2 4 3" xfId="6016" xr:uid="{956E854F-A44F-414F-AA4F-9DBF5A2F8320}"/>
    <cellStyle name="Comma 3 3 2 4 3 2" xfId="12335" xr:uid="{0148F671-0509-4364-BB53-7B91D750810E}"/>
    <cellStyle name="Comma 3 3 2 4 3 3" xfId="18659" xr:uid="{274D9F02-D572-4B5F-8B64-874949F88042}"/>
    <cellStyle name="Comma 3 3 2 4 4" xfId="8162" xr:uid="{363CAAFA-E725-406C-96EA-515E5807CAB2}"/>
    <cellStyle name="Comma 3 3 2 4 5" xfId="14486" xr:uid="{79F4971A-8423-4A7B-BF24-9D4F50F5C5D8}"/>
    <cellStyle name="Comma 3 3 2 5" xfId="2889" xr:uid="{F4540B93-7871-4B61-9E94-782AEC144869}"/>
    <cellStyle name="Comma 3 3 2 5 2" xfId="9208" xr:uid="{AF6D4385-1588-455F-84A8-A3957F721E84}"/>
    <cellStyle name="Comma 3 3 2 5 3" xfId="15532" xr:uid="{1DE2064E-948E-489B-9D21-92518C487F79}"/>
    <cellStyle name="Comma 3 3 2 6" xfId="4975" xr:uid="{E224E3CC-A0A6-44AD-BA08-0B90ABBA11D4}"/>
    <cellStyle name="Comma 3 3 2 6 2" xfId="11294" xr:uid="{7C1A8DBF-D5AE-4826-8591-8FE32D6B3CF5}"/>
    <cellStyle name="Comma 3 3 2 6 3" xfId="17618" xr:uid="{855700E9-0B4E-425B-B3A9-425F0DFCB775}"/>
    <cellStyle name="Comma 3 3 2 7" xfId="7125" xr:uid="{C5D9B5D3-D50F-465C-B310-D3C6738D94F2}"/>
    <cellStyle name="Comma 3 3 2 8" xfId="13447" xr:uid="{D23EC2BF-4B41-4142-AA0F-272DAD52AE2F}"/>
    <cellStyle name="Comma 3 3 3" xfId="472" xr:uid="{0392A9FE-1D79-48B3-BE18-F155B723913C}"/>
    <cellStyle name="Comma 3 3 3 2" xfId="1048" xr:uid="{FF62B5DF-104D-4E33-8625-9CECF6ECF842}"/>
    <cellStyle name="Comma 3 3 3 2 2" xfId="2245" xr:uid="{B2AAFD1F-0B30-4701-B692-7AD3278CA9BB}"/>
    <cellStyle name="Comma 3 3 3 2 2 2" xfId="4331" xr:uid="{5614A3D2-EEBF-4022-AF98-EEEE068DE2EA}"/>
    <cellStyle name="Comma 3 3 3 2 2 2 2" xfId="10650" xr:uid="{D5CFBE6B-2DCF-4162-A982-1A59D62A81C0}"/>
    <cellStyle name="Comma 3 3 3 2 2 2 3" xfId="16974" xr:uid="{9631F022-DE5E-4FA4-A98A-04E14185966A}"/>
    <cellStyle name="Comma 3 3 3 2 2 3" xfId="6424" xr:uid="{26072675-07B0-4D97-9C87-DB71A04B5930}"/>
    <cellStyle name="Comma 3 3 3 2 2 3 2" xfId="12742" xr:uid="{CDFA4D0D-71FF-4007-8469-F643B28D149F}"/>
    <cellStyle name="Comma 3 3 3 2 2 3 3" xfId="19066" xr:uid="{6D63B207-E6F8-46C0-8231-BA85E373807F}"/>
    <cellStyle name="Comma 3 3 3 2 2 4" xfId="8567" xr:uid="{5416BE73-D3C7-4BF7-8725-A806997997F6}"/>
    <cellStyle name="Comma 3 3 3 2 2 5" xfId="14891" xr:uid="{ACA0F177-65E3-473A-BA9B-B94F3701620F}"/>
    <cellStyle name="Comma 3 3 3 2 3" xfId="3294" xr:uid="{1499E246-5F57-415D-B602-2FFE11235509}"/>
    <cellStyle name="Comma 3 3 3 2 3 2" xfId="9613" xr:uid="{4AE04BBD-BC7C-42B7-8C25-CF83350BA1EF}"/>
    <cellStyle name="Comma 3 3 3 2 3 3" xfId="15937" xr:uid="{5606C11C-8AC0-4E49-9CC8-9B21EA0ABD77}"/>
    <cellStyle name="Comma 3 3 3 2 4" xfId="5384" xr:uid="{523E8534-F51B-4144-8D4E-A0BA4A62F1F5}"/>
    <cellStyle name="Comma 3 3 3 2 4 2" xfId="11703" xr:uid="{E81A6B29-9E61-4223-8D9B-7B21E3CCF673}"/>
    <cellStyle name="Comma 3 3 3 2 4 3" xfId="18027" xr:uid="{B0F005A8-1632-412F-906E-F1195D53C765}"/>
    <cellStyle name="Comma 3 3 3 2 5" xfId="7530" xr:uid="{F0C5D00C-2B6D-4073-AA69-2B22E3141767}"/>
    <cellStyle name="Comma 3 3 3 2 6" xfId="13853" xr:uid="{0235267E-824F-4C84-9AC0-6EC5032E6BBA}"/>
    <cellStyle name="Comma 3 3 3 3" xfId="1327" xr:uid="{440C593D-7073-4F91-8FE8-9CC4885EE0D8}"/>
    <cellStyle name="Comma 3 3 3 3 2" xfId="2522" xr:uid="{C5EF4F29-6A5B-4AD6-B2A3-3AD7C1A62E25}"/>
    <cellStyle name="Comma 3 3 3 3 2 2" xfId="4608" xr:uid="{1760DFA8-66A7-49F0-BBD6-D779B596B1D2}"/>
    <cellStyle name="Comma 3 3 3 3 2 2 2" xfId="10927" xr:uid="{96A30571-2766-44DC-A8AD-4C66A60F13A8}"/>
    <cellStyle name="Comma 3 3 3 3 2 2 3" xfId="17251" xr:uid="{B2859D1B-6B45-43CE-BB9B-49AADF8E9705}"/>
    <cellStyle name="Comma 3 3 3 3 2 3" xfId="6701" xr:uid="{009114ED-8B5B-4D77-B602-90A9C44393FA}"/>
    <cellStyle name="Comma 3 3 3 3 2 3 2" xfId="13019" xr:uid="{F701ACA6-A4D0-4DCB-A21B-C563D7FC1FA4}"/>
    <cellStyle name="Comma 3 3 3 3 2 3 3" xfId="19343" xr:uid="{0965B935-625F-42A0-A2ED-B1EA818017C6}"/>
    <cellStyle name="Comma 3 3 3 3 2 4" xfId="8844" xr:uid="{A5DA61E3-7CCE-479E-8277-0933A85505D8}"/>
    <cellStyle name="Comma 3 3 3 3 2 5" xfId="15168" xr:uid="{97CB203E-D7F5-4E30-B9ED-C7B1F31ACCBE}"/>
    <cellStyle name="Comma 3 3 3 3 3" xfId="3571" xr:uid="{4DCE7B92-EF4B-4186-AC79-E3C86F13AFD1}"/>
    <cellStyle name="Comma 3 3 3 3 3 2" xfId="9890" xr:uid="{39F9DA15-7954-49E6-A43F-9E477BC94A76}"/>
    <cellStyle name="Comma 3 3 3 3 3 3" xfId="16214" xr:uid="{DAF1605E-393B-4CD4-A8F4-0B868CB9CA0C}"/>
    <cellStyle name="Comma 3 3 3 3 4" xfId="5661" xr:uid="{FC9DD8D8-D4CD-4FAC-9207-09BC5CC88404}"/>
    <cellStyle name="Comma 3 3 3 3 4 2" xfId="11980" xr:uid="{3B9B1928-3829-49FA-92D3-9B3C2BFACB07}"/>
    <cellStyle name="Comma 3 3 3 3 4 3" xfId="18304" xr:uid="{CAEDC9A2-A1E9-44A8-A976-4D2E707B23AF}"/>
    <cellStyle name="Comma 3 3 3 3 5" xfId="7807" xr:uid="{22EEB31D-0FD7-4583-A301-4DB000D665C6}"/>
    <cellStyle name="Comma 3 3 3 3 6" xfId="14130" xr:uid="{5E5DC40A-02DB-4297-9A4E-42658CB546C6}"/>
    <cellStyle name="Comma 3 3 3 4" xfId="1748" xr:uid="{15BB890B-93ED-466A-B59C-566A980B5C09}"/>
    <cellStyle name="Comma 3 3 3 4 2" xfId="3927" xr:uid="{BFF36CDB-99DB-4286-A8A9-07C8091FA4DD}"/>
    <cellStyle name="Comma 3 3 3 4 2 2" xfId="10246" xr:uid="{97D6DF02-BEEF-4CF8-AC4A-4407F5D187ED}"/>
    <cellStyle name="Comma 3 3 3 4 2 3" xfId="16570" xr:uid="{0ADD97E7-070F-45D1-9E13-AD8FAD30CD2B}"/>
    <cellStyle name="Comma 3 3 3 4 3" xfId="6017" xr:uid="{F7A73F58-DC0D-41EC-806E-26BCE8620554}"/>
    <cellStyle name="Comma 3 3 3 4 3 2" xfId="12336" xr:uid="{179CE5F2-8AA0-4069-8131-9DE8349CA2E0}"/>
    <cellStyle name="Comma 3 3 3 4 3 3" xfId="18660" xr:uid="{2C9B44B0-6797-4DFC-8A77-0DF6BAAFD1DA}"/>
    <cellStyle name="Comma 3 3 3 4 4" xfId="8163" xr:uid="{C571E7DC-B585-43B6-814A-B4C9ECB01864}"/>
    <cellStyle name="Comma 3 3 3 4 5" xfId="14487" xr:uid="{102932B1-60EA-40A8-8C85-2640E4DB710E}"/>
    <cellStyle name="Comma 3 3 3 5" xfId="2890" xr:uid="{BE8672BC-772D-4288-ABAF-3FD39A7F62A0}"/>
    <cellStyle name="Comma 3 3 3 5 2" xfId="9209" xr:uid="{2814EF44-E3DA-444B-AF0A-DD4C107A5430}"/>
    <cellStyle name="Comma 3 3 3 5 3" xfId="15533" xr:uid="{338FF318-0E14-4412-A70B-F633275697C2}"/>
    <cellStyle name="Comma 3 3 3 6" xfId="4976" xr:uid="{EF1EF03F-084F-48C5-B4D4-C782B3EC6A27}"/>
    <cellStyle name="Comma 3 3 3 6 2" xfId="11295" xr:uid="{28DB242E-131E-4EC2-8EE7-6A3003B9D5F3}"/>
    <cellStyle name="Comma 3 3 3 6 3" xfId="17619" xr:uid="{78660D93-E207-4956-89CF-2E229288F785}"/>
    <cellStyle name="Comma 3 3 3 7" xfId="7126" xr:uid="{C587C864-3FF2-4D4B-B37F-9B0882662B02}"/>
    <cellStyle name="Comma 3 3 3 8" xfId="13448" xr:uid="{77F064BD-DCF3-4035-87FA-96B6145D94BB}"/>
    <cellStyle name="Comma 3 3 4" xfId="473" xr:uid="{E703B63F-BEF8-477F-B2EF-D75C3AB1DFCC}"/>
    <cellStyle name="Comma 3 3 4 2" xfId="1049" xr:uid="{3B32A75C-A8D5-471F-838C-55937239960F}"/>
    <cellStyle name="Comma 3 3 4 2 2" xfId="2246" xr:uid="{6CF101D1-54B6-4164-A202-B59C6BF7BDDD}"/>
    <cellStyle name="Comma 3 3 4 2 2 2" xfId="4332" xr:uid="{0EEF1686-35DD-4BB6-885E-3BE785D3C3A9}"/>
    <cellStyle name="Comma 3 3 4 2 2 2 2" xfId="10651" xr:uid="{3696B193-72B1-46DC-8D88-2D3D1EB5DDBD}"/>
    <cellStyle name="Comma 3 3 4 2 2 2 3" xfId="16975" xr:uid="{56D2E472-2A01-411A-B937-420EF5C05638}"/>
    <cellStyle name="Comma 3 3 4 2 2 3" xfId="6425" xr:uid="{0A8C19EA-8C75-415D-8673-90C0FAED1982}"/>
    <cellStyle name="Comma 3 3 4 2 2 3 2" xfId="12743" xr:uid="{713E46A5-F88F-46B2-908E-753524E93D47}"/>
    <cellStyle name="Comma 3 3 4 2 2 3 3" xfId="19067" xr:uid="{AF988661-CBCF-4E11-B06A-1C41F130C625}"/>
    <cellStyle name="Comma 3 3 4 2 2 4" xfId="8568" xr:uid="{7D988C76-3E2A-4CEA-9529-70314FFAA9D8}"/>
    <cellStyle name="Comma 3 3 4 2 2 5" xfId="14892" xr:uid="{192EDAAD-2303-46A8-AA97-93D87BAEEA5B}"/>
    <cellStyle name="Comma 3 3 4 2 3" xfId="3295" xr:uid="{ED2CA0FB-DA70-4FE3-B021-9B367C69E371}"/>
    <cellStyle name="Comma 3 3 4 2 3 2" xfId="9614" xr:uid="{265F2D9E-C44C-4FF9-ABE6-B81F9D2BD1E0}"/>
    <cellStyle name="Comma 3 3 4 2 3 3" xfId="15938" xr:uid="{2EF238F1-FE61-47AA-9EEC-DB5E394CA177}"/>
    <cellStyle name="Comma 3 3 4 2 4" xfId="5385" xr:uid="{4D309A99-E050-48EE-941C-64F3CC8965B9}"/>
    <cellStyle name="Comma 3 3 4 2 4 2" xfId="11704" xr:uid="{82C9A2CD-C19C-4455-BD86-543A12542A3B}"/>
    <cellStyle name="Comma 3 3 4 2 4 3" xfId="18028" xr:uid="{7F316ABF-626B-463B-81A5-9E7E01887A0F}"/>
    <cellStyle name="Comma 3 3 4 2 5" xfId="7531" xr:uid="{75166F48-E02B-48AC-84EB-202EB0EA45D8}"/>
    <cellStyle name="Comma 3 3 4 2 6" xfId="13854" xr:uid="{A10F12F2-EE4D-48D8-8BE4-DE0FA1966AA3}"/>
    <cellStyle name="Comma 3 3 4 3" xfId="1328" xr:uid="{F47776FE-7720-4722-A6C7-CC09578832DE}"/>
    <cellStyle name="Comma 3 3 4 3 2" xfId="2523" xr:uid="{6BEB820D-1706-4804-8F0F-CF56C529B51C}"/>
    <cellStyle name="Comma 3 3 4 3 2 2" xfId="4609" xr:uid="{BDC7CF6A-2BC8-4826-B8DB-E0C66F751C4E}"/>
    <cellStyle name="Comma 3 3 4 3 2 2 2" xfId="10928" xr:uid="{6CC8AD80-9C59-4841-AA5A-702D8B2DC50D}"/>
    <cellStyle name="Comma 3 3 4 3 2 2 3" xfId="17252" xr:uid="{8BF2091B-BC3A-41CD-83B5-35ACC0D80B04}"/>
    <cellStyle name="Comma 3 3 4 3 2 3" xfId="6702" xr:uid="{4D219F78-4EB4-47B8-AF08-E8FCC0E69756}"/>
    <cellStyle name="Comma 3 3 4 3 2 3 2" xfId="13020" xr:uid="{3FF19B90-2FF8-4B94-8EAF-B41881A5F98F}"/>
    <cellStyle name="Comma 3 3 4 3 2 3 3" xfId="19344" xr:uid="{464640AE-4936-4460-96B0-1D7306C1904D}"/>
    <cellStyle name="Comma 3 3 4 3 2 4" xfId="8845" xr:uid="{CC68EFA2-F7DA-4130-A96D-3B199345F7BA}"/>
    <cellStyle name="Comma 3 3 4 3 2 5" xfId="15169" xr:uid="{E84BA4AD-F11D-4839-849A-4FC565B9EB9E}"/>
    <cellStyle name="Comma 3 3 4 3 3" xfId="3572" xr:uid="{77E10F1F-67D9-4F77-B7FB-91A4834DDACB}"/>
    <cellStyle name="Comma 3 3 4 3 3 2" xfId="9891" xr:uid="{796B25E0-9C4E-49E2-A385-C3ACB2DB92FA}"/>
    <cellStyle name="Comma 3 3 4 3 3 3" xfId="16215" xr:uid="{5D6581F5-1F7F-425F-B625-58111B4902DA}"/>
    <cellStyle name="Comma 3 3 4 3 4" xfId="5662" xr:uid="{BEAA0D74-52F0-46DD-8193-597D823B7F85}"/>
    <cellStyle name="Comma 3 3 4 3 4 2" xfId="11981" xr:uid="{7C551D83-B3A2-412F-81A9-9AA98FD956B1}"/>
    <cellStyle name="Comma 3 3 4 3 4 3" xfId="18305" xr:uid="{3A725A27-DF64-4232-9F3D-457A70024869}"/>
    <cellStyle name="Comma 3 3 4 3 5" xfId="7808" xr:uid="{B82BE839-5A11-4D3C-BE1F-D5A3B0643806}"/>
    <cellStyle name="Comma 3 3 4 3 6" xfId="14131" xr:uid="{D2C790FF-1E4A-46A4-BD7C-204368DEB3E5}"/>
    <cellStyle name="Comma 3 3 4 4" xfId="1749" xr:uid="{9386A780-D164-4CB0-9DA8-955FEB0AAF67}"/>
    <cellStyle name="Comma 3 3 4 4 2" xfId="3928" xr:uid="{226E2053-4F7B-4FF2-9518-724FCAAB517C}"/>
    <cellStyle name="Comma 3 3 4 4 2 2" xfId="10247" xr:uid="{0538C125-E9FD-4221-AC9C-0A9071D5A392}"/>
    <cellStyle name="Comma 3 3 4 4 2 3" xfId="16571" xr:uid="{2493AC2B-0F2D-48F0-A3B6-BF59A4737076}"/>
    <cellStyle name="Comma 3 3 4 4 3" xfId="6018" xr:uid="{4401DF2E-CD7A-4F81-9287-8FFEEFF89E72}"/>
    <cellStyle name="Comma 3 3 4 4 3 2" xfId="12337" xr:uid="{22A4F459-7807-4E7F-B1F6-F9F29ADBD711}"/>
    <cellStyle name="Comma 3 3 4 4 3 3" xfId="18661" xr:uid="{C486832F-0E51-44DC-A8BD-0CFC6E9541F9}"/>
    <cellStyle name="Comma 3 3 4 4 4" xfId="8164" xr:uid="{81828323-D445-49D8-9732-3577C23E6090}"/>
    <cellStyle name="Comma 3 3 4 4 5" xfId="14488" xr:uid="{938AFDC0-7839-4263-8EC7-32AD09565E37}"/>
    <cellStyle name="Comma 3 3 4 5" xfId="2891" xr:uid="{5D45A3AC-D663-421B-B805-6DFA93A56E76}"/>
    <cellStyle name="Comma 3 3 4 5 2" xfId="9210" xr:uid="{50D19186-3DF6-40C6-90F4-FD90A19FADFA}"/>
    <cellStyle name="Comma 3 3 4 5 3" xfId="15534" xr:uid="{D2756DA8-2923-445D-85D3-5E217CAB5893}"/>
    <cellStyle name="Comma 3 3 4 6" xfId="4977" xr:uid="{6BF08F3B-FF4C-4248-A606-FE36228B23CC}"/>
    <cellStyle name="Comma 3 3 4 6 2" xfId="11296" xr:uid="{F9C96A5D-277B-4796-903D-2B82ED0D3888}"/>
    <cellStyle name="Comma 3 3 4 6 3" xfId="17620" xr:uid="{35BF866D-A0F3-403C-9620-68FB29C541A6}"/>
    <cellStyle name="Comma 3 3 4 7" xfId="7127" xr:uid="{4A468305-181D-4026-8230-8F81F2C659BA}"/>
    <cellStyle name="Comma 3 3 4 8" xfId="13449" xr:uid="{4CCCE08B-BE8D-440D-9A3A-01153393063E}"/>
    <cellStyle name="Comma 3 3 5" xfId="474" xr:uid="{99354C98-39BC-42F0-868C-CC182F9BF303}"/>
    <cellStyle name="Comma 3 3 5 2" xfId="1050" xr:uid="{36B3E4E5-70A0-45B5-8749-8729C54F4FEC}"/>
    <cellStyle name="Comma 3 3 5 2 2" xfId="2247" xr:uid="{B94E3C11-54BA-44A6-A098-F9C2A7E0DADE}"/>
    <cellStyle name="Comma 3 3 5 2 2 2" xfId="4333" xr:uid="{2090AC0A-3111-4E84-BA95-4BD487D0829F}"/>
    <cellStyle name="Comma 3 3 5 2 2 2 2" xfId="10652" xr:uid="{1744123E-3F0D-47E3-869B-3E68ED31B9B3}"/>
    <cellStyle name="Comma 3 3 5 2 2 2 3" xfId="16976" xr:uid="{37F3EB91-84D1-44D5-93DE-6353D57ABBA0}"/>
    <cellStyle name="Comma 3 3 5 2 2 3" xfId="6426" xr:uid="{3BC12368-9E16-4ED7-B199-3040A9BBD034}"/>
    <cellStyle name="Comma 3 3 5 2 2 3 2" xfId="12744" xr:uid="{7E979045-C5C2-4DC8-8CEF-0CC7DB698A28}"/>
    <cellStyle name="Comma 3 3 5 2 2 3 3" xfId="19068" xr:uid="{821C2889-F8B8-4EBA-87B9-5F11D1698580}"/>
    <cellStyle name="Comma 3 3 5 2 2 4" xfId="8569" xr:uid="{7C66794A-B6F2-41E7-9B3A-8E67E8D3CB90}"/>
    <cellStyle name="Comma 3 3 5 2 2 5" xfId="14893" xr:uid="{5895E6F2-10CD-4417-85FD-12B32FAA9D78}"/>
    <cellStyle name="Comma 3 3 5 2 3" xfId="3296" xr:uid="{AA47C3EF-688C-42A5-A9A0-A3EF0F7F4D96}"/>
    <cellStyle name="Comma 3 3 5 2 3 2" xfId="9615" xr:uid="{2DF9B9CA-730A-4710-BD31-4A577A0342C3}"/>
    <cellStyle name="Comma 3 3 5 2 3 3" xfId="15939" xr:uid="{AD2E667C-CEDD-42BC-A044-BFAE79AD5DCC}"/>
    <cellStyle name="Comma 3 3 5 2 4" xfId="5386" xr:uid="{52057C3F-B6FD-4B86-A672-E63B50F3C20C}"/>
    <cellStyle name="Comma 3 3 5 2 4 2" xfId="11705" xr:uid="{6B9474B9-4B9D-496C-9090-F5D763278FFE}"/>
    <cellStyle name="Comma 3 3 5 2 4 3" xfId="18029" xr:uid="{72E5A08D-7358-42E8-B8B7-09436CF059F6}"/>
    <cellStyle name="Comma 3 3 5 2 5" xfId="7532" xr:uid="{CDCF347A-342D-4147-B684-80C46CF399FD}"/>
    <cellStyle name="Comma 3 3 5 2 6" xfId="13855" xr:uid="{6E67C255-2D01-4683-898E-89E40C29B7A6}"/>
    <cellStyle name="Comma 3 3 5 3" xfId="1329" xr:uid="{62D498F7-129E-4BBC-9D10-A1A47A45071A}"/>
    <cellStyle name="Comma 3 3 5 3 2" xfId="2524" xr:uid="{4854AED8-240F-4BE8-BB75-B7619187AD97}"/>
    <cellStyle name="Comma 3 3 5 3 2 2" xfId="4610" xr:uid="{456AE12E-4CB8-4F43-9641-D8A8B7672E67}"/>
    <cellStyle name="Comma 3 3 5 3 2 2 2" xfId="10929" xr:uid="{E11C91A4-DEA2-45C3-B317-F4BF21833F0F}"/>
    <cellStyle name="Comma 3 3 5 3 2 2 3" xfId="17253" xr:uid="{1ECD7B99-94B9-483F-8D1F-4BA173627BA1}"/>
    <cellStyle name="Comma 3 3 5 3 2 3" xfId="6703" xr:uid="{AA6C63F1-7ECF-46C7-A761-8E3FA1EC8E05}"/>
    <cellStyle name="Comma 3 3 5 3 2 3 2" xfId="13021" xr:uid="{CAE7669A-39DF-4C63-A6F1-CD438CD4809D}"/>
    <cellStyle name="Comma 3 3 5 3 2 3 3" xfId="19345" xr:uid="{BE8704DB-0640-4497-8C67-5EC844D9EF69}"/>
    <cellStyle name="Comma 3 3 5 3 2 4" xfId="8846" xr:uid="{725D7FE2-983B-4EDC-A70E-EFB00DE25F29}"/>
    <cellStyle name="Comma 3 3 5 3 2 5" xfId="15170" xr:uid="{D6397E4B-08B9-482E-BDD2-89D3D506BF1C}"/>
    <cellStyle name="Comma 3 3 5 3 3" xfId="3573" xr:uid="{D6404099-E78B-4F89-8D35-B9830972B879}"/>
    <cellStyle name="Comma 3 3 5 3 3 2" xfId="9892" xr:uid="{917B1682-890C-498F-8FF7-DA9A8287623B}"/>
    <cellStyle name="Comma 3 3 5 3 3 3" xfId="16216" xr:uid="{158EF20A-1540-4987-91C9-11F9FB852BD5}"/>
    <cellStyle name="Comma 3 3 5 3 4" xfId="5663" xr:uid="{1503F985-D419-492A-B9FD-CEC8937E4E76}"/>
    <cellStyle name="Comma 3 3 5 3 4 2" xfId="11982" xr:uid="{0245E319-A686-46CD-807D-9E0A133191EE}"/>
    <cellStyle name="Comma 3 3 5 3 4 3" xfId="18306" xr:uid="{5E3D7EF8-1487-463D-83D2-2D6B4148A2BD}"/>
    <cellStyle name="Comma 3 3 5 3 5" xfId="7809" xr:uid="{A8A30B2E-10F7-4F1E-966C-743A909A63E3}"/>
    <cellStyle name="Comma 3 3 5 3 6" xfId="14132" xr:uid="{A2E47F2D-3D50-457F-9E01-E160F156289C}"/>
    <cellStyle name="Comma 3 3 5 4" xfId="1750" xr:uid="{ED6C8FE5-DC0C-49BC-B4A7-2B0E2C765089}"/>
    <cellStyle name="Comma 3 3 5 4 2" xfId="3929" xr:uid="{5C5E9276-D758-4D7D-856F-8313F0232669}"/>
    <cellStyle name="Comma 3 3 5 4 2 2" xfId="10248" xr:uid="{A637E1E1-BE20-4E23-9446-C8305DB95E2F}"/>
    <cellStyle name="Comma 3 3 5 4 2 3" xfId="16572" xr:uid="{6DE009D3-8F96-4212-B818-BD700A623AB4}"/>
    <cellStyle name="Comma 3 3 5 4 3" xfId="6019" xr:uid="{0D0C515A-4BB9-4501-8DC5-4794B4581CA2}"/>
    <cellStyle name="Comma 3 3 5 4 3 2" xfId="12338" xr:uid="{4C93937B-506F-4A2D-9ECB-EA91C66C966D}"/>
    <cellStyle name="Comma 3 3 5 4 3 3" xfId="18662" xr:uid="{68F876F9-765B-4DAB-9575-8FB9044B7602}"/>
    <cellStyle name="Comma 3 3 5 4 4" xfId="8165" xr:uid="{627F00FF-24CA-4082-A4CE-428BFF5E1A56}"/>
    <cellStyle name="Comma 3 3 5 4 5" xfId="14489" xr:uid="{8F5E8827-A336-43BA-A202-1602A0A2F676}"/>
    <cellStyle name="Comma 3 3 5 5" xfId="2892" xr:uid="{1C657D34-6254-4914-BC6B-A2FCF6212B69}"/>
    <cellStyle name="Comma 3 3 5 5 2" xfId="9211" xr:uid="{3EB0633A-863A-4011-985D-F084E22139A8}"/>
    <cellStyle name="Comma 3 3 5 5 3" xfId="15535" xr:uid="{17F9D374-5EFF-4FD4-9806-48A14FA9EDE7}"/>
    <cellStyle name="Comma 3 3 5 6" xfId="4978" xr:uid="{5355ACA5-199A-4E26-A29A-560829913899}"/>
    <cellStyle name="Comma 3 3 5 6 2" xfId="11297" xr:uid="{FB1AAC5E-77A3-430D-9709-18C341AD0F20}"/>
    <cellStyle name="Comma 3 3 5 6 3" xfId="17621" xr:uid="{C750C57D-87C8-4BA0-B3EC-E740D824B98E}"/>
    <cellStyle name="Comma 3 3 5 7" xfId="7128" xr:uid="{186B1675-78F0-48CB-9C42-FFF192A75FF1}"/>
    <cellStyle name="Comma 3 3 5 8" xfId="13450" xr:uid="{0DC08680-5206-4F45-BA18-3651F43ABD3D}"/>
    <cellStyle name="Comma 3 3 6" xfId="470" xr:uid="{66FF406A-2D45-4201-8656-36D9D217075D}"/>
    <cellStyle name="Comma 3 3 6 2" xfId="1046" xr:uid="{8D2C1B3D-9D29-4352-B449-A27DBB458B10}"/>
    <cellStyle name="Comma 3 3 6 2 2" xfId="2243" xr:uid="{096E65F9-5ADB-4DFE-A554-763517B35EEA}"/>
    <cellStyle name="Comma 3 3 6 2 2 2" xfId="4329" xr:uid="{E60B5931-0EE7-4C7C-A72B-3BBE65E1DFCC}"/>
    <cellStyle name="Comma 3 3 6 2 2 2 2" xfId="10648" xr:uid="{F4CE7FDA-091F-4900-8FF5-B02045098691}"/>
    <cellStyle name="Comma 3 3 6 2 2 2 3" xfId="16972" xr:uid="{448596D6-60C1-417D-B06A-C85CB4944D54}"/>
    <cellStyle name="Comma 3 3 6 2 2 3" xfId="6422" xr:uid="{E86AA34F-2E03-44A7-9735-ADD2D941C6CA}"/>
    <cellStyle name="Comma 3 3 6 2 2 3 2" xfId="12740" xr:uid="{90BFDD4D-1843-460C-AE18-CC8FFF0434D5}"/>
    <cellStyle name="Comma 3 3 6 2 2 3 3" xfId="19064" xr:uid="{EFB6D1B8-99E5-4377-9022-5DB4F23E494B}"/>
    <cellStyle name="Comma 3 3 6 2 2 4" xfId="8565" xr:uid="{DDF9C9B1-9F29-4EE7-9B69-BA6776C81779}"/>
    <cellStyle name="Comma 3 3 6 2 2 5" xfId="14889" xr:uid="{DCE678CF-D03B-4F56-9CFF-5A6C18427D6C}"/>
    <cellStyle name="Comma 3 3 6 2 3" xfId="3292" xr:uid="{1375209B-BAE5-44B1-8D7B-40D01FA1C040}"/>
    <cellStyle name="Comma 3 3 6 2 3 2" xfId="9611" xr:uid="{85B44140-CFCA-4BB5-8E4D-3AC08434AB6C}"/>
    <cellStyle name="Comma 3 3 6 2 3 3" xfId="15935" xr:uid="{86CD9A67-E53E-46C0-8423-599D623B437D}"/>
    <cellStyle name="Comma 3 3 6 2 4" xfId="5382" xr:uid="{7A59A3AC-AC12-4540-91E2-0EC9D97C30C1}"/>
    <cellStyle name="Comma 3 3 6 2 4 2" xfId="11701" xr:uid="{B6202B72-0740-4B66-95A7-54653E4336DF}"/>
    <cellStyle name="Comma 3 3 6 2 4 3" xfId="18025" xr:uid="{4066CD42-BA44-4C5D-BE48-6B79D03A02CB}"/>
    <cellStyle name="Comma 3 3 6 2 5" xfId="7528" xr:uid="{E35A9F9F-7505-4BC6-9DF2-7E489180EDD8}"/>
    <cellStyle name="Comma 3 3 6 2 6" xfId="13851" xr:uid="{0D10A752-B92B-4193-9E43-6C8FFE5B809E}"/>
    <cellStyle name="Comma 3 3 6 3" xfId="1325" xr:uid="{56799255-2AC6-4248-A9F1-79AD6BC120A2}"/>
    <cellStyle name="Comma 3 3 6 3 2" xfId="2520" xr:uid="{8AE62F30-A904-4F5B-83A2-F6A4C0517E4A}"/>
    <cellStyle name="Comma 3 3 6 3 2 2" xfId="4606" xr:uid="{E3E09CA6-EAE1-43E9-8649-CDEB33CBF888}"/>
    <cellStyle name="Comma 3 3 6 3 2 2 2" xfId="10925" xr:uid="{C03C9FC5-DE7B-40F0-9A0E-C4B284815AFC}"/>
    <cellStyle name="Comma 3 3 6 3 2 2 3" xfId="17249" xr:uid="{1DED1B1E-4F06-48AC-BD8F-0084B1A80D7D}"/>
    <cellStyle name="Comma 3 3 6 3 2 3" xfId="6699" xr:uid="{C7546D1F-5011-471B-B2E1-25C18BA9C35A}"/>
    <cellStyle name="Comma 3 3 6 3 2 3 2" xfId="13017" xr:uid="{71CA8312-8E8A-4D35-8584-2CF747F19439}"/>
    <cellStyle name="Comma 3 3 6 3 2 3 3" xfId="19341" xr:uid="{DAD74D7E-6ACF-44DE-A428-B6F6C1310D7B}"/>
    <cellStyle name="Comma 3 3 6 3 2 4" xfId="8842" xr:uid="{E969A273-62C7-4F1E-A5BF-E2E6451A5F28}"/>
    <cellStyle name="Comma 3 3 6 3 2 5" xfId="15166" xr:uid="{1B09C5F9-B0F6-45D4-AA54-EF97ED9C8E25}"/>
    <cellStyle name="Comma 3 3 6 3 3" xfId="3569" xr:uid="{98B9AD08-B3CA-49B0-83A1-C7912EBCE78C}"/>
    <cellStyle name="Comma 3 3 6 3 3 2" xfId="9888" xr:uid="{09D69EC6-F65D-43F4-9EB0-2CE856E4DA1D}"/>
    <cellStyle name="Comma 3 3 6 3 3 3" xfId="16212" xr:uid="{6CA3A3B3-7BC9-47FB-A8E5-F422DA9075B8}"/>
    <cellStyle name="Comma 3 3 6 3 4" xfId="5659" xr:uid="{CC5D4518-644B-44FA-8C43-ADE49F440018}"/>
    <cellStyle name="Comma 3 3 6 3 4 2" xfId="11978" xr:uid="{D92D6D19-CD0D-4486-A4E4-8BBEF8154B92}"/>
    <cellStyle name="Comma 3 3 6 3 4 3" xfId="18302" xr:uid="{72117BFB-3C2B-46CC-AB05-B70E980F77A1}"/>
    <cellStyle name="Comma 3 3 6 3 5" xfId="7805" xr:uid="{9A911653-CEA4-47B8-BFC3-1CE793903BB2}"/>
    <cellStyle name="Comma 3 3 6 3 6" xfId="14128" xr:uid="{48B0D391-39BD-4C1A-BE91-7D21488DBF33}"/>
    <cellStyle name="Comma 3 3 6 4" xfId="1746" xr:uid="{1C9B7E06-E5B9-4AFB-B262-1279D23A717A}"/>
    <cellStyle name="Comma 3 3 6 4 2" xfId="3925" xr:uid="{484F0C2E-EF7D-436A-A83B-6507BD532E02}"/>
    <cellStyle name="Comma 3 3 6 4 2 2" xfId="10244" xr:uid="{2CF6515B-0722-4231-A417-6609BADB8579}"/>
    <cellStyle name="Comma 3 3 6 4 2 3" xfId="16568" xr:uid="{4F486E00-42AB-41A0-ABC2-BB0A828A3EE1}"/>
    <cellStyle name="Comma 3 3 6 4 3" xfId="6015" xr:uid="{CF8F2FA6-3742-480F-85F1-DAFCA858FFB8}"/>
    <cellStyle name="Comma 3 3 6 4 3 2" xfId="12334" xr:uid="{8A7B7A8F-3E40-467C-B377-631B6C6C09F2}"/>
    <cellStyle name="Comma 3 3 6 4 3 3" xfId="18658" xr:uid="{F6AF02CA-6CCD-4820-A989-067770D6FC34}"/>
    <cellStyle name="Comma 3 3 6 4 4" xfId="8161" xr:uid="{7E0D8B92-7FC1-4BBA-8314-B69D87FDCB69}"/>
    <cellStyle name="Comma 3 3 6 4 5" xfId="14485" xr:uid="{201A0A98-9860-4CE2-BC45-5FDCACB56E14}"/>
    <cellStyle name="Comma 3 3 6 5" xfId="2888" xr:uid="{18E89607-3E24-49DF-87F7-A555490D4A28}"/>
    <cellStyle name="Comma 3 3 6 5 2" xfId="9207" xr:uid="{5752F356-7379-4BE2-8FAF-628497FB8529}"/>
    <cellStyle name="Comma 3 3 6 5 3" xfId="15531" xr:uid="{A4FCC839-0912-48B5-B7DC-2879EBD60E73}"/>
    <cellStyle name="Comma 3 3 6 6" xfId="4974" xr:uid="{23A6ABC5-8B90-427F-A46B-48A4F2DAF351}"/>
    <cellStyle name="Comma 3 3 6 6 2" xfId="11293" xr:uid="{30761E76-C8D4-45D5-A7D2-6562C6A2F748}"/>
    <cellStyle name="Comma 3 3 6 6 3" xfId="17617" xr:uid="{2D94C3D9-1823-4467-9014-B17C8A6A0771}"/>
    <cellStyle name="Comma 3 3 6 7" xfId="7124" xr:uid="{5D4ACE93-B9F1-4A4D-A73C-1C7172648F93}"/>
    <cellStyle name="Comma 3 3 6 8" xfId="13446" xr:uid="{9CC47BE7-497E-46E3-BC6A-F91F28A785A6}"/>
    <cellStyle name="Comma 3 3 7" xfId="877" xr:uid="{F2AEF143-5A36-48E8-A472-0D5804060F71}"/>
    <cellStyle name="Comma 3 3 7 2" xfId="2074" xr:uid="{9CB60CE7-B7AB-4C34-8CA0-F464B4DFA81A}"/>
    <cellStyle name="Comma 3 3 7 2 2" xfId="4160" xr:uid="{8B710C87-DD76-4E66-934B-820A2B1AC287}"/>
    <cellStyle name="Comma 3 3 7 2 2 2" xfId="10479" xr:uid="{2C581283-2C3F-431F-83A8-177294E08EA3}"/>
    <cellStyle name="Comma 3 3 7 2 2 3" xfId="16803" xr:uid="{28C29B9C-9D2C-4E0A-9A88-06DA2DD8A628}"/>
    <cellStyle name="Comma 3 3 7 2 3" xfId="6253" xr:uid="{910165BF-5F7D-4095-942B-D089F48D326E}"/>
    <cellStyle name="Comma 3 3 7 2 3 2" xfId="12571" xr:uid="{840C0FE4-0F2B-4C30-B73E-1E9D61FAAA2A}"/>
    <cellStyle name="Comma 3 3 7 2 3 3" xfId="18895" xr:uid="{437DDB7F-C664-4559-9497-BFC7E0F1C71C}"/>
    <cellStyle name="Comma 3 3 7 2 4" xfId="8396" xr:uid="{4170BA3D-D92E-4E30-8398-AFC320B344E5}"/>
    <cellStyle name="Comma 3 3 7 2 5" xfId="14720" xr:uid="{F495B52B-D7EB-4588-AA80-4E58D4014640}"/>
    <cellStyle name="Comma 3 3 7 3" xfId="3123" xr:uid="{BAE433FC-EF2D-42B9-9A70-86C9030C7D86}"/>
    <cellStyle name="Comma 3 3 7 3 2" xfId="9442" xr:uid="{94B022EB-977B-4DFA-ABB3-773B8977D7FC}"/>
    <cellStyle name="Comma 3 3 7 3 3" xfId="15766" xr:uid="{6AC091EA-E64D-46EA-AB95-57A7330CB68D}"/>
    <cellStyle name="Comma 3 3 7 4" xfId="5213" xr:uid="{60145830-FFE5-408A-87EF-186CC0F3853D}"/>
    <cellStyle name="Comma 3 3 7 4 2" xfId="11532" xr:uid="{1C166DDF-6D6A-4EF3-9D01-85D086FDCFA0}"/>
    <cellStyle name="Comma 3 3 7 4 3" xfId="17856" xr:uid="{C28B1217-E1F8-42F9-92D0-0DA5BCDF1A35}"/>
    <cellStyle name="Comma 3 3 7 5" xfId="7359" xr:uid="{2C678EED-F9C1-4051-B31C-29FE5C358EC1}"/>
    <cellStyle name="Comma 3 3 7 6" xfId="13682" xr:uid="{7DB3E1EF-3DB6-4F58-9A4A-B791D56C16D2}"/>
    <cellStyle name="Comma 3 3 8" xfId="933" xr:uid="{58763016-93CC-42E3-9149-F3FE08F82754}"/>
    <cellStyle name="Comma 3 3 8 2" xfId="2130" xr:uid="{D46433AE-CAF8-4D85-AA52-5371437CC067}"/>
    <cellStyle name="Comma 3 3 8 2 2" xfId="4216" xr:uid="{CB00C13C-163F-476E-BFDF-24F388628129}"/>
    <cellStyle name="Comma 3 3 8 2 2 2" xfId="10535" xr:uid="{FA7FE18B-3D9E-4770-8E5A-17E5F4B2D5C9}"/>
    <cellStyle name="Comma 3 3 8 2 2 3" xfId="16859" xr:uid="{B146A8BC-7E8E-42F9-80BC-56DF76E4F721}"/>
    <cellStyle name="Comma 3 3 8 2 3" xfId="6309" xr:uid="{FA4C8735-5992-447A-8A06-2F4596FC918F}"/>
    <cellStyle name="Comma 3 3 8 2 3 2" xfId="12627" xr:uid="{DCFEBBC4-5E96-4798-BB0B-A526AB9BBAC3}"/>
    <cellStyle name="Comma 3 3 8 2 3 3" xfId="18951" xr:uid="{6DB2138E-4F37-4EA0-937F-EC964BCDDD44}"/>
    <cellStyle name="Comma 3 3 8 2 4" xfId="8452" xr:uid="{044D7EB7-0B56-4565-B8A0-98D17C08730C}"/>
    <cellStyle name="Comma 3 3 8 2 5" xfId="14776" xr:uid="{86DF3CED-3CC1-46AF-9C57-87E7164FF41F}"/>
    <cellStyle name="Comma 3 3 8 3" xfId="3179" xr:uid="{99E35E5D-E8D7-48B9-A487-A81C9EDCEEDE}"/>
    <cellStyle name="Comma 3 3 8 3 2" xfId="9498" xr:uid="{A2CB926C-A246-4AD4-9578-108386E614CB}"/>
    <cellStyle name="Comma 3 3 8 3 3" xfId="15822" xr:uid="{4C9850B4-AB8D-4BCB-A1D4-DDC983F4F9EF}"/>
    <cellStyle name="Comma 3 3 8 4" xfId="5269" xr:uid="{C5D6A6F5-66D2-4767-AE96-BC17E58C0778}"/>
    <cellStyle name="Comma 3 3 8 4 2" xfId="11588" xr:uid="{B5B011E6-D2E0-4947-A2A0-E7270B976AFB}"/>
    <cellStyle name="Comma 3 3 8 4 3" xfId="17912" xr:uid="{F6AF0147-7824-45F3-9676-F9A2522440B8}"/>
    <cellStyle name="Comma 3 3 8 5" xfId="7415" xr:uid="{A80D74E4-104B-45F4-B7A6-0ED4B30EBF62}"/>
    <cellStyle name="Comma 3 3 8 6" xfId="13738" xr:uid="{95C3B3F4-4C76-485E-86B1-EAAC202BC363}"/>
    <cellStyle name="Comma 3 3 9" xfId="1599" xr:uid="{61E71E68-87AC-4E9A-89DC-B43231B34E56}"/>
    <cellStyle name="Comma 3 3 9 2" xfId="3786" xr:uid="{2D960D2C-18EA-44CB-BE44-AF7879DA7C19}"/>
    <cellStyle name="Comma 3 3 9 2 2" xfId="10105" xr:uid="{01BCAEAD-4DD5-4C12-B39E-F8F8BE1BDE8A}"/>
    <cellStyle name="Comma 3 3 9 2 3" xfId="16429" xr:uid="{2E9D31E1-DEB9-4E01-8695-9DE4E570CBF5}"/>
    <cellStyle name="Comma 3 3 9 3" xfId="5876" xr:uid="{2DCF18F2-22C5-4848-A26F-EE5EED84885C}"/>
    <cellStyle name="Comma 3 3 9 3 2" xfId="12195" xr:uid="{29C1911F-2CA7-4E87-A8D4-0A3B3023BB2C}"/>
    <cellStyle name="Comma 3 3 9 3 3" xfId="18519" xr:uid="{902A51E5-4FDD-4768-AFBB-D70DF43B7699}"/>
    <cellStyle name="Comma 3 3 9 4" xfId="8022" xr:uid="{A0532F35-7761-464F-874E-F136364C254E}"/>
    <cellStyle name="Comma 3 3 9 5" xfId="14346" xr:uid="{1E5D6B20-CD62-4652-825E-B05705537D31}"/>
    <cellStyle name="Comma 3 38" xfId="13190" xr:uid="{BF7D23DC-1F76-4382-92B8-3036B5A1B438}"/>
    <cellStyle name="Comma 3 4" xfId="475" xr:uid="{A0D84E81-FFF3-4124-BFE1-DDECEAE8E4DD}"/>
    <cellStyle name="Comma 3 4 10" xfId="7129" xr:uid="{C336C4EF-D285-4258-B9B9-9BF891BC551D}"/>
    <cellStyle name="Comma 3 4 11" xfId="13451" xr:uid="{F3F638B6-3D61-49F7-BFF0-CCF281F8C776}"/>
    <cellStyle name="Comma 3 4 2" xfId="476" xr:uid="{9F76BC2C-151F-49BB-BD8C-0DA5B3197333}"/>
    <cellStyle name="Comma 3 4 2 2" xfId="1052" xr:uid="{66EE3BA8-B8B7-4BEB-8021-BAA4B37B5BA2}"/>
    <cellStyle name="Comma 3 4 2 2 2" xfId="2249" xr:uid="{1DE74C7B-3BCE-4E4B-80B7-AF1EA7F0F1E2}"/>
    <cellStyle name="Comma 3 4 2 2 2 2" xfId="4335" xr:uid="{B1E9172E-519F-4754-9743-8A4A96D44B69}"/>
    <cellStyle name="Comma 3 4 2 2 2 2 2" xfId="10654" xr:uid="{35EE4952-611C-4D82-988E-129EC4282248}"/>
    <cellStyle name="Comma 3 4 2 2 2 2 3" xfId="16978" xr:uid="{39861B81-DFAC-4B18-AB39-BD983C09D663}"/>
    <cellStyle name="Comma 3 4 2 2 2 3" xfId="6428" xr:uid="{8CF09F32-893D-4C7F-98F6-CC3330AFE7A0}"/>
    <cellStyle name="Comma 3 4 2 2 2 3 2" xfId="12746" xr:uid="{EB824477-137F-4095-A374-6D5413E58B9F}"/>
    <cellStyle name="Comma 3 4 2 2 2 3 3" xfId="19070" xr:uid="{CC5125F7-CBCB-4A52-80B6-D07163DCFA85}"/>
    <cellStyle name="Comma 3 4 2 2 2 4" xfId="8571" xr:uid="{B7468C71-D715-4C40-8AF9-7124C42F21BF}"/>
    <cellStyle name="Comma 3 4 2 2 2 5" xfId="14895" xr:uid="{A438CC2D-1022-432E-B5F2-EA493A9B2642}"/>
    <cellStyle name="Comma 3 4 2 2 3" xfId="3298" xr:uid="{F1C90C3D-CD06-4AE0-BC8C-78C2A722E4A1}"/>
    <cellStyle name="Comma 3 4 2 2 3 2" xfId="9617" xr:uid="{626D57D7-F191-4D58-8EFA-50E88BB0E028}"/>
    <cellStyle name="Comma 3 4 2 2 3 3" xfId="15941" xr:uid="{9AE7EB6C-F4BC-4128-8790-06B8032B94AF}"/>
    <cellStyle name="Comma 3 4 2 2 4" xfId="5388" xr:uid="{F0206582-87E4-4C36-9C0C-B5BC463C005D}"/>
    <cellStyle name="Comma 3 4 2 2 4 2" xfId="11707" xr:uid="{A0BE8548-02E8-445C-AA33-4D122FFF089E}"/>
    <cellStyle name="Comma 3 4 2 2 4 3" xfId="18031" xr:uid="{B6AA3360-27F4-4A36-AC90-DA3E1F98A7E3}"/>
    <cellStyle name="Comma 3 4 2 2 5" xfId="7534" xr:uid="{491EC21B-5931-4B85-A660-1F7E62839985}"/>
    <cellStyle name="Comma 3 4 2 2 6" xfId="13857" xr:uid="{5800601E-49FB-438C-9C9B-09D526878BAB}"/>
    <cellStyle name="Comma 3 4 2 3" xfId="1331" xr:uid="{5DFE3887-3885-43BE-938D-2AA99E54979F}"/>
    <cellStyle name="Comma 3 4 2 3 2" xfId="2526" xr:uid="{7A6E1491-3DF7-4C3B-893D-D806725EA846}"/>
    <cellStyle name="Comma 3 4 2 3 2 2" xfId="4612" xr:uid="{B19B8B5E-2C3F-4535-B1AC-2B5B5C931B82}"/>
    <cellStyle name="Comma 3 4 2 3 2 2 2" xfId="10931" xr:uid="{C68EC969-74F7-49C4-8230-D6C035647B32}"/>
    <cellStyle name="Comma 3 4 2 3 2 2 3" xfId="17255" xr:uid="{352EB879-E34F-4969-9363-F042578BE46E}"/>
    <cellStyle name="Comma 3 4 2 3 2 3" xfId="6705" xr:uid="{865B5171-1AD9-4FD6-ABDB-E72082BAD3A9}"/>
    <cellStyle name="Comma 3 4 2 3 2 3 2" xfId="13023" xr:uid="{0836F001-AF82-4188-89DA-A8AB0E3A2E02}"/>
    <cellStyle name="Comma 3 4 2 3 2 3 3" xfId="19347" xr:uid="{958B8234-C118-499D-8E35-9CEDCDB26B40}"/>
    <cellStyle name="Comma 3 4 2 3 2 4" xfId="8848" xr:uid="{AC1D69DF-5D07-49A3-9174-BDCD192DE01B}"/>
    <cellStyle name="Comma 3 4 2 3 2 5" xfId="15172" xr:uid="{2F720F54-A440-4556-8C41-6E22C7391AB9}"/>
    <cellStyle name="Comma 3 4 2 3 3" xfId="3575" xr:uid="{F9CC1B1E-3C56-43F0-B258-65B5D60E052D}"/>
    <cellStyle name="Comma 3 4 2 3 3 2" xfId="9894" xr:uid="{B6AFE95D-9CA2-4635-BBAB-3E14BB2B1114}"/>
    <cellStyle name="Comma 3 4 2 3 3 3" xfId="16218" xr:uid="{D1C4385B-5DBC-408F-8068-79F58E70FC8F}"/>
    <cellStyle name="Comma 3 4 2 3 4" xfId="5665" xr:uid="{B28E0ACB-A997-4D0F-ABA3-78DF3200AE73}"/>
    <cellStyle name="Comma 3 4 2 3 4 2" xfId="11984" xr:uid="{D03FC9EE-5DD6-40D2-A2F0-D1203099D71E}"/>
    <cellStyle name="Comma 3 4 2 3 4 3" xfId="18308" xr:uid="{2C71E8F7-8DE3-4700-AEFD-4890F8B0B3E8}"/>
    <cellStyle name="Comma 3 4 2 3 5" xfId="7811" xr:uid="{EA5AB7A6-73CB-429F-A30C-B305AF3FE17E}"/>
    <cellStyle name="Comma 3 4 2 3 6" xfId="14134" xr:uid="{C539CE49-4D93-4A05-BDA8-5EC1BA93907C}"/>
    <cellStyle name="Comma 3 4 2 4" xfId="1752" xr:uid="{C588A336-07F2-4633-9C67-373885554E84}"/>
    <cellStyle name="Comma 3 4 2 4 2" xfId="3931" xr:uid="{7AC85190-5848-4EF1-A037-C0AEFFEF619E}"/>
    <cellStyle name="Comma 3 4 2 4 2 2" xfId="10250" xr:uid="{5CCB1FD7-DD75-4BBB-BA6F-40B8DDD1B097}"/>
    <cellStyle name="Comma 3 4 2 4 2 3" xfId="16574" xr:uid="{7DBCB87D-0BBB-410C-BDA1-46450580542C}"/>
    <cellStyle name="Comma 3 4 2 4 3" xfId="6021" xr:uid="{9B33023F-BEC7-4E7C-A36A-FBCCBE967380}"/>
    <cellStyle name="Comma 3 4 2 4 3 2" xfId="12340" xr:uid="{2264DC0D-997A-4BF5-B377-83D1D08AB5C6}"/>
    <cellStyle name="Comma 3 4 2 4 3 3" xfId="18664" xr:uid="{AE853277-E84D-47EE-87D7-043A7405B3BB}"/>
    <cellStyle name="Comma 3 4 2 4 4" xfId="8167" xr:uid="{85B09012-6026-42F9-84AE-92A8F6822016}"/>
    <cellStyle name="Comma 3 4 2 4 5" xfId="14491" xr:uid="{66E32076-860F-496B-A5E5-DDCD40076BD9}"/>
    <cellStyle name="Comma 3 4 2 5" xfId="2894" xr:uid="{120990A8-947E-4E09-BEE2-CC6E445DB25F}"/>
    <cellStyle name="Comma 3 4 2 5 2" xfId="9213" xr:uid="{12169154-7E24-428D-AE43-DF276CC382B0}"/>
    <cellStyle name="Comma 3 4 2 5 3" xfId="15537" xr:uid="{8AF74CED-F4AA-4202-8D15-D5FD3D1973B4}"/>
    <cellStyle name="Comma 3 4 2 6" xfId="4980" xr:uid="{0871EE9B-EDBD-4031-84BC-0BAFAD7B590B}"/>
    <cellStyle name="Comma 3 4 2 6 2" xfId="11299" xr:uid="{D4B7261F-143A-4E23-8509-E0F957FA52CF}"/>
    <cellStyle name="Comma 3 4 2 6 3" xfId="17623" xr:uid="{E7A24551-B096-4776-86F3-3798A1C49B4D}"/>
    <cellStyle name="Comma 3 4 2 7" xfId="7130" xr:uid="{57787DA0-536F-4230-B0C5-5641E7B023F4}"/>
    <cellStyle name="Comma 3 4 2 8" xfId="13452" xr:uid="{C7B0368E-2CB0-4262-B1A5-AFBE2E347E92}"/>
    <cellStyle name="Comma 3 4 3" xfId="477" xr:uid="{0B51186D-AB6F-4569-9483-62B7CE06D98E}"/>
    <cellStyle name="Comma 3 4 3 2" xfId="1053" xr:uid="{FA3D6703-058D-4718-9686-11D90EF6587B}"/>
    <cellStyle name="Comma 3 4 3 2 2" xfId="2250" xr:uid="{98A56E13-DC35-467C-8FB2-6A92CB4B09E7}"/>
    <cellStyle name="Comma 3 4 3 2 2 2" xfId="4336" xr:uid="{38A35EE0-76B5-4BAB-8AAF-7F4A5A3532DE}"/>
    <cellStyle name="Comma 3 4 3 2 2 2 2" xfId="10655" xr:uid="{E5233BC0-21E1-4301-AF73-B2EBBE72C361}"/>
    <cellStyle name="Comma 3 4 3 2 2 2 3" xfId="16979" xr:uid="{864ED1EE-5BA3-4FB8-A49E-2850D7B0CF91}"/>
    <cellStyle name="Comma 3 4 3 2 2 3" xfId="6429" xr:uid="{2FA4FBCD-D563-416F-9991-C7EBB8228320}"/>
    <cellStyle name="Comma 3 4 3 2 2 3 2" xfId="12747" xr:uid="{CE1C1696-7554-457D-A27F-D1C6689EA9FC}"/>
    <cellStyle name="Comma 3 4 3 2 2 3 3" xfId="19071" xr:uid="{3AF62066-71A7-4EFC-B152-0BD5D6D07DE0}"/>
    <cellStyle name="Comma 3 4 3 2 2 4" xfId="8572" xr:uid="{D9D77BEB-A249-4E77-9288-CB06E2AD8E53}"/>
    <cellStyle name="Comma 3 4 3 2 2 5" xfId="14896" xr:uid="{575E6C12-115E-4B32-9D81-CB8A10E67719}"/>
    <cellStyle name="Comma 3 4 3 2 3" xfId="3299" xr:uid="{9498FE1F-FA35-4D65-A38C-ECC66F9A3976}"/>
    <cellStyle name="Comma 3 4 3 2 3 2" xfId="9618" xr:uid="{74E290BA-9D2A-4B66-B0B9-9C31833AC6C7}"/>
    <cellStyle name="Comma 3 4 3 2 3 3" xfId="15942" xr:uid="{B8F06C78-4C71-4B90-BCD4-A2FDC96ACB7C}"/>
    <cellStyle name="Comma 3 4 3 2 4" xfId="5389" xr:uid="{965AD651-A320-4EE1-89D4-A6B0656D887F}"/>
    <cellStyle name="Comma 3 4 3 2 4 2" xfId="11708" xr:uid="{C03B5C4D-C00B-415A-BD2F-0B6E6EEA44D3}"/>
    <cellStyle name="Comma 3 4 3 2 4 3" xfId="18032" xr:uid="{540E4159-53D4-4A1A-922C-522AA45F9F9B}"/>
    <cellStyle name="Comma 3 4 3 2 5" xfId="7535" xr:uid="{0BD8F575-3CA5-44A9-A0E0-65CB3A795DCE}"/>
    <cellStyle name="Comma 3 4 3 2 6" xfId="13858" xr:uid="{57475215-D39B-4348-9785-9DA486180CF9}"/>
    <cellStyle name="Comma 3 4 3 3" xfId="1332" xr:uid="{5C00ADCD-6BD5-4ED0-87A5-A65F64D66AB3}"/>
    <cellStyle name="Comma 3 4 3 3 2" xfId="2527" xr:uid="{88DCC76B-82CF-40B1-903D-C3EE419BC948}"/>
    <cellStyle name="Comma 3 4 3 3 2 2" xfId="4613" xr:uid="{4DFABB9E-91AA-4A29-AD9B-24B17B62440D}"/>
    <cellStyle name="Comma 3 4 3 3 2 2 2" xfId="10932" xr:uid="{A3386F83-33BC-46C4-8E63-52FE0C04D281}"/>
    <cellStyle name="Comma 3 4 3 3 2 2 3" xfId="17256" xr:uid="{8A94D2AF-C0E9-4C06-84D0-3690B185A783}"/>
    <cellStyle name="Comma 3 4 3 3 2 3" xfId="6706" xr:uid="{A885A6E8-F5E2-413B-AE05-FEE07A0CC2CC}"/>
    <cellStyle name="Comma 3 4 3 3 2 3 2" xfId="13024" xr:uid="{76C98C5E-341D-4CCC-84C3-38A740D1BEE6}"/>
    <cellStyle name="Comma 3 4 3 3 2 3 3" xfId="19348" xr:uid="{8122C34F-74DF-40C0-B370-783CD0AB06CD}"/>
    <cellStyle name="Comma 3 4 3 3 2 4" xfId="8849" xr:uid="{F6FF1449-2C41-4CFC-B513-1FFC1C6B982B}"/>
    <cellStyle name="Comma 3 4 3 3 2 5" xfId="15173" xr:uid="{2A147AD3-5D98-4158-A961-CAD1973A7CC0}"/>
    <cellStyle name="Comma 3 4 3 3 3" xfId="3576" xr:uid="{6AD3B82F-65C3-4860-9F4D-7D3673999EE4}"/>
    <cellStyle name="Comma 3 4 3 3 3 2" xfId="9895" xr:uid="{07863589-5BCF-4A69-BEA2-DEDB49AAE012}"/>
    <cellStyle name="Comma 3 4 3 3 3 3" xfId="16219" xr:uid="{409DC816-0869-4EB6-9C87-2AC5835C6E3A}"/>
    <cellStyle name="Comma 3 4 3 3 4" xfId="5666" xr:uid="{12916EE0-2D55-4509-B0F9-DF132F4BDC5B}"/>
    <cellStyle name="Comma 3 4 3 3 4 2" xfId="11985" xr:uid="{C5DDD43C-65A9-499B-B344-BD9E93C87B84}"/>
    <cellStyle name="Comma 3 4 3 3 4 3" xfId="18309" xr:uid="{C2BE9581-2AA0-4A2B-9400-0F53DC8085FE}"/>
    <cellStyle name="Comma 3 4 3 3 5" xfId="7812" xr:uid="{30B95F82-7C78-456E-91A8-3989A60340E1}"/>
    <cellStyle name="Comma 3 4 3 3 6" xfId="14135" xr:uid="{00736FC7-6D73-4F73-B2EC-22BC3F826007}"/>
    <cellStyle name="Comma 3 4 3 4" xfId="1753" xr:uid="{0CF845F5-AF09-484F-BF14-3A823B02059B}"/>
    <cellStyle name="Comma 3 4 3 4 2" xfId="3932" xr:uid="{354A9B8E-7D0D-4CA8-9D2C-FB2E682BA4A2}"/>
    <cellStyle name="Comma 3 4 3 4 2 2" xfId="10251" xr:uid="{90775B0B-4459-4D62-B26D-52707448595B}"/>
    <cellStyle name="Comma 3 4 3 4 2 3" xfId="16575" xr:uid="{54A8E867-AB47-4ECD-A752-B9302A578ADD}"/>
    <cellStyle name="Comma 3 4 3 4 3" xfId="6022" xr:uid="{F9846F60-4AEC-45FD-88C6-577CB6BC5502}"/>
    <cellStyle name="Comma 3 4 3 4 3 2" xfId="12341" xr:uid="{B389F586-EB06-49E0-9912-8D189F0B734F}"/>
    <cellStyle name="Comma 3 4 3 4 3 3" xfId="18665" xr:uid="{D7A9DC5F-E2A9-47F2-9E69-A7CE273909B4}"/>
    <cellStyle name="Comma 3 4 3 4 4" xfId="8168" xr:uid="{71FD708E-44F9-4BDB-AAA5-9507B5A0199B}"/>
    <cellStyle name="Comma 3 4 3 4 5" xfId="14492" xr:uid="{49F52D7D-5E43-4F2C-81B8-20B98D765679}"/>
    <cellStyle name="Comma 3 4 3 5" xfId="2895" xr:uid="{F2D1D806-A534-4C8D-B2AD-270F9E03263C}"/>
    <cellStyle name="Comma 3 4 3 5 2" xfId="9214" xr:uid="{4ADC4E07-6F49-482C-A8A7-7E1399CCD615}"/>
    <cellStyle name="Comma 3 4 3 5 3" xfId="15538" xr:uid="{B3D96381-7903-477B-8BC6-C0482AABA583}"/>
    <cellStyle name="Comma 3 4 3 6" xfId="4981" xr:uid="{0768B949-BDAE-4F6B-93AE-1DC16C806C04}"/>
    <cellStyle name="Comma 3 4 3 6 2" xfId="11300" xr:uid="{28523308-9486-4C81-BDB5-BA77403E9F16}"/>
    <cellStyle name="Comma 3 4 3 6 3" xfId="17624" xr:uid="{62BCA64C-5D1A-439A-8A8A-6826EA1F7768}"/>
    <cellStyle name="Comma 3 4 3 7" xfId="7131" xr:uid="{A6DDC0A2-C3C0-420D-BDC0-37966719E6E4}"/>
    <cellStyle name="Comma 3 4 3 8" xfId="13453" xr:uid="{B7325CA1-AAE5-4E78-AC20-F99EE023E522}"/>
    <cellStyle name="Comma 3 4 4" xfId="478" xr:uid="{9677F010-2BDC-404B-907D-3BCFE375968F}"/>
    <cellStyle name="Comma 3 4 4 2" xfId="1054" xr:uid="{B9013E43-F837-460B-B9DD-DC510B607E00}"/>
    <cellStyle name="Comma 3 4 4 2 2" xfId="2251" xr:uid="{6DB9509A-B12A-4414-A7BE-E691C1764209}"/>
    <cellStyle name="Comma 3 4 4 2 2 2" xfId="4337" xr:uid="{1054908F-B572-4771-B40C-7F748BC352EA}"/>
    <cellStyle name="Comma 3 4 4 2 2 2 2" xfId="10656" xr:uid="{9DB2FB2B-8E35-4F18-91D9-F06E006AA9EA}"/>
    <cellStyle name="Comma 3 4 4 2 2 2 3" xfId="16980" xr:uid="{5884BADB-DA78-47CA-B708-DCBCEB8BBFF6}"/>
    <cellStyle name="Comma 3 4 4 2 2 3" xfId="6430" xr:uid="{211736EB-678C-4EA3-8E49-BD499D1E4DA6}"/>
    <cellStyle name="Comma 3 4 4 2 2 3 2" xfId="12748" xr:uid="{6B773071-67E4-469F-9E84-3D2ED51733E4}"/>
    <cellStyle name="Comma 3 4 4 2 2 3 3" xfId="19072" xr:uid="{513F2881-EB1C-4136-83F4-EE0D2F8D46B6}"/>
    <cellStyle name="Comma 3 4 4 2 2 4" xfId="8573" xr:uid="{2E4801BA-38DD-4F62-B588-80B051BC49B8}"/>
    <cellStyle name="Comma 3 4 4 2 2 5" xfId="14897" xr:uid="{B461D833-8014-4B19-ADCD-9E122BF8479B}"/>
    <cellStyle name="Comma 3 4 4 2 3" xfId="3300" xr:uid="{1A250AC8-0D61-4CEA-B213-2B98C2B3ADA5}"/>
    <cellStyle name="Comma 3 4 4 2 3 2" xfId="9619" xr:uid="{CAA39EB6-AF56-45E9-B97D-8B4516A4C023}"/>
    <cellStyle name="Comma 3 4 4 2 3 3" xfId="15943" xr:uid="{F29AF849-D59C-4B18-9705-BC073664564B}"/>
    <cellStyle name="Comma 3 4 4 2 4" xfId="5390" xr:uid="{F45FF672-9188-4D84-84D6-4BA91DB470CC}"/>
    <cellStyle name="Comma 3 4 4 2 4 2" xfId="11709" xr:uid="{3CAD1872-EE15-41EA-9130-B02387BA522D}"/>
    <cellStyle name="Comma 3 4 4 2 4 3" xfId="18033" xr:uid="{891175AD-CE0E-4CC8-A4E4-8082417EF2E5}"/>
    <cellStyle name="Comma 3 4 4 2 5" xfId="7536" xr:uid="{0DAD7D55-F2FC-47B8-8BF3-1AB8F87E5E29}"/>
    <cellStyle name="Comma 3 4 4 2 6" xfId="13859" xr:uid="{A712AAEE-9CA2-405E-8140-60A9AA6D1115}"/>
    <cellStyle name="Comma 3 4 4 3" xfId="1333" xr:uid="{24436292-8324-4867-BFA4-EA56F38DE955}"/>
    <cellStyle name="Comma 3 4 4 3 2" xfId="2528" xr:uid="{78AAB52E-9077-49A2-9647-622CD87E7EC3}"/>
    <cellStyle name="Comma 3 4 4 3 2 2" xfId="4614" xr:uid="{AED2D256-026E-4B17-975D-5CBFADB5A28C}"/>
    <cellStyle name="Comma 3 4 4 3 2 2 2" xfId="10933" xr:uid="{A85C02DB-E3C8-4536-9C16-838E75A6543D}"/>
    <cellStyle name="Comma 3 4 4 3 2 2 3" xfId="17257" xr:uid="{39827FCD-EA82-4FFE-8784-4DF9DACCC5D3}"/>
    <cellStyle name="Comma 3 4 4 3 2 3" xfId="6707" xr:uid="{E9298288-7C69-40F7-8833-FE296BE52EA6}"/>
    <cellStyle name="Comma 3 4 4 3 2 3 2" xfId="13025" xr:uid="{6767B65C-2B0D-41B0-BE10-EDD4FEBB6D17}"/>
    <cellStyle name="Comma 3 4 4 3 2 3 3" xfId="19349" xr:uid="{73694091-3C09-4925-B483-567C162518B1}"/>
    <cellStyle name="Comma 3 4 4 3 2 4" xfId="8850" xr:uid="{0C8092BB-B969-44FE-8AEE-739471778E39}"/>
    <cellStyle name="Comma 3 4 4 3 2 5" xfId="15174" xr:uid="{E0715B1D-B464-4693-B308-CDBBE4E4D540}"/>
    <cellStyle name="Comma 3 4 4 3 3" xfId="3577" xr:uid="{B684206A-19C5-453C-93A6-3DEFEBC77909}"/>
    <cellStyle name="Comma 3 4 4 3 3 2" xfId="9896" xr:uid="{F780FC5C-758D-46AF-BF43-E862811C6F60}"/>
    <cellStyle name="Comma 3 4 4 3 3 3" xfId="16220" xr:uid="{A1D28F9C-543A-44C7-8BCF-B43F9100CA38}"/>
    <cellStyle name="Comma 3 4 4 3 4" xfId="5667" xr:uid="{871CE23B-CC7B-4D1D-BD2F-8BEBF9407E55}"/>
    <cellStyle name="Comma 3 4 4 3 4 2" xfId="11986" xr:uid="{6B649948-03F0-4AE2-A259-AFD3A6CC5DCB}"/>
    <cellStyle name="Comma 3 4 4 3 4 3" xfId="18310" xr:uid="{7ED9C6EF-5D7B-4298-B9E1-1638FABE645C}"/>
    <cellStyle name="Comma 3 4 4 3 5" xfId="7813" xr:uid="{71693AA9-F9E8-4C66-ACF6-B7726B907A61}"/>
    <cellStyle name="Comma 3 4 4 3 6" xfId="14136" xr:uid="{6A87584E-E4E2-442D-92E2-7395BBFBE59F}"/>
    <cellStyle name="Comma 3 4 4 4" xfId="1754" xr:uid="{57819313-C200-4F9A-8190-2DE0566C93BA}"/>
    <cellStyle name="Comma 3 4 4 4 2" xfId="3933" xr:uid="{0E01B110-6554-4B35-B426-897040902D17}"/>
    <cellStyle name="Comma 3 4 4 4 2 2" xfId="10252" xr:uid="{8D821FC3-CCA9-4EAB-B8E9-EB2C2C0C72CD}"/>
    <cellStyle name="Comma 3 4 4 4 2 3" xfId="16576" xr:uid="{6D08E5D9-F51D-4B94-BD7C-FBA1655AC535}"/>
    <cellStyle name="Comma 3 4 4 4 3" xfId="6023" xr:uid="{66808F18-08B1-4C8C-A565-5215B40FCF18}"/>
    <cellStyle name="Comma 3 4 4 4 3 2" xfId="12342" xr:uid="{2F184FA5-A94B-498F-B101-16663B06A9B7}"/>
    <cellStyle name="Comma 3 4 4 4 3 3" xfId="18666" xr:uid="{62E489EB-281C-41B0-9BCC-4A2F27D6DC36}"/>
    <cellStyle name="Comma 3 4 4 4 4" xfId="8169" xr:uid="{DBCBD8D1-3527-4423-B942-084B5F99F9CC}"/>
    <cellStyle name="Comma 3 4 4 4 5" xfId="14493" xr:uid="{7DC5572F-D459-452F-BB04-06884ABB18F4}"/>
    <cellStyle name="Comma 3 4 4 5" xfId="2896" xr:uid="{CE354EAE-7A55-403E-9D0C-B217E49EFAC1}"/>
    <cellStyle name="Comma 3 4 4 5 2" xfId="9215" xr:uid="{712005E2-DFF4-4144-AE5D-65299637F9D5}"/>
    <cellStyle name="Comma 3 4 4 5 3" xfId="15539" xr:uid="{9F58F1F5-B917-4C21-B6EC-A45C8C40CBB1}"/>
    <cellStyle name="Comma 3 4 4 6" xfId="4982" xr:uid="{791F4D83-5C5F-46A0-88D5-CC6A667BC5F5}"/>
    <cellStyle name="Comma 3 4 4 6 2" xfId="11301" xr:uid="{18408589-2FA0-4260-B9B1-EEAEBE5A4C45}"/>
    <cellStyle name="Comma 3 4 4 6 3" xfId="17625" xr:uid="{4D9DE2BF-1FD3-4531-A413-C07BEA0715E5}"/>
    <cellStyle name="Comma 3 4 4 7" xfId="7132" xr:uid="{AF57BABD-C4AB-413E-A992-8212DF5DAA10}"/>
    <cellStyle name="Comma 3 4 4 8" xfId="13454" xr:uid="{C3D17F1F-B6C6-4D12-A821-2D4A41964316}"/>
    <cellStyle name="Comma 3 4 5" xfId="1051" xr:uid="{661EC400-9DDC-46FE-A1FE-23379F76B963}"/>
    <cellStyle name="Comma 3 4 5 2" xfId="2248" xr:uid="{538C4559-F7D4-4B04-AA63-3C00B18571A0}"/>
    <cellStyle name="Comma 3 4 5 2 2" xfId="4334" xr:uid="{2AAB7D41-AE0F-437D-872D-6CAE55EBDFF0}"/>
    <cellStyle name="Comma 3 4 5 2 2 2" xfId="10653" xr:uid="{54BB2DA7-147F-437B-A540-3567E6938B2F}"/>
    <cellStyle name="Comma 3 4 5 2 2 3" xfId="16977" xr:uid="{9CC8EC33-BF7B-42B3-8F96-77EE9940F08D}"/>
    <cellStyle name="Comma 3 4 5 2 3" xfId="6427" xr:uid="{50E0CC6B-FC4A-4FC7-A065-D1009063A011}"/>
    <cellStyle name="Comma 3 4 5 2 3 2" xfId="12745" xr:uid="{EE605A46-6C46-4CDD-BB41-EF3038C953DC}"/>
    <cellStyle name="Comma 3 4 5 2 3 3" xfId="19069" xr:uid="{496536DA-8AD7-4305-A49D-FED9372CB598}"/>
    <cellStyle name="Comma 3 4 5 2 4" xfId="8570" xr:uid="{667AA8C0-4EAE-4982-A1BC-DD1BD1915961}"/>
    <cellStyle name="Comma 3 4 5 2 5" xfId="14894" xr:uid="{DCC0AFE3-1DDC-4CB0-A4CA-3CA8F012BDBE}"/>
    <cellStyle name="Comma 3 4 5 3" xfId="3297" xr:uid="{8195436E-45C4-48FD-A56F-548FB99D54C6}"/>
    <cellStyle name="Comma 3 4 5 3 2" xfId="9616" xr:uid="{CF8D101B-CC97-4D1C-839E-3B0A80C36275}"/>
    <cellStyle name="Comma 3 4 5 3 3" xfId="15940" xr:uid="{DF938176-47B5-469C-9681-048002AD7025}"/>
    <cellStyle name="Comma 3 4 5 4" xfId="5387" xr:uid="{5E10CBA6-E75F-4B18-9DD5-EEBE80ADDD46}"/>
    <cellStyle name="Comma 3 4 5 4 2" xfId="11706" xr:uid="{514AF966-A270-44D7-B28B-8E3FBC6F5925}"/>
    <cellStyle name="Comma 3 4 5 4 3" xfId="18030" xr:uid="{9FDE1357-379F-4D79-B078-CA3521180873}"/>
    <cellStyle name="Comma 3 4 5 5" xfId="7533" xr:uid="{F123DA5B-9CCB-4141-A012-0E7BD3B569A8}"/>
    <cellStyle name="Comma 3 4 5 6" xfId="13856" xr:uid="{A78E5ACC-7240-4A09-B9DB-6D459F0E9CEA}"/>
    <cellStyle name="Comma 3 4 6" xfId="1330" xr:uid="{F7A7EC97-5F3E-4A07-A058-9015794F31B5}"/>
    <cellStyle name="Comma 3 4 6 2" xfId="2525" xr:uid="{A3675B75-A92C-4996-AC7F-3EB426C472CB}"/>
    <cellStyle name="Comma 3 4 6 2 2" xfId="4611" xr:uid="{675048DE-2FDF-4664-8AF3-A7E98DE14BD2}"/>
    <cellStyle name="Comma 3 4 6 2 2 2" xfId="10930" xr:uid="{2308AF0B-018A-494E-A7AA-8D656C4902F0}"/>
    <cellStyle name="Comma 3 4 6 2 2 3" xfId="17254" xr:uid="{2BB1A56C-E6D7-48A6-87C9-2CD58B87F3C3}"/>
    <cellStyle name="Comma 3 4 6 2 3" xfId="6704" xr:uid="{37A06156-EC28-49A3-B538-44D5A64990BA}"/>
    <cellStyle name="Comma 3 4 6 2 3 2" xfId="13022" xr:uid="{AB54A45D-EA3A-41AA-BC55-C2993200CF23}"/>
    <cellStyle name="Comma 3 4 6 2 3 3" xfId="19346" xr:uid="{DCAABC76-2815-4B41-982D-FBEC50C9AE14}"/>
    <cellStyle name="Comma 3 4 6 2 4" xfId="8847" xr:uid="{4D749A0E-6F9B-4F6A-8EBF-4838BE65F114}"/>
    <cellStyle name="Comma 3 4 6 2 5" xfId="15171" xr:uid="{6DB5EB97-B232-4952-9A53-C41867082305}"/>
    <cellStyle name="Comma 3 4 6 3" xfId="3574" xr:uid="{6FFF1566-7584-4867-B238-A33820FE8B7E}"/>
    <cellStyle name="Comma 3 4 6 3 2" xfId="9893" xr:uid="{21E58EAA-A428-44B9-B5B5-85DD25DCC1F7}"/>
    <cellStyle name="Comma 3 4 6 3 3" xfId="16217" xr:uid="{B4065D33-24A6-4F38-935A-9F54CB2811FC}"/>
    <cellStyle name="Comma 3 4 6 4" xfId="5664" xr:uid="{59BB19E0-A932-497C-BA5E-9F099F74E7BF}"/>
    <cellStyle name="Comma 3 4 6 4 2" xfId="11983" xr:uid="{84CB0B8D-8AC1-4F33-8718-84C9CD78C4E8}"/>
    <cellStyle name="Comma 3 4 6 4 3" xfId="18307" xr:uid="{8FCA6978-5F8B-4391-BD87-4D39EFFE5568}"/>
    <cellStyle name="Comma 3 4 6 5" xfId="7810" xr:uid="{B5815C9B-1938-4AE6-9842-61A17CC3AC06}"/>
    <cellStyle name="Comma 3 4 6 6" xfId="14133" xr:uid="{C489C738-77DC-41E7-9FAB-AB395E867E73}"/>
    <cellStyle name="Comma 3 4 7" xfId="1751" xr:uid="{AE0A920F-33A2-4170-9787-7C870DE27AE9}"/>
    <cellStyle name="Comma 3 4 7 2" xfId="3930" xr:uid="{D9FAC2B1-F9CA-4BBF-B010-B5C619E30795}"/>
    <cellStyle name="Comma 3 4 7 2 2" xfId="10249" xr:uid="{4C374D69-6DE6-41DD-BE47-DD6F822DDEBB}"/>
    <cellStyle name="Comma 3 4 7 2 3" xfId="16573" xr:uid="{8DFD78EA-F07E-43CA-A2E0-7B5F75D216C0}"/>
    <cellStyle name="Comma 3 4 7 3" xfId="6020" xr:uid="{372BA304-F70D-4B93-B797-3A5C62C0E1C7}"/>
    <cellStyle name="Comma 3 4 7 3 2" xfId="12339" xr:uid="{863B5480-1361-430A-9751-F832B3025C25}"/>
    <cellStyle name="Comma 3 4 7 3 3" xfId="18663" xr:uid="{60993A0E-5F36-4C9B-B2BE-6474ACB03CCF}"/>
    <cellStyle name="Comma 3 4 7 4" xfId="8166" xr:uid="{E992087F-AD55-42E5-8627-908072DC0E3B}"/>
    <cellStyle name="Comma 3 4 7 5" xfId="14490" xr:uid="{0EF97F01-9995-4FF8-97E4-D15B8E8B45E5}"/>
    <cellStyle name="Comma 3 4 8" xfId="2893" xr:uid="{EC5CAD31-D35F-420F-AB05-33A8C4EC74FF}"/>
    <cellStyle name="Comma 3 4 8 2" xfId="9212" xr:uid="{ED9ED535-5DD0-4DE7-8AA3-1C424E4E2FB3}"/>
    <cellStyle name="Comma 3 4 8 3" xfId="15536" xr:uid="{7C7CDC96-BC0E-427B-8C09-BAF4575126E9}"/>
    <cellStyle name="Comma 3 4 9" xfId="4979" xr:uid="{FE9B1BC2-B5BC-4A04-95FF-D2562AB0E9D6}"/>
    <cellStyle name="Comma 3 4 9 2" xfId="11298" xr:uid="{1B187C6E-3A7A-47DA-8F16-4F3A85CDC493}"/>
    <cellStyle name="Comma 3 4 9 3" xfId="17622" xr:uid="{ECD07956-50A5-4A45-8EE8-32BF884CF0DA}"/>
    <cellStyle name="Comma 3 5" xfId="479" xr:uid="{A12C0D04-76E9-437C-B10E-36FAFF361151}"/>
    <cellStyle name="Comma 3 5 10" xfId="7133" xr:uid="{75B94F5D-31C8-4479-8CA4-95B24507BB4B}"/>
    <cellStyle name="Comma 3 5 11" xfId="13455" xr:uid="{70D190DD-C1EE-4E97-9020-395EE29CF56B}"/>
    <cellStyle name="Comma 3 5 2" xfId="480" xr:uid="{3D462F15-633F-4EE0-A0AE-6FA7080357CE}"/>
    <cellStyle name="Comma 3 5 2 2" xfId="1056" xr:uid="{C49F0364-F3A2-4423-8A2B-097BE6863ECA}"/>
    <cellStyle name="Comma 3 5 2 2 2" xfId="2253" xr:uid="{AFEA842B-4E76-4628-8209-D4642247C826}"/>
    <cellStyle name="Comma 3 5 2 2 2 2" xfId="4339" xr:uid="{361FA13B-A9BB-4B65-9983-233C86276401}"/>
    <cellStyle name="Comma 3 5 2 2 2 2 2" xfId="10658" xr:uid="{E6D4248E-39EA-45E0-90A0-0D1805A96EDC}"/>
    <cellStyle name="Comma 3 5 2 2 2 2 3" xfId="16982" xr:uid="{11B3533E-02FA-42BB-83D3-E2B6D4D17331}"/>
    <cellStyle name="Comma 3 5 2 2 2 3" xfId="6432" xr:uid="{A636C1B5-C2EB-4093-A87F-5ECECEBCE09A}"/>
    <cellStyle name="Comma 3 5 2 2 2 3 2" xfId="12750" xr:uid="{D4E12592-627E-46AD-B70E-AB8C46A13AB2}"/>
    <cellStyle name="Comma 3 5 2 2 2 3 3" xfId="19074" xr:uid="{90582BCA-05D6-484F-91AB-F2147D56ACC8}"/>
    <cellStyle name="Comma 3 5 2 2 2 4" xfId="8575" xr:uid="{61AB77F0-1A8D-4E79-8C72-0AA04F179E95}"/>
    <cellStyle name="Comma 3 5 2 2 2 5" xfId="14899" xr:uid="{2BAB8E73-0472-4093-8184-0A5AC302F7CE}"/>
    <cellStyle name="Comma 3 5 2 2 3" xfId="3302" xr:uid="{8130169B-9B90-47FC-9B47-1457FCEEF85C}"/>
    <cellStyle name="Comma 3 5 2 2 3 2" xfId="9621" xr:uid="{DAC39533-2697-4574-B6A4-73E04AE41CAB}"/>
    <cellStyle name="Comma 3 5 2 2 3 3" xfId="15945" xr:uid="{E15F0AEA-8FE6-4E2B-91D7-3711AB358851}"/>
    <cellStyle name="Comma 3 5 2 2 4" xfId="5392" xr:uid="{601AE483-FCB7-42F3-BEAE-BF85A9A4BD5A}"/>
    <cellStyle name="Comma 3 5 2 2 4 2" xfId="11711" xr:uid="{C2C4EE2B-1B65-48F4-8070-1B9C8B0BE033}"/>
    <cellStyle name="Comma 3 5 2 2 4 3" xfId="18035" xr:uid="{8A089E81-27D9-4988-85EB-A1EDDC94A5DA}"/>
    <cellStyle name="Comma 3 5 2 2 5" xfId="7538" xr:uid="{D156D852-81CF-48AB-A788-901CCC6DC066}"/>
    <cellStyle name="Comma 3 5 2 2 6" xfId="13861" xr:uid="{2017D545-0073-4603-998B-61A0B5A85DBD}"/>
    <cellStyle name="Comma 3 5 2 3" xfId="1335" xr:uid="{935274B5-BAB7-4D54-A898-2FE4AC5EA756}"/>
    <cellStyle name="Comma 3 5 2 3 2" xfId="2530" xr:uid="{52BDACBA-7589-40B2-A633-18987A9B4A1C}"/>
    <cellStyle name="Comma 3 5 2 3 2 2" xfId="4616" xr:uid="{EE801CD2-C532-42D2-89AD-939000365006}"/>
    <cellStyle name="Comma 3 5 2 3 2 2 2" xfId="10935" xr:uid="{73737E6D-3288-403E-BB74-B53CBD1E74EE}"/>
    <cellStyle name="Comma 3 5 2 3 2 2 3" xfId="17259" xr:uid="{8B64CE7E-DCCF-413B-A29C-4498D0B60D33}"/>
    <cellStyle name="Comma 3 5 2 3 2 3" xfId="6709" xr:uid="{ED3AF56D-6835-4BCE-8EB5-67888034FBD8}"/>
    <cellStyle name="Comma 3 5 2 3 2 3 2" xfId="13027" xr:uid="{FB96309B-A248-4A0B-AEE4-242510C8D251}"/>
    <cellStyle name="Comma 3 5 2 3 2 3 3" xfId="19351" xr:uid="{87037707-D268-4A9A-A13C-492020131E18}"/>
    <cellStyle name="Comma 3 5 2 3 2 4" xfId="8852" xr:uid="{8814A908-11CC-4E82-A669-6E1AB62B6BC0}"/>
    <cellStyle name="Comma 3 5 2 3 2 5" xfId="15176" xr:uid="{F9572609-F9A2-4290-9153-EA0B57C78A93}"/>
    <cellStyle name="Comma 3 5 2 3 3" xfId="3579" xr:uid="{CC58A943-22B3-4D3E-8F76-76FAB9483978}"/>
    <cellStyle name="Comma 3 5 2 3 3 2" xfId="9898" xr:uid="{D4D98795-A35E-46F4-A23F-0F3B8EA546E2}"/>
    <cellStyle name="Comma 3 5 2 3 3 3" xfId="16222" xr:uid="{41FD694A-E7B2-4436-B8E5-8210FB8F1F69}"/>
    <cellStyle name="Comma 3 5 2 3 4" xfId="5669" xr:uid="{BEE7C69E-6521-486E-9EF2-50EF4FA66B45}"/>
    <cellStyle name="Comma 3 5 2 3 4 2" xfId="11988" xr:uid="{0BA3ED45-53D5-4431-B0C5-CF26C45BDD26}"/>
    <cellStyle name="Comma 3 5 2 3 4 3" xfId="18312" xr:uid="{571128DA-93CE-4441-B1CD-C64740589C78}"/>
    <cellStyle name="Comma 3 5 2 3 5" xfId="7815" xr:uid="{0154AE86-2F23-4266-B744-04C89F23A6F3}"/>
    <cellStyle name="Comma 3 5 2 3 6" xfId="14138" xr:uid="{32E84C66-69E6-48B3-AA62-D430BFFD618A}"/>
    <cellStyle name="Comma 3 5 2 4" xfId="1756" xr:uid="{D6472B4A-BB2F-463A-A267-16A79EC5C3D4}"/>
    <cellStyle name="Comma 3 5 2 4 2" xfId="3935" xr:uid="{9B389242-EFC2-431F-9624-75981F413E75}"/>
    <cellStyle name="Comma 3 5 2 4 2 2" xfId="10254" xr:uid="{E8F24A6D-ACFA-4545-81C6-4CF0CFEAF2F4}"/>
    <cellStyle name="Comma 3 5 2 4 2 3" xfId="16578" xr:uid="{2EB7D292-2B37-49CE-9F9F-A65D5CF5D0CA}"/>
    <cellStyle name="Comma 3 5 2 4 3" xfId="6025" xr:uid="{F7920A15-4E1B-4659-A5B2-F41C438F7D64}"/>
    <cellStyle name="Comma 3 5 2 4 3 2" xfId="12344" xr:uid="{5E33D60F-648F-4E6F-841C-633CC3A1972F}"/>
    <cellStyle name="Comma 3 5 2 4 3 3" xfId="18668" xr:uid="{3185BF00-B857-489C-82F3-66D599A62A8F}"/>
    <cellStyle name="Comma 3 5 2 4 4" xfId="8171" xr:uid="{A9436DEE-A0AB-4F39-90FC-76312C238353}"/>
    <cellStyle name="Comma 3 5 2 4 5" xfId="14495" xr:uid="{81D3D200-B32F-4DBB-B07F-E23A81DF7E45}"/>
    <cellStyle name="Comma 3 5 2 5" xfId="2898" xr:uid="{A1FF8B66-8CE2-4B14-A24B-8964B5E81A39}"/>
    <cellStyle name="Comma 3 5 2 5 2" xfId="9217" xr:uid="{B9CF2103-E547-4266-B3F0-251AD456FFD7}"/>
    <cellStyle name="Comma 3 5 2 5 3" xfId="15541" xr:uid="{52724756-E93D-4BA4-8207-B843E8746287}"/>
    <cellStyle name="Comma 3 5 2 6" xfId="4984" xr:uid="{007BF582-3D2F-4B73-96FF-A2AC7CEF39E4}"/>
    <cellStyle name="Comma 3 5 2 6 2" xfId="11303" xr:uid="{237189AC-6BAA-4833-936B-896B9E6A0733}"/>
    <cellStyle name="Comma 3 5 2 6 3" xfId="17627" xr:uid="{C66F0AE9-C403-4F0F-8582-CEC039BF7CB9}"/>
    <cellStyle name="Comma 3 5 2 7" xfId="7134" xr:uid="{F663A708-325D-4039-AC62-E094ED0C1C6A}"/>
    <cellStyle name="Comma 3 5 2 8" xfId="13456" xr:uid="{CF2CA3C9-F2FA-420A-B2A0-486E856F9015}"/>
    <cellStyle name="Comma 3 5 3" xfId="481" xr:uid="{36529DD7-B8F0-486C-95F8-44B7531392D4}"/>
    <cellStyle name="Comma 3 5 3 2" xfId="1057" xr:uid="{F3BC7726-DFB9-44DD-9DC2-D1CE2D0204B7}"/>
    <cellStyle name="Comma 3 5 3 2 2" xfId="2254" xr:uid="{6ECA4AB2-EC7E-4337-AD2A-A1F4A83E096A}"/>
    <cellStyle name="Comma 3 5 3 2 2 2" xfId="4340" xr:uid="{23924850-17D0-4F7B-B4F2-150F4B870908}"/>
    <cellStyle name="Comma 3 5 3 2 2 2 2" xfId="10659" xr:uid="{C109894F-F867-4F91-BA3B-78F1EA574E64}"/>
    <cellStyle name="Comma 3 5 3 2 2 2 3" xfId="16983" xr:uid="{529CABDA-376E-49C0-884D-849E16ED2E81}"/>
    <cellStyle name="Comma 3 5 3 2 2 3" xfId="6433" xr:uid="{68152715-FDA1-4763-A9E1-A58CDC8A58DB}"/>
    <cellStyle name="Comma 3 5 3 2 2 3 2" xfId="12751" xr:uid="{5426B697-D07E-42C2-83DB-44C0F7EEB996}"/>
    <cellStyle name="Comma 3 5 3 2 2 3 3" xfId="19075" xr:uid="{42A9A9E5-B96D-4E75-9138-96306F9E39FF}"/>
    <cellStyle name="Comma 3 5 3 2 2 4" xfId="8576" xr:uid="{7922C519-D913-40D5-B256-7086F0CC1B5E}"/>
    <cellStyle name="Comma 3 5 3 2 2 5" xfId="14900" xr:uid="{1ED14882-2C5E-4220-B344-ECE1F5003282}"/>
    <cellStyle name="Comma 3 5 3 2 3" xfId="3303" xr:uid="{0DF9BF21-49FE-4754-A848-CD87E772C7BD}"/>
    <cellStyle name="Comma 3 5 3 2 3 2" xfId="9622" xr:uid="{057626CA-895A-40A1-A638-12C21E497255}"/>
    <cellStyle name="Comma 3 5 3 2 3 3" xfId="15946" xr:uid="{7AAD0256-3225-4524-97C6-5873E718FD26}"/>
    <cellStyle name="Comma 3 5 3 2 4" xfId="5393" xr:uid="{19FD6A98-57BF-4905-82F5-64A8463C2CD9}"/>
    <cellStyle name="Comma 3 5 3 2 4 2" xfId="11712" xr:uid="{404F7924-3356-4D3D-98AC-22387C6FFB1B}"/>
    <cellStyle name="Comma 3 5 3 2 4 3" xfId="18036" xr:uid="{23F1E302-A42F-4DED-82FB-8F624C970AC0}"/>
    <cellStyle name="Comma 3 5 3 2 5" xfId="7539" xr:uid="{0688DB3C-63FA-4707-B867-E18CED61A542}"/>
    <cellStyle name="Comma 3 5 3 2 6" xfId="13862" xr:uid="{D96B75B5-C767-4A5C-BA6F-0115024566F6}"/>
    <cellStyle name="Comma 3 5 3 3" xfId="1336" xr:uid="{0F231AF7-0424-476D-86E0-E26206A058DB}"/>
    <cellStyle name="Comma 3 5 3 3 2" xfId="2531" xr:uid="{2D7E260A-45E6-4A00-AF41-246C42A49F51}"/>
    <cellStyle name="Comma 3 5 3 3 2 2" xfId="4617" xr:uid="{A8676044-45DC-46E7-90A1-41E4D26DD4B5}"/>
    <cellStyle name="Comma 3 5 3 3 2 2 2" xfId="10936" xr:uid="{8C3A9F48-5658-4251-A4CA-F0D602B6FA05}"/>
    <cellStyle name="Comma 3 5 3 3 2 2 3" xfId="17260" xr:uid="{121741E0-CA38-421C-8097-9DC9A93EA2F1}"/>
    <cellStyle name="Comma 3 5 3 3 2 3" xfId="6710" xr:uid="{3710BDC8-A369-429A-908D-D4497F8F1BC1}"/>
    <cellStyle name="Comma 3 5 3 3 2 3 2" xfId="13028" xr:uid="{302402CC-66F4-425B-B5F3-54F14976C134}"/>
    <cellStyle name="Comma 3 5 3 3 2 3 3" xfId="19352" xr:uid="{92051A58-F8DE-4808-8832-77566B91ADAA}"/>
    <cellStyle name="Comma 3 5 3 3 2 4" xfId="8853" xr:uid="{32570EB2-D4F0-467A-BEDF-924C27B63F23}"/>
    <cellStyle name="Comma 3 5 3 3 2 5" xfId="15177" xr:uid="{6BE6E6F7-C7C2-4579-AB16-846D2AB27BE0}"/>
    <cellStyle name="Comma 3 5 3 3 3" xfId="3580" xr:uid="{2DC3EBCC-46E5-4CFE-9566-E6B4B7680635}"/>
    <cellStyle name="Comma 3 5 3 3 3 2" xfId="9899" xr:uid="{AD97D7AA-BD44-428E-A910-356985746E32}"/>
    <cellStyle name="Comma 3 5 3 3 3 3" xfId="16223" xr:uid="{1B241664-8857-4D5D-B3D7-7C3DB49FC99A}"/>
    <cellStyle name="Comma 3 5 3 3 4" xfId="5670" xr:uid="{E108A629-7D25-40A9-B94F-06688E424AD5}"/>
    <cellStyle name="Comma 3 5 3 3 4 2" xfId="11989" xr:uid="{3AB0DF33-34AB-4E63-B4CE-BEC5C56000AC}"/>
    <cellStyle name="Comma 3 5 3 3 4 3" xfId="18313" xr:uid="{4C75C781-B39E-4B67-9045-4E0417377354}"/>
    <cellStyle name="Comma 3 5 3 3 5" xfId="7816" xr:uid="{26215720-D268-4A8C-BA96-9A5F6E10E7DC}"/>
    <cellStyle name="Comma 3 5 3 3 6" xfId="14139" xr:uid="{9E6C3804-2C32-4310-9AFD-D557A68EFF78}"/>
    <cellStyle name="Comma 3 5 3 4" xfId="1757" xr:uid="{734123B7-1E07-4660-8E78-9EF33111AE49}"/>
    <cellStyle name="Comma 3 5 3 4 2" xfId="3936" xr:uid="{A9D1A3DB-CBD7-4E58-B5F5-F4C6BE1FBE0C}"/>
    <cellStyle name="Comma 3 5 3 4 2 2" xfId="10255" xr:uid="{A35897B7-71C8-46AF-B7AD-1B5514F0BAC0}"/>
    <cellStyle name="Comma 3 5 3 4 2 3" xfId="16579" xr:uid="{AFF87D95-9B71-4275-8774-4C5CB2F2CA1D}"/>
    <cellStyle name="Comma 3 5 3 4 3" xfId="6026" xr:uid="{F45B88E6-6985-4176-9F2A-7B7DE5DD8F47}"/>
    <cellStyle name="Comma 3 5 3 4 3 2" xfId="12345" xr:uid="{FAD4B03E-628F-429D-835B-D74A5D64AD02}"/>
    <cellStyle name="Comma 3 5 3 4 3 3" xfId="18669" xr:uid="{06E547A6-AF51-4652-8C4C-4A89D29A5AD3}"/>
    <cellStyle name="Comma 3 5 3 4 4" xfId="8172" xr:uid="{7AD4D39B-65B4-40FE-990D-10FA8AB9D961}"/>
    <cellStyle name="Comma 3 5 3 4 5" xfId="14496" xr:uid="{70F2AD4D-A101-41A6-9498-74A066639734}"/>
    <cellStyle name="Comma 3 5 3 5" xfId="2899" xr:uid="{26952BDD-33FF-43E4-9B55-9670B6CEDF61}"/>
    <cellStyle name="Comma 3 5 3 5 2" xfId="9218" xr:uid="{4A53BBCF-975A-4C1B-A42E-A7FDBF394F44}"/>
    <cellStyle name="Comma 3 5 3 5 3" xfId="15542" xr:uid="{CF23B510-57C9-4134-85B8-B81263EEA42F}"/>
    <cellStyle name="Comma 3 5 3 6" xfId="4985" xr:uid="{A217C691-8A75-41AC-940C-904C56AA75F3}"/>
    <cellStyle name="Comma 3 5 3 6 2" xfId="11304" xr:uid="{AA1895C7-4ECA-45DD-9FCF-878F641A05C1}"/>
    <cellStyle name="Comma 3 5 3 6 3" xfId="17628" xr:uid="{F1F451D5-5F26-43C9-86A0-395B63B904BF}"/>
    <cellStyle name="Comma 3 5 3 7" xfId="7135" xr:uid="{1BEBFC6A-9570-4968-B106-72BBFAF182A4}"/>
    <cellStyle name="Comma 3 5 3 8" xfId="13457" xr:uid="{C9CE697B-D202-41CB-B8D3-D182836D7325}"/>
    <cellStyle name="Comma 3 5 4" xfId="482" xr:uid="{9F360355-DAB0-49A1-ADC3-4CE5B7A3905D}"/>
    <cellStyle name="Comma 3 5 4 2" xfId="1058" xr:uid="{8979BEE4-5AB7-43C3-8532-401CA9A11AA5}"/>
    <cellStyle name="Comma 3 5 4 2 2" xfId="2255" xr:uid="{E143EB06-809C-4D6A-8F34-FE48C00534ED}"/>
    <cellStyle name="Comma 3 5 4 2 2 2" xfId="4341" xr:uid="{161D0ECF-1FDF-4B5E-B8CA-7677941A2C36}"/>
    <cellStyle name="Comma 3 5 4 2 2 2 2" xfId="10660" xr:uid="{4ECFFF92-630A-4FF2-B754-444333CD81E2}"/>
    <cellStyle name="Comma 3 5 4 2 2 2 3" xfId="16984" xr:uid="{2EDD12C4-C52F-446A-A0D1-35751C1ED1C9}"/>
    <cellStyle name="Comma 3 5 4 2 2 3" xfId="6434" xr:uid="{56A4913E-AA5E-4C63-9ACB-24D247AD37B6}"/>
    <cellStyle name="Comma 3 5 4 2 2 3 2" xfId="12752" xr:uid="{AD083309-B728-4BA8-8017-F475511BFA6B}"/>
    <cellStyle name="Comma 3 5 4 2 2 3 3" xfId="19076" xr:uid="{37B53F69-C664-43B5-B963-674FFEB99F63}"/>
    <cellStyle name="Comma 3 5 4 2 2 4" xfId="8577" xr:uid="{23996838-7699-418F-BC32-CE60EC4D31B2}"/>
    <cellStyle name="Comma 3 5 4 2 2 5" xfId="14901" xr:uid="{61077FA3-2EBB-4232-959D-FD37E90E72F0}"/>
    <cellStyle name="Comma 3 5 4 2 3" xfId="3304" xr:uid="{27F863AF-D50E-4484-B9E5-120355E4CA12}"/>
    <cellStyle name="Comma 3 5 4 2 3 2" xfId="9623" xr:uid="{368EF8C5-5296-4A35-A2F4-2EAD9D797046}"/>
    <cellStyle name="Comma 3 5 4 2 3 3" xfId="15947" xr:uid="{D849D407-19BE-45D2-8D11-F2B71BCD0DAC}"/>
    <cellStyle name="Comma 3 5 4 2 4" xfId="5394" xr:uid="{A9990673-0087-4E75-B012-482C5E820E5B}"/>
    <cellStyle name="Comma 3 5 4 2 4 2" xfId="11713" xr:uid="{79F7A35D-BDC3-4EF8-9662-90E1F5747D91}"/>
    <cellStyle name="Comma 3 5 4 2 4 3" xfId="18037" xr:uid="{52F225A4-B768-440D-81F3-1A8D8AC6F1BB}"/>
    <cellStyle name="Comma 3 5 4 2 5" xfId="7540" xr:uid="{67F83651-CB9D-4DEB-A51A-1A0B2DC9FF22}"/>
    <cellStyle name="Comma 3 5 4 2 6" xfId="13863" xr:uid="{90258B8F-2470-471D-B3D7-0FF76179D11A}"/>
    <cellStyle name="Comma 3 5 4 3" xfId="1337" xr:uid="{ABDEE392-D2B4-4855-8362-BE489C120F4B}"/>
    <cellStyle name="Comma 3 5 4 3 2" xfId="2532" xr:uid="{A7966C4C-9B1A-4788-A9E7-9632D6DEB738}"/>
    <cellStyle name="Comma 3 5 4 3 2 2" xfId="4618" xr:uid="{444DD874-7797-4D09-806E-133C11EBCB6B}"/>
    <cellStyle name="Comma 3 5 4 3 2 2 2" xfId="10937" xr:uid="{6A309166-A493-4200-BF4F-DB24FC681A6A}"/>
    <cellStyle name="Comma 3 5 4 3 2 2 3" xfId="17261" xr:uid="{A2101E1E-8B3B-4734-8771-3C2421DB66F0}"/>
    <cellStyle name="Comma 3 5 4 3 2 3" xfId="6711" xr:uid="{067BBBFB-1570-4773-84AC-C7190CFFA1E0}"/>
    <cellStyle name="Comma 3 5 4 3 2 3 2" xfId="13029" xr:uid="{B28F2BA8-EE0C-40AC-9EAB-458DE6F4A4CC}"/>
    <cellStyle name="Comma 3 5 4 3 2 3 3" xfId="19353" xr:uid="{12EC150C-777B-4823-B461-E5D3466AFBA8}"/>
    <cellStyle name="Comma 3 5 4 3 2 4" xfId="8854" xr:uid="{37B6C50D-47C0-45C3-A00D-5FF9C92AF937}"/>
    <cellStyle name="Comma 3 5 4 3 2 5" xfId="15178" xr:uid="{00502946-9382-462F-AD53-85EFC5B87C60}"/>
    <cellStyle name="Comma 3 5 4 3 3" xfId="3581" xr:uid="{DED0F4DF-8E0F-43B5-B950-43F3198515F0}"/>
    <cellStyle name="Comma 3 5 4 3 3 2" xfId="9900" xr:uid="{2DBF9D35-764F-42FB-AEB4-61F91EFAE948}"/>
    <cellStyle name="Comma 3 5 4 3 3 3" xfId="16224" xr:uid="{1C8DF6BD-FB07-47F7-9ADD-49D301D5BA10}"/>
    <cellStyle name="Comma 3 5 4 3 4" xfId="5671" xr:uid="{085E2209-1860-40D9-B814-9D74572C9DC1}"/>
    <cellStyle name="Comma 3 5 4 3 4 2" xfId="11990" xr:uid="{FCC51FF4-B5EF-4F27-B1D4-900080657D51}"/>
    <cellStyle name="Comma 3 5 4 3 4 3" xfId="18314" xr:uid="{875C20E2-BE7E-42CA-B891-4F0DAABB2CA4}"/>
    <cellStyle name="Comma 3 5 4 3 5" xfId="7817" xr:uid="{65C98879-EDE0-4E50-AF7C-ABBE1A5800DE}"/>
    <cellStyle name="Comma 3 5 4 3 6" xfId="14140" xr:uid="{3C094A19-7BCF-4D15-B828-E6A98F7B06DF}"/>
    <cellStyle name="Comma 3 5 4 4" xfId="1758" xr:uid="{A28A94E8-62BD-4EDF-8629-D60D291DDE56}"/>
    <cellStyle name="Comma 3 5 4 4 2" xfId="3937" xr:uid="{6049FA19-CB25-4284-862D-627357D3033F}"/>
    <cellStyle name="Comma 3 5 4 4 2 2" xfId="10256" xr:uid="{0770ABD9-75A7-41D3-A3DC-D8F572A3A6B7}"/>
    <cellStyle name="Comma 3 5 4 4 2 3" xfId="16580" xr:uid="{1BC01C8D-F1DB-4EB9-B1A6-68B1FF53001F}"/>
    <cellStyle name="Comma 3 5 4 4 3" xfId="6027" xr:uid="{32E06EDC-4C8C-49E2-AB0D-68ADC16C3706}"/>
    <cellStyle name="Comma 3 5 4 4 3 2" xfId="12346" xr:uid="{94ACE1B7-B52D-4A8E-A3DF-FFF1B8207B6E}"/>
    <cellStyle name="Comma 3 5 4 4 3 3" xfId="18670" xr:uid="{E9CACD48-93D9-42FF-B092-5E6153A7E589}"/>
    <cellStyle name="Comma 3 5 4 4 4" xfId="8173" xr:uid="{A3669F8A-87DE-4C46-8FA8-2733D13A84B9}"/>
    <cellStyle name="Comma 3 5 4 4 5" xfId="14497" xr:uid="{FC663B3F-33A5-4E16-BF91-5E133FC74F9A}"/>
    <cellStyle name="Comma 3 5 4 5" xfId="2900" xr:uid="{95C407E0-DCB9-43EC-9974-E400D23F60C1}"/>
    <cellStyle name="Comma 3 5 4 5 2" xfId="9219" xr:uid="{3428E0D4-6F9B-4E67-9A56-6ADE5E5783D1}"/>
    <cellStyle name="Comma 3 5 4 5 3" xfId="15543" xr:uid="{2D1E45BA-8E7B-4B11-B326-E460D74B42F1}"/>
    <cellStyle name="Comma 3 5 4 6" xfId="4986" xr:uid="{7BF3B63D-42A0-44BB-A257-E7842EFE51E0}"/>
    <cellStyle name="Comma 3 5 4 6 2" xfId="11305" xr:uid="{6F120113-EDE8-4A54-B456-256B36CBDBA5}"/>
    <cellStyle name="Comma 3 5 4 6 3" xfId="17629" xr:uid="{C9471DED-5B0F-4DF5-A262-5EC0B710F946}"/>
    <cellStyle name="Comma 3 5 4 7" xfId="7136" xr:uid="{98D066CB-9360-4732-9ADA-F544D7CC205E}"/>
    <cellStyle name="Comma 3 5 4 8" xfId="13458" xr:uid="{D5B803E7-A7CF-43AE-A47C-A0DF66F326AE}"/>
    <cellStyle name="Comma 3 5 5" xfId="1055" xr:uid="{40E2CA48-0B4E-459F-B8B4-463BED530C7C}"/>
    <cellStyle name="Comma 3 5 5 2" xfId="2252" xr:uid="{EA2FAC5F-E3AC-4E95-9036-482A4E4A3BF1}"/>
    <cellStyle name="Comma 3 5 5 2 2" xfId="4338" xr:uid="{7679E3E4-9FB0-4811-BB5E-05A9CA179A1F}"/>
    <cellStyle name="Comma 3 5 5 2 2 2" xfId="10657" xr:uid="{F38F7E37-FB1F-46E1-A9E2-890F7E048638}"/>
    <cellStyle name="Comma 3 5 5 2 2 3" xfId="16981" xr:uid="{FE1F3414-62FD-4620-90DA-F2B171EA605A}"/>
    <cellStyle name="Comma 3 5 5 2 3" xfId="6431" xr:uid="{A9FD6239-CDE2-40CA-A89C-BF19409142EF}"/>
    <cellStyle name="Comma 3 5 5 2 3 2" xfId="12749" xr:uid="{D5BD5CFE-66B1-4A02-8727-3EDD3E77E82C}"/>
    <cellStyle name="Comma 3 5 5 2 3 3" xfId="19073" xr:uid="{97B0F184-F6F2-449E-A47A-8F51D7FCDC02}"/>
    <cellStyle name="Comma 3 5 5 2 4" xfId="8574" xr:uid="{D8CE4404-BB31-4FC0-928B-B066E8746B38}"/>
    <cellStyle name="Comma 3 5 5 2 5" xfId="14898" xr:uid="{8A952B59-FECA-4A65-8200-EA1921D00583}"/>
    <cellStyle name="Comma 3 5 5 3" xfId="3301" xr:uid="{B449D5D4-9D0C-45D4-A6C1-68A411E511CC}"/>
    <cellStyle name="Comma 3 5 5 3 2" xfId="9620" xr:uid="{48C5F959-D860-47F4-8B83-AA9A2C212247}"/>
    <cellStyle name="Comma 3 5 5 3 3" xfId="15944" xr:uid="{1C9906E8-C760-416D-AC9C-DBE34E58ACD9}"/>
    <cellStyle name="Comma 3 5 5 4" xfId="5391" xr:uid="{26B274A0-27FB-497A-ABBC-84CE75A610B4}"/>
    <cellStyle name="Comma 3 5 5 4 2" xfId="11710" xr:uid="{D62EE44F-587E-4453-BCBA-C2099BC7CB6D}"/>
    <cellStyle name="Comma 3 5 5 4 3" xfId="18034" xr:uid="{FC51FBB5-8BD0-47E2-8D66-BE66B34410D2}"/>
    <cellStyle name="Comma 3 5 5 5" xfId="7537" xr:uid="{75BA2C4A-8A58-44FD-B643-D51B0E48B056}"/>
    <cellStyle name="Comma 3 5 5 6" xfId="13860" xr:uid="{FFE65F95-F2EC-49F1-9542-1AB88BCA8526}"/>
    <cellStyle name="Comma 3 5 6" xfId="1334" xr:uid="{7EC34F0A-FFA4-4BE6-BA6C-3ADBD762081D}"/>
    <cellStyle name="Comma 3 5 6 2" xfId="2529" xr:uid="{8D71F016-3565-47E9-B34E-A1CDB865F6BE}"/>
    <cellStyle name="Comma 3 5 6 2 2" xfId="4615" xr:uid="{8DE0BA88-2C8B-47B7-B4BC-3AD8C4137057}"/>
    <cellStyle name="Comma 3 5 6 2 2 2" xfId="10934" xr:uid="{68DB5907-3A93-4ACC-BD6A-9ABD1EE6D080}"/>
    <cellStyle name="Comma 3 5 6 2 2 3" xfId="17258" xr:uid="{AA16635E-F6BD-40BC-AF89-8CCA9F6C1726}"/>
    <cellStyle name="Comma 3 5 6 2 3" xfId="6708" xr:uid="{32B1E2D2-7799-407B-92C2-B02180B0C1C7}"/>
    <cellStyle name="Comma 3 5 6 2 3 2" xfId="13026" xr:uid="{DC3EB6CE-1B51-4725-B67E-199954684E4E}"/>
    <cellStyle name="Comma 3 5 6 2 3 3" xfId="19350" xr:uid="{6700984B-9F7C-4994-979B-908FBF3E3154}"/>
    <cellStyle name="Comma 3 5 6 2 4" xfId="8851" xr:uid="{FDBE7346-45CC-4446-8567-9114F18EB455}"/>
    <cellStyle name="Comma 3 5 6 2 5" xfId="15175" xr:uid="{28BA5C3C-C207-464D-8A41-2811330D7A6B}"/>
    <cellStyle name="Comma 3 5 6 3" xfId="3578" xr:uid="{2E8144C2-BEA3-441F-81D5-887D1BE58D50}"/>
    <cellStyle name="Comma 3 5 6 3 2" xfId="9897" xr:uid="{CED5FF30-86F7-4108-9788-02F71481E22F}"/>
    <cellStyle name="Comma 3 5 6 3 3" xfId="16221" xr:uid="{E6B6B5A1-2EC4-4D8F-82A2-F20A4D333BAA}"/>
    <cellStyle name="Comma 3 5 6 4" xfId="5668" xr:uid="{C9CEBA28-8938-41DB-A0FD-CEB19BFA7191}"/>
    <cellStyle name="Comma 3 5 6 4 2" xfId="11987" xr:uid="{CD5588BD-F70E-47C2-B421-C97A937265CE}"/>
    <cellStyle name="Comma 3 5 6 4 3" xfId="18311" xr:uid="{60207652-ADBE-497B-8BB0-2518615DB090}"/>
    <cellStyle name="Comma 3 5 6 5" xfId="7814" xr:uid="{220811F6-C5D0-436F-805C-2D9F26E173B0}"/>
    <cellStyle name="Comma 3 5 6 6" xfId="14137" xr:uid="{829B9BC9-121C-4D8C-B56D-7ADC510D8D9E}"/>
    <cellStyle name="Comma 3 5 7" xfId="1755" xr:uid="{CCF3E914-DF83-4B88-AE5D-E4FF84DEF972}"/>
    <cellStyle name="Comma 3 5 7 2" xfId="3934" xr:uid="{F3CB5217-9876-4AE1-B387-74A5DC80057B}"/>
    <cellStyle name="Comma 3 5 7 2 2" xfId="10253" xr:uid="{4CF2D30C-56E0-4C90-AA84-DB4AA203BDB2}"/>
    <cellStyle name="Comma 3 5 7 2 3" xfId="16577" xr:uid="{101B9B65-D71A-4C7E-8BC4-87DB847CC8D0}"/>
    <cellStyle name="Comma 3 5 7 3" xfId="6024" xr:uid="{4F983F97-D480-4C20-82BB-5DDB31DC5357}"/>
    <cellStyle name="Comma 3 5 7 3 2" xfId="12343" xr:uid="{78DB8E56-1C34-492F-A1BD-4E3879AF37FC}"/>
    <cellStyle name="Comma 3 5 7 3 3" xfId="18667" xr:uid="{012EA55E-BCA0-4C58-8936-EA011BF50296}"/>
    <cellStyle name="Comma 3 5 7 4" xfId="8170" xr:uid="{A66E1976-5E70-4598-89D6-A79863451136}"/>
    <cellStyle name="Comma 3 5 7 5" xfId="14494" xr:uid="{6FEFB8BD-A96E-45BC-8AFF-C57A5FE7809A}"/>
    <cellStyle name="Comma 3 5 8" xfId="2897" xr:uid="{D90CC709-2D7E-40FE-AABC-82704CC12C62}"/>
    <cellStyle name="Comma 3 5 8 2" xfId="9216" xr:uid="{C38C06AD-CDF0-44DC-86F8-2364B90337BD}"/>
    <cellStyle name="Comma 3 5 8 3" xfId="15540" xr:uid="{437CB8BA-8BE6-4F91-9107-C9A829472F80}"/>
    <cellStyle name="Comma 3 5 9" xfId="4983" xr:uid="{3680E234-B60F-4848-95DE-C9B3BC983CF4}"/>
    <cellStyle name="Comma 3 5 9 2" xfId="11302" xr:uid="{09315C95-B303-43DF-9189-629065D7DD3A}"/>
    <cellStyle name="Comma 3 5 9 3" xfId="17626" xr:uid="{E0F770F6-F3D3-4BF1-AED9-75B939C55B22}"/>
    <cellStyle name="Comma 3 6" xfId="483" xr:uid="{6B755D70-A3CB-4317-8975-19B7D60EADFB}"/>
    <cellStyle name="Comma 3 6 10" xfId="7137" xr:uid="{4AE4A1EC-B4B8-4ABD-A3BC-444633DFBAEF}"/>
    <cellStyle name="Comma 3 6 11" xfId="13459" xr:uid="{D81FE505-FB93-4B39-92C7-C035A028234E}"/>
    <cellStyle name="Comma 3 6 2" xfId="484" xr:uid="{FF284BDC-D930-4701-937A-29BA139E27B5}"/>
    <cellStyle name="Comma 3 6 2 2" xfId="1060" xr:uid="{2BFDB3F2-F657-43D8-AB6D-B3F647FAB0FA}"/>
    <cellStyle name="Comma 3 6 2 2 2" xfId="2257" xr:uid="{CD4C7300-7905-4A9E-B3B5-9C70C4ED89DC}"/>
    <cellStyle name="Comma 3 6 2 2 2 2" xfId="4343" xr:uid="{DD60CF8F-4E4A-4E83-A5C5-5E2CB378030B}"/>
    <cellStyle name="Comma 3 6 2 2 2 2 2" xfId="10662" xr:uid="{F12E2D89-AE4C-4388-B758-B5DA87A4B75D}"/>
    <cellStyle name="Comma 3 6 2 2 2 2 3" xfId="16986" xr:uid="{695FCFCD-4EF5-4C22-9B18-C621F8C125B4}"/>
    <cellStyle name="Comma 3 6 2 2 2 3" xfId="6436" xr:uid="{64842E2D-8285-44D6-A6CD-6B7367E372EB}"/>
    <cellStyle name="Comma 3 6 2 2 2 3 2" xfId="12754" xr:uid="{2702A0B2-A256-4B86-9B4B-147B3F4680ED}"/>
    <cellStyle name="Comma 3 6 2 2 2 3 3" xfId="19078" xr:uid="{DD52AA0D-5F50-49D8-A688-5F11807B3CB8}"/>
    <cellStyle name="Comma 3 6 2 2 2 4" xfId="8579" xr:uid="{C7A67C1A-7A44-421B-A997-8D8E808E83C2}"/>
    <cellStyle name="Comma 3 6 2 2 2 5" xfId="14903" xr:uid="{D1476CFC-8BF6-4BB6-9B71-12062CCA97BC}"/>
    <cellStyle name="Comma 3 6 2 2 3" xfId="3306" xr:uid="{2576077E-E283-4A14-8A67-FD22B0D7502B}"/>
    <cellStyle name="Comma 3 6 2 2 3 2" xfId="9625" xr:uid="{15CC2042-3963-4C75-9EA6-CE7D95FBF6A4}"/>
    <cellStyle name="Comma 3 6 2 2 3 3" xfId="15949" xr:uid="{742CEC33-37D5-4E5C-BC13-09A343196F35}"/>
    <cellStyle name="Comma 3 6 2 2 4" xfId="5396" xr:uid="{EEFB4435-03B5-408E-9C8F-F3B65C2E0CA6}"/>
    <cellStyle name="Comma 3 6 2 2 4 2" xfId="11715" xr:uid="{171F34FE-3E2B-4F35-9322-DF498264BE71}"/>
    <cellStyle name="Comma 3 6 2 2 4 3" xfId="18039" xr:uid="{B8867FB3-63D4-4161-831E-BD5F6A0E3D59}"/>
    <cellStyle name="Comma 3 6 2 2 5" xfId="7542" xr:uid="{C096BFE3-09AF-4343-A89F-EBDEEED0782F}"/>
    <cellStyle name="Comma 3 6 2 2 6" xfId="13865" xr:uid="{BCC45346-3225-4C5A-8910-28FE77507F55}"/>
    <cellStyle name="Comma 3 6 2 3" xfId="1339" xr:uid="{0DD2B8D7-0EFE-40DA-973F-CE7AB7185628}"/>
    <cellStyle name="Comma 3 6 2 3 2" xfId="2534" xr:uid="{AC05FDEB-46C8-47EB-B180-E931E4F018E2}"/>
    <cellStyle name="Comma 3 6 2 3 2 2" xfId="4620" xr:uid="{828E21AB-FCAF-4563-95A3-F0F375331557}"/>
    <cellStyle name="Comma 3 6 2 3 2 2 2" xfId="10939" xr:uid="{470ACAD3-145E-4A64-AA0D-64C577AF8AEF}"/>
    <cellStyle name="Comma 3 6 2 3 2 2 3" xfId="17263" xr:uid="{205B25A7-EC15-4590-AF25-72B8447C30C1}"/>
    <cellStyle name="Comma 3 6 2 3 2 3" xfId="6713" xr:uid="{8A41A607-00DF-465A-ADB4-A1CF438514A0}"/>
    <cellStyle name="Comma 3 6 2 3 2 3 2" xfId="13031" xr:uid="{EE8CA792-2394-4458-90CC-BCB84798FC45}"/>
    <cellStyle name="Comma 3 6 2 3 2 3 3" xfId="19355" xr:uid="{A9DA2AAB-1230-4960-BAC0-C2E19EE2FC41}"/>
    <cellStyle name="Comma 3 6 2 3 2 4" xfId="8856" xr:uid="{BBEEBE6F-3C9A-406F-BD0B-7CE96E00BF76}"/>
    <cellStyle name="Comma 3 6 2 3 2 5" xfId="15180" xr:uid="{ADB44AA4-30FB-4AB8-ABA8-64E0A1DEFA24}"/>
    <cellStyle name="Comma 3 6 2 3 3" xfId="3583" xr:uid="{4C00E4A4-A981-49BD-BF4E-201D81A2681B}"/>
    <cellStyle name="Comma 3 6 2 3 3 2" xfId="9902" xr:uid="{F9CCED24-9DCE-4E70-8594-284A7246B577}"/>
    <cellStyle name="Comma 3 6 2 3 3 3" xfId="16226" xr:uid="{CCEE80CB-130B-4705-8FC8-4B1D31571488}"/>
    <cellStyle name="Comma 3 6 2 3 4" xfId="5673" xr:uid="{480AA692-7C43-400E-98D8-391DEF106063}"/>
    <cellStyle name="Comma 3 6 2 3 4 2" xfId="11992" xr:uid="{0EA65409-EDE7-4322-833F-50DFFDF642E6}"/>
    <cellStyle name="Comma 3 6 2 3 4 3" xfId="18316" xr:uid="{B0925181-AD38-460E-ABF9-344501776CB0}"/>
    <cellStyle name="Comma 3 6 2 3 5" xfId="7819" xr:uid="{EB718B8D-2AF1-4883-9782-AA7F0E25EE7E}"/>
    <cellStyle name="Comma 3 6 2 3 6" xfId="14142" xr:uid="{F3A47C07-EEC7-4F5C-B15B-8F39EA3BF245}"/>
    <cellStyle name="Comma 3 6 2 4" xfId="1760" xr:uid="{1B2F6A40-7558-4B7A-A8CD-AA0A6613ACD1}"/>
    <cellStyle name="Comma 3 6 2 4 2" xfId="3939" xr:uid="{2CC9FE5B-2C3D-4C94-BD06-2910E256225F}"/>
    <cellStyle name="Comma 3 6 2 4 2 2" xfId="10258" xr:uid="{EAFA83D1-DA47-4F85-8C76-41E16627D94F}"/>
    <cellStyle name="Comma 3 6 2 4 2 3" xfId="16582" xr:uid="{59E795CC-2033-4AA0-B4FF-8096CD2BEE6A}"/>
    <cellStyle name="Comma 3 6 2 4 3" xfId="6029" xr:uid="{C655ADAD-953E-427B-9EC3-BF53815D2361}"/>
    <cellStyle name="Comma 3 6 2 4 3 2" xfId="12348" xr:uid="{85A4B551-89CC-4244-AA90-7E2F56756055}"/>
    <cellStyle name="Comma 3 6 2 4 3 3" xfId="18672" xr:uid="{CEE68544-DC42-4B4F-BA6F-40D0EEEA72D0}"/>
    <cellStyle name="Comma 3 6 2 4 4" xfId="8175" xr:uid="{38FD6FDF-0E49-48A9-87B0-1C1A44F572CE}"/>
    <cellStyle name="Comma 3 6 2 4 5" xfId="14499" xr:uid="{EC696CAE-AA2B-43BB-A354-C0D132323A03}"/>
    <cellStyle name="Comma 3 6 2 5" xfId="2902" xr:uid="{C776DB85-C0C2-4D05-89CD-21A45FD1262F}"/>
    <cellStyle name="Comma 3 6 2 5 2" xfId="9221" xr:uid="{09643053-8A41-479F-8440-466EA064EA4C}"/>
    <cellStyle name="Comma 3 6 2 5 3" xfId="15545" xr:uid="{F684BDBE-EEAE-41E2-8A3B-C368D558052D}"/>
    <cellStyle name="Comma 3 6 2 6" xfId="4988" xr:uid="{EE5EB8D3-23E5-455A-983D-7F3FE55ACE53}"/>
    <cellStyle name="Comma 3 6 2 6 2" xfId="11307" xr:uid="{906CA531-37BE-486D-B77D-9EBCD7A7459B}"/>
    <cellStyle name="Comma 3 6 2 6 3" xfId="17631" xr:uid="{341513E3-31AC-4FC4-B57F-79517758EBDE}"/>
    <cellStyle name="Comma 3 6 2 7" xfId="7138" xr:uid="{50A2594F-DE3A-4129-A295-E02F0CA26C63}"/>
    <cellStyle name="Comma 3 6 2 8" xfId="13460" xr:uid="{9D5CA65F-F6CD-49C3-AABE-43838DCA296B}"/>
    <cellStyle name="Comma 3 6 3" xfId="485" xr:uid="{1E6FB62E-A227-44F9-AAD3-0E79EA14D5A4}"/>
    <cellStyle name="Comma 3 6 3 2" xfId="1061" xr:uid="{44E64241-1FA9-47BE-80CC-FC2985516390}"/>
    <cellStyle name="Comma 3 6 3 2 2" xfId="2258" xr:uid="{6ABC2E8C-7D85-41C6-A9E2-C02C69DDD246}"/>
    <cellStyle name="Comma 3 6 3 2 2 2" xfId="4344" xr:uid="{B1C55A5D-4D32-4FD0-8BA6-6A22B80B41B8}"/>
    <cellStyle name="Comma 3 6 3 2 2 2 2" xfId="10663" xr:uid="{80568657-E0F1-486F-95E9-4EE0467D667A}"/>
    <cellStyle name="Comma 3 6 3 2 2 2 3" xfId="16987" xr:uid="{ABB0E3A0-B85A-4F7F-A9E0-DF31047586FE}"/>
    <cellStyle name="Comma 3 6 3 2 2 3" xfId="6437" xr:uid="{E3F0D13B-4660-49B4-AD68-7F82D86F794B}"/>
    <cellStyle name="Comma 3 6 3 2 2 3 2" xfId="12755" xr:uid="{040F1A1E-D149-49E9-8142-1F103871531C}"/>
    <cellStyle name="Comma 3 6 3 2 2 3 3" xfId="19079" xr:uid="{783D1588-418A-45C8-A3B1-1287918DCCF3}"/>
    <cellStyle name="Comma 3 6 3 2 2 4" xfId="8580" xr:uid="{107DB004-604A-4C6D-A7C5-709CF4F3A10A}"/>
    <cellStyle name="Comma 3 6 3 2 2 5" xfId="14904" xr:uid="{ACFF605D-7BF5-4722-8577-CEDB6AD66C46}"/>
    <cellStyle name="Comma 3 6 3 2 3" xfId="3307" xr:uid="{D0A08E28-6A6A-4C4F-9AAF-803214085C40}"/>
    <cellStyle name="Comma 3 6 3 2 3 2" xfId="9626" xr:uid="{1AB74515-A5DA-4091-8A67-AE42C1BE25F7}"/>
    <cellStyle name="Comma 3 6 3 2 3 3" xfId="15950" xr:uid="{58FA75ED-9BA1-4913-9348-7DEA0DD3DAF6}"/>
    <cellStyle name="Comma 3 6 3 2 4" xfId="5397" xr:uid="{225D3A11-2657-4EAF-8DD5-9EF20467B1EF}"/>
    <cellStyle name="Comma 3 6 3 2 4 2" xfId="11716" xr:uid="{A90307F9-471A-430D-9DA3-C83355752DDA}"/>
    <cellStyle name="Comma 3 6 3 2 4 3" xfId="18040" xr:uid="{16826DBF-3163-41BA-991F-EC7772BE833F}"/>
    <cellStyle name="Comma 3 6 3 2 5" xfId="7543" xr:uid="{FBF216CE-79F1-4DE5-B788-7FB173D7E0A5}"/>
    <cellStyle name="Comma 3 6 3 2 6" xfId="13866" xr:uid="{E0BB2296-7A0C-4522-89FC-5E3ECE6229A3}"/>
    <cellStyle name="Comma 3 6 3 3" xfId="1340" xr:uid="{76D3D504-2E19-4796-99A9-70AA123A15BB}"/>
    <cellStyle name="Comma 3 6 3 3 2" xfId="2535" xr:uid="{FA1792BF-24EF-494F-A07C-F303887EDDCA}"/>
    <cellStyle name="Comma 3 6 3 3 2 2" xfId="4621" xr:uid="{8C3BE370-83E9-436E-98A7-C403F8EFEC18}"/>
    <cellStyle name="Comma 3 6 3 3 2 2 2" xfId="10940" xr:uid="{E614A447-ABBD-44EB-B0BA-8A9EAC4CF075}"/>
    <cellStyle name="Comma 3 6 3 3 2 2 3" xfId="17264" xr:uid="{3B5B49EB-DFF7-4AF5-8749-5442ADE1CEA1}"/>
    <cellStyle name="Comma 3 6 3 3 2 3" xfId="6714" xr:uid="{FA833C41-2761-43CC-A7C0-1C1BB4B03C26}"/>
    <cellStyle name="Comma 3 6 3 3 2 3 2" xfId="13032" xr:uid="{D3C8A2DD-A3E9-4F07-9B3F-75471DA37105}"/>
    <cellStyle name="Comma 3 6 3 3 2 3 3" xfId="19356" xr:uid="{E82575A1-35DF-4E84-AD26-198306C51019}"/>
    <cellStyle name="Comma 3 6 3 3 2 4" xfId="8857" xr:uid="{4AB0E373-164A-4716-9C22-3D6FC687739F}"/>
    <cellStyle name="Comma 3 6 3 3 2 5" xfId="15181" xr:uid="{1701F7E4-0DA0-4C4C-9E6D-E7A07DED6679}"/>
    <cellStyle name="Comma 3 6 3 3 3" xfId="3584" xr:uid="{6B8DE686-8A97-423B-BA23-6AD7E5C20303}"/>
    <cellStyle name="Comma 3 6 3 3 3 2" xfId="9903" xr:uid="{26CD292D-1ABA-468C-805E-4A85765649EC}"/>
    <cellStyle name="Comma 3 6 3 3 3 3" xfId="16227" xr:uid="{D616B055-590C-404C-905F-7F663FA2BAF6}"/>
    <cellStyle name="Comma 3 6 3 3 4" xfId="5674" xr:uid="{CD6C8A29-D565-493B-B0A7-1FD7771C72D8}"/>
    <cellStyle name="Comma 3 6 3 3 4 2" xfId="11993" xr:uid="{C49155B1-7246-495C-AD1F-BBF60A5CDB33}"/>
    <cellStyle name="Comma 3 6 3 3 4 3" xfId="18317" xr:uid="{F1970978-124F-4924-95E3-E7259D3C7607}"/>
    <cellStyle name="Comma 3 6 3 3 5" xfId="7820" xr:uid="{4B25A281-7F3C-4C70-B1DF-F7CF0D3141D4}"/>
    <cellStyle name="Comma 3 6 3 3 6" xfId="14143" xr:uid="{F6E44A4D-CE0A-4EAA-8795-6F2ED00720A8}"/>
    <cellStyle name="Comma 3 6 3 4" xfId="1761" xr:uid="{8F7DDF83-D38B-4B3A-AFE5-7FA52BEFF44D}"/>
    <cellStyle name="Comma 3 6 3 4 2" xfId="3940" xr:uid="{D1090484-BBBE-430D-9A9D-A76717393330}"/>
    <cellStyle name="Comma 3 6 3 4 2 2" xfId="10259" xr:uid="{85C50BB5-54DB-429A-96D9-477ED4ED24C4}"/>
    <cellStyle name="Comma 3 6 3 4 2 3" xfId="16583" xr:uid="{FB0DC998-DFA2-49A2-BF3C-FD30716AA542}"/>
    <cellStyle name="Comma 3 6 3 4 3" xfId="6030" xr:uid="{542584E0-AF37-4059-93AD-FD424155204B}"/>
    <cellStyle name="Comma 3 6 3 4 3 2" xfId="12349" xr:uid="{E876D944-E979-477D-A370-54CB024114C2}"/>
    <cellStyle name="Comma 3 6 3 4 3 3" xfId="18673" xr:uid="{990A2AB7-E327-4BB5-ABD5-54E720CFD6D7}"/>
    <cellStyle name="Comma 3 6 3 4 4" xfId="8176" xr:uid="{2CF508AB-38B8-4108-BC7E-F1841E2414BF}"/>
    <cellStyle name="Comma 3 6 3 4 5" xfId="14500" xr:uid="{22093284-E260-44DB-BB5A-ED73D3D1B4A7}"/>
    <cellStyle name="Comma 3 6 3 5" xfId="2903" xr:uid="{64637305-B37C-48C2-88E8-D69A25CAFC1E}"/>
    <cellStyle name="Comma 3 6 3 5 2" xfId="9222" xr:uid="{26305692-F078-401F-B269-1CE4A2051076}"/>
    <cellStyle name="Comma 3 6 3 5 3" xfId="15546" xr:uid="{CAB55AB8-68EF-4627-A6DE-ED2960EAB32D}"/>
    <cellStyle name="Comma 3 6 3 6" xfId="4989" xr:uid="{14682021-6C61-45FA-9892-FB1A3B08185C}"/>
    <cellStyle name="Comma 3 6 3 6 2" xfId="11308" xr:uid="{19F05F9D-8B1F-4D64-9165-098005816040}"/>
    <cellStyle name="Comma 3 6 3 6 3" xfId="17632" xr:uid="{9F41F915-5357-43BE-B8CA-2DEE20F8A060}"/>
    <cellStyle name="Comma 3 6 3 7" xfId="7139" xr:uid="{09512B8A-F43C-48EF-AEEB-0AAE674DBE21}"/>
    <cellStyle name="Comma 3 6 3 8" xfId="13461" xr:uid="{86EF8930-53C6-4D99-8682-21AC8664E03B}"/>
    <cellStyle name="Comma 3 6 4" xfId="486" xr:uid="{1B3D5563-4DE0-4A88-A76B-E37956EEA396}"/>
    <cellStyle name="Comma 3 6 4 2" xfId="1062" xr:uid="{EE7F7D84-3691-4A1D-8B13-DB135003EB66}"/>
    <cellStyle name="Comma 3 6 4 2 2" xfId="2259" xr:uid="{21613DDA-E1B4-4328-A3AC-690BEF5198DF}"/>
    <cellStyle name="Comma 3 6 4 2 2 2" xfId="4345" xr:uid="{85377DA3-190A-46F2-848D-56A6D15A8529}"/>
    <cellStyle name="Comma 3 6 4 2 2 2 2" xfId="10664" xr:uid="{95790E80-BEDB-40B2-94AC-441E6F8DA12A}"/>
    <cellStyle name="Comma 3 6 4 2 2 2 3" xfId="16988" xr:uid="{E5FD05D2-69FA-4959-81AD-FB367F211BB1}"/>
    <cellStyle name="Comma 3 6 4 2 2 3" xfId="6438" xr:uid="{36F7970D-6B61-4E02-A0FD-7D9D10D704FB}"/>
    <cellStyle name="Comma 3 6 4 2 2 3 2" xfId="12756" xr:uid="{4317F0FE-75F3-4000-9C27-918CFB15F2B1}"/>
    <cellStyle name="Comma 3 6 4 2 2 3 3" xfId="19080" xr:uid="{0BA43612-0E08-4508-A24E-C3C2488447FE}"/>
    <cellStyle name="Comma 3 6 4 2 2 4" xfId="8581" xr:uid="{4ACA907F-E65F-437C-ABE5-510834B13E35}"/>
    <cellStyle name="Comma 3 6 4 2 2 5" xfId="14905" xr:uid="{011107A2-6928-41D8-96FA-656CB34E7E82}"/>
    <cellStyle name="Comma 3 6 4 2 3" xfId="3308" xr:uid="{C01ADCA7-9180-4A94-BB26-AADAC66EC505}"/>
    <cellStyle name="Comma 3 6 4 2 3 2" xfId="9627" xr:uid="{362F67EF-2ABD-464C-B9B0-CB2BBFBD4F0A}"/>
    <cellStyle name="Comma 3 6 4 2 3 3" xfId="15951" xr:uid="{59B852F2-C64C-46DD-A18A-DCFD4017E78D}"/>
    <cellStyle name="Comma 3 6 4 2 4" xfId="5398" xr:uid="{78A3B651-DBDD-4B82-AAD8-84B4FFA99B98}"/>
    <cellStyle name="Comma 3 6 4 2 4 2" xfId="11717" xr:uid="{A867C041-8DC8-4DF2-8117-9E43CD6495F3}"/>
    <cellStyle name="Comma 3 6 4 2 4 3" xfId="18041" xr:uid="{3C4A8E26-A628-4397-8FF9-FFC72EC01558}"/>
    <cellStyle name="Comma 3 6 4 2 5" xfId="7544" xr:uid="{AC080AF9-C7A1-4A38-AE06-B55FE7679A79}"/>
    <cellStyle name="Comma 3 6 4 2 6" xfId="13867" xr:uid="{4FEBFB7F-14DF-46E9-B817-4BDE961B116E}"/>
    <cellStyle name="Comma 3 6 4 3" xfId="1341" xr:uid="{BF889FF4-740F-49D9-915E-2A8AB5428C70}"/>
    <cellStyle name="Comma 3 6 4 3 2" xfId="2536" xr:uid="{DF16A716-A7EC-4075-9F39-082BCB7B3636}"/>
    <cellStyle name="Comma 3 6 4 3 2 2" xfId="4622" xr:uid="{A382C761-E04A-4ED9-8EFF-980874BAA10B}"/>
    <cellStyle name="Comma 3 6 4 3 2 2 2" xfId="10941" xr:uid="{5E1199DE-1448-46C3-B30C-EC1EACEE16F0}"/>
    <cellStyle name="Comma 3 6 4 3 2 2 3" xfId="17265" xr:uid="{AE767C2A-10C1-4DEC-827A-91A8705EC8E0}"/>
    <cellStyle name="Comma 3 6 4 3 2 3" xfId="6715" xr:uid="{E6E01DC0-E84F-44BE-A52F-9F2C86D4C584}"/>
    <cellStyle name="Comma 3 6 4 3 2 3 2" xfId="13033" xr:uid="{C55FBF16-2402-4B3F-8A7C-2DDAFBC6DDBA}"/>
    <cellStyle name="Comma 3 6 4 3 2 3 3" xfId="19357" xr:uid="{1713CB2E-7C17-4C8F-94B1-B1336A9C78D6}"/>
    <cellStyle name="Comma 3 6 4 3 2 4" xfId="8858" xr:uid="{F8EB13C1-644C-4308-98C4-BA48DA98528D}"/>
    <cellStyle name="Comma 3 6 4 3 2 5" xfId="15182" xr:uid="{FC2CE95B-53E7-4061-9990-70CD0D198E70}"/>
    <cellStyle name="Comma 3 6 4 3 3" xfId="3585" xr:uid="{0416B6F2-3031-4D1A-BDC2-69981E577F9D}"/>
    <cellStyle name="Comma 3 6 4 3 3 2" xfId="9904" xr:uid="{8DA94671-4FCF-456B-A706-A072B31F80D9}"/>
    <cellStyle name="Comma 3 6 4 3 3 3" xfId="16228" xr:uid="{D667AF07-C092-43D3-8953-495B1244F796}"/>
    <cellStyle name="Comma 3 6 4 3 4" xfId="5675" xr:uid="{73DA387D-09AA-47D2-93F4-5BC981C4D742}"/>
    <cellStyle name="Comma 3 6 4 3 4 2" xfId="11994" xr:uid="{62B17045-A08E-4749-89F8-45E352DEF905}"/>
    <cellStyle name="Comma 3 6 4 3 4 3" xfId="18318" xr:uid="{FA61F66E-6D85-4B38-A395-D3E7B33C011A}"/>
    <cellStyle name="Comma 3 6 4 3 5" xfId="7821" xr:uid="{19F61146-43B1-4EA7-8D18-9B53CAEAE47F}"/>
    <cellStyle name="Comma 3 6 4 3 6" xfId="14144" xr:uid="{BE2EF41B-A180-46D0-932F-CACFB474595F}"/>
    <cellStyle name="Comma 3 6 4 4" xfId="1762" xr:uid="{5CD00E0F-4FDA-4655-B68C-3C78BA55B4BF}"/>
    <cellStyle name="Comma 3 6 4 4 2" xfId="3941" xr:uid="{A628F297-395E-40CE-8A01-0272C06FFFFD}"/>
    <cellStyle name="Comma 3 6 4 4 2 2" xfId="10260" xr:uid="{9856C49C-5E75-423C-9603-952E8106317B}"/>
    <cellStyle name="Comma 3 6 4 4 2 3" xfId="16584" xr:uid="{135FDA53-BA13-408A-855D-301B06789F71}"/>
    <cellStyle name="Comma 3 6 4 4 3" xfId="6031" xr:uid="{0BE0A14A-CCCA-4702-A974-C2EDD71F2E1D}"/>
    <cellStyle name="Comma 3 6 4 4 3 2" xfId="12350" xr:uid="{920159D5-7269-465B-A4C1-365E4C3BA51D}"/>
    <cellStyle name="Comma 3 6 4 4 3 3" xfId="18674" xr:uid="{85A37B80-3385-4DB1-AB7D-AAF699855EC4}"/>
    <cellStyle name="Comma 3 6 4 4 4" xfId="8177" xr:uid="{E0AE1B17-62A2-4B45-AA37-C9C552922C53}"/>
    <cellStyle name="Comma 3 6 4 4 5" xfId="14501" xr:uid="{8C0FB3A3-AF54-4FE3-BCCD-024C7B9851AF}"/>
    <cellStyle name="Comma 3 6 4 5" xfId="2904" xr:uid="{3F314794-E6C2-42DC-A577-CFA00C930D8B}"/>
    <cellStyle name="Comma 3 6 4 5 2" xfId="9223" xr:uid="{A1F3A932-D5D6-4B07-8584-D9F13C1814A4}"/>
    <cellStyle name="Comma 3 6 4 5 3" xfId="15547" xr:uid="{C8C8606D-9EA4-4CEF-86C4-9CD1162215A1}"/>
    <cellStyle name="Comma 3 6 4 6" xfId="4990" xr:uid="{9E45EF9C-3A68-4ADB-A877-056D7710E809}"/>
    <cellStyle name="Comma 3 6 4 6 2" xfId="11309" xr:uid="{34AC80C9-8F23-403D-9D13-D08DBF4B77E8}"/>
    <cellStyle name="Comma 3 6 4 6 3" xfId="17633" xr:uid="{DAED0077-E9D7-439F-BE26-440754419AEB}"/>
    <cellStyle name="Comma 3 6 4 7" xfId="7140" xr:uid="{5EF2B5D3-5D24-4540-968A-A4D0429C7E7E}"/>
    <cellStyle name="Comma 3 6 4 8" xfId="13462" xr:uid="{DC8CF7A2-1A20-46C5-A222-32943E177B35}"/>
    <cellStyle name="Comma 3 6 5" xfId="1059" xr:uid="{8DE47F41-FE59-4D15-AA0C-F50583E4AB75}"/>
    <cellStyle name="Comma 3 6 5 2" xfId="2256" xr:uid="{7D942C28-819A-40DC-A8A0-0C2573483346}"/>
    <cellStyle name="Comma 3 6 5 2 2" xfId="4342" xr:uid="{91A3698B-62E9-489F-B615-195512F62996}"/>
    <cellStyle name="Comma 3 6 5 2 2 2" xfId="10661" xr:uid="{0333C53B-FB03-4543-A1BA-118109C0852B}"/>
    <cellStyle name="Comma 3 6 5 2 2 3" xfId="16985" xr:uid="{ABB2272C-5EC5-4FCB-B3F0-F3C3DC7A46E0}"/>
    <cellStyle name="Comma 3 6 5 2 3" xfId="6435" xr:uid="{FCFF9843-0F53-4893-A0AE-954E9098679E}"/>
    <cellStyle name="Comma 3 6 5 2 3 2" xfId="12753" xr:uid="{13E90292-BA72-437A-99F6-7833410E1905}"/>
    <cellStyle name="Comma 3 6 5 2 3 3" xfId="19077" xr:uid="{432DCAB5-BAE0-4D4A-81DE-A571D461008A}"/>
    <cellStyle name="Comma 3 6 5 2 4" xfId="8578" xr:uid="{BFCBB537-DDD6-4835-A5BE-D429C0256CD7}"/>
    <cellStyle name="Comma 3 6 5 2 5" xfId="14902" xr:uid="{64B01EB9-7DD7-43F5-B731-5693A5C08770}"/>
    <cellStyle name="Comma 3 6 5 3" xfId="3305" xr:uid="{403146F9-186F-4AE0-952F-1BE61C7491AB}"/>
    <cellStyle name="Comma 3 6 5 3 2" xfId="9624" xr:uid="{D7662F52-9640-4AC3-BAC6-5E94B0510702}"/>
    <cellStyle name="Comma 3 6 5 3 3" xfId="15948" xr:uid="{2BC387B3-81C8-4CA6-BAA0-83E12A38CFE4}"/>
    <cellStyle name="Comma 3 6 5 4" xfId="5395" xr:uid="{F38DC665-FE84-4EFB-9897-96B021B00935}"/>
    <cellStyle name="Comma 3 6 5 4 2" xfId="11714" xr:uid="{7EA0D898-D90F-4B95-9352-24474D9A49F5}"/>
    <cellStyle name="Comma 3 6 5 4 3" xfId="18038" xr:uid="{5E08E2C7-AF9B-4862-B9C8-0ABECFE8A37B}"/>
    <cellStyle name="Comma 3 6 5 5" xfId="7541" xr:uid="{3AA23284-7896-4256-8178-AD9D5782A95D}"/>
    <cellStyle name="Comma 3 6 5 6" xfId="13864" xr:uid="{A3D9BD86-6942-44F9-B88D-696550A9A8D6}"/>
    <cellStyle name="Comma 3 6 6" xfId="1338" xr:uid="{743ADECD-0423-46FC-8B83-8270D65730E1}"/>
    <cellStyle name="Comma 3 6 6 2" xfId="2533" xr:uid="{6011B0FC-BAB7-486B-BEBC-B08BF312D677}"/>
    <cellStyle name="Comma 3 6 6 2 2" xfId="4619" xr:uid="{FFE1BB6D-EBE5-4697-A6D9-7F8A6F6DEBF5}"/>
    <cellStyle name="Comma 3 6 6 2 2 2" xfId="10938" xr:uid="{5E19A07E-F946-45D4-BD39-B59E2F1BEA01}"/>
    <cellStyle name="Comma 3 6 6 2 2 3" xfId="17262" xr:uid="{888AB13D-85A0-4FC8-A6B1-3BA7BF053992}"/>
    <cellStyle name="Comma 3 6 6 2 3" xfId="6712" xr:uid="{D510998C-A271-4189-AB13-8AF995A67F4F}"/>
    <cellStyle name="Comma 3 6 6 2 3 2" xfId="13030" xr:uid="{9936E068-9702-4563-A730-EA19C7E9E8E7}"/>
    <cellStyle name="Comma 3 6 6 2 3 3" xfId="19354" xr:uid="{7AEF3AB1-4746-48EA-AEBB-901E2B925DC4}"/>
    <cellStyle name="Comma 3 6 6 2 4" xfId="8855" xr:uid="{FFB9A121-DB2D-47C6-8F54-9A6D687025F2}"/>
    <cellStyle name="Comma 3 6 6 2 5" xfId="15179" xr:uid="{2B8D67F3-1A11-48B8-9CCE-192EBC4E0AEB}"/>
    <cellStyle name="Comma 3 6 6 3" xfId="3582" xr:uid="{4F965F9C-B692-4F34-8743-EFD5373BF6B8}"/>
    <cellStyle name="Comma 3 6 6 3 2" xfId="9901" xr:uid="{2FCDE776-5A30-4C35-B5DF-AEC33699CFEA}"/>
    <cellStyle name="Comma 3 6 6 3 3" xfId="16225" xr:uid="{FB392FC3-286B-4201-9784-7E49F05AFB19}"/>
    <cellStyle name="Comma 3 6 6 4" xfId="5672" xr:uid="{7F2B199B-435A-4C4E-9BE8-48AB34DA9C9B}"/>
    <cellStyle name="Comma 3 6 6 4 2" xfId="11991" xr:uid="{F1EB58EB-8C2E-4FE2-9D05-A6BC0C8D9882}"/>
    <cellStyle name="Comma 3 6 6 4 3" xfId="18315" xr:uid="{9071D9E8-9FA3-4F88-AD83-6DF3A2D7604A}"/>
    <cellStyle name="Comma 3 6 6 5" xfId="7818" xr:uid="{D4B900B8-F669-4574-8CD1-BDCF33196626}"/>
    <cellStyle name="Comma 3 6 6 6" xfId="14141" xr:uid="{93A8C56A-8DEC-4C21-85B8-AE592828D6A9}"/>
    <cellStyle name="Comma 3 6 7" xfId="1759" xr:uid="{E235C471-8FD7-44EB-A8E6-84D35F15524B}"/>
    <cellStyle name="Comma 3 6 7 2" xfId="3938" xr:uid="{AFEB458A-7F93-4442-A901-568DE882C370}"/>
    <cellStyle name="Comma 3 6 7 2 2" xfId="10257" xr:uid="{40F271FF-F9E3-4D45-B90C-A09A116A6083}"/>
    <cellStyle name="Comma 3 6 7 2 3" xfId="16581" xr:uid="{78A86CC6-AF74-42F8-A449-0258D1283CC1}"/>
    <cellStyle name="Comma 3 6 7 3" xfId="6028" xr:uid="{8669E742-18E6-4433-8967-63FE1ADAD0E1}"/>
    <cellStyle name="Comma 3 6 7 3 2" xfId="12347" xr:uid="{AB6D9E9F-7A44-4C6F-B7F1-63ADB9862684}"/>
    <cellStyle name="Comma 3 6 7 3 3" xfId="18671" xr:uid="{98F68BB9-2863-4678-8CED-FC8C5AF9EB39}"/>
    <cellStyle name="Comma 3 6 7 4" xfId="8174" xr:uid="{BC63C4D9-39B6-482B-9843-48D3247BB164}"/>
    <cellStyle name="Comma 3 6 7 5" xfId="14498" xr:uid="{B71798C9-0A89-490D-8225-A809925C6503}"/>
    <cellStyle name="Comma 3 6 8" xfId="2901" xr:uid="{1249F21B-44D0-4149-A29B-9271343AFD06}"/>
    <cellStyle name="Comma 3 6 8 2" xfId="9220" xr:uid="{76078A0F-BF34-4B93-A207-D0FE425D755F}"/>
    <cellStyle name="Comma 3 6 8 3" xfId="15544" xr:uid="{7EDCF4C9-DF4F-4187-9D38-B698DEB6E378}"/>
    <cellStyle name="Comma 3 6 9" xfId="4987" xr:uid="{5DD2D5BA-29D0-4C7D-B034-1E5D8599125F}"/>
    <cellStyle name="Comma 3 6 9 2" xfId="11306" xr:uid="{3D71A4C5-E43F-4892-A3DD-F688012C909C}"/>
    <cellStyle name="Comma 3 6 9 3" xfId="17630" xr:uid="{7448574B-CFD0-4D77-B0A7-41DCFAAF5F6E}"/>
    <cellStyle name="Comma 3 7" xfId="487" xr:uid="{7D60C3C7-1D68-4DF9-BD72-842F6CDE9431}"/>
    <cellStyle name="Comma 3 7 10" xfId="13463" xr:uid="{C772A970-B1A5-462A-924B-F3C6C7767C07}"/>
    <cellStyle name="Comma 3 7 2" xfId="488" xr:uid="{3E948A12-C77A-4471-A874-8DBA7798C1C0}"/>
    <cellStyle name="Comma 3 7 2 2" xfId="1064" xr:uid="{B2741ABC-6258-496E-BF94-3163EC3AD9F4}"/>
    <cellStyle name="Comma 3 7 2 2 2" xfId="2261" xr:uid="{1A539C10-7CC1-4E75-AC11-73450194573B}"/>
    <cellStyle name="Comma 3 7 2 2 2 2" xfId="4347" xr:uid="{E0922144-C350-4FCF-8FA5-1C2B0EED5602}"/>
    <cellStyle name="Comma 3 7 2 2 2 2 2" xfId="10666" xr:uid="{A3D4B209-CAFE-4671-8BC9-1B8757CB1300}"/>
    <cellStyle name="Comma 3 7 2 2 2 2 3" xfId="16990" xr:uid="{50D4F450-3716-42A3-9381-17F34D587AA6}"/>
    <cellStyle name="Comma 3 7 2 2 2 3" xfId="6440" xr:uid="{FBD9CDF7-6F8C-4787-8369-D62A22BC904C}"/>
    <cellStyle name="Comma 3 7 2 2 2 3 2" xfId="12758" xr:uid="{8C332C6C-2ADA-4050-8CF4-74664E007B08}"/>
    <cellStyle name="Comma 3 7 2 2 2 3 3" xfId="19082" xr:uid="{67BC7A1F-484F-4C07-A329-2C39CFE08956}"/>
    <cellStyle name="Comma 3 7 2 2 2 4" xfId="8583" xr:uid="{5B4A5796-9C92-4C03-B59E-5607261445AF}"/>
    <cellStyle name="Comma 3 7 2 2 2 5" xfId="14907" xr:uid="{A1804AE1-CDC2-4DF7-9BDE-DE979185FBC4}"/>
    <cellStyle name="Comma 3 7 2 2 3" xfId="3310" xr:uid="{8234CD28-2FFB-41EE-B010-DA85EB96571B}"/>
    <cellStyle name="Comma 3 7 2 2 3 2" xfId="9629" xr:uid="{42216E62-027B-4050-A901-4E539486923B}"/>
    <cellStyle name="Comma 3 7 2 2 3 3" xfId="15953" xr:uid="{170775C8-01C1-449F-932E-A35C1AC4ACAD}"/>
    <cellStyle name="Comma 3 7 2 2 4" xfId="5400" xr:uid="{BA4645B0-209E-4492-89F5-5B4E0B3C93D2}"/>
    <cellStyle name="Comma 3 7 2 2 4 2" xfId="11719" xr:uid="{F7D1AC0D-5D39-4412-B55B-047E421599B4}"/>
    <cellStyle name="Comma 3 7 2 2 4 3" xfId="18043" xr:uid="{F419D685-8DCB-4D1E-BAB7-05B5AA440DBD}"/>
    <cellStyle name="Comma 3 7 2 2 5" xfId="7546" xr:uid="{F197FD79-5360-4FAE-BF20-82069633CDF9}"/>
    <cellStyle name="Comma 3 7 2 2 6" xfId="13869" xr:uid="{93C5DF44-5C27-4A90-8D64-DA4B12CC6995}"/>
    <cellStyle name="Comma 3 7 2 3" xfId="1343" xr:uid="{C7D70ADB-6C39-4F85-A7DF-8A5D5630D1A4}"/>
    <cellStyle name="Comma 3 7 2 3 2" xfId="2538" xr:uid="{D02048E0-BD1A-4189-B990-075D64D4F50C}"/>
    <cellStyle name="Comma 3 7 2 3 2 2" xfId="4624" xr:uid="{F91E5A5D-12D5-4ECD-8DCF-AA28C47FACE9}"/>
    <cellStyle name="Comma 3 7 2 3 2 2 2" xfId="10943" xr:uid="{C5CE9667-BCB9-4DDC-B6EF-16160A6EA6EC}"/>
    <cellStyle name="Comma 3 7 2 3 2 2 3" xfId="17267" xr:uid="{C8853C90-FAA3-44F9-A41C-10B414E05E1A}"/>
    <cellStyle name="Comma 3 7 2 3 2 3" xfId="6717" xr:uid="{7795ACDB-E865-4BC5-B806-C786CFF3BA94}"/>
    <cellStyle name="Comma 3 7 2 3 2 3 2" xfId="13035" xr:uid="{5F03BF2A-B4D8-4C9C-9C8F-C6A6D129082D}"/>
    <cellStyle name="Comma 3 7 2 3 2 3 3" xfId="19359" xr:uid="{10086991-CB6F-49B8-B85B-306D1478C2F8}"/>
    <cellStyle name="Comma 3 7 2 3 2 4" xfId="8860" xr:uid="{EEE11772-4843-454E-A362-061CB716862B}"/>
    <cellStyle name="Comma 3 7 2 3 2 5" xfId="15184" xr:uid="{8B491147-CD79-4614-8702-F656DD37F147}"/>
    <cellStyle name="Comma 3 7 2 3 3" xfId="3587" xr:uid="{C98E6547-1997-415A-B2F8-669CE4ADE095}"/>
    <cellStyle name="Comma 3 7 2 3 3 2" xfId="9906" xr:uid="{0F19590C-ACED-4B29-83DE-5A407A5B746C}"/>
    <cellStyle name="Comma 3 7 2 3 3 3" xfId="16230" xr:uid="{ACA494D1-BF9C-4424-BEB3-229EB477F595}"/>
    <cellStyle name="Comma 3 7 2 3 4" xfId="5677" xr:uid="{92395F3B-E85B-4B6A-8622-890C2D0D9A63}"/>
    <cellStyle name="Comma 3 7 2 3 4 2" xfId="11996" xr:uid="{09F8B69B-9E51-46A3-87F0-7BA295E1ED67}"/>
    <cellStyle name="Comma 3 7 2 3 4 3" xfId="18320" xr:uid="{383DE529-14D5-457F-9897-8B0CCB04F05D}"/>
    <cellStyle name="Comma 3 7 2 3 5" xfId="7823" xr:uid="{0E708865-F17B-4589-8611-218D9CD69B92}"/>
    <cellStyle name="Comma 3 7 2 3 6" xfId="14146" xr:uid="{0E812FD9-5F87-465B-9065-F5BEED4A395E}"/>
    <cellStyle name="Comma 3 7 2 4" xfId="1764" xr:uid="{CCF7AE88-9236-4671-909E-BC51F380852C}"/>
    <cellStyle name="Comma 3 7 2 4 2" xfId="3943" xr:uid="{F579FD58-0CA2-4FB4-B150-D8A8C9540D70}"/>
    <cellStyle name="Comma 3 7 2 4 2 2" xfId="10262" xr:uid="{98379F33-A70B-4D87-BEA6-B07F5991EA1A}"/>
    <cellStyle name="Comma 3 7 2 4 2 3" xfId="16586" xr:uid="{4EA755CC-F743-44B5-8B19-F0A863C31164}"/>
    <cellStyle name="Comma 3 7 2 4 3" xfId="6033" xr:uid="{353A854D-E45F-4251-B4A3-11095942BF27}"/>
    <cellStyle name="Comma 3 7 2 4 3 2" xfId="12352" xr:uid="{4D1E90E9-0ABE-4FB2-9B7B-88B832DEBEC0}"/>
    <cellStyle name="Comma 3 7 2 4 3 3" xfId="18676" xr:uid="{525B127A-604F-44CB-81BE-190E5D1C8BBA}"/>
    <cellStyle name="Comma 3 7 2 4 4" xfId="8179" xr:uid="{E06EB504-4B28-41B5-A191-680FCCFC4C50}"/>
    <cellStyle name="Comma 3 7 2 4 5" xfId="14503" xr:uid="{A1EA7204-92EC-4541-B59F-64FB68A7A4AF}"/>
    <cellStyle name="Comma 3 7 2 5" xfId="2906" xr:uid="{755DF9C5-8654-4E28-9A94-BF6AE9E7B149}"/>
    <cellStyle name="Comma 3 7 2 5 2" xfId="9225" xr:uid="{61DAE51D-F50E-4610-A132-0E8FE2996363}"/>
    <cellStyle name="Comma 3 7 2 5 3" xfId="15549" xr:uid="{2C77F7E0-65F8-49DA-AF20-E14669EBD5C5}"/>
    <cellStyle name="Comma 3 7 2 6" xfId="4992" xr:uid="{383C800C-92E7-4F6B-9136-3D9A5B3BD350}"/>
    <cellStyle name="Comma 3 7 2 6 2" xfId="11311" xr:uid="{6747A7CE-C54C-4EAF-A2DE-F22E7EF72E40}"/>
    <cellStyle name="Comma 3 7 2 6 3" xfId="17635" xr:uid="{819A4CC9-7275-4B4F-85ED-B14CFA5B1954}"/>
    <cellStyle name="Comma 3 7 2 7" xfId="7142" xr:uid="{90603729-4872-4145-AECC-5FF51DA0E467}"/>
    <cellStyle name="Comma 3 7 2 8" xfId="13464" xr:uid="{45F231AD-EB32-4164-9AC8-DEE9C8E8CF96}"/>
    <cellStyle name="Comma 3 7 3" xfId="489" xr:uid="{31DC185C-5E52-4396-8DF1-46E3994D773B}"/>
    <cellStyle name="Comma 3 7 3 2" xfId="1065" xr:uid="{050282C6-AEB4-4F5B-A14F-FC59E4ABC387}"/>
    <cellStyle name="Comma 3 7 3 2 2" xfId="2262" xr:uid="{71B04161-A855-428C-BD81-1FE8144E9E42}"/>
    <cellStyle name="Comma 3 7 3 2 2 2" xfId="4348" xr:uid="{924D6DFC-37CB-42B1-B8F8-C926E87948CD}"/>
    <cellStyle name="Comma 3 7 3 2 2 2 2" xfId="10667" xr:uid="{F4CA0F45-F03E-4B0F-BB3B-B9BBE7F5FC01}"/>
    <cellStyle name="Comma 3 7 3 2 2 2 3" xfId="16991" xr:uid="{B78AAC6B-6116-4A75-B79F-8F78BEEAB690}"/>
    <cellStyle name="Comma 3 7 3 2 2 3" xfId="6441" xr:uid="{51C6F6B0-194B-44C0-A83A-DEC5D4145665}"/>
    <cellStyle name="Comma 3 7 3 2 2 3 2" xfId="12759" xr:uid="{577B0FF6-E847-4BAB-8B47-612C737FFD60}"/>
    <cellStyle name="Comma 3 7 3 2 2 3 3" xfId="19083" xr:uid="{B077F357-5D47-4A8A-B825-E73BB3D4AF1E}"/>
    <cellStyle name="Comma 3 7 3 2 2 4" xfId="8584" xr:uid="{488488D1-C98D-461E-BECD-6C86340D2B34}"/>
    <cellStyle name="Comma 3 7 3 2 2 5" xfId="14908" xr:uid="{2BCF1E45-EE1B-4B99-8C37-218299BE849C}"/>
    <cellStyle name="Comma 3 7 3 2 3" xfId="3311" xr:uid="{E29FEBF2-667D-4B60-8D90-B1A20D379BFB}"/>
    <cellStyle name="Comma 3 7 3 2 3 2" xfId="9630" xr:uid="{80A726FD-BF44-4A28-A999-C0C5BBF933CA}"/>
    <cellStyle name="Comma 3 7 3 2 3 3" xfId="15954" xr:uid="{0F28CDD3-0749-4ED9-90C2-B2567B98BB0B}"/>
    <cellStyle name="Comma 3 7 3 2 4" xfId="5401" xr:uid="{5331DBF5-8DBC-4615-87BE-85CDEA76C1BD}"/>
    <cellStyle name="Comma 3 7 3 2 4 2" xfId="11720" xr:uid="{0513774C-F472-4072-9100-A60AFC6B3051}"/>
    <cellStyle name="Comma 3 7 3 2 4 3" xfId="18044" xr:uid="{99919E87-7CA3-46F1-8F69-4A51910225D4}"/>
    <cellStyle name="Comma 3 7 3 2 5" xfId="7547" xr:uid="{119AF3CC-F54D-40E5-B0ED-40820F7AEDB5}"/>
    <cellStyle name="Comma 3 7 3 2 6" xfId="13870" xr:uid="{72946F1E-634E-4DDB-98E9-F505801295E0}"/>
    <cellStyle name="Comma 3 7 3 3" xfId="1344" xr:uid="{91498AD8-85D8-4A8E-8E47-D8945CB8DE20}"/>
    <cellStyle name="Comma 3 7 3 3 2" xfId="2539" xr:uid="{183D1220-2C1D-4ACC-B918-A623A7A38E33}"/>
    <cellStyle name="Comma 3 7 3 3 2 2" xfId="4625" xr:uid="{234E08F2-DF36-428E-BCA9-0AA9CAF5C06F}"/>
    <cellStyle name="Comma 3 7 3 3 2 2 2" xfId="10944" xr:uid="{9E8F9B22-CC46-4D3F-AB35-930EC49E9635}"/>
    <cellStyle name="Comma 3 7 3 3 2 2 3" xfId="17268" xr:uid="{6A361F43-EA95-4DAF-B55F-D0F678F5BB12}"/>
    <cellStyle name="Comma 3 7 3 3 2 3" xfId="6718" xr:uid="{CBD9F3D8-ECD0-4506-BE03-A399C0604A5B}"/>
    <cellStyle name="Comma 3 7 3 3 2 3 2" xfId="13036" xr:uid="{744C0684-A32F-451E-B77C-2751F70FE861}"/>
    <cellStyle name="Comma 3 7 3 3 2 3 3" xfId="19360" xr:uid="{8E049D74-61E2-43DE-8620-DC18C61581AB}"/>
    <cellStyle name="Comma 3 7 3 3 2 4" xfId="8861" xr:uid="{DDE14E49-6585-4277-A6E2-293F57938A15}"/>
    <cellStyle name="Comma 3 7 3 3 2 5" xfId="15185" xr:uid="{AA26C268-C4BB-42EB-9C80-DE0B04C47B47}"/>
    <cellStyle name="Comma 3 7 3 3 3" xfId="3588" xr:uid="{0B3A6F68-C86D-426C-8494-7494A69412FC}"/>
    <cellStyle name="Comma 3 7 3 3 3 2" xfId="9907" xr:uid="{34850A77-5DEE-4715-82F3-B3EC0BE32782}"/>
    <cellStyle name="Comma 3 7 3 3 3 3" xfId="16231" xr:uid="{B970113E-09E7-4D28-B0D9-841F3C1CA8A7}"/>
    <cellStyle name="Comma 3 7 3 3 4" xfId="5678" xr:uid="{26A7DDD9-3D96-475D-81E9-9CBB6525DA97}"/>
    <cellStyle name="Comma 3 7 3 3 4 2" xfId="11997" xr:uid="{E6CE1B87-E2A8-40CD-AE48-F9A3965AAF53}"/>
    <cellStyle name="Comma 3 7 3 3 4 3" xfId="18321" xr:uid="{3ECD868F-67F5-47D6-852B-A05419B8421D}"/>
    <cellStyle name="Comma 3 7 3 3 5" xfId="7824" xr:uid="{6BA84258-B330-4F9D-A49F-8EA877D26B9D}"/>
    <cellStyle name="Comma 3 7 3 3 6" xfId="14147" xr:uid="{EE8FB9B0-CC4B-428C-9A5A-1549CC5F2522}"/>
    <cellStyle name="Comma 3 7 3 4" xfId="1765" xr:uid="{F361AA30-6129-426B-8598-E0BD3221F820}"/>
    <cellStyle name="Comma 3 7 3 4 2" xfId="3944" xr:uid="{C46A9845-99C4-49C2-8A21-0133CD3A8944}"/>
    <cellStyle name="Comma 3 7 3 4 2 2" xfId="10263" xr:uid="{DBDB96E0-00D4-4F9D-86EC-6D905893F458}"/>
    <cellStyle name="Comma 3 7 3 4 2 3" xfId="16587" xr:uid="{A74E7571-F738-4E6A-B9DF-1161EBAAD7AC}"/>
    <cellStyle name="Comma 3 7 3 4 3" xfId="6034" xr:uid="{F2D73C99-C4A8-4E9D-A082-92E700095F92}"/>
    <cellStyle name="Comma 3 7 3 4 3 2" xfId="12353" xr:uid="{913015A4-4C35-463C-97AF-48B39ECA274F}"/>
    <cellStyle name="Comma 3 7 3 4 3 3" xfId="18677" xr:uid="{1FC05CEC-E38F-41B0-8111-13CF6978C8D2}"/>
    <cellStyle name="Comma 3 7 3 4 4" xfId="8180" xr:uid="{FCDE45B8-7B93-4B26-92E8-BFF941B83EC6}"/>
    <cellStyle name="Comma 3 7 3 4 5" xfId="14504" xr:uid="{4EA61C13-0743-479D-A49F-DD977231F03F}"/>
    <cellStyle name="Comma 3 7 3 5" xfId="2907" xr:uid="{C7CA449C-0001-4212-930C-F77A8D038C9C}"/>
    <cellStyle name="Comma 3 7 3 5 2" xfId="9226" xr:uid="{3DFC86A4-BD90-4F96-B46A-566A9F0BD7D2}"/>
    <cellStyle name="Comma 3 7 3 5 3" xfId="15550" xr:uid="{B62A7B43-8EC3-4EF4-913F-9D2550454B8D}"/>
    <cellStyle name="Comma 3 7 3 6" xfId="4993" xr:uid="{978A8C95-0A9A-4384-86F5-6886C100F0C7}"/>
    <cellStyle name="Comma 3 7 3 6 2" xfId="11312" xr:uid="{FC1BF48F-2DAD-44FF-9E8F-59A9E2A409F2}"/>
    <cellStyle name="Comma 3 7 3 6 3" xfId="17636" xr:uid="{1F25B7C7-E539-4676-A14A-5928477FC73E}"/>
    <cellStyle name="Comma 3 7 3 7" xfId="7143" xr:uid="{2A609B0E-5946-41F3-A14E-1383EC12A8DF}"/>
    <cellStyle name="Comma 3 7 3 8" xfId="13465" xr:uid="{D4E22BD6-772C-449C-B974-B6539840BB3B}"/>
    <cellStyle name="Comma 3 7 4" xfId="1063" xr:uid="{220910A3-CB0A-4915-BCEC-ACB7BC9E4082}"/>
    <cellStyle name="Comma 3 7 4 2" xfId="2260" xr:uid="{DC4ECC62-8EE3-4193-BCC7-9C1681DE7836}"/>
    <cellStyle name="Comma 3 7 4 2 2" xfId="4346" xr:uid="{55883540-717E-46B0-9F61-033F695D6DB5}"/>
    <cellStyle name="Comma 3 7 4 2 2 2" xfId="10665" xr:uid="{2382D5D5-096D-4C6B-8972-EF65FDF48D33}"/>
    <cellStyle name="Comma 3 7 4 2 2 3" xfId="16989" xr:uid="{CF019EDA-D0D5-4DC6-B650-1D0CB8681953}"/>
    <cellStyle name="Comma 3 7 4 2 3" xfId="6439" xr:uid="{36063CBC-989D-4512-8E02-B62F92932A4D}"/>
    <cellStyle name="Comma 3 7 4 2 3 2" xfId="12757" xr:uid="{3E3A86A4-EAA5-4B65-AC71-7DE0D6DE5C92}"/>
    <cellStyle name="Comma 3 7 4 2 3 3" xfId="19081" xr:uid="{B7D2B08E-DA88-4070-A9D4-AA2ADADCEC5B}"/>
    <cellStyle name="Comma 3 7 4 2 4" xfId="8582" xr:uid="{8E2687E7-9B5C-4ABF-9B24-C484CB67515C}"/>
    <cellStyle name="Comma 3 7 4 2 5" xfId="14906" xr:uid="{0A96FFE5-23D3-4958-A911-20ACC7EB0142}"/>
    <cellStyle name="Comma 3 7 4 3" xfId="3309" xr:uid="{07DA9378-CAD8-4905-BA37-9DBE21F52017}"/>
    <cellStyle name="Comma 3 7 4 3 2" xfId="9628" xr:uid="{C3C9542D-2384-4F72-AF41-CEE3F5ABDC9D}"/>
    <cellStyle name="Comma 3 7 4 3 3" xfId="15952" xr:uid="{F5CCE1D5-15EC-4C66-A2B1-55FF2633CD71}"/>
    <cellStyle name="Comma 3 7 4 4" xfId="5399" xr:uid="{86F98A4F-C313-4E73-9476-C445BE15B66C}"/>
    <cellStyle name="Comma 3 7 4 4 2" xfId="11718" xr:uid="{1543E398-0373-49B8-B8F8-205691FB7FB1}"/>
    <cellStyle name="Comma 3 7 4 4 3" xfId="18042" xr:uid="{38DB545B-3EFB-471A-9BEA-528CCD285F52}"/>
    <cellStyle name="Comma 3 7 4 5" xfId="7545" xr:uid="{5B909EC4-1E63-457F-8064-AEB6C2325E85}"/>
    <cellStyle name="Comma 3 7 4 6" xfId="13868" xr:uid="{E32CF079-2DA2-4480-8952-FCBB3A3E2505}"/>
    <cellStyle name="Comma 3 7 5" xfId="1342" xr:uid="{1775280A-A5F4-4736-8F43-60B992873919}"/>
    <cellStyle name="Comma 3 7 5 2" xfId="2537" xr:uid="{F9EFCFAE-705E-4508-946B-3CB760AF623A}"/>
    <cellStyle name="Comma 3 7 5 2 2" xfId="4623" xr:uid="{BB312A79-7597-4F7E-AE61-96BC4596AFA9}"/>
    <cellStyle name="Comma 3 7 5 2 2 2" xfId="10942" xr:uid="{ABEE7D9D-D977-4C37-BE81-DD150583E404}"/>
    <cellStyle name="Comma 3 7 5 2 2 3" xfId="17266" xr:uid="{C43A89E6-AD35-4FF7-BCF2-59A2B8C336F8}"/>
    <cellStyle name="Comma 3 7 5 2 3" xfId="6716" xr:uid="{4CCF0521-0EEC-46D9-9283-DC1CF412D763}"/>
    <cellStyle name="Comma 3 7 5 2 3 2" xfId="13034" xr:uid="{310576F5-237F-41CC-A97D-FFBE92132C46}"/>
    <cellStyle name="Comma 3 7 5 2 3 3" xfId="19358" xr:uid="{C760EDA8-F5C3-4A27-94E9-600ACF362C68}"/>
    <cellStyle name="Comma 3 7 5 2 4" xfId="8859" xr:uid="{0E14DAD7-3425-410D-B0F0-8D255DE00DDF}"/>
    <cellStyle name="Comma 3 7 5 2 5" xfId="15183" xr:uid="{2E8BC938-9B36-4A4A-987F-7DB7DA111DF1}"/>
    <cellStyle name="Comma 3 7 5 3" xfId="3586" xr:uid="{13519858-4480-48DC-A9ED-8438436D6932}"/>
    <cellStyle name="Comma 3 7 5 3 2" xfId="9905" xr:uid="{16D60364-F3AD-4827-AB53-16A1695B7A35}"/>
    <cellStyle name="Comma 3 7 5 3 3" xfId="16229" xr:uid="{F94DF204-0A29-4949-A0CF-30B7215D7373}"/>
    <cellStyle name="Comma 3 7 5 4" xfId="5676" xr:uid="{90598177-B983-42F8-B182-EB3E3596A326}"/>
    <cellStyle name="Comma 3 7 5 4 2" xfId="11995" xr:uid="{5627C468-2E2C-4C1B-831C-039ECC35C5F5}"/>
    <cellStyle name="Comma 3 7 5 4 3" xfId="18319" xr:uid="{8166F4B6-5629-40E1-A80A-E8C11F11DD92}"/>
    <cellStyle name="Comma 3 7 5 5" xfId="7822" xr:uid="{6178BD22-DB64-46B1-BCF0-E6BD65B168A2}"/>
    <cellStyle name="Comma 3 7 5 6" xfId="14145" xr:uid="{1C82A82D-50EB-4925-983F-FC7D7C3E113E}"/>
    <cellStyle name="Comma 3 7 6" xfId="1763" xr:uid="{A62DD0E6-E468-4501-A3B8-5B2C3E7ED3B7}"/>
    <cellStyle name="Comma 3 7 6 2" xfId="3942" xr:uid="{16B02F24-728E-4C40-829E-951661F4DD6F}"/>
    <cellStyle name="Comma 3 7 6 2 2" xfId="10261" xr:uid="{63FEDA34-D341-4974-A3A1-5E16E73DE518}"/>
    <cellStyle name="Comma 3 7 6 2 3" xfId="16585" xr:uid="{DAD228CA-A82C-49AD-A309-C0F6A1DB018D}"/>
    <cellStyle name="Comma 3 7 6 3" xfId="6032" xr:uid="{9DC38CA4-4748-4749-A881-BC5409076DC6}"/>
    <cellStyle name="Comma 3 7 6 3 2" xfId="12351" xr:uid="{96B2CF22-E7B5-44CB-865B-51BF348D93A7}"/>
    <cellStyle name="Comma 3 7 6 3 3" xfId="18675" xr:uid="{DC404612-92BA-4DFD-ADF4-6932BE60E50D}"/>
    <cellStyle name="Comma 3 7 6 4" xfId="8178" xr:uid="{32794085-C833-40C2-B670-31A6011908F8}"/>
    <cellStyle name="Comma 3 7 6 5" xfId="14502" xr:uid="{DD5C6400-9842-4526-A778-26C3D95A9AC4}"/>
    <cellStyle name="Comma 3 7 7" xfId="2905" xr:uid="{2B12A496-7778-47DA-908A-B9EED64ED0BC}"/>
    <cellStyle name="Comma 3 7 7 2" xfId="9224" xr:uid="{48C621C3-976C-47D4-B7B6-D1AFB8686424}"/>
    <cellStyle name="Comma 3 7 7 3" xfId="15548" xr:uid="{898FCD8F-FD0A-4504-A3CE-EED49F802DC8}"/>
    <cellStyle name="Comma 3 7 8" xfId="4991" xr:uid="{CB01961C-6262-4555-8FD1-46FDD380617D}"/>
    <cellStyle name="Comma 3 7 8 2" xfId="11310" xr:uid="{78FA8F2A-B7DB-41A4-8223-8B95E9CB0AED}"/>
    <cellStyle name="Comma 3 7 8 3" xfId="17634" xr:uid="{7F5F6BFE-1122-4B00-97C5-321F27F0FDFC}"/>
    <cellStyle name="Comma 3 7 9" xfId="7141" xr:uid="{49C25443-8306-4B19-A1EF-DA3A68DF2DB8}"/>
    <cellStyle name="Comma 3 8" xfId="490" xr:uid="{E771F291-1575-4160-A540-21047B234C76}"/>
    <cellStyle name="Comma 3 8 2" xfId="1066" xr:uid="{F8BF59BA-4194-4B57-A6F9-67A4F2C5869A}"/>
    <cellStyle name="Comma 3 8 2 2" xfId="2263" xr:uid="{997706EE-3D07-4D45-A462-C9B5061553FE}"/>
    <cellStyle name="Comma 3 8 2 2 2" xfId="4349" xr:uid="{FB188ED9-4339-47FD-8B26-5F770FDFEB89}"/>
    <cellStyle name="Comma 3 8 2 2 2 2" xfId="10668" xr:uid="{490982A9-B7E7-48AA-B7BB-7CF515E31D6A}"/>
    <cellStyle name="Comma 3 8 2 2 2 3" xfId="16992" xr:uid="{0DACE36C-E4A6-4506-8D9A-B6F1B7F763AE}"/>
    <cellStyle name="Comma 3 8 2 2 3" xfId="6442" xr:uid="{AC13AD90-6A3E-4857-84BC-4D17B177DF84}"/>
    <cellStyle name="Comma 3 8 2 2 3 2" xfId="12760" xr:uid="{4F0E016F-0F6B-4050-870D-C25E49CDBE84}"/>
    <cellStyle name="Comma 3 8 2 2 3 3" xfId="19084" xr:uid="{DB80CACE-27E0-4F55-BEFF-8D26659C7956}"/>
    <cellStyle name="Comma 3 8 2 2 4" xfId="8585" xr:uid="{6FCD2E92-DEDE-4CD2-8AE3-F195BBB9E3A1}"/>
    <cellStyle name="Comma 3 8 2 2 5" xfId="14909" xr:uid="{25B9D7EC-55D3-469D-9989-6136E973F7EA}"/>
    <cellStyle name="Comma 3 8 2 3" xfId="3312" xr:uid="{5A2D5FFA-EDCC-450E-9BE2-B20477B2B523}"/>
    <cellStyle name="Comma 3 8 2 3 2" xfId="9631" xr:uid="{8D3EF4BF-E20A-4CC8-9A11-7170174FA9E6}"/>
    <cellStyle name="Comma 3 8 2 3 3" xfId="15955" xr:uid="{849C056F-3975-416D-93C4-146E24AC41B9}"/>
    <cellStyle name="Comma 3 8 2 4" xfId="5402" xr:uid="{4F13186E-6F3F-4C89-B478-79E838D469C7}"/>
    <cellStyle name="Comma 3 8 2 4 2" xfId="11721" xr:uid="{7B508390-BC7E-4D70-B791-86CA621CB816}"/>
    <cellStyle name="Comma 3 8 2 4 3" xfId="18045" xr:uid="{617FE10F-F179-4FA8-A60C-D8E82A6F2365}"/>
    <cellStyle name="Comma 3 8 2 5" xfId="7548" xr:uid="{6C394073-FFBC-4661-9877-D5E03C97D21B}"/>
    <cellStyle name="Comma 3 8 2 6" xfId="13871" xr:uid="{19B9DD2D-F9CB-41A3-8559-8621E8D51B89}"/>
    <cellStyle name="Comma 3 8 3" xfId="1345" xr:uid="{49DB82D2-2605-48F5-AA0C-D90AA8E20CB2}"/>
    <cellStyle name="Comma 3 8 3 2" xfId="2540" xr:uid="{86E98029-AA07-4717-B694-A6C552B64C80}"/>
    <cellStyle name="Comma 3 8 3 2 2" xfId="4626" xr:uid="{EC15067E-083A-4067-9374-76BA410527E7}"/>
    <cellStyle name="Comma 3 8 3 2 2 2" xfId="10945" xr:uid="{1ECB3F05-BA17-40A5-861D-AAC3C5B5724F}"/>
    <cellStyle name="Comma 3 8 3 2 2 3" xfId="17269" xr:uid="{FFE68015-9088-49EE-A9EC-75435EA7B782}"/>
    <cellStyle name="Comma 3 8 3 2 3" xfId="6719" xr:uid="{C138FED4-7C2B-4C7E-859E-3097E492337B}"/>
    <cellStyle name="Comma 3 8 3 2 3 2" xfId="13037" xr:uid="{40FA690F-7F25-4DC4-8622-36FF6CB863A9}"/>
    <cellStyle name="Comma 3 8 3 2 3 3" xfId="19361" xr:uid="{D8E3CA46-067C-445E-91D0-B1C16E0793FD}"/>
    <cellStyle name="Comma 3 8 3 2 4" xfId="8862" xr:uid="{675FC0ED-55E1-4422-AB19-DC5955D81DBD}"/>
    <cellStyle name="Comma 3 8 3 2 5" xfId="15186" xr:uid="{FD9C7E19-14A0-4DD0-89F0-B1267892FFDA}"/>
    <cellStyle name="Comma 3 8 3 3" xfId="3589" xr:uid="{34132A77-CB03-4755-8CFC-4D6AE92E96FE}"/>
    <cellStyle name="Comma 3 8 3 3 2" xfId="9908" xr:uid="{8530B03D-411D-468C-AAF6-E995620412AF}"/>
    <cellStyle name="Comma 3 8 3 3 3" xfId="16232" xr:uid="{60E9B849-812C-4210-9930-A9C0FDD0F23B}"/>
    <cellStyle name="Comma 3 8 3 4" xfId="5679" xr:uid="{13EB5750-280E-4FFB-80C3-D9D3649C1AE0}"/>
    <cellStyle name="Comma 3 8 3 4 2" xfId="11998" xr:uid="{A9F9FC25-43DA-41F1-B4C8-9DF52A2708EF}"/>
    <cellStyle name="Comma 3 8 3 4 3" xfId="18322" xr:uid="{EFF2116D-36F0-4092-829B-D8C7E4D3BC5F}"/>
    <cellStyle name="Comma 3 8 3 5" xfId="7825" xr:uid="{9E55094A-E4CF-4348-8C21-09FBC6804547}"/>
    <cellStyle name="Comma 3 8 3 6" xfId="14148" xr:uid="{DDAF9F15-6EA8-4A7B-BB19-3E3EB46C9A6E}"/>
    <cellStyle name="Comma 3 8 4" xfId="1766" xr:uid="{3E33FABC-0742-4798-9B6A-DBA879286FAC}"/>
    <cellStyle name="Comma 3 8 4 2" xfId="3945" xr:uid="{6B8D19B3-58A1-412D-99A6-B18E310E1E67}"/>
    <cellStyle name="Comma 3 8 4 2 2" xfId="10264" xr:uid="{A17B4CB6-6AA6-44E3-BB97-E94E649EB356}"/>
    <cellStyle name="Comma 3 8 4 2 3" xfId="16588" xr:uid="{1F927FD9-1D4C-4A9A-A4A8-9D2DF16B408D}"/>
    <cellStyle name="Comma 3 8 4 3" xfId="6035" xr:uid="{7CDF6C58-7F6A-4241-AC59-CEBBA1A83316}"/>
    <cellStyle name="Comma 3 8 4 3 2" xfId="12354" xr:uid="{B6F785A1-17C4-4DCD-AE37-A4649134E214}"/>
    <cellStyle name="Comma 3 8 4 3 3" xfId="18678" xr:uid="{46E5A0B7-97CC-4391-938A-843BF1336C7A}"/>
    <cellStyle name="Comma 3 8 4 4" xfId="8181" xr:uid="{2E15F28E-DC88-4520-AF25-6A7997135BDD}"/>
    <cellStyle name="Comma 3 8 4 5" xfId="14505" xr:uid="{A4276988-6EE4-4FFE-AEB3-C148FD612698}"/>
    <cellStyle name="Comma 3 8 5" xfId="2908" xr:uid="{64B7679F-69B2-44FE-8ADD-E22BF8D2F136}"/>
    <cellStyle name="Comma 3 8 5 2" xfId="9227" xr:uid="{0098E135-F982-4477-B6AE-68237AC562A1}"/>
    <cellStyle name="Comma 3 8 5 3" xfId="15551" xr:uid="{10BE5F10-BBC2-4E54-877C-34E1647E1780}"/>
    <cellStyle name="Comma 3 8 6" xfId="4994" xr:uid="{932421B1-9569-4142-994A-4D6804D024AC}"/>
    <cellStyle name="Comma 3 8 6 2" xfId="11313" xr:uid="{34796C76-E1D6-443B-BE04-4395D397DD3D}"/>
    <cellStyle name="Comma 3 8 6 3" xfId="17637" xr:uid="{09CF6479-0B62-476E-8F73-62FF5E2F7AEC}"/>
    <cellStyle name="Comma 3 8 7" xfId="7144" xr:uid="{34DC560F-D39F-4386-8F1D-0B065AE47DAF}"/>
    <cellStyle name="Comma 3 8 8" xfId="13466" xr:uid="{6CF7FB1A-A4BC-4A52-9CDC-FD5A349C423B}"/>
    <cellStyle name="Comma 3 9" xfId="491" xr:uid="{E3B49F2D-8336-44A3-BE93-985FFFF1D3FF}"/>
    <cellStyle name="Comma 3 9 2" xfId="1067" xr:uid="{C8E03EF9-E1DB-454A-A2FF-C6F10C2238F7}"/>
    <cellStyle name="Comma 3 9 2 2" xfId="2264" xr:uid="{8442EF33-6B2E-456A-83AD-B612AC419882}"/>
    <cellStyle name="Comma 3 9 2 2 2" xfId="4350" xr:uid="{029CA3AE-1EAF-4A88-86BB-2817896FC9E8}"/>
    <cellStyle name="Comma 3 9 2 2 2 2" xfId="10669" xr:uid="{2ABA99AF-3FD6-4886-8813-A924C0507A06}"/>
    <cellStyle name="Comma 3 9 2 2 2 3" xfId="16993" xr:uid="{E9A51FED-1D0F-4C94-85F6-ADBF949565BE}"/>
    <cellStyle name="Comma 3 9 2 2 3" xfId="6443" xr:uid="{553FCCC9-9279-40A2-AAC9-07109DEAF68F}"/>
    <cellStyle name="Comma 3 9 2 2 3 2" xfId="12761" xr:uid="{B8FD9254-7BBD-40C4-A746-C5B4FB86DEE0}"/>
    <cellStyle name="Comma 3 9 2 2 3 3" xfId="19085" xr:uid="{E4337622-3431-4B12-B0DF-89C56AF526A3}"/>
    <cellStyle name="Comma 3 9 2 2 4" xfId="8586" xr:uid="{4A182CAF-4616-457A-9D9E-F080371B1A53}"/>
    <cellStyle name="Comma 3 9 2 2 5" xfId="14910" xr:uid="{355B3FB4-73C2-4CC1-9B4F-3F9C46E6CCD7}"/>
    <cellStyle name="Comma 3 9 2 3" xfId="3313" xr:uid="{D13CAD6D-C450-4794-A13A-6B59BE0C8EA5}"/>
    <cellStyle name="Comma 3 9 2 3 2" xfId="9632" xr:uid="{A1942540-C677-4655-B1D0-4DC479A38ED4}"/>
    <cellStyle name="Comma 3 9 2 3 3" xfId="15956" xr:uid="{CF8032B1-EA14-4A85-B901-2E4056987B4F}"/>
    <cellStyle name="Comma 3 9 2 4" xfId="5403" xr:uid="{CE372672-3C12-4954-9D89-F719B0EF5E24}"/>
    <cellStyle name="Comma 3 9 2 4 2" xfId="11722" xr:uid="{C69D1302-74FA-4610-A359-370349BE4080}"/>
    <cellStyle name="Comma 3 9 2 4 3" xfId="18046" xr:uid="{98B06B1C-D955-4A2F-8185-15917FED8D07}"/>
    <cellStyle name="Comma 3 9 2 5" xfId="7549" xr:uid="{0F45D432-BE5D-400E-8317-0FEC37E546D4}"/>
    <cellStyle name="Comma 3 9 2 6" xfId="13872" xr:uid="{2791CD07-6E3B-4306-81C8-185FE4451D04}"/>
    <cellStyle name="Comma 3 9 3" xfId="1346" xr:uid="{95C4E338-EE73-49D0-B307-E3747431A6A1}"/>
    <cellStyle name="Comma 3 9 3 2" xfId="2541" xr:uid="{6759A4E0-68F9-47C9-B994-E5ACECCADD13}"/>
    <cellStyle name="Comma 3 9 3 2 2" xfId="4627" xr:uid="{A9346830-A1C1-4610-9E62-05C527AD2054}"/>
    <cellStyle name="Comma 3 9 3 2 2 2" xfId="10946" xr:uid="{7F1C6B5F-E43D-4F9E-B558-7568FB60A1EC}"/>
    <cellStyle name="Comma 3 9 3 2 2 3" xfId="17270" xr:uid="{0F39E5CA-C46F-4D93-8DDC-5E3FD84B6F4F}"/>
    <cellStyle name="Comma 3 9 3 2 3" xfId="6720" xr:uid="{431839CB-33B2-4DE3-B687-773647A9D176}"/>
    <cellStyle name="Comma 3 9 3 2 3 2" xfId="13038" xr:uid="{38C7459C-6C46-4F12-BE54-81471F965DC5}"/>
    <cellStyle name="Comma 3 9 3 2 3 3" xfId="19362" xr:uid="{383C7FE0-DB41-4DC3-A8E8-C8191F7EBAD2}"/>
    <cellStyle name="Comma 3 9 3 2 4" xfId="8863" xr:uid="{ACF93890-6167-4C1C-B81B-88428CD4F590}"/>
    <cellStyle name="Comma 3 9 3 2 5" xfId="15187" xr:uid="{9BEBCF65-573D-474B-B266-08FBF8898B86}"/>
    <cellStyle name="Comma 3 9 3 3" xfId="3590" xr:uid="{B14989A7-45A2-4F3F-BF60-93071420CFE1}"/>
    <cellStyle name="Comma 3 9 3 3 2" xfId="9909" xr:uid="{426A23EF-583D-47A2-BE22-F99FB4295BF8}"/>
    <cellStyle name="Comma 3 9 3 3 3" xfId="16233" xr:uid="{C9BF47C2-83C3-4BEB-9DB2-6C7E0E671551}"/>
    <cellStyle name="Comma 3 9 3 4" xfId="5680" xr:uid="{E9C3B6B6-896F-49E2-A856-E3707883D673}"/>
    <cellStyle name="Comma 3 9 3 4 2" xfId="11999" xr:uid="{D198F939-77B6-4176-8508-14A5BC97A7EB}"/>
    <cellStyle name="Comma 3 9 3 4 3" xfId="18323" xr:uid="{DD292836-0ADA-4E87-96C7-DC8151870DE7}"/>
    <cellStyle name="Comma 3 9 3 5" xfId="7826" xr:uid="{4C21D520-17ED-4F01-84AB-B8C5C021F3C4}"/>
    <cellStyle name="Comma 3 9 3 6" xfId="14149" xr:uid="{AA5D6C5B-6434-4F7D-84B4-BB2F09032898}"/>
    <cellStyle name="Comma 3 9 4" xfId="1767" xr:uid="{21476797-A983-495F-B32D-364DD641C371}"/>
    <cellStyle name="Comma 3 9 4 2" xfId="3946" xr:uid="{E5CE6E53-6175-4A53-8B7A-C69B54ED8061}"/>
    <cellStyle name="Comma 3 9 4 2 2" xfId="10265" xr:uid="{32645885-0E34-41AE-A8A3-D9C59AA7247D}"/>
    <cellStyle name="Comma 3 9 4 2 3" xfId="16589" xr:uid="{15A767E8-BC17-4765-9D00-DDF504551452}"/>
    <cellStyle name="Comma 3 9 4 3" xfId="6036" xr:uid="{DE7683FA-041A-4F97-983E-DA9C48003D15}"/>
    <cellStyle name="Comma 3 9 4 3 2" xfId="12355" xr:uid="{BFD5CDAE-75F3-4DFD-8C01-376598C0E0B0}"/>
    <cellStyle name="Comma 3 9 4 3 3" xfId="18679" xr:uid="{C5CE44B4-14A0-4169-B159-FD6ED91B7E4B}"/>
    <cellStyle name="Comma 3 9 4 4" xfId="8182" xr:uid="{496F9CD6-B983-45DA-95DE-65A1444B0DD4}"/>
    <cellStyle name="Comma 3 9 4 5" xfId="14506" xr:uid="{6530FCBA-8548-4C03-8F5F-30DF2472EF2F}"/>
    <cellStyle name="Comma 3 9 5" xfId="2909" xr:uid="{28B4B4FA-80C7-445E-B880-DEC033151270}"/>
    <cellStyle name="Comma 3 9 5 2" xfId="9228" xr:uid="{19B5BB48-2364-4D0A-B4CD-35781C5F58DC}"/>
    <cellStyle name="Comma 3 9 5 3" xfId="15552" xr:uid="{E22046A0-0FBE-4A60-AD88-523CEDFCB0DC}"/>
    <cellStyle name="Comma 3 9 6" xfId="4995" xr:uid="{5DC380B9-6856-4DD4-A356-16701383AA11}"/>
    <cellStyle name="Comma 3 9 6 2" xfId="11314" xr:uid="{FED3F902-D60A-4597-96BB-E011913BC971}"/>
    <cellStyle name="Comma 3 9 6 3" xfId="17638" xr:uid="{4E054268-39A5-4F53-964F-3D10320BAE37}"/>
    <cellStyle name="Comma 3 9 7" xfId="7145" xr:uid="{0F4A3D08-4A8B-4D1D-BE94-6205EBAA9AE8}"/>
    <cellStyle name="Comma 3 9 8" xfId="13467" xr:uid="{CFEC3052-330D-443F-A3A5-27A9227933D8}"/>
    <cellStyle name="Comma 30" xfId="1452" xr:uid="{DACE43C2-FA8C-420E-BCFE-3FB3CFC3704F}"/>
    <cellStyle name="Comma 30 2" xfId="2645" xr:uid="{4B512BFC-8C6F-4BA3-B418-B929492228D5}"/>
    <cellStyle name="Comma 30 2 2" xfId="4732" xr:uid="{E2A9F049-7271-49D4-AC22-DAA0FB18B8C0}"/>
    <cellStyle name="Comma 30 2 2 2" xfId="11051" xr:uid="{B0D76A9C-442C-47A7-815F-6A884CF411E2}"/>
    <cellStyle name="Comma 30 2 2 3" xfId="17375" xr:uid="{88CA0BDE-61E7-4AA5-B79D-96BC29D115CC}"/>
    <cellStyle name="Comma 30 2 3" xfId="6825" xr:uid="{D3D8D056-7C82-41DF-B45D-95045BCE7250}"/>
    <cellStyle name="Comma 30 2 3 2" xfId="13143" xr:uid="{42F4D710-4F18-4D72-964A-59FAACA27619}"/>
    <cellStyle name="Comma 30 2 3 3" xfId="19467" xr:uid="{9C3A4635-B4E7-48CB-804C-A78524E9472E}"/>
    <cellStyle name="Comma 30 2 4" xfId="8967" xr:uid="{EF0B6E25-D7B8-40A1-936A-E69FCB11B47D}"/>
    <cellStyle name="Comma 30 2 5" xfId="15291" xr:uid="{98F36605-BE5D-4EF2-8C66-2F2D32EC1CC8}"/>
    <cellStyle name="Comma 30 3" xfId="3695" xr:uid="{7EDD0601-2805-48E1-A848-40AC2109B9AB}"/>
    <cellStyle name="Comma 30 3 2" xfId="10014" xr:uid="{E5E6B23A-085E-4AF5-B34F-C487D9FED02E}"/>
    <cellStyle name="Comma 30 3 3" xfId="16338" xr:uid="{2421077D-BD0A-43F9-A4D0-985400306606}"/>
    <cellStyle name="Comma 30 4" xfId="5785" xr:uid="{2253760F-CF16-4EAD-865C-256749ECC647}"/>
    <cellStyle name="Comma 30 4 2" xfId="12104" xr:uid="{B7914561-0210-4EE8-A58E-B5B1C16DA9AA}"/>
    <cellStyle name="Comma 30 4 3" xfId="18428" xr:uid="{A22AB143-3916-47CE-8CDD-9BEF17340D84}"/>
    <cellStyle name="Comma 30 5" xfId="7931" xr:uid="{96645426-4088-4AC9-9A2E-751BDC4DC3AF}"/>
    <cellStyle name="Comma 30 6" xfId="14254" xr:uid="{3648F590-8DBB-4AA4-9C87-AF3A852F8022}"/>
    <cellStyle name="Comma 31" xfId="63" xr:uid="{A9784E29-3551-44AB-AE9F-A386FCACBC6E}"/>
    <cellStyle name="Comma 31 2" xfId="69" xr:uid="{E643C539-5645-4D2B-B26A-0EB0202F13A5}"/>
    <cellStyle name="Comma 31 2 2" xfId="4731" xr:uid="{A3878EC2-ACE2-4F18-AE9E-BDB89F48986D}"/>
    <cellStyle name="Comma 31 2 2 2" xfId="11050" xr:uid="{08A007DD-9D9A-4D92-AEC6-F8488F249B84}"/>
    <cellStyle name="Comma 31 2 2 3" xfId="17374" xr:uid="{33DA90AF-18A7-4278-99EE-0C57AD2CAC7A}"/>
    <cellStyle name="Comma 31 2 3" xfId="6824" xr:uid="{585D672B-EC44-4A1B-910C-751A793A1487}"/>
    <cellStyle name="Comma 31 2 3 2" xfId="13142" xr:uid="{8D786959-16E3-4095-A08A-FC95C14118B4}"/>
    <cellStyle name="Comma 31 2 3 3" xfId="19466" xr:uid="{2A2B98E6-FCE8-4A41-AD78-4F7F74AA689A}"/>
    <cellStyle name="Comma 31 2 4" xfId="6888" xr:uid="{02386FDC-789D-41F1-8B26-327CC06D10C9}"/>
    <cellStyle name="Comma 31 2 5" xfId="13211" xr:uid="{E95870C3-68DC-4FAF-B4D2-544492257489}"/>
    <cellStyle name="Comma 31 3" xfId="3694" xr:uid="{E8F6BE5A-192B-4C9D-AAFA-B91E4649CFF1}"/>
    <cellStyle name="Comma 31 3 2" xfId="10013" xr:uid="{26F7CB0E-9050-4188-BCC5-8848D373632D}"/>
    <cellStyle name="Comma 31 3 3" xfId="16337" xr:uid="{B5318D1E-5F8D-435C-81A5-482072CAEA0E}"/>
    <cellStyle name="Comma 31 4" xfId="5784" xr:uid="{5654D5A0-7F43-4C44-91F2-A3079687EE1E}"/>
    <cellStyle name="Comma 31 4 2" xfId="12103" xr:uid="{99D48ABF-47E5-485C-8881-9948A5513AD5}"/>
    <cellStyle name="Comma 31 4 3" xfId="18427" xr:uid="{E3ED82E1-39E1-45BE-BA8A-86CD536A0EC2}"/>
    <cellStyle name="Comma 31 5" xfId="1451" xr:uid="{8BE44834-019F-4209-8861-0149ABBFA61A}"/>
    <cellStyle name="Comma 31 5 2" xfId="7930" xr:uid="{858DCF83-7664-472C-89B8-9052474BF923}"/>
    <cellStyle name="Comma 31 5 3" xfId="14253" xr:uid="{44BC99E6-15C1-4842-9970-E2BE1BF4B144}"/>
    <cellStyle name="Comma 31 6" xfId="6886" xr:uid="{880E22D2-7D38-463A-8C70-104270085EB5}"/>
    <cellStyle name="Comma 31 7" xfId="13198" xr:uid="{629DD24E-E57F-4431-B861-CFDA1AB26620}"/>
    <cellStyle name="Comma 32" xfId="1484" xr:uid="{5354E260-794C-40FE-ACC0-77E89C89AE06}"/>
    <cellStyle name="Comma 33" xfId="1483" xr:uid="{B2A08A33-AECD-4921-B019-61687FF16B05}"/>
    <cellStyle name="Comma 34" xfId="1485" xr:uid="{30BA480A-DC10-40A6-AE43-2DB4DE27FEAD}"/>
    <cellStyle name="Comma 34 2" xfId="2655" xr:uid="{8E4B78EC-8749-4916-A596-2FCBD74D8D8D}"/>
    <cellStyle name="Comma 34 2 2" xfId="4741" xr:uid="{729F7D6A-B0FD-4018-85B3-D1160E3B9A45}"/>
    <cellStyle name="Comma 34 2 2 2" xfId="11060" xr:uid="{9D6DDB84-E4CD-46C1-AA95-7C36BC500CE4}"/>
    <cellStyle name="Comma 34 2 2 3" xfId="17384" xr:uid="{A1C1CBC0-28F2-4217-B974-DCAF747B5692}"/>
    <cellStyle name="Comma 34 2 3" xfId="6834" xr:uid="{FD6F04C9-7FCF-4499-A782-8606B812ABB2}"/>
    <cellStyle name="Comma 34 2 3 2" xfId="13152" xr:uid="{466DF742-123B-4690-BBB9-22EB79E2CA5E}"/>
    <cellStyle name="Comma 34 2 3 3" xfId="19476" xr:uid="{C43109B2-0879-438B-904E-957B38933110}"/>
    <cellStyle name="Comma 34 2 4" xfId="8976" xr:uid="{3662446D-D47E-4099-B887-4E257BEBDA3E}"/>
    <cellStyle name="Comma 34 2 5" xfId="15300" xr:uid="{159AE5FD-E9A3-4662-B6E4-70D99D410FFA}"/>
    <cellStyle name="Comma 34 3" xfId="3704" xr:uid="{68C74DB1-9FA9-4BBF-9030-90207E66E583}"/>
    <cellStyle name="Comma 34 3 2" xfId="10023" xr:uid="{9A3D4E70-5FAB-47B6-9F33-A3469A923457}"/>
    <cellStyle name="Comma 34 3 3" xfId="16347" xr:uid="{CB85594E-C03D-4B6F-9712-3DEA6682929D}"/>
    <cellStyle name="Comma 34 4" xfId="5794" xr:uid="{8E6C52AC-0444-4E13-8268-DBC48490620A}"/>
    <cellStyle name="Comma 34 4 2" xfId="12113" xr:uid="{084065D8-E502-4367-879D-BABE4F688020}"/>
    <cellStyle name="Comma 34 4 3" xfId="18437" xr:uid="{BE45490A-6C5A-4697-8ACF-C5E9268C7ABB}"/>
    <cellStyle name="Comma 34 5" xfId="7940" xr:uid="{AA9395A2-B6EC-4F11-928F-E5F2508AC9C2}"/>
    <cellStyle name="Comma 34 6" xfId="14264" xr:uid="{BBA2EFE2-60F5-45E7-BB4F-9FF70C4A902B}"/>
    <cellStyle name="Comma 35" xfId="110" xr:uid="{095A1292-B861-480D-B270-F664B809CDEF}"/>
    <cellStyle name="Comma 35 2" xfId="2671" xr:uid="{730B062D-5510-4275-B9CF-09AE693173ED}"/>
    <cellStyle name="Comma 35 2 2" xfId="8990" xr:uid="{C29FC6CF-7152-4772-93AA-6A4F382D08CD}"/>
    <cellStyle name="Comma 35 2 3" xfId="15314" xr:uid="{4A44E0A2-19F1-4287-A8FA-E92B96015AF7}"/>
    <cellStyle name="Comma 35 3" xfId="4754" xr:uid="{19D13257-4593-4955-A33C-5726392CE369}"/>
    <cellStyle name="Comma 35 3 2" xfId="11073" xr:uid="{C8C01CBC-E1CB-4F45-9006-BC7206855C37}"/>
    <cellStyle name="Comma 35 3 3" xfId="17397" xr:uid="{26AE13A1-9EA8-4EB1-BE86-B0B11F187D58}"/>
    <cellStyle name="Comma 35 4" xfId="6907" xr:uid="{78EF5EEB-D1DB-4606-AEA4-7FE432BD725E}"/>
    <cellStyle name="Comma 35 5" xfId="13229" xr:uid="{3D30A875-F424-49BA-8AC1-96BDB2229BE8}"/>
    <cellStyle name="Comma 36" xfId="107" xr:uid="{869023AF-A3BA-49D9-BD4B-2FF42B8AEECB}"/>
    <cellStyle name="Comma 36 2" xfId="2670" xr:uid="{8C4BD542-2A90-4F29-8726-2C2C945CC289}"/>
    <cellStyle name="Comma 36 2 2" xfId="8989" xr:uid="{E7075E31-FA06-417C-B862-24DEF9A7BB0C}"/>
    <cellStyle name="Comma 36 2 3" xfId="15313" xr:uid="{AC35EA8B-0A1E-4318-9764-47C2A3575659}"/>
    <cellStyle name="Comma 36 3" xfId="4753" xr:uid="{6BC23598-CEF1-4337-96D7-36D731424C33}"/>
    <cellStyle name="Comma 36 3 2" xfId="11072" xr:uid="{B220C78B-01ED-4A11-B5C8-D788851BA1D3}"/>
    <cellStyle name="Comma 36 3 3" xfId="17396" xr:uid="{141E3EEF-307E-497B-9D6B-8B2B1242F36D}"/>
    <cellStyle name="Comma 36 4" xfId="6906" xr:uid="{906A5AA6-FC65-4143-84B1-0041E934DE0D}"/>
    <cellStyle name="Comma 36 5" xfId="13228" xr:uid="{180D96E8-CF00-404A-BFDC-803546A87848}"/>
    <cellStyle name="Comma 37" xfId="1486" xr:uid="{175FDE26-9B67-4F8B-BD5F-CF89CEE63BF0}"/>
    <cellStyle name="Comma 37 2" xfId="3705" xr:uid="{B8AF8C21-B601-4EEB-AF49-318C93BD0BEB}"/>
    <cellStyle name="Comma 37 2 2" xfId="10024" xr:uid="{E578E41C-B567-498E-8DCF-4D9E4FEADCAA}"/>
    <cellStyle name="Comma 37 2 3" xfId="16348" xr:uid="{F4261AE3-54DA-4F0B-89EE-FA65F66AE8A2}"/>
    <cellStyle name="Comma 37 3" xfId="5795" xr:uid="{8C088EBA-82C4-4324-893D-1FD1D4FB34EB}"/>
    <cellStyle name="Comma 37 3 2" xfId="12114" xr:uid="{170BBF00-3F36-41DC-B657-6132F3EA5760}"/>
    <cellStyle name="Comma 37 3 3" xfId="18438" xr:uid="{664AE04E-6CC7-4A43-BB61-B5CC01E22731}"/>
    <cellStyle name="Comma 37 4" xfId="7941" xr:uid="{E7BFD01B-BD2E-47C3-A63E-E53AB406EA89}"/>
    <cellStyle name="Comma 37 5" xfId="14265" xr:uid="{B33806A2-1D26-4789-A5D6-95794CCCB6F3}"/>
    <cellStyle name="Comma 38" xfId="1488" xr:uid="{EB32E2A8-3201-491E-A1B4-A166D7F0E375}"/>
    <cellStyle name="Comma 38 2" xfId="3707" xr:uid="{3A2305B2-68A5-40E0-9313-3B04617A4AFE}"/>
    <cellStyle name="Comma 38 2 2" xfId="10026" xr:uid="{002F3090-55C9-475E-A299-815655AA91EE}"/>
    <cellStyle name="Comma 38 2 3" xfId="16350" xr:uid="{6731EE0E-9AEE-4D45-9D62-15ADBD175D22}"/>
    <cellStyle name="Comma 38 3" xfId="5797" xr:uid="{E5B15C4B-B11B-41EC-865C-C9151FA039B5}"/>
    <cellStyle name="Comma 38 3 2" xfId="12116" xr:uid="{A2C91C26-629C-45BF-BBD6-367F277C528A}"/>
    <cellStyle name="Comma 38 3 3" xfId="18440" xr:uid="{92790923-09DC-4D4E-95B4-D9CAD0BE91FD}"/>
    <cellStyle name="Comma 38 4" xfId="7943" xr:uid="{9A54692B-07BB-4543-AC05-92DEDD0700E9}"/>
    <cellStyle name="Comma 38 5" xfId="14267" xr:uid="{CD54A277-79A5-448B-859B-8C2510247EC1}"/>
    <cellStyle name="Comma 39" xfId="1498" xr:uid="{72637358-E926-4FA1-A7EE-2EB81D9E024A}"/>
    <cellStyle name="Comma 39 2" xfId="3714" xr:uid="{C939E4AE-F421-493A-98F3-482FC5846893}"/>
    <cellStyle name="Comma 39 2 2" xfId="10033" xr:uid="{CD79CC0C-9152-48CD-88FE-909F00EC5B86}"/>
    <cellStyle name="Comma 39 2 3" xfId="16357" xr:uid="{A99A6407-74DC-4526-8916-D1559560C357}"/>
    <cellStyle name="Comma 39 3" xfId="5804" xr:uid="{1A9B8129-A582-4CD6-8BC0-9938E4C2E446}"/>
    <cellStyle name="Comma 39 3 2" xfId="12123" xr:uid="{B85CA210-76DD-488C-A50E-FBC64DC6BDFD}"/>
    <cellStyle name="Comma 39 3 3" xfId="18447" xr:uid="{EE404DC3-3F04-4BBF-ADD6-4E8E90B4E511}"/>
    <cellStyle name="Comma 39 4" xfId="7950" xr:uid="{8438E8F3-6975-47D3-ABA0-7AB59654E952}"/>
    <cellStyle name="Comma 39 5" xfId="14274" xr:uid="{D9AB52E9-EEB7-4F8B-97AA-E5D3DD62F182}"/>
    <cellStyle name="Comma 4" xfId="22" xr:uid="{64254D82-8440-4646-9D79-BFD16EF416EC}"/>
    <cellStyle name="Comma 4 10" xfId="492" xr:uid="{29FCD8B9-39AF-4E10-A09D-BAAC84081E55}"/>
    <cellStyle name="Comma 4 10 2" xfId="1068" xr:uid="{91DD9B7D-87DB-4839-89DB-5936397FFC6A}"/>
    <cellStyle name="Comma 4 10 2 2" xfId="2265" xr:uid="{E2B842B1-6A80-4F3E-A0C8-8A1CB4515E28}"/>
    <cellStyle name="Comma 4 10 2 2 2" xfId="4351" xr:uid="{A6D021F9-2DEA-4D68-ACB3-BC947449B582}"/>
    <cellStyle name="Comma 4 10 2 2 2 2" xfId="10670" xr:uid="{F106520E-A64C-49F0-AF4B-ACBDAB020591}"/>
    <cellStyle name="Comma 4 10 2 2 2 3" xfId="16994" xr:uid="{CB5E2119-9E44-47A9-83DF-83D9213E1E94}"/>
    <cellStyle name="Comma 4 10 2 2 3" xfId="6444" xr:uid="{6CA8437E-972F-4722-AEE6-BAABFCF162B9}"/>
    <cellStyle name="Comma 4 10 2 2 3 2" xfId="12762" xr:uid="{1041FD24-2CA9-4E99-BC68-624F845ED294}"/>
    <cellStyle name="Comma 4 10 2 2 3 3" xfId="19086" xr:uid="{886B86EF-D3E8-4D88-BC29-ACC263A74711}"/>
    <cellStyle name="Comma 4 10 2 2 4" xfId="8587" xr:uid="{D3DE9F8C-D49A-4F98-8046-8482AF5762A6}"/>
    <cellStyle name="Comma 4 10 2 2 5" xfId="14911" xr:uid="{10E8295C-6CF1-4AB6-8499-9990CECFBE53}"/>
    <cellStyle name="Comma 4 10 2 3" xfId="3314" xr:uid="{8B178F83-7C90-4243-9661-476BE834808C}"/>
    <cellStyle name="Comma 4 10 2 3 2" xfId="9633" xr:uid="{9CD2D298-75ED-4BC8-AEE3-E2085E35C8B4}"/>
    <cellStyle name="Comma 4 10 2 3 3" xfId="15957" xr:uid="{45BE3E8E-A712-40B8-8DC3-AB13C0962597}"/>
    <cellStyle name="Comma 4 10 2 4" xfId="5404" xr:uid="{E1A03C2F-42E4-4600-BBCB-95CF37730AC2}"/>
    <cellStyle name="Comma 4 10 2 4 2" xfId="11723" xr:uid="{30598498-C942-412C-B498-C941D39082F9}"/>
    <cellStyle name="Comma 4 10 2 4 3" xfId="18047" xr:uid="{9CFFC98B-8BD7-4C83-BDD5-813DAEF6600C}"/>
    <cellStyle name="Comma 4 10 2 5" xfId="7550" xr:uid="{1468AEA9-6D18-46F2-BDBD-438361429592}"/>
    <cellStyle name="Comma 4 10 2 6" xfId="13873" xr:uid="{937103A8-ABA4-4CA9-948C-2DECBBD4768B}"/>
    <cellStyle name="Comma 4 10 3" xfId="1347" xr:uid="{908644F7-02A7-44B2-8A46-FED7DADB16D1}"/>
    <cellStyle name="Comma 4 10 3 2" xfId="2542" xr:uid="{5D530601-26D2-4F4E-9704-E1EE688D74E1}"/>
    <cellStyle name="Comma 4 10 3 2 2" xfId="4628" xr:uid="{9FF32BCD-D42C-4925-97E0-5120F326F86F}"/>
    <cellStyle name="Comma 4 10 3 2 2 2" xfId="10947" xr:uid="{BA8906D0-9169-455B-8F82-0389BFDB8B37}"/>
    <cellStyle name="Comma 4 10 3 2 2 3" xfId="17271" xr:uid="{272FB81D-1B3B-401B-AB1F-32FE90F61326}"/>
    <cellStyle name="Comma 4 10 3 2 3" xfId="6721" xr:uid="{F0C82D27-4CF5-43B0-9CAE-20A47F6D5BFB}"/>
    <cellStyle name="Comma 4 10 3 2 3 2" xfId="13039" xr:uid="{FE14A9D5-619E-4ACB-B606-394E495467CD}"/>
    <cellStyle name="Comma 4 10 3 2 3 3" xfId="19363" xr:uid="{6306CE12-F02D-40A8-8B0A-3F7837EAE269}"/>
    <cellStyle name="Comma 4 10 3 2 4" xfId="8864" xr:uid="{C6BAEA17-8E76-4665-9FE7-0BE5C356ACCA}"/>
    <cellStyle name="Comma 4 10 3 2 5" xfId="15188" xr:uid="{111F9EDF-51C4-4CAD-AA83-05E62094F2B2}"/>
    <cellStyle name="Comma 4 10 3 3" xfId="3591" xr:uid="{48F6BEDF-BF27-401A-A552-AE3E8C00F245}"/>
    <cellStyle name="Comma 4 10 3 3 2" xfId="9910" xr:uid="{0A04D975-BD6F-4CF6-9378-C69F48E6EB8B}"/>
    <cellStyle name="Comma 4 10 3 3 3" xfId="16234" xr:uid="{85EFC55E-E3BD-42DF-8257-7DFDDC32DE19}"/>
    <cellStyle name="Comma 4 10 3 4" xfId="5681" xr:uid="{6D560246-1016-4E16-A5EE-AE8A8491B5F5}"/>
    <cellStyle name="Comma 4 10 3 4 2" xfId="12000" xr:uid="{74619CDC-6D81-45EC-B34B-BA6D2FF570C1}"/>
    <cellStyle name="Comma 4 10 3 4 3" xfId="18324" xr:uid="{AF80F279-A739-4997-8C33-CA507A9552F8}"/>
    <cellStyle name="Comma 4 10 3 5" xfId="7827" xr:uid="{3BA1FD19-EF95-499C-9063-146987D6B133}"/>
    <cellStyle name="Comma 4 10 3 6" xfId="14150" xr:uid="{B2618A32-A555-4244-8D66-CDE10D969348}"/>
    <cellStyle name="Comma 4 10 4" xfId="1768" xr:uid="{74F7A5E6-4AF2-4D12-B2D1-14064E79C162}"/>
    <cellStyle name="Comma 4 10 4 2" xfId="3947" xr:uid="{C1719AB9-0510-47D7-B9C6-FB42558CD84B}"/>
    <cellStyle name="Comma 4 10 4 2 2" xfId="10266" xr:uid="{0477FB48-2651-4DCF-8D42-56FFC60E6059}"/>
    <cellStyle name="Comma 4 10 4 2 3" xfId="16590" xr:uid="{A2FC6F18-A25F-4618-936A-02E5B3AB0265}"/>
    <cellStyle name="Comma 4 10 4 3" xfId="6037" xr:uid="{C989C91C-F59C-4218-8269-27A200FAE957}"/>
    <cellStyle name="Comma 4 10 4 3 2" xfId="12356" xr:uid="{B17EEF03-1A1F-49D4-9AF1-A9964E557804}"/>
    <cellStyle name="Comma 4 10 4 3 3" xfId="18680" xr:uid="{B913A3C1-B1DC-4CF2-B12A-2BD1FDAB8080}"/>
    <cellStyle name="Comma 4 10 4 4" xfId="8183" xr:uid="{722FC4A1-C0BA-4FE1-8A3E-A350F08E42E8}"/>
    <cellStyle name="Comma 4 10 4 5" xfId="14507" xr:uid="{33D6D26D-DA6E-42CF-828E-B71BE8CF438B}"/>
    <cellStyle name="Comma 4 10 5" xfId="2910" xr:uid="{A707A0A5-AD04-44ED-A4A7-0D78E0788F15}"/>
    <cellStyle name="Comma 4 10 5 2" xfId="9229" xr:uid="{B04D956F-869F-4891-AC1B-C1D869929C28}"/>
    <cellStyle name="Comma 4 10 5 3" xfId="15553" xr:uid="{9C89F657-430F-452B-AD90-8E515684C239}"/>
    <cellStyle name="Comma 4 10 6" xfId="4996" xr:uid="{8A5954A5-8DB3-43AD-B68D-C63C97D50322}"/>
    <cellStyle name="Comma 4 10 6 2" xfId="11315" xr:uid="{E8B4131F-7AC9-4523-A3A8-EF83373BA4EA}"/>
    <cellStyle name="Comma 4 10 6 3" xfId="17639" xr:uid="{A1114A60-1A2A-4987-8798-69A6AE739088}"/>
    <cellStyle name="Comma 4 10 7" xfId="7146" xr:uid="{F6523B6B-0336-4A4E-953E-9D0EA55E4A74}"/>
    <cellStyle name="Comma 4 10 8" xfId="13468" xr:uid="{7314B475-E9AA-484E-A0CF-C6159F8AA76F}"/>
    <cellStyle name="Comma 4 11" xfId="821" xr:uid="{3929E4C4-3AFB-4AA9-A5B6-35578C39D6AC}"/>
    <cellStyle name="Comma 4 11 2" xfId="2018" xr:uid="{7D5FA46E-DE0E-45D5-8851-97B787E704B4}"/>
    <cellStyle name="Comma 4 11 2 2" xfId="4104" xr:uid="{FF3A4CDF-BC6F-42C7-A67A-B5613CD65E21}"/>
    <cellStyle name="Comma 4 11 2 2 2" xfId="10423" xr:uid="{49253761-982B-4783-9144-0A05D6B384A7}"/>
    <cellStyle name="Comma 4 11 2 2 3" xfId="16747" xr:uid="{AC3598EC-030E-4948-AA7F-796807245490}"/>
    <cellStyle name="Comma 4 11 2 3" xfId="6197" xr:uid="{C8A71E9E-C912-4DF0-81F5-AB48D744B772}"/>
    <cellStyle name="Comma 4 11 2 3 2" xfId="12515" xr:uid="{517C0112-7EB5-4D5D-84A2-2D9C68205721}"/>
    <cellStyle name="Comma 4 11 2 3 3" xfId="18839" xr:uid="{FADD845A-2AEE-4994-882B-B4BEB221A45E}"/>
    <cellStyle name="Comma 4 11 2 4" xfId="8340" xr:uid="{EDC0ED68-5B8C-4E8C-AD15-A655890CCA24}"/>
    <cellStyle name="Comma 4 11 2 5" xfId="14664" xr:uid="{7867D687-3975-4304-8BED-F16A9F3542B8}"/>
    <cellStyle name="Comma 4 11 3" xfId="3067" xr:uid="{1ECAD784-6DE9-4133-BC3D-F47D8D3A1CDA}"/>
    <cellStyle name="Comma 4 11 3 2" xfId="9386" xr:uid="{A4589E4E-7665-4E5A-9787-14DF4AE2BA27}"/>
    <cellStyle name="Comma 4 11 3 3" xfId="15710" xr:uid="{C3C33683-C677-4232-82F4-A66DA1D59FAD}"/>
    <cellStyle name="Comma 4 11 4" xfId="5157" xr:uid="{6F408F00-31DA-4649-AB01-55DD5B4A8023}"/>
    <cellStyle name="Comma 4 11 4 2" xfId="11476" xr:uid="{45CA01C7-9DC7-48E4-B58B-C891F88CC333}"/>
    <cellStyle name="Comma 4 11 4 3" xfId="17800" xr:uid="{3EB4BC92-D1A9-401A-9283-6DA64CEEBAF4}"/>
    <cellStyle name="Comma 4 11 5" xfId="7303" xr:uid="{F5DCBFAD-7547-4B69-8036-65AD577F3E32}"/>
    <cellStyle name="Comma 4 11 6" xfId="13626" xr:uid="{AC97FCE5-48D3-48B5-B47A-4A9C1E51E99C}"/>
    <cellStyle name="Comma 4 12" xfId="1471" xr:uid="{D061368C-B511-401B-AE72-0B3299890C0E}"/>
    <cellStyle name="Comma 4 12 2" xfId="2651" xr:uid="{AA3C4B19-3067-49E7-AB9D-24CCDB5C44A1}"/>
    <cellStyle name="Comma 4 12 2 2" xfId="4738" xr:uid="{48DD1DB3-D7B4-4BFB-8DCE-998AA9BE3F5E}"/>
    <cellStyle name="Comma 4 12 2 2 2" xfId="11057" xr:uid="{A0DA1034-E316-4534-B904-D3140F1E0167}"/>
    <cellStyle name="Comma 4 12 2 2 3" xfId="17381" xr:uid="{7C39594A-3918-4E78-AD33-34DBAAF56512}"/>
    <cellStyle name="Comma 4 12 2 3" xfId="6831" xr:uid="{FBCA627B-0466-487A-9C51-A6F2802C16AB}"/>
    <cellStyle name="Comma 4 12 2 3 2" xfId="13149" xr:uid="{28E1293D-66BB-43FD-B0FC-F9605CADA9C6}"/>
    <cellStyle name="Comma 4 12 2 3 3" xfId="19473" xr:uid="{0A99281D-BF5B-41CD-8994-9C38977AD76E}"/>
    <cellStyle name="Comma 4 12 2 4" xfId="8973" xr:uid="{6D93BFA3-136D-4E17-9E1B-B8532F8434FC}"/>
    <cellStyle name="Comma 4 12 2 5" xfId="15297" xr:uid="{403BE7BE-2C03-468F-99F9-BC269F3886F3}"/>
    <cellStyle name="Comma 4 12 3" xfId="3701" xr:uid="{C153C83E-2F9F-4A5B-875D-F9B364BE5024}"/>
    <cellStyle name="Comma 4 12 3 2" xfId="10020" xr:uid="{31BE0B7F-F5D1-4952-8367-71F1BA1CA704}"/>
    <cellStyle name="Comma 4 12 3 3" xfId="16344" xr:uid="{DBBE0439-CB8C-4A15-943A-C54F3AE5DCF3}"/>
    <cellStyle name="Comma 4 12 4" xfId="5791" xr:uid="{7368FC59-0BDA-40C3-A82B-33AA5E91EFB7}"/>
    <cellStyle name="Comma 4 12 4 2" xfId="12110" xr:uid="{63DBEB9A-5612-49C6-9D3B-530878172454}"/>
    <cellStyle name="Comma 4 12 4 3" xfId="18434" xr:uid="{8440FEC2-32C0-4A5F-8497-6E2D367DC4E7}"/>
    <cellStyle name="Comma 4 12 5" xfId="7937" xr:uid="{853159F5-DE78-46C8-A698-B2FDDCC913F8}"/>
    <cellStyle name="Comma 4 12 6" xfId="14261" xr:uid="{8AC675B1-D80D-4AD4-8F61-12A3AC7AA382}"/>
    <cellStyle name="Comma 4 13" xfId="1199" xr:uid="{F55FBC0E-14C7-40CE-BF78-7282A00AD627}"/>
    <cellStyle name="Comma 4 13 2" xfId="2396" xr:uid="{7D1581A9-2583-4BE8-842D-6172CF8335E0}"/>
    <cellStyle name="Comma 4 13 2 2" xfId="4482" xr:uid="{2AF8D24B-DCEB-47EC-A70B-968F432606E8}"/>
    <cellStyle name="Comma 4 13 2 2 2" xfId="10801" xr:uid="{95BBA026-0F3E-4896-BBE0-B99C4F52B61C}"/>
    <cellStyle name="Comma 4 13 2 2 3" xfId="17125" xr:uid="{D184908F-9C6C-4B2F-A169-268E55713E2E}"/>
    <cellStyle name="Comma 4 13 2 3" xfId="6575" xr:uid="{CDDAA0E9-0335-4C65-9EA0-BD7D07AF1F46}"/>
    <cellStyle name="Comma 4 13 2 3 2" xfId="12893" xr:uid="{F7707213-DB44-4A82-B35C-4603296DAE42}"/>
    <cellStyle name="Comma 4 13 2 3 3" xfId="19217" xr:uid="{690F7B93-5591-48F9-8E17-A17F9ADBD88F}"/>
    <cellStyle name="Comma 4 13 2 4" xfId="8718" xr:uid="{E04FAC14-810E-487F-B901-B2DC68DB84DA}"/>
    <cellStyle name="Comma 4 13 2 5" xfId="15042" xr:uid="{17A44B3D-1AE8-45A0-8314-0C834309EAC7}"/>
    <cellStyle name="Comma 4 13 3" xfId="3445" xr:uid="{ADA6D48A-D961-4C60-82F6-56B5408518BE}"/>
    <cellStyle name="Comma 4 13 3 2" xfId="9764" xr:uid="{FF96541F-0C36-45DD-8279-FE032E6EB9CE}"/>
    <cellStyle name="Comma 4 13 3 3" xfId="16088" xr:uid="{42181C44-1735-46E7-B4A7-4CFE1AB7C458}"/>
    <cellStyle name="Comma 4 13 4" xfId="5535" xr:uid="{7C30E781-FAFC-42D7-84FB-E5BA9D44028E}"/>
    <cellStyle name="Comma 4 13 4 2" xfId="11854" xr:uid="{7E70BD4D-033E-4BC0-B01E-73A6A49BF7B5}"/>
    <cellStyle name="Comma 4 13 4 3" xfId="18178" xr:uid="{91F9B2E4-A78D-4DD5-B627-E787C2ED1FC9}"/>
    <cellStyle name="Comma 4 13 5" xfId="7681" xr:uid="{FA5DD877-6A86-4CAB-B35A-48AD16C88BB4}"/>
    <cellStyle name="Comma 4 13 6" xfId="14004" xr:uid="{6D72AC1C-7077-450E-AB71-3BCFA7F0E442}"/>
    <cellStyle name="Comma 4 14" xfId="168" xr:uid="{617EB05B-2923-4487-B21B-C249500369EF}"/>
    <cellStyle name="Comma 4 14 10" xfId="6914" xr:uid="{C22A6778-F9F3-4FFD-9C84-F84331A99A09}"/>
    <cellStyle name="Comma 4 14 11" xfId="13236" xr:uid="{D49E1B1E-4C33-4BDF-9FB1-789624602211}"/>
    <cellStyle name="Comma 4 14 2" xfId="225" xr:uid="{D31FB9C2-0B22-4325-9417-9DFDF6DC59DB}"/>
    <cellStyle name="Comma 4 14 2 10" xfId="13268" xr:uid="{1DEF6421-E221-4B06-807F-716E9D57FED2}"/>
    <cellStyle name="Comma 4 14 2 2" xfId="308" xr:uid="{90F32726-03FF-4CE5-B4E8-9AD5E2BBA57B}"/>
    <cellStyle name="Comma 4 14 2 2 2" xfId="495" xr:uid="{3B8530FC-E8EC-45C5-930F-7A9696684FFA}"/>
    <cellStyle name="Comma 4 14 2 2 2 2" xfId="1071" xr:uid="{099514EA-8ABE-460A-AA37-7901047824A6}"/>
    <cellStyle name="Comma 4 14 2 2 2 2 2" xfId="2268" xr:uid="{B27B2269-6AC2-47C0-9DAA-AC9B94B86CCD}"/>
    <cellStyle name="Comma 4 14 2 2 2 2 2 2" xfId="4354" xr:uid="{E80E0E09-03E3-4D33-BD70-130C7A416F86}"/>
    <cellStyle name="Comma 4 14 2 2 2 2 2 2 2" xfId="10673" xr:uid="{0CA682A2-9E53-41DB-8565-C922898B7C8C}"/>
    <cellStyle name="Comma 4 14 2 2 2 2 2 2 3" xfId="16997" xr:uid="{F687B99A-FC6D-4AF6-A495-2AB3430BEDEB}"/>
    <cellStyle name="Comma 4 14 2 2 2 2 2 3" xfId="6447" xr:uid="{3EB65B72-62BC-4459-9952-A87F2604E7B1}"/>
    <cellStyle name="Comma 4 14 2 2 2 2 2 3 2" xfId="12765" xr:uid="{F51883E3-248E-48C0-9099-64374991D6C5}"/>
    <cellStyle name="Comma 4 14 2 2 2 2 2 3 3" xfId="19089" xr:uid="{CF48C4CD-4752-4FDE-A91D-F5A3FDA2691F}"/>
    <cellStyle name="Comma 4 14 2 2 2 2 2 4" xfId="8590" xr:uid="{277AB183-BEF6-4B29-87BC-E85C5D5EA86B}"/>
    <cellStyle name="Comma 4 14 2 2 2 2 2 5" xfId="14914" xr:uid="{A308D685-EE7F-412C-A2E4-6B4F33066C14}"/>
    <cellStyle name="Comma 4 14 2 2 2 2 3" xfId="3317" xr:uid="{F98C9F1B-1AE1-4036-9376-95AAB98E0C68}"/>
    <cellStyle name="Comma 4 14 2 2 2 2 3 2" xfId="9636" xr:uid="{DAB8E45D-9DBD-480C-A9F7-1EDB172A094F}"/>
    <cellStyle name="Comma 4 14 2 2 2 2 3 3" xfId="15960" xr:uid="{09DB0A80-559F-4F51-9EF9-3FFEB7C4E114}"/>
    <cellStyle name="Comma 4 14 2 2 2 2 4" xfId="5407" xr:uid="{A8859684-A3A0-43E5-8828-DB113283C10B}"/>
    <cellStyle name="Comma 4 14 2 2 2 2 4 2" xfId="11726" xr:uid="{0F8D286E-4F1B-4F72-89A6-B158B2098923}"/>
    <cellStyle name="Comma 4 14 2 2 2 2 4 3" xfId="18050" xr:uid="{A78EC4CB-E7C9-4231-BE96-368343EF46F3}"/>
    <cellStyle name="Comma 4 14 2 2 2 2 5" xfId="7553" xr:uid="{E450FE2F-8DE4-435A-8B50-1E5082FF7DFB}"/>
    <cellStyle name="Comma 4 14 2 2 2 2 6" xfId="13876" xr:uid="{E85570DE-6A60-4828-BA44-D99A701CFCDD}"/>
    <cellStyle name="Comma 4 14 2 2 2 3" xfId="1350" xr:uid="{97B838F1-7C43-49EC-AA69-6014969AC934}"/>
    <cellStyle name="Comma 4 14 2 2 2 3 2" xfId="2545" xr:uid="{F974CA29-6FE6-47BF-A1B0-439AF6F98CC0}"/>
    <cellStyle name="Comma 4 14 2 2 2 3 2 2" xfId="4631" xr:uid="{6163EB57-56EC-49CF-A650-52A482F95855}"/>
    <cellStyle name="Comma 4 14 2 2 2 3 2 2 2" xfId="10950" xr:uid="{723DBAE4-6863-4CB1-ABA7-BBA5269FEFBA}"/>
    <cellStyle name="Comma 4 14 2 2 2 3 2 2 3" xfId="17274" xr:uid="{7BD454EF-DB63-4353-B2C7-DDCE36D0DA89}"/>
    <cellStyle name="Comma 4 14 2 2 2 3 2 3" xfId="6724" xr:uid="{849A2C79-FEA1-4B46-9FDC-A87B16EEDEA1}"/>
    <cellStyle name="Comma 4 14 2 2 2 3 2 3 2" xfId="13042" xr:uid="{CF8B207C-D3CA-49C2-86A6-A595E256B90B}"/>
    <cellStyle name="Comma 4 14 2 2 2 3 2 3 3" xfId="19366" xr:uid="{B2DD2AA5-C1B3-47F1-83DA-334DA88B9590}"/>
    <cellStyle name="Comma 4 14 2 2 2 3 2 4" xfId="8867" xr:uid="{E3DBA31D-C68F-4F9D-9D06-3F09B9B90710}"/>
    <cellStyle name="Comma 4 14 2 2 2 3 2 5" xfId="15191" xr:uid="{2053A967-24CD-43CD-94AB-AC5733B906E0}"/>
    <cellStyle name="Comma 4 14 2 2 2 3 3" xfId="3594" xr:uid="{6B3714E5-767A-4B9E-95FB-BA8906432ED9}"/>
    <cellStyle name="Comma 4 14 2 2 2 3 3 2" xfId="9913" xr:uid="{F5241B03-1A7D-4C61-B704-18E67B65F005}"/>
    <cellStyle name="Comma 4 14 2 2 2 3 3 3" xfId="16237" xr:uid="{B1D36B2F-79BC-4B82-9C1E-D13C1539F6A3}"/>
    <cellStyle name="Comma 4 14 2 2 2 3 4" xfId="5684" xr:uid="{C0223409-9220-4C46-AD56-E5F624205EF0}"/>
    <cellStyle name="Comma 4 14 2 2 2 3 4 2" xfId="12003" xr:uid="{5197E09D-714D-45F9-9767-BFFEC0BDF1E0}"/>
    <cellStyle name="Comma 4 14 2 2 2 3 4 3" xfId="18327" xr:uid="{97F35DCB-05D0-42CB-9678-42AEE962F110}"/>
    <cellStyle name="Comma 4 14 2 2 2 3 5" xfId="7830" xr:uid="{8DA7F055-D03B-49F2-87A6-F5CA1116E5BF}"/>
    <cellStyle name="Comma 4 14 2 2 2 3 6" xfId="14153" xr:uid="{0AF0F779-D002-493E-8E6D-BAE8833C4CE0}"/>
    <cellStyle name="Comma 4 14 2 2 2 4" xfId="1771" xr:uid="{2E962F16-7F06-414C-8847-D08CB9983E08}"/>
    <cellStyle name="Comma 4 14 2 2 2 4 2" xfId="3950" xr:uid="{A4E43C1F-3D6C-48FF-ABDF-7581493EDAAB}"/>
    <cellStyle name="Comma 4 14 2 2 2 4 2 2" xfId="10269" xr:uid="{122A52AF-87D3-4570-9A40-CF611121A807}"/>
    <cellStyle name="Comma 4 14 2 2 2 4 2 3" xfId="16593" xr:uid="{3B06CFE9-6FD7-4BCC-80A9-AE45D3DA2120}"/>
    <cellStyle name="Comma 4 14 2 2 2 4 3" xfId="6040" xr:uid="{CB9D021F-9478-4185-B966-E8C19D7A0BE6}"/>
    <cellStyle name="Comma 4 14 2 2 2 4 3 2" xfId="12359" xr:uid="{D830EB83-EEDC-44FA-A71C-97AC573E047E}"/>
    <cellStyle name="Comma 4 14 2 2 2 4 3 3" xfId="18683" xr:uid="{0D7D32EE-62F8-48F5-AB41-481EAB6074D2}"/>
    <cellStyle name="Comma 4 14 2 2 2 4 4" xfId="8186" xr:uid="{D1F2DF9D-45E0-4AD6-AE74-720C894DFF4A}"/>
    <cellStyle name="Comma 4 14 2 2 2 4 5" xfId="14510" xr:uid="{AFCECB36-11AA-4614-8860-98201D307408}"/>
    <cellStyle name="Comma 4 14 2 2 2 5" xfId="2913" xr:uid="{0B2EC5DF-8174-4BF5-8711-597912E1B826}"/>
    <cellStyle name="Comma 4 14 2 2 2 5 2" xfId="9232" xr:uid="{2F9AAF65-9055-4A14-BA57-D6E39E705FAD}"/>
    <cellStyle name="Comma 4 14 2 2 2 5 3" xfId="15556" xr:uid="{D28A78CC-B867-4580-83FA-6C55F09CDA7B}"/>
    <cellStyle name="Comma 4 14 2 2 2 6" xfId="4999" xr:uid="{88595EF5-000F-42B9-AE18-28A1D1962DEA}"/>
    <cellStyle name="Comma 4 14 2 2 2 6 2" xfId="11318" xr:uid="{B293B8C9-2140-4948-8FE6-D475BA01EA16}"/>
    <cellStyle name="Comma 4 14 2 2 2 6 3" xfId="17642" xr:uid="{1CEABACA-6FFB-4154-989A-AFEEB90DBDB6}"/>
    <cellStyle name="Comma 4 14 2 2 2 7" xfId="7149" xr:uid="{1E384836-F516-4B9A-8FCF-0C0B4D12EAC5}"/>
    <cellStyle name="Comma 4 14 2 2 2 8" xfId="13471" xr:uid="{80B5D273-9978-4167-B0C8-0307BF40BE81}"/>
    <cellStyle name="Comma 4 14 2 2 3" xfId="894" xr:uid="{944B0F1C-FE3E-4F39-BE4A-22B9815C0E22}"/>
    <cellStyle name="Comma 4 14 2 2 3 2" xfId="2091" xr:uid="{8698576C-E965-48EF-B20A-089420B674A5}"/>
    <cellStyle name="Comma 4 14 2 2 3 2 2" xfId="4177" xr:uid="{99EA6E7E-5D4C-4A08-AAFF-2351338DB27F}"/>
    <cellStyle name="Comma 4 14 2 2 3 2 2 2" xfId="10496" xr:uid="{72F20F4A-8889-405A-AEA6-07C2EAF708A2}"/>
    <cellStyle name="Comma 4 14 2 2 3 2 2 3" xfId="16820" xr:uid="{8A8E9B6A-2915-43CE-8CD9-AFAD9EEDB779}"/>
    <cellStyle name="Comma 4 14 2 2 3 2 3" xfId="6270" xr:uid="{ABD82E6C-6183-4819-A9F0-F08F31D9FCDA}"/>
    <cellStyle name="Comma 4 14 2 2 3 2 3 2" xfId="12588" xr:uid="{E83411EB-92F8-45E5-A468-59AB3BDAE968}"/>
    <cellStyle name="Comma 4 14 2 2 3 2 3 3" xfId="18912" xr:uid="{227A13A8-517F-41B4-8749-A594816E8F0B}"/>
    <cellStyle name="Comma 4 14 2 2 3 2 4" xfId="8413" xr:uid="{276A01CF-52F1-4A43-AE9E-58B26A1310E0}"/>
    <cellStyle name="Comma 4 14 2 2 3 2 5" xfId="14737" xr:uid="{E5BE6152-7594-40A3-95FD-D4B997E77230}"/>
    <cellStyle name="Comma 4 14 2 2 3 3" xfId="3140" xr:uid="{0893E72B-502B-4B9D-A626-075DD492FA49}"/>
    <cellStyle name="Comma 4 14 2 2 3 3 2" xfId="9459" xr:uid="{8C77EF99-26A1-4483-99BA-8675EC82E66B}"/>
    <cellStyle name="Comma 4 14 2 2 3 3 3" xfId="15783" xr:uid="{39F7D090-DB77-4B80-A671-ECC0AAD04747}"/>
    <cellStyle name="Comma 4 14 2 2 3 4" xfId="5230" xr:uid="{508C8639-A4AC-4F00-8BBE-E40DF3A82D2D}"/>
    <cellStyle name="Comma 4 14 2 2 3 4 2" xfId="11549" xr:uid="{D466D579-55B4-4AAA-8124-C5661F45DD46}"/>
    <cellStyle name="Comma 4 14 2 2 3 4 3" xfId="17873" xr:uid="{AC986CC6-22C0-486D-B42F-04DB6CE3CE39}"/>
    <cellStyle name="Comma 4 14 2 2 3 5" xfId="7376" xr:uid="{6864D40C-7167-4419-B20C-3FE72437C791}"/>
    <cellStyle name="Comma 4 14 2 2 3 6" xfId="13699" xr:uid="{D03A288E-0798-4E17-A147-E9249D8181B4}"/>
    <cellStyle name="Comma 4 14 2 2 4" xfId="784" xr:uid="{38B84DAB-E770-44C1-98A9-C354C0DA753D}"/>
    <cellStyle name="Comma 4 14 2 2 4 2" xfId="1981" xr:uid="{D5E83ACF-34BC-4CA1-8664-7C993360207C}"/>
    <cellStyle name="Comma 4 14 2 2 4 2 2" xfId="4067" xr:uid="{4C4B47E1-928E-4BC9-B4CE-3BA8C2E28F7E}"/>
    <cellStyle name="Comma 4 14 2 2 4 2 2 2" xfId="10386" xr:uid="{0ED492B6-FAE2-4C04-A64A-9EC1C8DC6F02}"/>
    <cellStyle name="Comma 4 14 2 2 4 2 2 3" xfId="16710" xr:uid="{816A73BC-C747-434D-A7D9-125F26D214E8}"/>
    <cellStyle name="Comma 4 14 2 2 4 2 3" xfId="6160" xr:uid="{84907C08-83C8-43DA-A5B0-84C4730ED41B}"/>
    <cellStyle name="Comma 4 14 2 2 4 2 3 2" xfId="12478" xr:uid="{B904133B-5FA5-4986-B120-ED2BF38AF509}"/>
    <cellStyle name="Comma 4 14 2 2 4 2 3 3" xfId="18802" xr:uid="{E5912805-63CC-47EB-85A6-85588FC4D31A}"/>
    <cellStyle name="Comma 4 14 2 2 4 2 4" xfId="8303" xr:uid="{AE6583DB-88AE-4030-8272-8769F91FCBF9}"/>
    <cellStyle name="Comma 4 14 2 2 4 2 5" xfId="14627" xr:uid="{9F544EDD-CEE2-44F8-8049-650CC3794D11}"/>
    <cellStyle name="Comma 4 14 2 2 4 3" xfId="3030" xr:uid="{B0D182D2-A232-4B90-8FCC-35D99EF69F74}"/>
    <cellStyle name="Comma 4 14 2 2 4 3 2" xfId="9349" xr:uid="{AD387E25-9C54-4C87-8E27-D13152931782}"/>
    <cellStyle name="Comma 4 14 2 2 4 3 3" xfId="15673" xr:uid="{96AFFF4C-C454-459E-89E3-07A5CE75ADE9}"/>
    <cellStyle name="Comma 4 14 2 2 4 4" xfId="5120" xr:uid="{435B3E0C-A62A-4A78-A724-52BC2B5DD410}"/>
    <cellStyle name="Comma 4 14 2 2 4 4 2" xfId="11439" xr:uid="{441E493F-F0D2-44FC-9544-469CBB0C41D8}"/>
    <cellStyle name="Comma 4 14 2 2 4 4 3" xfId="17763" xr:uid="{4B4D06AB-8B3D-4A84-9092-5C032ED047C9}"/>
    <cellStyle name="Comma 4 14 2 2 4 5" xfId="7266" xr:uid="{800E7B61-3796-4676-8257-891548030024}"/>
    <cellStyle name="Comma 4 14 2 2 4 6" xfId="13589" xr:uid="{BE0B858B-08D0-4890-BFEE-21724F2AE13B}"/>
    <cellStyle name="Comma 4 14 2 2 5" xfId="1616" xr:uid="{9F38326F-42AB-4CBE-AB6D-AD548BF5728E}"/>
    <cellStyle name="Comma 4 14 2 2 5 2" xfId="3802" xr:uid="{26C2B6B9-366D-4CE1-B681-0BF1F0F9DF14}"/>
    <cellStyle name="Comma 4 14 2 2 5 2 2" xfId="10121" xr:uid="{BF28F467-2F9D-438C-85C7-2A1DD552EC4D}"/>
    <cellStyle name="Comma 4 14 2 2 5 2 3" xfId="16445" xr:uid="{CD7C2A6A-239D-478C-844C-3EFF05274300}"/>
    <cellStyle name="Comma 4 14 2 2 5 3" xfId="5892" xr:uid="{C2B8C140-C4C7-49F0-AD7F-434BD6197B94}"/>
    <cellStyle name="Comma 4 14 2 2 5 3 2" xfId="12211" xr:uid="{133F22F0-3CA1-4C01-8562-E1E051E6C78E}"/>
    <cellStyle name="Comma 4 14 2 2 5 3 3" xfId="18535" xr:uid="{DBFA4675-699A-4E8B-93C4-994BEEEC1B58}"/>
    <cellStyle name="Comma 4 14 2 2 5 4" xfId="8038" xr:uid="{A99C08C5-3628-4F9B-A25D-DC968FAA9D2D}"/>
    <cellStyle name="Comma 4 14 2 2 5 5" xfId="14362" xr:uid="{82DC6D76-0308-4187-AD02-C710979DBA57}"/>
    <cellStyle name="Comma 4 14 2 2 6" xfId="2765" xr:uid="{55F7E571-FE28-439A-88D3-3BBD4E98F02B}"/>
    <cellStyle name="Comma 4 14 2 2 6 2" xfId="9084" xr:uid="{CF040671-3EE8-446D-BF63-26D2B582A3FE}"/>
    <cellStyle name="Comma 4 14 2 2 6 3" xfId="15408" xr:uid="{63BA22E0-26FB-4FC8-9D8B-AE790CB3959E}"/>
    <cellStyle name="Comma 4 14 2 2 7" xfId="4851" xr:uid="{FC9AD94C-0C9C-4D6F-8ADA-F2159CA01DC9}"/>
    <cellStyle name="Comma 4 14 2 2 7 2" xfId="11170" xr:uid="{429707CA-3A14-4F09-8571-C32464C5D556}"/>
    <cellStyle name="Comma 4 14 2 2 7 3" xfId="17494" xr:uid="{BD9E304A-AB26-4678-B121-03CEF64AE4FD}"/>
    <cellStyle name="Comma 4 14 2 2 8" xfId="7001" xr:uid="{C0FB9560-92F0-49B2-B2B8-47690AE7EBE9}"/>
    <cellStyle name="Comma 4 14 2 2 9" xfId="13323" xr:uid="{37A29BE8-8811-4430-80CC-4D90FA9B73EE}"/>
    <cellStyle name="Comma 4 14 2 3" xfId="494" xr:uid="{748ECB4B-7683-4D57-93D1-8B3CCCBB0013}"/>
    <cellStyle name="Comma 4 14 2 3 2" xfId="1070" xr:uid="{165FD358-D3B9-4119-A6F3-FB98F76D5A50}"/>
    <cellStyle name="Comma 4 14 2 3 2 2" xfId="2267" xr:uid="{F31E6027-E743-4166-99BC-958488ACDC9F}"/>
    <cellStyle name="Comma 4 14 2 3 2 2 2" xfId="4353" xr:uid="{B7B493BB-1C12-4CC1-AECF-D0A3F7938BAA}"/>
    <cellStyle name="Comma 4 14 2 3 2 2 2 2" xfId="10672" xr:uid="{7E074127-3D06-418B-8221-065A0A5F2FAD}"/>
    <cellStyle name="Comma 4 14 2 3 2 2 2 3" xfId="16996" xr:uid="{782FBE81-B946-4EBC-94E7-15F80013DF57}"/>
    <cellStyle name="Comma 4 14 2 3 2 2 3" xfId="6446" xr:uid="{57AFCB01-2226-42B7-AE76-A4D876D524D3}"/>
    <cellStyle name="Comma 4 14 2 3 2 2 3 2" xfId="12764" xr:uid="{8D2D057D-7AF2-406C-8CE9-92DE6C4EA353}"/>
    <cellStyle name="Comma 4 14 2 3 2 2 3 3" xfId="19088" xr:uid="{2ADE5A02-D3D7-436C-9269-A9824575C159}"/>
    <cellStyle name="Comma 4 14 2 3 2 2 4" xfId="8589" xr:uid="{B151280A-172F-46BC-ABCA-49A8CB345629}"/>
    <cellStyle name="Comma 4 14 2 3 2 2 5" xfId="14913" xr:uid="{AE4F6FB1-7850-4CBB-9DA3-C18342A066AA}"/>
    <cellStyle name="Comma 4 14 2 3 2 3" xfId="3316" xr:uid="{4052DA2D-1375-409A-81F3-1E328C769DF2}"/>
    <cellStyle name="Comma 4 14 2 3 2 3 2" xfId="9635" xr:uid="{7E9BD17D-D94A-4E59-9CEA-87363E5DF1D7}"/>
    <cellStyle name="Comma 4 14 2 3 2 3 3" xfId="15959" xr:uid="{C5D9279B-EC2C-4718-BAA4-628767A34B87}"/>
    <cellStyle name="Comma 4 14 2 3 2 4" xfId="5406" xr:uid="{FFB2577A-A22D-4156-9642-69D809D45F68}"/>
    <cellStyle name="Comma 4 14 2 3 2 4 2" xfId="11725" xr:uid="{866D401D-9299-40E5-BA77-69DF991FA33C}"/>
    <cellStyle name="Comma 4 14 2 3 2 4 3" xfId="18049" xr:uid="{31CD2C85-5ACD-49A9-88FB-4BCDB7D1768B}"/>
    <cellStyle name="Comma 4 14 2 3 2 5" xfId="7552" xr:uid="{7B945D82-8B5A-4C2F-BF44-96B830341A50}"/>
    <cellStyle name="Comma 4 14 2 3 2 6" xfId="13875" xr:uid="{4C9F3C26-0875-4A54-9414-49284ED771DE}"/>
    <cellStyle name="Comma 4 14 2 3 3" xfId="1349" xr:uid="{652D933F-F271-4FB1-A69D-F0CF04C67FC3}"/>
    <cellStyle name="Comma 4 14 2 3 3 2" xfId="2544" xr:uid="{F22FBB22-31C1-4553-BC83-7147E0FA2202}"/>
    <cellStyle name="Comma 4 14 2 3 3 2 2" xfId="4630" xr:uid="{D8E8BB42-DDF3-48F6-88D6-FC3DF2C25903}"/>
    <cellStyle name="Comma 4 14 2 3 3 2 2 2" xfId="10949" xr:uid="{E4183975-C186-4F81-B377-0A984FC1D4E2}"/>
    <cellStyle name="Comma 4 14 2 3 3 2 2 3" xfId="17273" xr:uid="{F6BB5F38-D700-4FEF-824C-DE4549303FEE}"/>
    <cellStyle name="Comma 4 14 2 3 3 2 3" xfId="6723" xr:uid="{D326BF2D-E5E4-481E-8CFB-1FC2E8C19463}"/>
    <cellStyle name="Comma 4 14 2 3 3 2 3 2" xfId="13041" xr:uid="{F08937E0-DCF8-4C77-BDDA-967D82D9F509}"/>
    <cellStyle name="Comma 4 14 2 3 3 2 3 3" xfId="19365" xr:uid="{8E1B3E5A-ECB2-4759-B9E1-775CAB4FA35D}"/>
    <cellStyle name="Comma 4 14 2 3 3 2 4" xfId="8866" xr:uid="{4652030E-FA14-4983-9D76-A8DCC3C912BD}"/>
    <cellStyle name="Comma 4 14 2 3 3 2 5" xfId="15190" xr:uid="{9C019243-A1F7-4D51-9DD8-DA7532C6F6B0}"/>
    <cellStyle name="Comma 4 14 2 3 3 3" xfId="3593" xr:uid="{CF43E25E-E1B1-40E0-84AC-26A934BCC4DA}"/>
    <cellStyle name="Comma 4 14 2 3 3 3 2" xfId="9912" xr:uid="{0F6BA725-5346-4809-B420-7AA60A02E28C}"/>
    <cellStyle name="Comma 4 14 2 3 3 3 3" xfId="16236" xr:uid="{CE745BE8-BCCC-491F-A1AD-9DF415A47D28}"/>
    <cellStyle name="Comma 4 14 2 3 3 4" xfId="5683" xr:uid="{02EF7F39-1261-458A-A7AB-D5E169940593}"/>
    <cellStyle name="Comma 4 14 2 3 3 4 2" xfId="12002" xr:uid="{83015946-15B1-4B3F-BCCF-0455BDFB4A72}"/>
    <cellStyle name="Comma 4 14 2 3 3 4 3" xfId="18326" xr:uid="{39DB6665-C55D-489A-B2F8-E289581154F2}"/>
    <cellStyle name="Comma 4 14 2 3 3 5" xfId="7829" xr:uid="{D322C867-F5A4-4EF6-9025-CFC726D1012C}"/>
    <cellStyle name="Comma 4 14 2 3 3 6" xfId="14152" xr:uid="{119258D7-3490-40B2-BBD8-3B403E84C396}"/>
    <cellStyle name="Comma 4 14 2 3 4" xfId="1770" xr:uid="{5D7BCE7C-6C5A-43D7-B6CA-B3E8481DC5CB}"/>
    <cellStyle name="Comma 4 14 2 3 4 2" xfId="3949" xr:uid="{21D0C29A-72ED-4730-968E-C1578B240B26}"/>
    <cellStyle name="Comma 4 14 2 3 4 2 2" xfId="10268" xr:uid="{DADB5598-836F-428A-A763-060511EC23A0}"/>
    <cellStyle name="Comma 4 14 2 3 4 2 3" xfId="16592" xr:uid="{C16BFC1E-B2F9-4D6B-8843-A86095FE7CA1}"/>
    <cellStyle name="Comma 4 14 2 3 4 3" xfId="6039" xr:uid="{D7C63A81-6242-4909-9007-2D36D88F818E}"/>
    <cellStyle name="Comma 4 14 2 3 4 3 2" xfId="12358" xr:uid="{5A10F113-21DC-4E32-8A05-A1FDCD7137C3}"/>
    <cellStyle name="Comma 4 14 2 3 4 3 3" xfId="18682" xr:uid="{AD0A48F0-6B8E-49CC-B193-54E4482203BC}"/>
    <cellStyle name="Comma 4 14 2 3 4 4" xfId="8185" xr:uid="{EA8475D2-AA8A-4933-A1C0-500FD9D733D1}"/>
    <cellStyle name="Comma 4 14 2 3 4 5" xfId="14509" xr:uid="{6248BCF7-AE88-4A3E-8C8B-AD3A3F70C6D6}"/>
    <cellStyle name="Comma 4 14 2 3 5" xfId="2912" xr:uid="{2B3B45DC-BFC6-424F-A4B2-CE60EE56FFB8}"/>
    <cellStyle name="Comma 4 14 2 3 5 2" xfId="9231" xr:uid="{7A6D55EF-4580-498E-AA8F-B1E09817F999}"/>
    <cellStyle name="Comma 4 14 2 3 5 3" xfId="15555" xr:uid="{31804536-681B-4F9C-827D-98CED4315CA9}"/>
    <cellStyle name="Comma 4 14 2 3 6" xfId="4998" xr:uid="{D469D036-3C85-4934-8DB3-DA389CE2DE6D}"/>
    <cellStyle name="Comma 4 14 2 3 6 2" xfId="11317" xr:uid="{509A76B4-B8D7-4F66-A1F6-7E861684FC09}"/>
    <cellStyle name="Comma 4 14 2 3 6 3" xfId="17641" xr:uid="{AAC63F43-F1B9-43EE-AE9E-88EEE893B5E5}"/>
    <cellStyle name="Comma 4 14 2 3 7" xfId="7148" xr:uid="{145463C3-4E79-4C22-949D-05CFE7C5A7A1}"/>
    <cellStyle name="Comma 4 14 2 3 8" xfId="13470" xr:uid="{F8C9884B-EFAC-473F-8223-346BED13A5E0}"/>
    <cellStyle name="Comma 4 14 2 4" xfId="837" xr:uid="{3C6719A4-893A-4CCC-A229-769761B9A53D}"/>
    <cellStyle name="Comma 4 14 2 4 2" xfId="2034" xr:uid="{2D1DBB23-DB5D-4774-A64E-2DF7D61A430A}"/>
    <cellStyle name="Comma 4 14 2 4 2 2" xfId="4120" xr:uid="{878DE48E-9AA2-45E3-833C-A9480F6796AF}"/>
    <cellStyle name="Comma 4 14 2 4 2 2 2" xfId="10439" xr:uid="{1874B4A9-B802-4EB8-AF4B-FD387D477982}"/>
    <cellStyle name="Comma 4 14 2 4 2 2 3" xfId="16763" xr:uid="{197AE44B-B04F-428F-B816-DB323974A8FD}"/>
    <cellStyle name="Comma 4 14 2 4 2 3" xfId="6213" xr:uid="{2248D0EA-C1DE-47BA-A4FD-5A03B35BC9E4}"/>
    <cellStyle name="Comma 4 14 2 4 2 3 2" xfId="12531" xr:uid="{5AB3BB9A-27DD-4607-AF3B-861BA3A6B451}"/>
    <cellStyle name="Comma 4 14 2 4 2 3 3" xfId="18855" xr:uid="{DBCB7780-D970-4E9E-AC4A-9E9ED0D5A4C6}"/>
    <cellStyle name="Comma 4 14 2 4 2 4" xfId="8356" xr:uid="{61EF5376-025F-4C22-AC59-75D17C70D802}"/>
    <cellStyle name="Comma 4 14 2 4 2 5" xfId="14680" xr:uid="{85508317-F2AE-4ABE-BA77-82519B9E29ED}"/>
    <cellStyle name="Comma 4 14 2 4 3" xfId="3083" xr:uid="{3C1404A8-045B-4D0C-B9DA-53BA27ECFAFA}"/>
    <cellStyle name="Comma 4 14 2 4 3 2" xfId="9402" xr:uid="{9B9AEBD8-E423-469A-A065-6594F59995D5}"/>
    <cellStyle name="Comma 4 14 2 4 3 3" xfId="15726" xr:uid="{9DCE7C04-C372-43AB-B02A-38C4D04419E6}"/>
    <cellStyle name="Comma 4 14 2 4 4" xfId="5173" xr:uid="{200AD050-D2EE-4E28-AA9C-8D90F4777595}"/>
    <cellStyle name="Comma 4 14 2 4 4 2" xfId="11492" xr:uid="{3C818868-D3E3-4DD8-B53E-77D9BD96521E}"/>
    <cellStyle name="Comma 4 14 2 4 4 3" xfId="17816" xr:uid="{D1257010-04CC-4AC4-B529-0CCC491DB298}"/>
    <cellStyle name="Comma 4 14 2 4 5" xfId="7319" xr:uid="{8019CBC9-7F6E-401A-8DA7-AE1D4D87EA9D}"/>
    <cellStyle name="Comma 4 14 2 4 6" xfId="13642" xr:uid="{9D8E1434-80C1-483A-8D19-A7AB4F784019}"/>
    <cellStyle name="Comma 4 14 2 5" xfId="870" xr:uid="{F648A79B-F092-4C8D-991D-62C23E5D6BF8}"/>
    <cellStyle name="Comma 4 14 2 5 2" xfId="2067" xr:uid="{40CA7E82-BB9B-4168-A2CE-3F4275656E81}"/>
    <cellStyle name="Comma 4 14 2 5 2 2" xfId="4153" xr:uid="{D51DCC42-FBAB-4FF5-8D79-C41E4DA94708}"/>
    <cellStyle name="Comma 4 14 2 5 2 2 2" xfId="10472" xr:uid="{61119422-553F-4922-8A25-4B4936113FA6}"/>
    <cellStyle name="Comma 4 14 2 5 2 2 3" xfId="16796" xr:uid="{E6EF4585-0AE6-4F4B-8820-44E20BA88A92}"/>
    <cellStyle name="Comma 4 14 2 5 2 3" xfId="6246" xr:uid="{E5C3D9E6-D8C8-488F-9FCF-4D77485743A6}"/>
    <cellStyle name="Comma 4 14 2 5 2 3 2" xfId="12564" xr:uid="{96C78958-EE72-4940-A2BE-1EF6F53470B6}"/>
    <cellStyle name="Comma 4 14 2 5 2 3 3" xfId="18888" xr:uid="{63B429A5-696C-40CA-8CB2-AA31B41B568E}"/>
    <cellStyle name="Comma 4 14 2 5 2 4" xfId="8389" xr:uid="{F3F0B6B3-1989-4691-B82B-C3B28057A6DA}"/>
    <cellStyle name="Comma 4 14 2 5 2 5" xfId="14713" xr:uid="{A347D796-5229-400A-919A-38A0A3E547DD}"/>
    <cellStyle name="Comma 4 14 2 5 3" xfId="3116" xr:uid="{B12B0FEA-8393-463C-92BA-CC63A7CD8B6B}"/>
    <cellStyle name="Comma 4 14 2 5 3 2" xfId="9435" xr:uid="{DA3ADAC6-E32F-4C59-9A65-5A40C6B55407}"/>
    <cellStyle name="Comma 4 14 2 5 3 3" xfId="15759" xr:uid="{4521ACEF-2520-4725-A30A-271A7EF51655}"/>
    <cellStyle name="Comma 4 14 2 5 4" xfId="5206" xr:uid="{5AB5A782-99A5-42C4-9837-2B788DD9BEFE}"/>
    <cellStyle name="Comma 4 14 2 5 4 2" xfId="11525" xr:uid="{69FDBEA0-F33C-4118-B1E2-FFCFFBF59D91}"/>
    <cellStyle name="Comma 4 14 2 5 4 3" xfId="17849" xr:uid="{0D4DE62E-5FE4-47DE-A967-4234B78FAB82}"/>
    <cellStyle name="Comma 4 14 2 5 5" xfId="7352" xr:uid="{0B20B4D4-E0B0-4889-89EB-DA8E8B57D859}"/>
    <cellStyle name="Comma 4 14 2 5 6" xfId="13675" xr:uid="{BE71F3E7-AA44-49EA-9451-F64E561B2E5A}"/>
    <cellStyle name="Comma 4 14 2 6" xfId="1541" xr:uid="{2A623D98-690D-4496-895D-33C4DC358052}"/>
    <cellStyle name="Comma 4 14 2 6 2" xfId="3747" xr:uid="{3507E092-3B1F-47E6-92D3-FE95AFD4D1EF}"/>
    <cellStyle name="Comma 4 14 2 6 2 2" xfId="10066" xr:uid="{D2F2990D-E8A2-4A5F-B365-0A08E970DAB9}"/>
    <cellStyle name="Comma 4 14 2 6 2 3" xfId="16390" xr:uid="{47EBD45B-699C-4E7A-8A01-8D0DBEB21262}"/>
    <cellStyle name="Comma 4 14 2 6 3" xfId="5837" xr:uid="{B0F465DB-EA70-4FD4-8DA4-89C0A06CDCC6}"/>
    <cellStyle name="Comma 4 14 2 6 3 2" xfId="12156" xr:uid="{89621636-B895-408C-BB35-CE236508699A}"/>
    <cellStyle name="Comma 4 14 2 6 3 3" xfId="18480" xr:uid="{78ABA2D3-562E-4322-B3C3-3053659F6102}"/>
    <cellStyle name="Comma 4 14 2 6 4" xfId="7983" xr:uid="{FA946AA9-7913-4470-B0FA-1FDFBE4C9F59}"/>
    <cellStyle name="Comma 4 14 2 6 5" xfId="14307" xr:uid="{45FB5558-1821-45F3-9018-1F48EBD80787}"/>
    <cellStyle name="Comma 4 14 2 7" xfId="2710" xr:uid="{C43388D0-DB67-4BB5-83A3-268137B33837}"/>
    <cellStyle name="Comma 4 14 2 7 2" xfId="9029" xr:uid="{592DD440-E926-4EA9-874E-E89830A20CD4}"/>
    <cellStyle name="Comma 4 14 2 7 3" xfId="15353" xr:uid="{779797D7-3B55-4BD5-B910-4A3927803F0F}"/>
    <cellStyle name="Comma 4 14 2 8" xfId="4794" xr:uid="{832187C7-F6B0-41F7-972D-486A4342C79F}"/>
    <cellStyle name="Comma 4 14 2 8 2" xfId="11113" xr:uid="{D08075A0-DB1A-4505-B173-5FD71088E879}"/>
    <cellStyle name="Comma 4 14 2 8 3" xfId="17437" xr:uid="{1D384997-67CD-4698-BDCF-EF74FF4D6ADD}"/>
    <cellStyle name="Comma 4 14 2 9" xfId="6946" xr:uid="{4E163FC3-67F0-4773-9FAA-5B840FECE885}"/>
    <cellStyle name="Comma 4 14 3" xfId="266" xr:uid="{9880BB5E-B1CD-4EA3-8406-A9D08F8BFDA4}"/>
    <cellStyle name="Comma 4 14 3 2" xfId="496" xr:uid="{500DFDFE-B6D7-49E1-958A-43C1F227365D}"/>
    <cellStyle name="Comma 4 14 3 2 2" xfId="1072" xr:uid="{6C75992C-0608-4D85-967F-41E754DE3A7A}"/>
    <cellStyle name="Comma 4 14 3 2 2 2" xfId="2269" xr:uid="{46D0900A-EDA7-4F93-A988-235123698EAA}"/>
    <cellStyle name="Comma 4 14 3 2 2 2 2" xfId="4355" xr:uid="{1F8556DA-3BD8-49FE-8570-0909C89DFC88}"/>
    <cellStyle name="Comma 4 14 3 2 2 2 2 2" xfId="10674" xr:uid="{6CAE7ABE-3644-4CC7-AD82-C478812C5409}"/>
    <cellStyle name="Comma 4 14 3 2 2 2 2 3" xfId="16998" xr:uid="{641708CE-21AF-4E59-835C-FFDB4E2D9A3E}"/>
    <cellStyle name="Comma 4 14 3 2 2 2 3" xfId="6448" xr:uid="{1E8B0EE1-8E08-4DE0-80CC-813C3FBB0120}"/>
    <cellStyle name="Comma 4 14 3 2 2 2 3 2" xfId="12766" xr:uid="{E4E4DDA4-73BF-4D83-9F19-CE60E3AD5715}"/>
    <cellStyle name="Comma 4 14 3 2 2 2 3 3" xfId="19090" xr:uid="{98CE4FED-B760-4AED-BC00-980A1F291004}"/>
    <cellStyle name="Comma 4 14 3 2 2 2 4" xfId="8591" xr:uid="{1B91940F-D4B5-48FB-8A8E-A088400C409B}"/>
    <cellStyle name="Comma 4 14 3 2 2 2 5" xfId="14915" xr:uid="{1094683E-501B-42D2-A75B-426E96436CE7}"/>
    <cellStyle name="Comma 4 14 3 2 2 3" xfId="3318" xr:uid="{D4096171-BC0E-480B-B6A8-ED3A292766E8}"/>
    <cellStyle name="Comma 4 14 3 2 2 3 2" xfId="9637" xr:uid="{A0E2BC03-9F67-4E8E-805A-2A33BD83EDE0}"/>
    <cellStyle name="Comma 4 14 3 2 2 3 3" xfId="15961" xr:uid="{B40CAC7F-E809-4581-BB18-33E181B59D10}"/>
    <cellStyle name="Comma 4 14 3 2 2 4" xfId="5408" xr:uid="{BE232412-DC93-4968-B315-61ED9D0F628F}"/>
    <cellStyle name="Comma 4 14 3 2 2 4 2" xfId="11727" xr:uid="{4B658366-BA5C-4D81-9360-ABD4E0CB9370}"/>
    <cellStyle name="Comma 4 14 3 2 2 4 3" xfId="18051" xr:uid="{BDC54CBC-80F7-4E45-8CC6-19894C828F34}"/>
    <cellStyle name="Comma 4 14 3 2 2 5" xfId="7554" xr:uid="{629B48C4-BAF4-4D93-81F4-20C51384C6EA}"/>
    <cellStyle name="Comma 4 14 3 2 2 6" xfId="13877" xr:uid="{8D2AC6D2-A7D1-47BE-9F06-67CDF125D624}"/>
    <cellStyle name="Comma 4 14 3 2 3" xfId="1351" xr:uid="{EE0C690F-D15E-4368-A50E-2514085B8D28}"/>
    <cellStyle name="Comma 4 14 3 2 3 2" xfId="2546" xr:uid="{883D3551-DC61-4F18-804E-F54D43A4A8DD}"/>
    <cellStyle name="Comma 4 14 3 2 3 2 2" xfId="4632" xr:uid="{62F68D84-BE57-4F4C-A1DF-AEF011197D19}"/>
    <cellStyle name="Comma 4 14 3 2 3 2 2 2" xfId="10951" xr:uid="{2FC1AF02-E451-4441-A929-73674F7E0C8A}"/>
    <cellStyle name="Comma 4 14 3 2 3 2 2 3" xfId="17275" xr:uid="{1426E183-53CC-4415-B547-09A3940F1F55}"/>
    <cellStyle name="Comma 4 14 3 2 3 2 3" xfId="6725" xr:uid="{686AF7B0-3889-4316-BE64-64C8878EFCC6}"/>
    <cellStyle name="Comma 4 14 3 2 3 2 3 2" xfId="13043" xr:uid="{1E8B6BCD-92FC-4B89-83A8-6D760695A22C}"/>
    <cellStyle name="Comma 4 14 3 2 3 2 3 3" xfId="19367" xr:uid="{45EABD63-2899-48F5-8C42-21F9EFF8DE62}"/>
    <cellStyle name="Comma 4 14 3 2 3 2 4" xfId="8868" xr:uid="{5BB3E725-F0B2-4BF6-A2D8-8D4988C93DFE}"/>
    <cellStyle name="Comma 4 14 3 2 3 2 5" xfId="15192" xr:uid="{48B51145-727B-40F6-A488-D5A96F391375}"/>
    <cellStyle name="Comma 4 14 3 2 3 3" xfId="3595" xr:uid="{6B4FC45A-CE12-4230-AB3E-F17932DDE212}"/>
    <cellStyle name="Comma 4 14 3 2 3 3 2" xfId="9914" xr:uid="{D76CDDFC-BC17-4082-AA94-528CD100EF04}"/>
    <cellStyle name="Comma 4 14 3 2 3 3 3" xfId="16238" xr:uid="{CBA3C18E-0F76-4195-9DE9-43455EAA1449}"/>
    <cellStyle name="Comma 4 14 3 2 3 4" xfId="5685" xr:uid="{815D0115-3EAC-4EBA-8D7F-96799479A704}"/>
    <cellStyle name="Comma 4 14 3 2 3 4 2" xfId="12004" xr:uid="{62C742FC-B139-499C-8793-B213B284A877}"/>
    <cellStyle name="Comma 4 14 3 2 3 4 3" xfId="18328" xr:uid="{87166943-B57E-4C1C-8142-F12ADA750914}"/>
    <cellStyle name="Comma 4 14 3 2 3 5" xfId="7831" xr:uid="{63C5F01F-BED6-4949-871C-E7277F2EEBE5}"/>
    <cellStyle name="Comma 4 14 3 2 3 6" xfId="14154" xr:uid="{2BAEF587-D6C2-49D6-B947-952A218B8AD2}"/>
    <cellStyle name="Comma 4 14 3 2 4" xfId="1772" xr:uid="{2883C831-0398-4BD4-8C15-57325C28BA1A}"/>
    <cellStyle name="Comma 4 14 3 2 4 2" xfId="3951" xr:uid="{C8784185-FC04-4D25-971F-2FDF09B2AB37}"/>
    <cellStyle name="Comma 4 14 3 2 4 2 2" xfId="10270" xr:uid="{B1296461-48C7-4B4C-ACB8-EF836002846E}"/>
    <cellStyle name="Comma 4 14 3 2 4 2 3" xfId="16594" xr:uid="{3122D3EF-F6D9-4D6E-9913-943A65E98C1E}"/>
    <cellStyle name="Comma 4 14 3 2 4 3" xfId="6041" xr:uid="{291BE909-646B-440C-8ECA-82EDB49594D1}"/>
    <cellStyle name="Comma 4 14 3 2 4 3 2" xfId="12360" xr:uid="{12C8ACA4-A697-4B56-9ECE-495FF92A11A7}"/>
    <cellStyle name="Comma 4 14 3 2 4 3 3" xfId="18684" xr:uid="{2BF93530-0166-408F-9C86-D4FBAC2BE0FA}"/>
    <cellStyle name="Comma 4 14 3 2 4 4" xfId="8187" xr:uid="{8C5F98E7-C4AE-4EEB-87C0-0989835CD0BB}"/>
    <cellStyle name="Comma 4 14 3 2 4 5" xfId="14511" xr:uid="{D1BB60EE-459A-4B1E-A41F-631B61B2FE7B}"/>
    <cellStyle name="Comma 4 14 3 2 5" xfId="2914" xr:uid="{74E51611-0043-4D8F-A017-7F5EBE60ED53}"/>
    <cellStyle name="Comma 4 14 3 2 5 2" xfId="9233" xr:uid="{B3A3CF7F-34B9-480D-9A91-85FB16DD21EA}"/>
    <cellStyle name="Comma 4 14 3 2 5 3" xfId="15557" xr:uid="{1BBF1CA9-0717-4856-86CC-C0D9F95F298A}"/>
    <cellStyle name="Comma 4 14 3 2 6" xfId="5000" xr:uid="{566F9FD2-58D6-430A-A96E-740C8C28BB44}"/>
    <cellStyle name="Comma 4 14 3 2 6 2" xfId="11319" xr:uid="{4C3DD1A8-13EC-4361-8A69-76298CC9F5CC}"/>
    <cellStyle name="Comma 4 14 3 2 6 3" xfId="17643" xr:uid="{94F939C9-9B83-4602-8998-921C2864C0AA}"/>
    <cellStyle name="Comma 4 14 3 2 7" xfId="7150" xr:uid="{D09B8A2B-C73F-447B-8074-380866A67901}"/>
    <cellStyle name="Comma 4 14 3 2 8" xfId="13472" xr:uid="{7AE2D74E-F353-4952-8945-AEBD48291CF9}"/>
    <cellStyle name="Comma 4 14 3 3" xfId="860" xr:uid="{A1838358-148A-4316-BCE9-E3039B679EE5}"/>
    <cellStyle name="Comma 4 14 3 3 2" xfId="2057" xr:uid="{F63C18D9-3990-4B68-B8DC-49DCB1709490}"/>
    <cellStyle name="Comma 4 14 3 3 2 2" xfId="4143" xr:uid="{58BC5917-3ED7-48DC-B751-5C1938990B7F}"/>
    <cellStyle name="Comma 4 14 3 3 2 2 2" xfId="10462" xr:uid="{001189EE-FF3B-4DED-B577-A0EA35935E05}"/>
    <cellStyle name="Comma 4 14 3 3 2 2 3" xfId="16786" xr:uid="{ED4A3908-A850-40F7-B808-E46B23223D34}"/>
    <cellStyle name="Comma 4 14 3 3 2 3" xfId="6236" xr:uid="{4EA8DB5D-3A76-4A0E-9258-3C1AB4034ECA}"/>
    <cellStyle name="Comma 4 14 3 3 2 3 2" xfId="12554" xr:uid="{5DE41969-E5A4-4C37-9082-42C6EB6F5A16}"/>
    <cellStyle name="Comma 4 14 3 3 2 3 3" xfId="18878" xr:uid="{9013F6EF-BB0D-4FF8-9C74-A9BDAEB53ECF}"/>
    <cellStyle name="Comma 4 14 3 3 2 4" xfId="8379" xr:uid="{513B9F29-F942-4132-93CE-726CFBCECCB5}"/>
    <cellStyle name="Comma 4 14 3 3 2 5" xfId="14703" xr:uid="{391C6DEE-DA97-44C5-A3EC-A7971D73158D}"/>
    <cellStyle name="Comma 4 14 3 3 3" xfId="3106" xr:uid="{9629202F-263D-42E5-8072-BF753BFF2829}"/>
    <cellStyle name="Comma 4 14 3 3 3 2" xfId="9425" xr:uid="{DDFB7743-A9E9-44CC-A7AA-3AF3AC8D3ED8}"/>
    <cellStyle name="Comma 4 14 3 3 3 3" xfId="15749" xr:uid="{E7C2DACE-8F7D-4B5C-BF2A-1E60ECA74B42}"/>
    <cellStyle name="Comma 4 14 3 3 4" xfId="5196" xr:uid="{6C54319C-CF37-4253-8DCA-E93900D503CA}"/>
    <cellStyle name="Comma 4 14 3 3 4 2" xfId="11515" xr:uid="{376A7BC2-1593-4731-946F-3808D32A9CCA}"/>
    <cellStyle name="Comma 4 14 3 3 4 3" xfId="17839" xr:uid="{34A0CCF2-03F7-456F-B4B2-13A1DE176B4E}"/>
    <cellStyle name="Comma 4 14 3 3 5" xfId="7342" xr:uid="{D2439B5E-A814-4545-A514-B325AE8105BE}"/>
    <cellStyle name="Comma 4 14 3 3 6" xfId="13665" xr:uid="{C4FB6ADC-A967-4122-A221-A2980B0485BF}"/>
    <cellStyle name="Comma 4 14 3 4" xfId="770" xr:uid="{558B56C1-19D0-468D-AADC-17F5E8994574}"/>
    <cellStyle name="Comma 4 14 3 4 2" xfId="1967" xr:uid="{1D62CE59-8C08-4022-914F-9AF882E38211}"/>
    <cellStyle name="Comma 4 14 3 4 2 2" xfId="4053" xr:uid="{9D18F3BB-CF28-45C9-B955-C52AF3EF66B5}"/>
    <cellStyle name="Comma 4 14 3 4 2 2 2" xfId="10372" xr:uid="{7EF837BC-CA96-4B01-84DF-DC361F3089E0}"/>
    <cellStyle name="Comma 4 14 3 4 2 2 3" xfId="16696" xr:uid="{85A26D56-256B-4F16-9108-1B48813CFA6E}"/>
    <cellStyle name="Comma 4 14 3 4 2 3" xfId="6146" xr:uid="{61272CB4-E158-4D55-A2AE-44753E5BC49D}"/>
    <cellStyle name="Comma 4 14 3 4 2 3 2" xfId="12464" xr:uid="{8C8777E5-CEE3-473E-BEDE-8D34507B0005}"/>
    <cellStyle name="Comma 4 14 3 4 2 3 3" xfId="18788" xr:uid="{C03D585B-9E28-4AE8-9E0D-C83444861D24}"/>
    <cellStyle name="Comma 4 14 3 4 2 4" xfId="8289" xr:uid="{6E1331A8-9531-49F4-A9C3-E20E86CD2242}"/>
    <cellStyle name="Comma 4 14 3 4 2 5" xfId="14613" xr:uid="{A813B5B2-12B7-4638-A819-4DFE4FEBED6D}"/>
    <cellStyle name="Comma 4 14 3 4 3" xfId="3016" xr:uid="{3092B22D-3DF6-4CF6-9757-6D6CD9BB0A80}"/>
    <cellStyle name="Comma 4 14 3 4 3 2" xfId="9335" xr:uid="{6BF888D0-4BC1-46BB-AD7A-D50D8E45C7DB}"/>
    <cellStyle name="Comma 4 14 3 4 3 3" xfId="15659" xr:uid="{3C68AA8C-6757-4197-A8A0-82E6E3AC07F1}"/>
    <cellStyle name="Comma 4 14 3 4 4" xfId="5106" xr:uid="{C483DB79-0FC5-4BCE-8E7E-90FE1F83B0D0}"/>
    <cellStyle name="Comma 4 14 3 4 4 2" xfId="11425" xr:uid="{A28C36AA-BBC1-460A-8506-1B6D44528F8A}"/>
    <cellStyle name="Comma 4 14 3 4 4 3" xfId="17749" xr:uid="{ABE1CFA6-9BB0-470C-BFCB-441EDAC0CF3E}"/>
    <cellStyle name="Comma 4 14 3 4 5" xfId="7252" xr:uid="{92F70048-D713-4E85-8C29-695803DE5B75}"/>
    <cellStyle name="Comma 4 14 3 4 6" xfId="13575" xr:uid="{74069656-6278-4D5C-99C8-23831CBD9AA3}"/>
    <cellStyle name="Comma 4 14 3 5" xfId="1575" xr:uid="{18867D39-283F-48DE-8A66-D3AD61CB1291}"/>
    <cellStyle name="Comma 4 14 3 5 2" xfId="3770" xr:uid="{DDEA947A-1567-41AF-8179-C1932022C0A3}"/>
    <cellStyle name="Comma 4 14 3 5 2 2" xfId="10089" xr:uid="{9F29EA48-B969-4764-BA27-92DD7F296823}"/>
    <cellStyle name="Comma 4 14 3 5 2 3" xfId="16413" xr:uid="{4DF954BC-8498-4347-9C23-2DD50DC6D23D}"/>
    <cellStyle name="Comma 4 14 3 5 3" xfId="5860" xr:uid="{1983081F-C21A-4B96-910F-B8C01C8408D2}"/>
    <cellStyle name="Comma 4 14 3 5 3 2" xfId="12179" xr:uid="{D76E1AC3-0F8C-4FE3-A145-8092A192C57C}"/>
    <cellStyle name="Comma 4 14 3 5 3 3" xfId="18503" xr:uid="{898469DD-0781-4F60-AFB4-780CC769853C}"/>
    <cellStyle name="Comma 4 14 3 5 4" xfId="8006" xr:uid="{2BC416D4-97CF-4D35-A03D-277CF947A4F1}"/>
    <cellStyle name="Comma 4 14 3 5 5" xfId="14330" xr:uid="{F6A1085F-B7F9-4DFA-B671-1E32848B2A14}"/>
    <cellStyle name="Comma 4 14 3 6" xfId="2733" xr:uid="{C63B3C9F-4290-4358-BBDF-8785CDC3D6B5}"/>
    <cellStyle name="Comma 4 14 3 6 2" xfId="9052" xr:uid="{5A65D5D1-8DB2-4156-BF63-7B551F4E926C}"/>
    <cellStyle name="Comma 4 14 3 6 3" xfId="15376" xr:uid="{39EFE42C-091D-49C5-9782-188ED7028EF0}"/>
    <cellStyle name="Comma 4 14 3 7" xfId="4818" xr:uid="{E0145B96-6F45-42D9-840C-87C2C5756B75}"/>
    <cellStyle name="Comma 4 14 3 7 2" xfId="11137" xr:uid="{2FBF10FF-4AD4-4797-92D1-119BC3DD5F36}"/>
    <cellStyle name="Comma 4 14 3 7 3" xfId="17461" xr:uid="{6F8CB770-3FC0-4E1F-89AA-981672306730}"/>
    <cellStyle name="Comma 4 14 3 8" xfId="6969" xr:uid="{DB7B433C-6447-4A52-8249-29E467402FC2}"/>
    <cellStyle name="Comma 4 14 3 9" xfId="13291" xr:uid="{88B09FD6-F2AA-429D-9573-AA36D3DE9D76}"/>
    <cellStyle name="Comma 4 14 4" xfId="493" xr:uid="{EB4C1D31-F253-414B-8E6B-177FD5A75A5A}"/>
    <cellStyle name="Comma 4 14 4 2" xfId="1069" xr:uid="{909EE6BB-80FB-429A-828F-26DA53013307}"/>
    <cellStyle name="Comma 4 14 4 2 2" xfId="2266" xr:uid="{4590D382-433B-4E78-9F87-7513D9D94937}"/>
    <cellStyle name="Comma 4 14 4 2 2 2" xfId="4352" xr:uid="{04D3BE12-084D-4C2B-B673-2D0F108D475C}"/>
    <cellStyle name="Comma 4 14 4 2 2 2 2" xfId="10671" xr:uid="{C3094C39-92C0-4BA2-988D-F61B0F3A105E}"/>
    <cellStyle name="Comma 4 14 4 2 2 2 3" xfId="16995" xr:uid="{FD91FEAC-C16A-4D27-BBB9-45292AC310AA}"/>
    <cellStyle name="Comma 4 14 4 2 2 3" xfId="6445" xr:uid="{25445A44-0E05-46AA-8964-698E611CD2ED}"/>
    <cellStyle name="Comma 4 14 4 2 2 3 2" xfId="12763" xr:uid="{96C6A550-00F6-454A-AE28-A374969AED9F}"/>
    <cellStyle name="Comma 4 14 4 2 2 3 3" xfId="19087" xr:uid="{DCDD9F53-8F36-41F3-B6E8-77D9E79DD583}"/>
    <cellStyle name="Comma 4 14 4 2 2 4" xfId="8588" xr:uid="{1A86DA03-E1AF-4BB0-A8B9-B44AB20874F1}"/>
    <cellStyle name="Comma 4 14 4 2 2 5" xfId="14912" xr:uid="{4069B369-0707-4B4E-BCDD-B1E77271DE26}"/>
    <cellStyle name="Comma 4 14 4 2 3" xfId="3315" xr:uid="{0D64C7E3-FFDE-4E2B-9826-3BC5962F62BC}"/>
    <cellStyle name="Comma 4 14 4 2 3 2" xfId="9634" xr:uid="{6774D642-6868-446D-AA28-175635272EAB}"/>
    <cellStyle name="Comma 4 14 4 2 3 3" xfId="15958" xr:uid="{E9B7723D-025C-46C1-BB82-B4F08862AB15}"/>
    <cellStyle name="Comma 4 14 4 2 4" xfId="5405" xr:uid="{D38A1D64-5A0C-4E6A-8EBD-E9A50F6F5E59}"/>
    <cellStyle name="Comma 4 14 4 2 4 2" xfId="11724" xr:uid="{68597752-0138-493A-9EC9-40B346C97213}"/>
    <cellStyle name="Comma 4 14 4 2 4 3" xfId="18048" xr:uid="{3DB9F5A0-3952-469F-810A-7562163A97B9}"/>
    <cellStyle name="Comma 4 14 4 2 5" xfId="7551" xr:uid="{7E95E8DE-B6DE-48C6-8AF5-3BB45D1CD264}"/>
    <cellStyle name="Comma 4 14 4 2 6" xfId="13874" xr:uid="{392CCF86-05E8-4B25-AF6D-362EC02A8185}"/>
    <cellStyle name="Comma 4 14 4 3" xfId="1348" xr:uid="{0D38463C-3097-45D9-ABDE-3D630A180D3D}"/>
    <cellStyle name="Comma 4 14 4 3 2" xfId="2543" xr:uid="{12CAFBB1-CC9E-4EB9-A07D-387C5DF68769}"/>
    <cellStyle name="Comma 4 14 4 3 2 2" xfId="4629" xr:uid="{A7B09F5C-3789-427E-A427-2534DAADBDB9}"/>
    <cellStyle name="Comma 4 14 4 3 2 2 2" xfId="10948" xr:uid="{D61097F7-1DD1-4A6A-8CBF-1C4C7E90A2F1}"/>
    <cellStyle name="Comma 4 14 4 3 2 2 3" xfId="17272" xr:uid="{32CF93FC-FD14-4CAD-9576-40764AA96658}"/>
    <cellStyle name="Comma 4 14 4 3 2 3" xfId="6722" xr:uid="{EC310961-311C-4107-9F7A-44A55884C0E2}"/>
    <cellStyle name="Comma 4 14 4 3 2 3 2" xfId="13040" xr:uid="{6BDF484C-B8A3-41F1-B2C4-0B2D0974A30C}"/>
    <cellStyle name="Comma 4 14 4 3 2 3 3" xfId="19364" xr:uid="{5E0AC915-0895-4319-B3EE-B6A64D7B7CAE}"/>
    <cellStyle name="Comma 4 14 4 3 2 4" xfId="8865" xr:uid="{A0B5D4E5-1654-4B4A-88A2-E4C1B08BA446}"/>
    <cellStyle name="Comma 4 14 4 3 2 5" xfId="15189" xr:uid="{AACB8C85-C234-4868-BC93-8298BED47EE3}"/>
    <cellStyle name="Comma 4 14 4 3 3" xfId="3592" xr:uid="{D824FD56-F517-4BD8-BCD2-C442C6619AF4}"/>
    <cellStyle name="Comma 4 14 4 3 3 2" xfId="9911" xr:uid="{BC89D6B9-51E5-4C7B-8AFD-C65240FF9202}"/>
    <cellStyle name="Comma 4 14 4 3 3 3" xfId="16235" xr:uid="{6D13437A-1AEA-498E-8C02-0FCBCC0459AC}"/>
    <cellStyle name="Comma 4 14 4 3 4" xfId="5682" xr:uid="{D9784EEC-D433-40F0-B994-65ED09E2CF82}"/>
    <cellStyle name="Comma 4 14 4 3 4 2" xfId="12001" xr:uid="{91A89C13-CCA8-4113-B64E-4BF38F3A4B71}"/>
    <cellStyle name="Comma 4 14 4 3 4 3" xfId="18325" xr:uid="{9F6A3ADE-1A8B-4618-97DA-166DF157C2A4}"/>
    <cellStyle name="Comma 4 14 4 3 5" xfId="7828" xr:uid="{294085EB-AF90-4AF5-8AB6-358A0673810D}"/>
    <cellStyle name="Comma 4 14 4 3 6" xfId="14151" xr:uid="{11BD6562-0897-4E43-BB94-76649B4FFFEE}"/>
    <cellStyle name="Comma 4 14 4 4" xfId="1769" xr:uid="{9BC5B9A5-1807-48BA-87C0-04BCA4EA30A8}"/>
    <cellStyle name="Comma 4 14 4 4 2" xfId="3948" xr:uid="{8BC1C3C7-9C3F-4912-8200-07C36219C019}"/>
    <cellStyle name="Comma 4 14 4 4 2 2" xfId="10267" xr:uid="{92EA1EA9-25D2-4B24-BF85-35FA29F21CCB}"/>
    <cellStyle name="Comma 4 14 4 4 2 3" xfId="16591" xr:uid="{A71A9724-B52D-42C0-920F-6A7CAE7D4E2F}"/>
    <cellStyle name="Comma 4 14 4 4 3" xfId="6038" xr:uid="{DAE09469-F73D-4B0D-BB37-AF5700EBB68B}"/>
    <cellStyle name="Comma 4 14 4 4 3 2" xfId="12357" xr:uid="{2C96837C-0769-4A8E-9819-1C97B60B7E15}"/>
    <cellStyle name="Comma 4 14 4 4 3 3" xfId="18681" xr:uid="{888D1DA1-0F88-4401-AC33-B964EC10C5D1}"/>
    <cellStyle name="Comma 4 14 4 4 4" xfId="8184" xr:uid="{6856603D-3829-4C81-AE5C-0CFA32EE9D40}"/>
    <cellStyle name="Comma 4 14 4 4 5" xfId="14508" xr:uid="{B5F65E2E-3C91-4238-AAEC-1CE4D0523A19}"/>
    <cellStyle name="Comma 4 14 4 5" xfId="2911" xr:uid="{0FB8A659-81E7-44A7-A49A-63AC966EE6DF}"/>
    <cellStyle name="Comma 4 14 4 5 2" xfId="9230" xr:uid="{8D7F2EE2-A38C-4EC8-984A-B8E6A8D4053D}"/>
    <cellStyle name="Comma 4 14 4 5 3" xfId="15554" xr:uid="{45C27C5D-91FA-4552-96F5-06506657E1C8}"/>
    <cellStyle name="Comma 4 14 4 6" xfId="4997" xr:uid="{CB786192-1AE4-4D86-B178-1EFA7044D81D}"/>
    <cellStyle name="Comma 4 14 4 6 2" xfId="11316" xr:uid="{11A9AF1B-2A7B-42E5-BF14-87AB68C5891D}"/>
    <cellStyle name="Comma 4 14 4 6 3" xfId="17640" xr:uid="{7858B7EC-15E3-46B4-A236-EB7F8EED74AC}"/>
    <cellStyle name="Comma 4 14 4 7" xfId="7147" xr:uid="{E116CCDA-D036-4D42-80DE-2B8316897876}"/>
    <cellStyle name="Comma 4 14 4 8" xfId="13469" xr:uid="{C85129FA-1B23-48DF-8A3B-A7DCD1D279CE}"/>
    <cellStyle name="Comma 4 14 5" xfId="802" xr:uid="{F9FD905E-0C0B-46C0-A95D-A2623C7AEBDB}"/>
    <cellStyle name="Comma 4 14 5 2" xfId="1999" xr:uid="{EC72900E-F4AF-4B7C-A12C-C7CECCE8E38A}"/>
    <cellStyle name="Comma 4 14 5 2 2" xfId="4085" xr:uid="{6581C3A7-4719-44D7-8491-7F71CEFEA567}"/>
    <cellStyle name="Comma 4 14 5 2 2 2" xfId="10404" xr:uid="{6305A374-3B35-4D4D-8EC7-5A37632373A3}"/>
    <cellStyle name="Comma 4 14 5 2 2 3" xfId="16728" xr:uid="{9358F6F5-4368-44FB-A15C-877B76133B90}"/>
    <cellStyle name="Comma 4 14 5 2 3" xfId="6178" xr:uid="{4F5C5916-CC48-4FCB-BCBE-B36280C55796}"/>
    <cellStyle name="Comma 4 14 5 2 3 2" xfId="12496" xr:uid="{09306347-93BB-45A7-A8AA-BAD619E222E2}"/>
    <cellStyle name="Comma 4 14 5 2 3 3" xfId="18820" xr:uid="{CD051324-F6DA-40CE-AD83-F5D3FA20A50C}"/>
    <cellStyle name="Comma 4 14 5 2 4" xfId="8321" xr:uid="{DC49D912-D509-4641-8AA2-F0F709DAB5E7}"/>
    <cellStyle name="Comma 4 14 5 2 5" xfId="14645" xr:uid="{5FFA4494-D6E9-4BAC-87FE-8825B6FB782F}"/>
    <cellStyle name="Comma 4 14 5 3" xfId="3048" xr:uid="{2CADC807-0A13-459E-99ED-E1FDEC132EFB}"/>
    <cellStyle name="Comma 4 14 5 3 2" xfId="9367" xr:uid="{681842F2-9343-41BC-AA59-BBAACF501926}"/>
    <cellStyle name="Comma 4 14 5 3 3" xfId="15691" xr:uid="{D6C6C5FD-5939-4B46-BCBD-968C4E85B1DC}"/>
    <cellStyle name="Comma 4 14 5 4" xfId="5138" xr:uid="{11D633B4-D58F-4E0F-A894-DB664E5D950F}"/>
    <cellStyle name="Comma 4 14 5 4 2" xfId="11457" xr:uid="{0918C7F8-4678-4D19-861B-05BEDA4DD1DF}"/>
    <cellStyle name="Comma 4 14 5 4 3" xfId="17781" xr:uid="{18B6AE9D-B673-4D68-A26A-2CDABA8C5B64}"/>
    <cellStyle name="Comma 4 14 5 5" xfId="7284" xr:uid="{9B5A2027-C597-4D6A-A71F-79BCAB801E97}"/>
    <cellStyle name="Comma 4 14 5 6" xfId="13607" xr:uid="{6788D6A5-CC56-4C90-B5C0-AE2149692AC1}"/>
    <cellStyle name="Comma 4 14 6" xfId="793" xr:uid="{32F94DC9-BC82-469E-8969-7D6818FB2137}"/>
    <cellStyle name="Comma 4 14 6 2" xfId="1990" xr:uid="{7A8C9D7C-9371-42A6-9526-77C10396A306}"/>
    <cellStyle name="Comma 4 14 6 2 2" xfId="4076" xr:uid="{BAF9F4CE-45A8-4BF9-8169-E58151AB53F4}"/>
    <cellStyle name="Comma 4 14 6 2 2 2" xfId="10395" xr:uid="{15F9FEC9-8931-4CD5-8BB6-CAEC3B617E3B}"/>
    <cellStyle name="Comma 4 14 6 2 2 3" xfId="16719" xr:uid="{444FFF81-50DB-40DC-932C-F0FD49A94014}"/>
    <cellStyle name="Comma 4 14 6 2 3" xfId="6169" xr:uid="{1B5A2AB4-C604-4D36-883B-63C36FD62D26}"/>
    <cellStyle name="Comma 4 14 6 2 3 2" xfId="12487" xr:uid="{B5E302C7-D268-4D4D-BDC8-60D6DCCBE43B}"/>
    <cellStyle name="Comma 4 14 6 2 3 3" xfId="18811" xr:uid="{4788B367-752C-4A9E-9870-1B3EBBA28C88}"/>
    <cellStyle name="Comma 4 14 6 2 4" xfId="8312" xr:uid="{4628E4BA-DB21-4EB3-9D3E-2470FEC062C3}"/>
    <cellStyle name="Comma 4 14 6 2 5" xfId="14636" xr:uid="{12356375-D5D4-4A8E-AA25-B95E5D905717}"/>
    <cellStyle name="Comma 4 14 6 3" xfId="3039" xr:uid="{4B563538-4F34-4A39-AD78-CB2115DC6241}"/>
    <cellStyle name="Comma 4 14 6 3 2" xfId="9358" xr:uid="{1E6C0B02-FFB5-49F1-BB47-135DCD02B42A}"/>
    <cellStyle name="Comma 4 14 6 3 3" xfId="15682" xr:uid="{6043F470-3099-4C72-8357-878527D1A41E}"/>
    <cellStyle name="Comma 4 14 6 4" xfId="5129" xr:uid="{4B703633-23C8-427B-BF7A-C8BA48842AEC}"/>
    <cellStyle name="Comma 4 14 6 4 2" xfId="11448" xr:uid="{7EC8A005-62EF-4FEA-92E2-51D1E9E83287}"/>
    <cellStyle name="Comma 4 14 6 4 3" xfId="17772" xr:uid="{BDD24EFC-B191-4A42-8866-B0B77BDC2F47}"/>
    <cellStyle name="Comma 4 14 6 5" xfId="7275" xr:uid="{C3EF440C-197B-418D-8FD1-11CA0E53D3AC}"/>
    <cellStyle name="Comma 4 14 6 6" xfId="13598" xr:uid="{E676CA12-B2D2-498D-B1EA-8804F36586B8}"/>
    <cellStyle name="Comma 4 14 7" xfId="1499" xr:uid="{25E6C3EF-8A29-4019-9098-B8D241F98950}"/>
    <cellStyle name="Comma 4 14 7 2" xfId="3715" xr:uid="{187DA2A0-CF22-41C3-B1FD-3DA0CF586073}"/>
    <cellStyle name="Comma 4 14 7 2 2" xfId="10034" xr:uid="{ACA6330F-2C30-4BF1-86BD-B0C5F043030F}"/>
    <cellStyle name="Comma 4 14 7 2 3" xfId="16358" xr:uid="{B2B47CA8-8052-4057-A673-675F45609006}"/>
    <cellStyle name="Comma 4 14 7 3" xfId="5805" xr:uid="{888C58B7-20BE-4D4F-92BA-F31C9F1775B4}"/>
    <cellStyle name="Comma 4 14 7 3 2" xfId="12124" xr:uid="{E64A739F-2867-465D-8DDE-289B27A64F8B}"/>
    <cellStyle name="Comma 4 14 7 3 3" xfId="18448" xr:uid="{22B5EE44-A535-4BEC-A81B-4E99D535D44A}"/>
    <cellStyle name="Comma 4 14 7 4" xfId="7951" xr:uid="{6FD3168A-50AA-430C-A975-BE5610083A37}"/>
    <cellStyle name="Comma 4 14 7 5" xfId="14275" xr:uid="{7F25A541-B07C-4892-881A-CB3C578F48CE}"/>
    <cellStyle name="Comma 4 14 8" xfId="2678" xr:uid="{8C1B1817-E53E-4574-92CB-1F37E762A1C5}"/>
    <cellStyle name="Comma 4 14 8 2" xfId="8997" xr:uid="{890B458F-FCA3-443B-9BD5-181E1FF27A2F}"/>
    <cellStyle name="Comma 4 14 8 3" xfId="15321" xr:uid="{5411C781-71A4-49CA-9248-A5F919918DA3}"/>
    <cellStyle name="Comma 4 14 9" xfId="4762" xr:uid="{C63673B6-8954-4B57-BDE1-3AE933D4FB06}"/>
    <cellStyle name="Comma 4 14 9 2" xfId="11081" xr:uid="{3108494C-0DCA-419F-97B1-31981CC936BB}"/>
    <cellStyle name="Comma 4 14 9 3" xfId="17405" xr:uid="{CBB25464-E54B-4F49-B20D-2A5EC155557C}"/>
    <cellStyle name="Comma 4 15" xfId="209" xr:uid="{55509686-3268-4DDB-A43A-29804966E412}"/>
    <cellStyle name="Comma 4 15 2" xfId="2695" xr:uid="{6F13ABD4-08BC-476E-8FCC-5A59A397FD1C}"/>
    <cellStyle name="Comma 4 15 2 2" xfId="9014" xr:uid="{95953E37-E32B-446F-A27E-BBB5CC6810A6}"/>
    <cellStyle name="Comma 4 15 2 3" xfId="15338" xr:uid="{8E855BD2-497A-4C76-A1D6-E3BF535717BA}"/>
    <cellStyle name="Comma 4 15 3" xfId="4779" xr:uid="{4BB79783-0E66-44D2-86F5-75D79FD42040}"/>
    <cellStyle name="Comma 4 15 3 2" xfId="11098" xr:uid="{549F56DE-D953-4AAA-8890-EF1A97CC3548}"/>
    <cellStyle name="Comma 4 15 3 3" xfId="17422" xr:uid="{7ABF462C-4B1A-4885-A8AB-EFD1B0CD49EA}"/>
    <cellStyle name="Comma 4 15 4" xfId="6931" xr:uid="{9F662A94-D049-4B87-AA0E-FBFF3A6151F8}"/>
    <cellStyle name="Comma 4 15 5" xfId="13253" xr:uid="{CA723DA3-191E-48D2-9F5B-61DA0CD72A44}"/>
    <cellStyle name="Comma 4 16" xfId="1525" xr:uid="{995A1522-2EF2-425F-9AA3-67727228AD34}"/>
    <cellStyle name="Comma 4 16 2" xfId="3732" xr:uid="{4AC6B173-8BAF-4082-B48D-61A65A12D201}"/>
    <cellStyle name="Comma 4 16 2 2" xfId="10051" xr:uid="{FEA8DF58-15AA-4574-8EE4-E49F8C6381D9}"/>
    <cellStyle name="Comma 4 16 2 3" xfId="16375" xr:uid="{08176565-C212-478E-BA4A-977DC9E9DCBC}"/>
    <cellStyle name="Comma 4 16 3" xfId="5822" xr:uid="{237E1B4C-C845-45EC-B4A9-1DA9E569B6D1}"/>
    <cellStyle name="Comma 4 16 3 2" xfId="12141" xr:uid="{CEA2287E-F7F9-4220-AC46-3C5D88E0AF8F}"/>
    <cellStyle name="Comma 4 16 3 3" xfId="18465" xr:uid="{150D87B4-8478-49F2-AA11-53D58BB5B17F}"/>
    <cellStyle name="Comma 4 16 4" xfId="7968" xr:uid="{0B5FC3B4-18B6-4D9E-96EE-C133212ED8B6}"/>
    <cellStyle name="Comma 4 16 5" xfId="14292" xr:uid="{1F1F9752-6ECB-497B-9736-333270B33550}"/>
    <cellStyle name="Comma 4 17" xfId="99" xr:uid="{28D3A489-8EF2-487F-9539-11DC49D19C87}"/>
    <cellStyle name="Comma 4 18" xfId="88" xr:uid="{4C6A4FA1-1903-4863-8049-15AFC888DC4F}"/>
    <cellStyle name="Comma 4 18 2" xfId="6896" xr:uid="{7F7BC2CE-E0D5-4294-9630-38A9DE88E4A4}"/>
    <cellStyle name="Comma 4 18 3" xfId="13218" xr:uid="{DDB6F52B-448C-416F-BA5A-C347F3A13CEC}"/>
    <cellStyle name="Comma 4 19" xfId="80" xr:uid="{F5149009-BFC9-4DD0-85DC-A3DFB8DC9C96}"/>
    <cellStyle name="Comma 4 19 2" xfId="6893" xr:uid="{0F432509-32F7-4B26-ACB7-E9C210505ADB}"/>
    <cellStyle name="Comma 4 19 3" xfId="13215" xr:uid="{9D50E79F-0D54-4A3E-A44E-DF8997D529B6}"/>
    <cellStyle name="Comma 4 2" xfId="102" xr:uid="{350290CF-B7D2-4CF2-B391-64DA21660871}"/>
    <cellStyle name="Comma 4 2 10" xfId="292" xr:uid="{A9118940-9507-4873-B299-E0EF06303B6E}"/>
    <cellStyle name="Comma 4 2 10 2" xfId="2750" xr:uid="{27A1C1B8-6B9A-410E-8C50-3BA234D86FCD}"/>
    <cellStyle name="Comma 4 2 10 2 2" xfId="9069" xr:uid="{5E1AEBEC-1745-46F3-9E10-D1C1A4907265}"/>
    <cellStyle name="Comma 4 2 10 2 3" xfId="15393" xr:uid="{2EBB2CC6-55AB-4427-AB90-AE5CA8CCBEE2}"/>
    <cellStyle name="Comma 4 2 10 3" xfId="4836" xr:uid="{538CDE5D-CDFB-44A9-AA3F-6AB7D3489CDB}"/>
    <cellStyle name="Comma 4 2 10 3 2" xfId="11155" xr:uid="{3633C32C-30B8-47C0-919D-8E3A81F089AE}"/>
    <cellStyle name="Comma 4 2 10 3 3" xfId="17479" xr:uid="{101F0BD0-7164-4CDE-9500-E7ACB37BA9CE}"/>
    <cellStyle name="Comma 4 2 10 4" xfId="6986" xr:uid="{8A93EBD3-A816-43CE-BE5D-38F80E4DF74F}"/>
    <cellStyle name="Comma 4 2 10 5" xfId="13308" xr:uid="{F3506086-7BF9-46A5-9A2C-BEFC3B900434}"/>
    <cellStyle name="Comma 4 2 11" xfId="1600" xr:uid="{6C8ECFFA-3ECE-4FDE-AA45-1807485E6A2C}"/>
    <cellStyle name="Comma 4 2 11 2" xfId="3787" xr:uid="{D66471E2-0A1B-4D46-834A-09352784EC19}"/>
    <cellStyle name="Comma 4 2 11 2 2" xfId="10106" xr:uid="{9823E3A6-410F-436D-87E8-5DE10206780E}"/>
    <cellStyle name="Comma 4 2 11 2 3" xfId="16430" xr:uid="{6D9C0B78-8D0E-4CD3-97E6-D09ACDFE47C9}"/>
    <cellStyle name="Comma 4 2 11 3" xfId="5877" xr:uid="{516BD4A0-D88E-4746-9770-219271A2E079}"/>
    <cellStyle name="Comma 4 2 11 3 2" xfId="12196" xr:uid="{E0E9FA25-EA38-4933-80B3-3DA75B67A7D4}"/>
    <cellStyle name="Comma 4 2 11 3 3" xfId="18520" xr:uid="{CDA9B977-E4A7-4670-85CF-7A2C10FE3B9D}"/>
    <cellStyle name="Comma 4 2 11 4" xfId="8023" xr:uid="{23E5407F-5F46-4C58-B1AC-76FC974B9310}"/>
    <cellStyle name="Comma 4 2 11 5" xfId="14347" xr:uid="{4BD7597A-AAA1-4419-A82E-1D3812682B64}"/>
    <cellStyle name="Comma 4 2 12" xfId="2666" xr:uid="{8949D271-6502-435A-BAE5-3E88F781A519}"/>
    <cellStyle name="Comma 4 2 12 2" xfId="8985" xr:uid="{0AC86096-3DA2-48C0-A043-4A993A397E07}"/>
    <cellStyle name="Comma 4 2 12 3" xfId="15309" xr:uid="{AC26E312-F59A-4644-AE30-2A74FE2C44CE}"/>
    <cellStyle name="Comma 4 2 13" xfId="4749" xr:uid="{33679C2B-5B1A-4816-A841-3C03F66B7CC1}"/>
    <cellStyle name="Comma 4 2 13 2" xfId="11068" xr:uid="{32546631-FC60-4B06-BDD0-E170F77A34B1}"/>
    <cellStyle name="Comma 4 2 13 3" xfId="17392" xr:uid="{9DE35C64-559D-41D5-9F9D-6B19AF949547}"/>
    <cellStyle name="Comma 4 2 14" xfId="6903" xr:uid="{6DE43B81-4F57-46D9-B0C1-1B3502F52590}"/>
    <cellStyle name="Comma 4 2 15" xfId="13195" xr:uid="{7BB56476-6BA7-428B-96EB-E4554B2EB686}"/>
    <cellStyle name="Comma 4 2 16" xfId="13225" xr:uid="{9E1C5E3F-FABD-4149-9659-E89ACBEFDD2C}"/>
    <cellStyle name="Comma 4 2 2" xfId="498" xr:uid="{B44CCE2C-6A4A-4E82-9AC4-AF30B677FDBF}"/>
    <cellStyle name="Comma 4 2 2 10" xfId="7152" xr:uid="{228CF0D6-1CC0-489D-9680-171EDC53F322}"/>
    <cellStyle name="Comma 4 2 2 11" xfId="13474" xr:uid="{64D220B8-007D-4399-AA39-7EBF75106F60}"/>
    <cellStyle name="Comma 4 2 2 2" xfId="499" xr:uid="{DD8266C0-D49F-403F-A21D-F70DC36009CD}"/>
    <cellStyle name="Comma 4 2 2 2 2" xfId="1075" xr:uid="{712B8CE2-23FC-49E1-AC4C-3596F035EC7A}"/>
    <cellStyle name="Comma 4 2 2 2 2 2" xfId="2272" xr:uid="{AA41B651-9245-40A8-A013-2B555BADB29B}"/>
    <cellStyle name="Comma 4 2 2 2 2 2 2" xfId="4358" xr:uid="{A7D212D1-4B4C-4B9E-B328-18B71DB2AF48}"/>
    <cellStyle name="Comma 4 2 2 2 2 2 2 2" xfId="10677" xr:uid="{B21A1A33-AF1C-43DE-9B75-0E27D740CC34}"/>
    <cellStyle name="Comma 4 2 2 2 2 2 2 3" xfId="17001" xr:uid="{C26E5759-059E-44EA-917B-2BFEB92BF0D7}"/>
    <cellStyle name="Comma 4 2 2 2 2 2 3" xfId="6451" xr:uid="{0B318FBB-DD00-4EEE-986A-F76F2D8A482B}"/>
    <cellStyle name="Comma 4 2 2 2 2 2 3 2" xfId="12769" xr:uid="{A9EE110E-B0B0-4322-997F-8B49C3C7EDFD}"/>
    <cellStyle name="Comma 4 2 2 2 2 2 3 3" xfId="19093" xr:uid="{3CA3D471-5DF1-42BB-BEF5-9693215AE9DC}"/>
    <cellStyle name="Comma 4 2 2 2 2 2 4" xfId="8594" xr:uid="{FE570BAF-9F9C-483B-AD4D-0F907EA4411D}"/>
    <cellStyle name="Comma 4 2 2 2 2 2 5" xfId="14918" xr:uid="{5E07D5A0-7834-41EC-9DA0-29192F0CABDF}"/>
    <cellStyle name="Comma 4 2 2 2 2 3" xfId="3321" xr:uid="{9883D1AB-CD32-4C0E-B2EF-12D172AA4222}"/>
    <cellStyle name="Comma 4 2 2 2 2 3 2" xfId="9640" xr:uid="{CF3C9A03-558E-4293-ABA0-C92BC3BE3E52}"/>
    <cellStyle name="Comma 4 2 2 2 2 3 3" xfId="15964" xr:uid="{B186ABD9-3FE3-4435-93B6-56BD4A77F8E7}"/>
    <cellStyle name="Comma 4 2 2 2 2 4" xfId="5411" xr:uid="{1DE61BD0-9558-4A82-8861-2A48A28CE662}"/>
    <cellStyle name="Comma 4 2 2 2 2 4 2" xfId="11730" xr:uid="{869CA095-DE72-4C73-A993-92EC67C98AA3}"/>
    <cellStyle name="Comma 4 2 2 2 2 4 3" xfId="18054" xr:uid="{7918A0FE-2CD2-4D6F-B26A-3F67556A8E47}"/>
    <cellStyle name="Comma 4 2 2 2 2 5" xfId="7557" xr:uid="{EF87FB27-1538-4A64-80B9-23D736742D0A}"/>
    <cellStyle name="Comma 4 2 2 2 2 6" xfId="13880" xr:uid="{1D71D043-D799-4EAF-8000-1939D894164D}"/>
    <cellStyle name="Comma 4 2 2 2 3" xfId="1354" xr:uid="{2CB7DD2C-07AD-4063-92AF-D548749FD9A7}"/>
    <cellStyle name="Comma 4 2 2 2 3 2" xfId="2549" xr:uid="{97B93DD7-4D5A-4A8F-966E-761A7AE52E1A}"/>
    <cellStyle name="Comma 4 2 2 2 3 2 2" xfId="4635" xr:uid="{FAEFE177-7695-4AA2-B9ED-8557A5F2C699}"/>
    <cellStyle name="Comma 4 2 2 2 3 2 2 2" xfId="10954" xr:uid="{9BC2F160-A812-48E9-82F1-4F88B4B0F9F2}"/>
    <cellStyle name="Comma 4 2 2 2 3 2 2 3" xfId="17278" xr:uid="{F909A3E7-2CA7-4A21-9BB9-1C1C24ED7C8D}"/>
    <cellStyle name="Comma 4 2 2 2 3 2 3" xfId="6728" xr:uid="{75510807-828F-4917-8A46-26D16FAFF13B}"/>
    <cellStyle name="Comma 4 2 2 2 3 2 3 2" xfId="13046" xr:uid="{529902F4-C342-4521-86D8-31CCE2719295}"/>
    <cellStyle name="Comma 4 2 2 2 3 2 3 3" xfId="19370" xr:uid="{8B0A4876-CE28-40AE-87C9-51BA3D18BC51}"/>
    <cellStyle name="Comma 4 2 2 2 3 2 4" xfId="8871" xr:uid="{F9CD4528-8B78-444D-9F9C-2FA7CDB08A3E}"/>
    <cellStyle name="Comma 4 2 2 2 3 2 5" xfId="15195" xr:uid="{C775735C-B799-4867-B92F-E61BB3F9C0D1}"/>
    <cellStyle name="Comma 4 2 2 2 3 3" xfId="3598" xr:uid="{AC06822C-98F9-43AD-9075-CD25E53FB510}"/>
    <cellStyle name="Comma 4 2 2 2 3 3 2" xfId="9917" xr:uid="{99AFC0A5-B86A-424C-8DC1-B877BE40E2D2}"/>
    <cellStyle name="Comma 4 2 2 2 3 3 3" xfId="16241" xr:uid="{90F11980-2F0F-498E-9282-F74715B5C092}"/>
    <cellStyle name="Comma 4 2 2 2 3 4" xfId="5688" xr:uid="{AA85CC5B-F840-41AD-BB66-4999C4AF04B1}"/>
    <cellStyle name="Comma 4 2 2 2 3 4 2" xfId="12007" xr:uid="{70461320-B9D6-4A2E-96F1-BC448336C126}"/>
    <cellStyle name="Comma 4 2 2 2 3 4 3" xfId="18331" xr:uid="{5C8926DB-B5BD-45E0-8453-7F6E7C7BF7EA}"/>
    <cellStyle name="Comma 4 2 2 2 3 5" xfId="7834" xr:uid="{3069AB6C-C979-4314-96E2-99EF2B17C5F1}"/>
    <cellStyle name="Comma 4 2 2 2 3 6" xfId="14157" xr:uid="{062ADEE7-8C20-4EF2-A5AC-64EB9771D1D3}"/>
    <cellStyle name="Comma 4 2 2 2 4" xfId="1775" xr:uid="{A5E8924B-5DCD-43C0-A322-E2BFB7A9DCC6}"/>
    <cellStyle name="Comma 4 2 2 2 4 2" xfId="3954" xr:uid="{76FE68DC-621B-4251-8621-EA9110E6400A}"/>
    <cellStyle name="Comma 4 2 2 2 4 2 2" xfId="10273" xr:uid="{166DB9BA-F628-4D87-9B4D-3DB20831F190}"/>
    <cellStyle name="Comma 4 2 2 2 4 2 3" xfId="16597" xr:uid="{6791BFB3-CA3B-4108-B22E-AC419AB7E1E9}"/>
    <cellStyle name="Comma 4 2 2 2 4 3" xfId="6044" xr:uid="{4CF0B080-3A6B-4D9F-A82F-99EB007F8FB9}"/>
    <cellStyle name="Comma 4 2 2 2 4 3 2" xfId="12363" xr:uid="{8B68E43C-F58D-4A3B-88C6-A84B7790ABDB}"/>
    <cellStyle name="Comma 4 2 2 2 4 3 3" xfId="18687" xr:uid="{96D4F6E2-5182-4EB1-BDDC-36013AF35F59}"/>
    <cellStyle name="Comma 4 2 2 2 4 4" xfId="8190" xr:uid="{34BDDB58-C313-406F-A5F5-051415E2BD4A}"/>
    <cellStyle name="Comma 4 2 2 2 4 5" xfId="14514" xr:uid="{18AA851F-7061-4336-A57E-44EA4998A441}"/>
    <cellStyle name="Comma 4 2 2 2 5" xfId="2917" xr:uid="{C40627BF-D421-4CA5-BE58-E351C8765B8F}"/>
    <cellStyle name="Comma 4 2 2 2 5 2" xfId="9236" xr:uid="{C682F622-0B51-4E6D-9DE0-AB9E9D5CF5A2}"/>
    <cellStyle name="Comma 4 2 2 2 5 3" xfId="15560" xr:uid="{7FC469BA-34B4-405F-AB26-FA9858388AB8}"/>
    <cellStyle name="Comma 4 2 2 2 6" xfId="5003" xr:uid="{1ED12382-622A-4FBA-A196-EE6637F2DDDC}"/>
    <cellStyle name="Comma 4 2 2 2 6 2" xfId="11322" xr:uid="{E4E50990-33FC-4C31-8C9D-ECAE25F6CAF1}"/>
    <cellStyle name="Comma 4 2 2 2 6 3" xfId="17646" xr:uid="{D3FCBB76-A4F4-4DBA-86FE-8D8EBC2AF62A}"/>
    <cellStyle name="Comma 4 2 2 2 7" xfId="7153" xr:uid="{19ADC128-439A-4F4F-9852-2E56448C8291}"/>
    <cellStyle name="Comma 4 2 2 2 8" xfId="13475" xr:uid="{5F2B40DD-1EA4-4DE8-BAFF-770561E71463}"/>
    <cellStyle name="Comma 4 2 2 3" xfId="500" xr:uid="{E78CA799-D983-4AF2-BC1E-34F3ACAFEA16}"/>
    <cellStyle name="Comma 4 2 2 3 2" xfId="1076" xr:uid="{CB770C13-5344-4D50-92B2-DEDA8C33AE88}"/>
    <cellStyle name="Comma 4 2 2 3 2 2" xfId="2273" xr:uid="{5EC6035F-766B-43FA-AB69-7485E7F1597F}"/>
    <cellStyle name="Comma 4 2 2 3 2 2 2" xfId="4359" xr:uid="{1173B833-7CFE-4F2F-962B-DEBA4F009175}"/>
    <cellStyle name="Comma 4 2 2 3 2 2 2 2" xfId="10678" xr:uid="{F6B044A6-5D9B-4694-A8B3-63145846F311}"/>
    <cellStyle name="Comma 4 2 2 3 2 2 2 3" xfId="17002" xr:uid="{80C32A6A-BDA5-4ACC-8578-6B85ABA48884}"/>
    <cellStyle name="Comma 4 2 2 3 2 2 3" xfId="6452" xr:uid="{02187138-05D0-455E-B2BE-2B69FA60C54C}"/>
    <cellStyle name="Comma 4 2 2 3 2 2 3 2" xfId="12770" xr:uid="{0E808C64-7765-45A7-90AC-AA20B82332FC}"/>
    <cellStyle name="Comma 4 2 2 3 2 2 3 3" xfId="19094" xr:uid="{69BD6D3D-D41A-46FD-9DDD-F685C16B584E}"/>
    <cellStyle name="Comma 4 2 2 3 2 2 4" xfId="8595" xr:uid="{A029522C-761D-4E6F-9F41-CCB5C28ED264}"/>
    <cellStyle name="Comma 4 2 2 3 2 2 5" xfId="14919" xr:uid="{8C23256D-D127-4430-8A57-14B7DBD0CDAA}"/>
    <cellStyle name="Comma 4 2 2 3 2 3" xfId="3322" xr:uid="{8FD519C8-0376-4EC4-B37D-E140B0113BCF}"/>
    <cellStyle name="Comma 4 2 2 3 2 3 2" xfId="9641" xr:uid="{2A3A17EF-FBF6-488F-B0B1-C7E366F0DFD6}"/>
    <cellStyle name="Comma 4 2 2 3 2 3 3" xfId="15965" xr:uid="{382C52CE-155E-4F31-94C5-C1D66458D0E7}"/>
    <cellStyle name="Comma 4 2 2 3 2 4" xfId="5412" xr:uid="{FD77F76C-1D07-4549-8701-116C065598A3}"/>
    <cellStyle name="Comma 4 2 2 3 2 4 2" xfId="11731" xr:uid="{36A10000-63A8-4406-88C2-82E13DBEE1C1}"/>
    <cellStyle name="Comma 4 2 2 3 2 4 3" xfId="18055" xr:uid="{813B8C6F-5EA2-4C22-8F20-AC822BE6328B}"/>
    <cellStyle name="Comma 4 2 2 3 2 5" xfId="7558" xr:uid="{D4920420-DED1-48C7-818E-6985AEFFB4DF}"/>
    <cellStyle name="Comma 4 2 2 3 2 6" xfId="13881" xr:uid="{834ED0C4-0796-4EA2-B66C-819CD88323F6}"/>
    <cellStyle name="Comma 4 2 2 3 3" xfId="1355" xr:uid="{CB2CCA8F-19DC-4BCD-9F50-269470437235}"/>
    <cellStyle name="Comma 4 2 2 3 3 2" xfId="2550" xr:uid="{4019EBFC-E595-4878-9191-7899F7813A78}"/>
    <cellStyle name="Comma 4 2 2 3 3 2 2" xfId="4636" xr:uid="{0060E714-1E62-4CA3-B8E2-7A1033F761B9}"/>
    <cellStyle name="Comma 4 2 2 3 3 2 2 2" xfId="10955" xr:uid="{607BB07E-EF0F-49EC-8785-083D3ABF93C6}"/>
    <cellStyle name="Comma 4 2 2 3 3 2 2 3" xfId="17279" xr:uid="{DAE3F4D8-8D2A-4053-A69F-EB42CD3B0903}"/>
    <cellStyle name="Comma 4 2 2 3 3 2 3" xfId="6729" xr:uid="{4F2735AF-7FC5-43F9-9381-8CD9FFD4ABF5}"/>
    <cellStyle name="Comma 4 2 2 3 3 2 3 2" xfId="13047" xr:uid="{86E951D9-DEED-432D-99EC-F0374346FBAD}"/>
    <cellStyle name="Comma 4 2 2 3 3 2 3 3" xfId="19371" xr:uid="{EA3C2A00-240F-440F-B09A-4018A35661AA}"/>
    <cellStyle name="Comma 4 2 2 3 3 2 4" xfId="8872" xr:uid="{18300A9D-54EE-436C-9F16-EF28C4D1BEBD}"/>
    <cellStyle name="Comma 4 2 2 3 3 2 5" xfId="15196" xr:uid="{9CA957B1-3442-4D6D-A5D9-8A92C5E946CF}"/>
    <cellStyle name="Comma 4 2 2 3 3 3" xfId="3599" xr:uid="{F6655C5A-C343-47D4-97BA-0DE22C12E7DC}"/>
    <cellStyle name="Comma 4 2 2 3 3 3 2" xfId="9918" xr:uid="{12CC8895-BE98-4F57-BEEC-7ED4E77B8450}"/>
    <cellStyle name="Comma 4 2 2 3 3 3 3" xfId="16242" xr:uid="{E351FC4E-81D9-4AB1-937F-B9C5B0219115}"/>
    <cellStyle name="Comma 4 2 2 3 3 4" xfId="5689" xr:uid="{DFF41282-AD30-46CC-BD8F-183D191F884C}"/>
    <cellStyle name="Comma 4 2 2 3 3 4 2" xfId="12008" xr:uid="{9E1E07F8-3336-49D4-BF77-DB7A58965B00}"/>
    <cellStyle name="Comma 4 2 2 3 3 4 3" xfId="18332" xr:uid="{DD2899BF-21CD-4747-893F-27EB889A052C}"/>
    <cellStyle name="Comma 4 2 2 3 3 5" xfId="7835" xr:uid="{35363AEE-EB68-4DC1-A4A3-8A943A8319D3}"/>
    <cellStyle name="Comma 4 2 2 3 3 6" xfId="14158" xr:uid="{65B99F14-4088-4818-B8C1-E00F6F9A4081}"/>
    <cellStyle name="Comma 4 2 2 3 4" xfId="1776" xr:uid="{EB9DC5D5-6592-4BE9-8536-97FA2CD5BF1F}"/>
    <cellStyle name="Comma 4 2 2 3 4 2" xfId="3955" xr:uid="{D9160005-D4F3-44B4-94E8-8CBD912053E9}"/>
    <cellStyle name="Comma 4 2 2 3 4 2 2" xfId="10274" xr:uid="{C945A8B7-EDAF-43B7-A19E-FEEADCB8CAD4}"/>
    <cellStyle name="Comma 4 2 2 3 4 2 3" xfId="16598" xr:uid="{9F4A5751-2543-4984-9DD6-17DC09F03268}"/>
    <cellStyle name="Comma 4 2 2 3 4 3" xfId="6045" xr:uid="{CB3F2E0E-B12B-45B2-A096-C0146FEC8025}"/>
    <cellStyle name="Comma 4 2 2 3 4 3 2" xfId="12364" xr:uid="{9D5DED8C-43FA-42CE-946D-FFC556FE16BC}"/>
    <cellStyle name="Comma 4 2 2 3 4 3 3" xfId="18688" xr:uid="{A4341280-F770-40C8-AA44-A331E93F69A5}"/>
    <cellStyle name="Comma 4 2 2 3 4 4" xfId="8191" xr:uid="{E49B2AF4-14F3-49CC-AB74-0BAD75E5CBB3}"/>
    <cellStyle name="Comma 4 2 2 3 4 5" xfId="14515" xr:uid="{456C8C3D-2CC0-4DD7-9931-F6F20D25C1CE}"/>
    <cellStyle name="Comma 4 2 2 3 5" xfId="2918" xr:uid="{F7FB5E99-8309-4EB6-B213-E791F4E68505}"/>
    <cellStyle name="Comma 4 2 2 3 5 2" xfId="9237" xr:uid="{5EEEAC05-F777-4656-8ECF-BE8A5F8A8B7E}"/>
    <cellStyle name="Comma 4 2 2 3 5 3" xfId="15561" xr:uid="{16F9282D-6627-4A71-AB42-CD13EE0E0CDF}"/>
    <cellStyle name="Comma 4 2 2 3 6" xfId="5004" xr:uid="{278E5A6A-25BB-40B6-8F5A-26B1E113C677}"/>
    <cellStyle name="Comma 4 2 2 3 6 2" xfId="11323" xr:uid="{504652BC-BD99-4B11-BFB6-4B5E9BFA82A3}"/>
    <cellStyle name="Comma 4 2 2 3 6 3" xfId="17647" xr:uid="{D973B5E7-CD01-4F8B-9E1F-E00C88789956}"/>
    <cellStyle name="Comma 4 2 2 3 7" xfId="7154" xr:uid="{61A01A3E-C990-4183-B425-04D007859268}"/>
    <cellStyle name="Comma 4 2 2 3 8" xfId="13476" xr:uid="{DE744DA5-4A4A-4EC3-9261-7C32F7A74184}"/>
    <cellStyle name="Comma 4 2 2 4" xfId="501" xr:uid="{7E3A34BB-D621-470C-B6F3-0058D3DC93D4}"/>
    <cellStyle name="Comma 4 2 2 4 2" xfId="1077" xr:uid="{CAD49673-48A2-4AA7-BF22-D77310327B0E}"/>
    <cellStyle name="Comma 4 2 2 4 2 2" xfId="2274" xr:uid="{FB715B96-6613-4C49-A876-220D8F06019B}"/>
    <cellStyle name="Comma 4 2 2 4 2 2 2" xfId="4360" xr:uid="{523EF30E-0479-433E-99C4-99F5932A71DF}"/>
    <cellStyle name="Comma 4 2 2 4 2 2 2 2" xfId="10679" xr:uid="{DEA11C65-E0A6-40D1-A5D6-C5AAEAE467C7}"/>
    <cellStyle name="Comma 4 2 2 4 2 2 2 3" xfId="17003" xr:uid="{31DD55DF-156F-44FE-8A78-0001CC7BDFB0}"/>
    <cellStyle name="Comma 4 2 2 4 2 2 3" xfId="6453" xr:uid="{03D6511C-34C7-400A-95B7-43091DDE63A5}"/>
    <cellStyle name="Comma 4 2 2 4 2 2 3 2" xfId="12771" xr:uid="{1F87E4BC-A2F5-48D3-ABBA-3C4BCC54762F}"/>
    <cellStyle name="Comma 4 2 2 4 2 2 3 3" xfId="19095" xr:uid="{C84CF8FE-43AE-4172-85AE-F176CBEE8E67}"/>
    <cellStyle name="Comma 4 2 2 4 2 2 4" xfId="8596" xr:uid="{8A7E1FFE-1386-4D8B-B66C-F7A945F3D539}"/>
    <cellStyle name="Comma 4 2 2 4 2 2 5" xfId="14920" xr:uid="{9203DCEA-9356-4297-943E-A0245190094C}"/>
    <cellStyle name="Comma 4 2 2 4 2 3" xfId="3323" xr:uid="{6099F178-0389-4F9D-984D-3DD7E6D8B882}"/>
    <cellStyle name="Comma 4 2 2 4 2 3 2" xfId="9642" xr:uid="{13FD5613-54CF-40F0-A7C0-398EDBC9E4DE}"/>
    <cellStyle name="Comma 4 2 2 4 2 3 3" xfId="15966" xr:uid="{1CF5CB4E-2E17-46D3-990E-DEC6C89E10C3}"/>
    <cellStyle name="Comma 4 2 2 4 2 4" xfId="5413" xr:uid="{136AAACB-1CFA-41D7-9A3E-3A6F6D2D3AA9}"/>
    <cellStyle name="Comma 4 2 2 4 2 4 2" xfId="11732" xr:uid="{9647AB21-736B-4249-ADE5-79976F6E96DF}"/>
    <cellStyle name="Comma 4 2 2 4 2 4 3" xfId="18056" xr:uid="{32402B9E-3167-40EE-B7C7-2FA61898151E}"/>
    <cellStyle name="Comma 4 2 2 4 2 5" xfId="7559" xr:uid="{D637B90D-1B79-4E84-8550-FBDA9CD5CD0B}"/>
    <cellStyle name="Comma 4 2 2 4 2 6" xfId="13882" xr:uid="{97BCCC0B-E48D-4C9A-ABC2-61CEA2C948E6}"/>
    <cellStyle name="Comma 4 2 2 4 3" xfId="1356" xr:uid="{F2EB9118-E7A8-458F-823B-68CE95DB8003}"/>
    <cellStyle name="Comma 4 2 2 4 3 2" xfId="2551" xr:uid="{C6B73368-3095-4119-B77C-001AAD8F5E49}"/>
    <cellStyle name="Comma 4 2 2 4 3 2 2" xfId="4637" xr:uid="{F31AFEB6-AFA6-4595-B595-6F8A6C56F85C}"/>
    <cellStyle name="Comma 4 2 2 4 3 2 2 2" xfId="10956" xr:uid="{D570C3F7-E993-4BCD-B7BC-BD375242D861}"/>
    <cellStyle name="Comma 4 2 2 4 3 2 2 3" xfId="17280" xr:uid="{CCB33A99-81E1-4A03-AB41-B7B6971C3BD3}"/>
    <cellStyle name="Comma 4 2 2 4 3 2 3" xfId="6730" xr:uid="{C7DC6823-3463-4FB3-93A1-436F6B152FB4}"/>
    <cellStyle name="Comma 4 2 2 4 3 2 3 2" xfId="13048" xr:uid="{BCFDF04E-AF8D-4C92-A91D-5DEF29FDCEB6}"/>
    <cellStyle name="Comma 4 2 2 4 3 2 3 3" xfId="19372" xr:uid="{B424F0EF-BA01-45ED-B6A2-7AEF0F5CF22C}"/>
    <cellStyle name="Comma 4 2 2 4 3 2 4" xfId="8873" xr:uid="{F53D6B81-31AE-477D-A3B0-EF3EF0DDC43A}"/>
    <cellStyle name="Comma 4 2 2 4 3 2 5" xfId="15197" xr:uid="{BADB6793-0F49-4BB9-956E-251225467911}"/>
    <cellStyle name="Comma 4 2 2 4 3 3" xfId="3600" xr:uid="{DD603EF7-58AF-4DB1-8EDB-EAC6FFCC95C0}"/>
    <cellStyle name="Comma 4 2 2 4 3 3 2" xfId="9919" xr:uid="{86EF1805-D921-491A-99CF-7F65CF563E18}"/>
    <cellStyle name="Comma 4 2 2 4 3 3 3" xfId="16243" xr:uid="{F0601FAB-94EC-4B77-9164-C8F4FF049815}"/>
    <cellStyle name="Comma 4 2 2 4 3 4" xfId="5690" xr:uid="{CC28C77B-B89F-4583-9CDA-8D3F852B7D47}"/>
    <cellStyle name="Comma 4 2 2 4 3 4 2" xfId="12009" xr:uid="{DCE1790C-9403-45CE-A509-8629D0705703}"/>
    <cellStyle name="Comma 4 2 2 4 3 4 3" xfId="18333" xr:uid="{14053621-D65B-425C-B157-B6D82D175D86}"/>
    <cellStyle name="Comma 4 2 2 4 3 5" xfId="7836" xr:uid="{D530F79C-1A85-4726-A6C8-DBF6AB747204}"/>
    <cellStyle name="Comma 4 2 2 4 3 6" xfId="14159" xr:uid="{313B6564-62CD-496E-B348-800DB91CE5FF}"/>
    <cellStyle name="Comma 4 2 2 4 4" xfId="1777" xr:uid="{C230763C-DE6B-450A-B4C5-508D5F81616C}"/>
    <cellStyle name="Comma 4 2 2 4 4 2" xfId="3956" xr:uid="{254ECB4E-7E6D-4F90-8E50-B391451270B6}"/>
    <cellStyle name="Comma 4 2 2 4 4 2 2" xfId="10275" xr:uid="{BBED7D4C-7B63-4CB6-BCD8-4522E1467B3D}"/>
    <cellStyle name="Comma 4 2 2 4 4 2 3" xfId="16599" xr:uid="{42B63624-2A6A-4590-A3A3-BD8B4EB5A5AC}"/>
    <cellStyle name="Comma 4 2 2 4 4 3" xfId="6046" xr:uid="{3AD512B3-047E-4369-8D48-71DFB25247D7}"/>
    <cellStyle name="Comma 4 2 2 4 4 3 2" xfId="12365" xr:uid="{9158FE52-6DC6-497A-BA24-5D88329AF878}"/>
    <cellStyle name="Comma 4 2 2 4 4 3 3" xfId="18689" xr:uid="{45915DF7-F438-4AA0-BFA3-F2A87D9D142D}"/>
    <cellStyle name="Comma 4 2 2 4 4 4" xfId="8192" xr:uid="{54850DE9-0B51-4CFB-B270-B198BC74A1D0}"/>
    <cellStyle name="Comma 4 2 2 4 4 5" xfId="14516" xr:uid="{E7D85578-7A89-40B5-9082-3B5044EEC58F}"/>
    <cellStyle name="Comma 4 2 2 4 5" xfId="2919" xr:uid="{FCD8E8FA-DF0B-4D10-AB45-5CAAE2CA85E6}"/>
    <cellStyle name="Comma 4 2 2 4 5 2" xfId="9238" xr:uid="{2B3ED612-1F06-4FF5-AB3F-B83096686C36}"/>
    <cellStyle name="Comma 4 2 2 4 5 3" xfId="15562" xr:uid="{E687A267-B4C8-4DE0-89FF-463F4A3383A6}"/>
    <cellStyle name="Comma 4 2 2 4 6" xfId="5005" xr:uid="{7D469B44-C7DA-40BC-BE69-BE480F21A15A}"/>
    <cellStyle name="Comma 4 2 2 4 6 2" xfId="11324" xr:uid="{19A17D28-F19A-4A25-BEE8-37CDBBB156DE}"/>
    <cellStyle name="Comma 4 2 2 4 6 3" xfId="17648" xr:uid="{4762FFCC-801D-47AA-84E0-B94E37E8BA78}"/>
    <cellStyle name="Comma 4 2 2 4 7" xfId="7155" xr:uid="{16231977-4067-4E36-AC19-D8FD9152787E}"/>
    <cellStyle name="Comma 4 2 2 4 8" xfId="13477" xr:uid="{81685A62-7B26-4C39-B560-0F57B2F019DB}"/>
    <cellStyle name="Comma 4 2 2 5" xfId="1074" xr:uid="{13543A40-9E7E-4ACF-B778-311BAABB6F23}"/>
    <cellStyle name="Comma 4 2 2 5 2" xfId="2271" xr:uid="{5C05A960-CF12-401F-8F47-AD5D75247D44}"/>
    <cellStyle name="Comma 4 2 2 5 2 2" xfId="4357" xr:uid="{9736C3E0-5C50-46C8-B059-A6AF49C5307E}"/>
    <cellStyle name="Comma 4 2 2 5 2 2 2" xfId="10676" xr:uid="{659F6197-2D9B-4286-9CDE-8ED2FBC2853C}"/>
    <cellStyle name="Comma 4 2 2 5 2 2 3" xfId="17000" xr:uid="{B182C25C-8DAE-4EC5-B26A-1966DCC73F5F}"/>
    <cellStyle name="Comma 4 2 2 5 2 3" xfId="6450" xr:uid="{B9C04C9B-81AD-47CC-959A-AE835ADD11A4}"/>
    <cellStyle name="Comma 4 2 2 5 2 3 2" xfId="12768" xr:uid="{C3350039-4D43-44F2-926F-4A84EE77021F}"/>
    <cellStyle name="Comma 4 2 2 5 2 3 3" xfId="19092" xr:uid="{E82973C7-600B-4658-8C5D-947DA42F1C6E}"/>
    <cellStyle name="Comma 4 2 2 5 2 4" xfId="8593" xr:uid="{414F1D8D-FC01-4139-8090-F048FAD95300}"/>
    <cellStyle name="Comma 4 2 2 5 2 5" xfId="14917" xr:uid="{A5DAF4B8-10B0-4AD3-8787-68D8F1685CD4}"/>
    <cellStyle name="Comma 4 2 2 5 3" xfId="3320" xr:uid="{56D8B372-162E-42F2-9221-1157AC2978F2}"/>
    <cellStyle name="Comma 4 2 2 5 3 2" xfId="9639" xr:uid="{C8545DBA-DF32-4764-AD46-DDEF5AF1F0D0}"/>
    <cellStyle name="Comma 4 2 2 5 3 3" xfId="15963" xr:uid="{8FC5F616-ECCC-4C58-9C14-EC3F4AD17149}"/>
    <cellStyle name="Comma 4 2 2 5 4" xfId="5410" xr:uid="{03B6E249-7417-4613-81E2-289DB9D9DA06}"/>
    <cellStyle name="Comma 4 2 2 5 4 2" xfId="11729" xr:uid="{3B923B11-F378-4B3B-B220-F30B05BBA55B}"/>
    <cellStyle name="Comma 4 2 2 5 4 3" xfId="18053" xr:uid="{45A88866-C6DD-42CE-81AA-821AED22BCC8}"/>
    <cellStyle name="Comma 4 2 2 5 5" xfId="7556" xr:uid="{3A2475E3-85FB-4E59-97FA-54CF5E9F6E37}"/>
    <cellStyle name="Comma 4 2 2 5 6" xfId="13879" xr:uid="{E969CEEC-9B8C-4FBB-B220-9F474B5E5A60}"/>
    <cellStyle name="Comma 4 2 2 6" xfId="1353" xr:uid="{9B20B2D3-0515-4BC4-B72B-C1879984BFA7}"/>
    <cellStyle name="Comma 4 2 2 6 2" xfId="2548" xr:uid="{A4A9B9DE-703A-41BC-B5F2-CCB3EF87C9DF}"/>
    <cellStyle name="Comma 4 2 2 6 2 2" xfId="4634" xr:uid="{C972C6A8-C6D1-44F3-AE83-BA59994FBEB9}"/>
    <cellStyle name="Comma 4 2 2 6 2 2 2" xfId="10953" xr:uid="{4D41117A-8081-4468-9560-5932132A5036}"/>
    <cellStyle name="Comma 4 2 2 6 2 2 3" xfId="17277" xr:uid="{7EB16633-E91D-4D43-B1AB-FBDBAF100812}"/>
    <cellStyle name="Comma 4 2 2 6 2 3" xfId="6727" xr:uid="{03900198-BB30-4519-BF57-E578F9D47DCD}"/>
    <cellStyle name="Comma 4 2 2 6 2 3 2" xfId="13045" xr:uid="{AE5DA08E-1FCE-4B50-9C3A-E8869C039833}"/>
    <cellStyle name="Comma 4 2 2 6 2 3 3" xfId="19369" xr:uid="{DFC9D34E-9C88-4F1F-AA03-4475CC948356}"/>
    <cellStyle name="Comma 4 2 2 6 2 4" xfId="8870" xr:uid="{FBE8BB7A-4B9E-4194-A74B-A8FAB1D51ECD}"/>
    <cellStyle name="Comma 4 2 2 6 2 5" xfId="15194" xr:uid="{7E9B86EC-5DC1-44B8-B6D0-D1EE31A36130}"/>
    <cellStyle name="Comma 4 2 2 6 3" xfId="3597" xr:uid="{04CB8304-D863-4235-8555-EF6BFFC23FB0}"/>
    <cellStyle name="Comma 4 2 2 6 3 2" xfId="9916" xr:uid="{B74D395D-64DE-456E-9FD5-4EE3BE236873}"/>
    <cellStyle name="Comma 4 2 2 6 3 3" xfId="16240" xr:uid="{8276A6B4-0915-4654-AF83-BE12CD490929}"/>
    <cellStyle name="Comma 4 2 2 6 4" xfId="5687" xr:uid="{550CD517-CFF3-4A9F-AF61-7EDCB323969A}"/>
    <cellStyle name="Comma 4 2 2 6 4 2" xfId="12006" xr:uid="{D89D8A27-5413-49A0-A263-577C7B23A699}"/>
    <cellStyle name="Comma 4 2 2 6 4 3" xfId="18330" xr:uid="{D4187F82-D95B-4B8E-A1AE-3A7974E62A99}"/>
    <cellStyle name="Comma 4 2 2 6 5" xfId="7833" xr:uid="{AA45D04C-B640-4555-A303-1985D4AC8070}"/>
    <cellStyle name="Comma 4 2 2 6 6" xfId="14156" xr:uid="{AE2C3449-AF52-45A0-99F4-87D75BD34B56}"/>
    <cellStyle name="Comma 4 2 2 7" xfId="1774" xr:uid="{5A4029DF-075D-497C-840C-6A736B7C6B86}"/>
    <cellStyle name="Comma 4 2 2 7 2" xfId="3953" xr:uid="{8DEC1483-7429-475A-8513-745D01B8B8A0}"/>
    <cellStyle name="Comma 4 2 2 7 2 2" xfId="10272" xr:uid="{EC264596-2B46-486C-98DF-C205A5B45EFA}"/>
    <cellStyle name="Comma 4 2 2 7 2 3" xfId="16596" xr:uid="{34D7BE6A-F949-4EA2-A1B5-38818EBB1A99}"/>
    <cellStyle name="Comma 4 2 2 7 3" xfId="6043" xr:uid="{3B021A1E-AA6F-4752-B2F8-C3AE6A62B23B}"/>
    <cellStyle name="Comma 4 2 2 7 3 2" xfId="12362" xr:uid="{F77A5629-C053-4831-9DBC-F698FBB0FD07}"/>
    <cellStyle name="Comma 4 2 2 7 3 3" xfId="18686" xr:uid="{CA16711B-7C0B-467E-BF3A-0426F4763721}"/>
    <cellStyle name="Comma 4 2 2 7 4" xfId="8189" xr:uid="{C16D3FA9-ADA2-4D76-866A-3A2DB7C1F51F}"/>
    <cellStyle name="Comma 4 2 2 7 5" xfId="14513" xr:uid="{0BD738CF-824F-4C86-BED1-AD1CCA0AA639}"/>
    <cellStyle name="Comma 4 2 2 8" xfId="2916" xr:uid="{B263FD2D-F876-49A4-8AC2-38A1209E9F51}"/>
    <cellStyle name="Comma 4 2 2 8 2" xfId="9235" xr:uid="{CE14C485-5599-440E-B993-D362B97E2CB4}"/>
    <cellStyle name="Comma 4 2 2 8 3" xfId="15559" xr:uid="{912FB70B-BA14-45D5-B326-6630427449CA}"/>
    <cellStyle name="Comma 4 2 2 9" xfId="5002" xr:uid="{93401F83-0A97-48E0-A1A8-A6B51E67B902}"/>
    <cellStyle name="Comma 4 2 2 9 2" xfId="11321" xr:uid="{A37100FF-5EDE-4C34-9219-1B40EF5CA5E5}"/>
    <cellStyle name="Comma 4 2 2 9 3" xfId="17645" xr:uid="{7BAAFA55-5E4A-4069-B637-3F49F3D2CDBE}"/>
    <cellStyle name="Comma 4 2 20" xfId="169" xr:uid="{9C007E11-0E55-4BD3-A20E-0B10221AA133}"/>
    <cellStyle name="Comma 4 2 20 10" xfId="6915" xr:uid="{36E2D202-0E22-4F1B-84B1-40F86909E4F0}"/>
    <cellStyle name="Comma 4 2 20 11" xfId="13237" xr:uid="{2991950B-B098-4ACA-A673-44C072EFB69C}"/>
    <cellStyle name="Comma 4 2 20 2" xfId="226" xr:uid="{404F4979-327A-4F70-85F5-136DA0698176}"/>
    <cellStyle name="Comma 4 2 20 2 10" xfId="13269" xr:uid="{7F4B9918-FEA7-419A-A60B-0D33A86D28DA}"/>
    <cellStyle name="Comma 4 2 20 2 2" xfId="309" xr:uid="{F1001AE6-21F5-429A-BA9A-6602D3785607}"/>
    <cellStyle name="Comma 4 2 20 2 2 2" xfId="504" xr:uid="{884C0CF8-206E-4AAD-983E-92F6866EED5A}"/>
    <cellStyle name="Comma 4 2 20 2 2 2 2" xfId="1080" xr:uid="{446DF374-5187-421E-8123-E89C24A0E25A}"/>
    <cellStyle name="Comma 4 2 20 2 2 2 2 2" xfId="2277" xr:uid="{CE150B5F-AF10-4EAC-8913-230DA2BC8A9A}"/>
    <cellStyle name="Comma 4 2 20 2 2 2 2 2 2" xfId="4363" xr:uid="{8217D0A1-EB21-4BC9-8126-1E835C1C6718}"/>
    <cellStyle name="Comma 4 2 20 2 2 2 2 2 2 2" xfId="10682" xr:uid="{A57CD97F-2535-44BA-BDDF-E2C4A984FFAF}"/>
    <cellStyle name="Comma 4 2 20 2 2 2 2 2 2 3" xfId="17006" xr:uid="{4C26D669-5634-48D1-B02F-51886F38056F}"/>
    <cellStyle name="Comma 4 2 20 2 2 2 2 2 3" xfId="6456" xr:uid="{5074A4BE-C62A-4485-91B4-6CE83291D549}"/>
    <cellStyle name="Comma 4 2 20 2 2 2 2 2 3 2" xfId="12774" xr:uid="{1C8F8EA8-5D82-4300-A468-5F30297AD01D}"/>
    <cellStyle name="Comma 4 2 20 2 2 2 2 2 3 3" xfId="19098" xr:uid="{71377586-015C-403E-B64E-639BA62050F0}"/>
    <cellStyle name="Comma 4 2 20 2 2 2 2 2 4" xfId="8599" xr:uid="{ABE32D03-B053-4AB8-A05D-D86A5126689F}"/>
    <cellStyle name="Comma 4 2 20 2 2 2 2 2 5" xfId="14923" xr:uid="{90473E12-A0A1-4399-AB41-D4FFC57EF7C3}"/>
    <cellStyle name="Comma 4 2 20 2 2 2 2 3" xfId="3326" xr:uid="{389D6017-53ED-43F0-BBAB-3ACC4994F8E0}"/>
    <cellStyle name="Comma 4 2 20 2 2 2 2 3 2" xfId="9645" xr:uid="{869FA218-2F00-4A74-872F-B230E38E5EDE}"/>
    <cellStyle name="Comma 4 2 20 2 2 2 2 3 3" xfId="15969" xr:uid="{F49463CB-5B7A-4EBB-A214-B26E17F2F95D}"/>
    <cellStyle name="Comma 4 2 20 2 2 2 2 4" xfId="5416" xr:uid="{E503DFB6-968A-405E-9797-E62ED18E0536}"/>
    <cellStyle name="Comma 4 2 20 2 2 2 2 4 2" xfId="11735" xr:uid="{6FB8B424-E6FC-41DD-A02D-0D4D762397AB}"/>
    <cellStyle name="Comma 4 2 20 2 2 2 2 4 3" xfId="18059" xr:uid="{C28FFD66-37BC-45AC-B641-C82AD1E18DC9}"/>
    <cellStyle name="Comma 4 2 20 2 2 2 2 5" xfId="7562" xr:uid="{CDDCE975-4376-4907-BDC7-AE81A5890209}"/>
    <cellStyle name="Comma 4 2 20 2 2 2 2 6" xfId="13885" xr:uid="{E82FC55E-17B6-4FE9-BE0A-F31E58BB9401}"/>
    <cellStyle name="Comma 4 2 20 2 2 2 3" xfId="1359" xr:uid="{DBC45EEE-C366-4802-946D-9F0A2B9FBC60}"/>
    <cellStyle name="Comma 4 2 20 2 2 2 3 2" xfId="2554" xr:uid="{FA793F7B-AB41-48D3-B39C-E29A787D877F}"/>
    <cellStyle name="Comma 4 2 20 2 2 2 3 2 2" xfId="4640" xr:uid="{60E7A6A7-4B2A-4313-9549-F70B70FC0C83}"/>
    <cellStyle name="Comma 4 2 20 2 2 2 3 2 2 2" xfId="10959" xr:uid="{08ECC63F-2C17-47FD-BC10-342849957E8C}"/>
    <cellStyle name="Comma 4 2 20 2 2 2 3 2 2 3" xfId="17283" xr:uid="{0DEBDCB1-8838-451E-92B4-73DB46E61B70}"/>
    <cellStyle name="Comma 4 2 20 2 2 2 3 2 3" xfId="6733" xr:uid="{FEA5CBE1-D788-4FD5-999F-38EA3175F3E4}"/>
    <cellStyle name="Comma 4 2 20 2 2 2 3 2 3 2" xfId="13051" xr:uid="{170CD419-5505-47A7-85D5-8A6E43EB5EA2}"/>
    <cellStyle name="Comma 4 2 20 2 2 2 3 2 3 3" xfId="19375" xr:uid="{E0CF4EA5-3FFF-4D93-92DC-80B8E7C66D56}"/>
    <cellStyle name="Comma 4 2 20 2 2 2 3 2 4" xfId="8876" xr:uid="{E94C2DB9-403E-4C92-A0F6-488DCEA1F6A2}"/>
    <cellStyle name="Comma 4 2 20 2 2 2 3 2 5" xfId="15200" xr:uid="{72890915-D3EA-4CDE-9440-2E267B645D52}"/>
    <cellStyle name="Comma 4 2 20 2 2 2 3 3" xfId="3603" xr:uid="{0FFD92AB-302F-4B5C-9454-E7439C1B756B}"/>
    <cellStyle name="Comma 4 2 20 2 2 2 3 3 2" xfId="9922" xr:uid="{1E1F4DA8-53F3-4EB1-9446-B5B0E4F225A6}"/>
    <cellStyle name="Comma 4 2 20 2 2 2 3 3 3" xfId="16246" xr:uid="{A678C128-C28B-438D-9116-9CE7A869999A}"/>
    <cellStyle name="Comma 4 2 20 2 2 2 3 4" xfId="5693" xr:uid="{1482BE10-E36C-4437-A430-DA13EC520C6A}"/>
    <cellStyle name="Comma 4 2 20 2 2 2 3 4 2" xfId="12012" xr:uid="{6B5FDB02-1A6A-46FB-9314-47B8B780C1CC}"/>
    <cellStyle name="Comma 4 2 20 2 2 2 3 4 3" xfId="18336" xr:uid="{40535A05-87BE-4F6F-A75D-9213ACFCE3CC}"/>
    <cellStyle name="Comma 4 2 20 2 2 2 3 5" xfId="7839" xr:uid="{5B9F7ABE-C685-4A61-B449-BD582E7C585D}"/>
    <cellStyle name="Comma 4 2 20 2 2 2 3 6" xfId="14162" xr:uid="{506F8639-9228-4B38-BE29-A31B9CDFE400}"/>
    <cellStyle name="Comma 4 2 20 2 2 2 4" xfId="1780" xr:uid="{FA782B9F-D837-4DFC-90F3-EDFCA4160D28}"/>
    <cellStyle name="Comma 4 2 20 2 2 2 4 2" xfId="3959" xr:uid="{CA8FA10E-0D80-44BE-835B-0EFC52577762}"/>
    <cellStyle name="Comma 4 2 20 2 2 2 4 2 2" xfId="10278" xr:uid="{8CACDBF9-E7BC-4E72-B323-C0750DE838B2}"/>
    <cellStyle name="Comma 4 2 20 2 2 2 4 2 3" xfId="16602" xr:uid="{67952C77-453F-4FCB-B962-B6F525BFAC3E}"/>
    <cellStyle name="Comma 4 2 20 2 2 2 4 3" xfId="6049" xr:uid="{2FC428C7-E328-4129-8E1E-E96FD9F123DD}"/>
    <cellStyle name="Comma 4 2 20 2 2 2 4 3 2" xfId="12368" xr:uid="{EF208EAF-3AD7-4135-82A1-AE25C462C7A1}"/>
    <cellStyle name="Comma 4 2 20 2 2 2 4 3 3" xfId="18692" xr:uid="{2150C293-C7EA-4EB4-91B2-4E6F8A9456B5}"/>
    <cellStyle name="Comma 4 2 20 2 2 2 4 4" xfId="8195" xr:uid="{936F9929-B80E-4E1C-AB2A-D34E00D00BD1}"/>
    <cellStyle name="Comma 4 2 20 2 2 2 4 5" xfId="14519" xr:uid="{41A19D54-608D-4CA3-B42F-49B9B6102D12}"/>
    <cellStyle name="Comma 4 2 20 2 2 2 5" xfId="2922" xr:uid="{9A7E4E7D-3B9C-4BF1-9A47-6A4931C38876}"/>
    <cellStyle name="Comma 4 2 20 2 2 2 5 2" xfId="9241" xr:uid="{174484FE-0AB1-4928-8BFB-B6A64CD30D00}"/>
    <cellStyle name="Comma 4 2 20 2 2 2 5 3" xfId="15565" xr:uid="{F50B3319-5A97-4AD4-B7B3-E51DB2E7402A}"/>
    <cellStyle name="Comma 4 2 20 2 2 2 6" xfId="5008" xr:uid="{5921047F-AB3C-4119-83A2-62CC23F0AEE5}"/>
    <cellStyle name="Comma 4 2 20 2 2 2 6 2" xfId="11327" xr:uid="{31F421F7-5F2C-4F55-B6EC-8D174453EAD6}"/>
    <cellStyle name="Comma 4 2 20 2 2 2 6 3" xfId="17651" xr:uid="{BA80E8B1-3891-4049-9BE5-C064301E460D}"/>
    <cellStyle name="Comma 4 2 20 2 2 2 7" xfId="7158" xr:uid="{3A4DF878-53BC-4368-AB2A-F9EFF9A6336E}"/>
    <cellStyle name="Comma 4 2 20 2 2 2 8" xfId="13480" xr:uid="{5207A2C4-D09A-42A5-BC7F-604B9460B5C5}"/>
    <cellStyle name="Comma 4 2 20 2 2 3" xfId="895" xr:uid="{82C848ED-6979-4C96-96CC-DEB02FE144F5}"/>
    <cellStyle name="Comma 4 2 20 2 2 3 2" xfId="2092" xr:uid="{690DAF42-0DAD-4C07-AB63-214235CEAECA}"/>
    <cellStyle name="Comma 4 2 20 2 2 3 2 2" xfId="4178" xr:uid="{9407CE8D-8062-48AD-8ECC-B81F14F79FB7}"/>
    <cellStyle name="Comma 4 2 20 2 2 3 2 2 2" xfId="10497" xr:uid="{07B3DDC5-000D-482C-A1F8-9978326E8901}"/>
    <cellStyle name="Comma 4 2 20 2 2 3 2 2 3" xfId="16821" xr:uid="{E0070258-B37D-4448-9EC4-5139FC42D1B7}"/>
    <cellStyle name="Comma 4 2 20 2 2 3 2 3" xfId="6271" xr:uid="{45C88D26-8818-4FFC-92D6-3E3882123E6A}"/>
    <cellStyle name="Comma 4 2 20 2 2 3 2 3 2" xfId="12589" xr:uid="{78B33413-0DEB-4037-A13F-C30F16A7748B}"/>
    <cellStyle name="Comma 4 2 20 2 2 3 2 3 3" xfId="18913" xr:uid="{C3C5BE0E-ECAE-49F5-8417-2DAD9B0EB9BB}"/>
    <cellStyle name="Comma 4 2 20 2 2 3 2 4" xfId="8414" xr:uid="{50C2B43D-1233-4ACA-B704-106BDE097CF7}"/>
    <cellStyle name="Comma 4 2 20 2 2 3 2 5" xfId="14738" xr:uid="{FD9C7F21-237A-4E00-93B2-7D82EEB7916E}"/>
    <cellStyle name="Comma 4 2 20 2 2 3 3" xfId="3141" xr:uid="{94E74DBA-574C-4897-8B99-31EA9FBD9446}"/>
    <cellStyle name="Comma 4 2 20 2 2 3 3 2" xfId="9460" xr:uid="{8B213783-1B12-4214-ACAD-F5D6871AB0D2}"/>
    <cellStyle name="Comma 4 2 20 2 2 3 3 3" xfId="15784" xr:uid="{3F34DEE1-715E-402C-8B57-2D704B228CDD}"/>
    <cellStyle name="Comma 4 2 20 2 2 3 4" xfId="5231" xr:uid="{663CB26C-76E4-462B-9770-165E526256B2}"/>
    <cellStyle name="Comma 4 2 20 2 2 3 4 2" xfId="11550" xr:uid="{660F65E6-E899-4D6A-88EE-1840A8EE3D14}"/>
    <cellStyle name="Comma 4 2 20 2 2 3 4 3" xfId="17874" xr:uid="{2701E7B6-B639-48E9-816F-2624D6C77A14}"/>
    <cellStyle name="Comma 4 2 20 2 2 3 5" xfId="7377" xr:uid="{CDF67490-5FFC-4575-AED2-5BB1F6AA28F6}"/>
    <cellStyle name="Comma 4 2 20 2 2 3 6" xfId="13700" xr:uid="{90B0334C-EE1C-4F0E-808C-9551959C28C5}"/>
    <cellStyle name="Comma 4 2 20 2 2 4" xfId="924" xr:uid="{3DAEC416-CA1C-488C-9B0C-BDC8902C3C7D}"/>
    <cellStyle name="Comma 4 2 20 2 2 4 2" xfId="2121" xr:uid="{D449E85E-2DD2-4899-A845-69312CEFD327}"/>
    <cellStyle name="Comma 4 2 20 2 2 4 2 2" xfId="4207" xr:uid="{AAB5E8F8-36B9-4373-9549-8CE636EDCFC0}"/>
    <cellStyle name="Comma 4 2 20 2 2 4 2 2 2" xfId="10526" xr:uid="{0D7B3757-F213-43E4-A9B8-6C96461D528E}"/>
    <cellStyle name="Comma 4 2 20 2 2 4 2 2 3" xfId="16850" xr:uid="{3B182477-09F9-4456-B7F8-39A4B3DE275B}"/>
    <cellStyle name="Comma 4 2 20 2 2 4 2 3" xfId="6300" xr:uid="{DBC94461-D754-46E0-A803-5E48AF7BE3BD}"/>
    <cellStyle name="Comma 4 2 20 2 2 4 2 3 2" xfId="12618" xr:uid="{AFC720C8-A152-4244-B133-E2D4CF4CB117}"/>
    <cellStyle name="Comma 4 2 20 2 2 4 2 3 3" xfId="18942" xr:uid="{A5B1903D-166C-4D24-BC1A-2DC3EB993FB3}"/>
    <cellStyle name="Comma 4 2 20 2 2 4 2 4" xfId="8443" xr:uid="{6F4B6117-7EA7-4BBF-97AB-2F60630917EE}"/>
    <cellStyle name="Comma 4 2 20 2 2 4 2 5" xfId="14767" xr:uid="{C382FD50-8E83-4E6F-8437-A6145008DCDB}"/>
    <cellStyle name="Comma 4 2 20 2 2 4 3" xfId="3170" xr:uid="{409D665D-2154-42B4-91E3-A9A12529D8F0}"/>
    <cellStyle name="Comma 4 2 20 2 2 4 3 2" xfId="9489" xr:uid="{F39BCB30-9833-4220-92E1-82E5CF3B3546}"/>
    <cellStyle name="Comma 4 2 20 2 2 4 3 3" xfId="15813" xr:uid="{CE418B87-742A-4A30-A868-B5720B33F76D}"/>
    <cellStyle name="Comma 4 2 20 2 2 4 4" xfId="5260" xr:uid="{7FE68C26-6709-4A32-BB2E-78FA8B6EA95C}"/>
    <cellStyle name="Comma 4 2 20 2 2 4 4 2" xfId="11579" xr:uid="{94F5E324-1358-4A9D-B8CF-687F3EC64071}"/>
    <cellStyle name="Comma 4 2 20 2 2 4 4 3" xfId="17903" xr:uid="{F2E6DC14-E125-4A6D-ACC7-F708E06EC719}"/>
    <cellStyle name="Comma 4 2 20 2 2 4 5" xfId="7406" xr:uid="{2441F5DE-4139-4551-A885-CB41C9B32E4D}"/>
    <cellStyle name="Comma 4 2 20 2 2 4 6" xfId="13729" xr:uid="{12C99948-28C7-41AE-A232-008BF109B8D5}"/>
    <cellStyle name="Comma 4 2 20 2 2 5" xfId="1617" xr:uid="{F6871E6C-EF15-4065-A45B-2EB3A75D4533}"/>
    <cellStyle name="Comma 4 2 20 2 2 5 2" xfId="3803" xr:uid="{99EAA107-A743-4D63-BA9B-7F9701633ED2}"/>
    <cellStyle name="Comma 4 2 20 2 2 5 2 2" xfId="10122" xr:uid="{5C5F5BF5-36A7-4DE9-B1AE-B4F0A50ACD5F}"/>
    <cellStyle name="Comma 4 2 20 2 2 5 2 3" xfId="16446" xr:uid="{4F064127-FC5B-430E-B53D-FF446BA64CB3}"/>
    <cellStyle name="Comma 4 2 20 2 2 5 3" xfId="5893" xr:uid="{FD6B5A61-1554-4C99-8B52-20527BB8BB4A}"/>
    <cellStyle name="Comma 4 2 20 2 2 5 3 2" xfId="12212" xr:uid="{B423900D-0ADC-416E-972B-81BAADBF7F5F}"/>
    <cellStyle name="Comma 4 2 20 2 2 5 3 3" xfId="18536" xr:uid="{B7B8D03B-83EC-4A09-A4B1-811E7ECE6F9D}"/>
    <cellStyle name="Comma 4 2 20 2 2 5 4" xfId="8039" xr:uid="{198DA320-A229-4FF6-875B-81287DBCA6A7}"/>
    <cellStyle name="Comma 4 2 20 2 2 5 5" xfId="14363" xr:uid="{AF322C74-239E-447A-BF24-9D3B759F4298}"/>
    <cellStyle name="Comma 4 2 20 2 2 6" xfId="2766" xr:uid="{618DCC72-CE13-42FF-ACD9-4A654B946AF5}"/>
    <cellStyle name="Comma 4 2 20 2 2 6 2" xfId="9085" xr:uid="{957FEE60-6DD4-4AC9-8F5A-8E0374A4B5FD}"/>
    <cellStyle name="Comma 4 2 20 2 2 6 3" xfId="15409" xr:uid="{41B6C8E4-F6FA-4BE5-818E-D5BEB4E3B324}"/>
    <cellStyle name="Comma 4 2 20 2 2 7" xfId="4852" xr:uid="{54E2767C-B99A-48AB-B5D7-40BF3A294414}"/>
    <cellStyle name="Comma 4 2 20 2 2 7 2" xfId="11171" xr:uid="{05B98478-5282-4DF7-A225-FA0CA23A86E7}"/>
    <cellStyle name="Comma 4 2 20 2 2 7 3" xfId="17495" xr:uid="{35545C0B-7E27-4AC7-A3B5-A79D6B1CADC6}"/>
    <cellStyle name="Comma 4 2 20 2 2 8" xfId="7002" xr:uid="{97FBB4AA-D3F3-4AA9-B5AE-89EC009A6AB4}"/>
    <cellStyle name="Comma 4 2 20 2 2 9" xfId="13324" xr:uid="{3CE65284-222B-4F4F-A40F-763D477A4328}"/>
    <cellStyle name="Comma 4 2 20 2 3" xfId="503" xr:uid="{230745B9-5A67-426A-BF98-187E56F51356}"/>
    <cellStyle name="Comma 4 2 20 2 3 2" xfId="1079" xr:uid="{D11F9DB6-9831-4569-BCDB-9A6156F755F5}"/>
    <cellStyle name="Comma 4 2 20 2 3 2 2" xfId="2276" xr:uid="{4C047B29-835B-4B4F-A8AA-A2F5D1C88051}"/>
    <cellStyle name="Comma 4 2 20 2 3 2 2 2" xfId="4362" xr:uid="{6CD1CE8C-DB5D-49ED-86CD-C66231ADA80B}"/>
    <cellStyle name="Comma 4 2 20 2 3 2 2 2 2" xfId="10681" xr:uid="{CABFE3F5-3729-4749-823D-88141AD71C82}"/>
    <cellStyle name="Comma 4 2 20 2 3 2 2 2 3" xfId="17005" xr:uid="{D330D6AC-BA68-4285-8FD3-931D3E531CD7}"/>
    <cellStyle name="Comma 4 2 20 2 3 2 2 3" xfId="6455" xr:uid="{DBAA78E0-FD70-4C2F-A505-AE6D09A6FB55}"/>
    <cellStyle name="Comma 4 2 20 2 3 2 2 3 2" xfId="12773" xr:uid="{FAF1E702-766C-48CB-AD3D-E77FA11DF311}"/>
    <cellStyle name="Comma 4 2 20 2 3 2 2 3 3" xfId="19097" xr:uid="{A5CF672C-6984-477B-B55F-DAD39CED0B39}"/>
    <cellStyle name="Comma 4 2 20 2 3 2 2 4" xfId="8598" xr:uid="{A2524655-C412-4CCE-A23F-60CE8DA48C63}"/>
    <cellStyle name="Comma 4 2 20 2 3 2 2 5" xfId="14922" xr:uid="{CD8A5E35-664A-4FA3-A2B7-3B8B1EDE5324}"/>
    <cellStyle name="Comma 4 2 20 2 3 2 3" xfId="3325" xr:uid="{D823C0B6-7AD3-4F94-AA50-23307BCD8A17}"/>
    <cellStyle name="Comma 4 2 20 2 3 2 3 2" xfId="9644" xr:uid="{0AEB61A5-C368-496D-B708-17B45522E432}"/>
    <cellStyle name="Comma 4 2 20 2 3 2 3 3" xfId="15968" xr:uid="{21C98077-6B0E-4600-B214-D89DBF306F7F}"/>
    <cellStyle name="Comma 4 2 20 2 3 2 4" xfId="5415" xr:uid="{3A6D39F2-CBC1-4A5F-8B9A-C1BD5E6AD12F}"/>
    <cellStyle name="Comma 4 2 20 2 3 2 4 2" xfId="11734" xr:uid="{321B8CD8-550E-4B93-AFD1-2CC2CE1BE417}"/>
    <cellStyle name="Comma 4 2 20 2 3 2 4 3" xfId="18058" xr:uid="{455438AA-71CA-4F3D-8147-6865FD7FC795}"/>
    <cellStyle name="Comma 4 2 20 2 3 2 5" xfId="7561" xr:uid="{D726D7D1-2F92-41CF-8398-BC65D776FA91}"/>
    <cellStyle name="Comma 4 2 20 2 3 2 6" xfId="13884" xr:uid="{7898B88C-F8ED-4190-94BB-BC6DA1EF0BDB}"/>
    <cellStyle name="Comma 4 2 20 2 3 3" xfId="1358" xr:uid="{337461C5-E1F8-4A31-9FF7-519CB4C32932}"/>
    <cellStyle name="Comma 4 2 20 2 3 3 2" xfId="2553" xr:uid="{96DF41EB-93CB-411F-9F46-D3B4F7DD9E50}"/>
    <cellStyle name="Comma 4 2 20 2 3 3 2 2" xfId="4639" xr:uid="{BF7FF846-8EE0-4FCF-983B-2EF407D62DCF}"/>
    <cellStyle name="Comma 4 2 20 2 3 3 2 2 2" xfId="10958" xr:uid="{7334651B-50DB-4DFC-8FEA-13E98A573D36}"/>
    <cellStyle name="Comma 4 2 20 2 3 3 2 2 3" xfId="17282" xr:uid="{E8972503-B04F-4E85-B2D2-3FE0613D0CE3}"/>
    <cellStyle name="Comma 4 2 20 2 3 3 2 3" xfId="6732" xr:uid="{120FDFC9-C751-46A7-A577-8C24BE5B6463}"/>
    <cellStyle name="Comma 4 2 20 2 3 3 2 3 2" xfId="13050" xr:uid="{83EE11B8-1EAB-4206-BB0C-16DEE81C6DEF}"/>
    <cellStyle name="Comma 4 2 20 2 3 3 2 3 3" xfId="19374" xr:uid="{4368CC60-BD52-4A07-872C-F633E50AC243}"/>
    <cellStyle name="Comma 4 2 20 2 3 3 2 4" xfId="8875" xr:uid="{614997F9-945C-4487-A039-2D9BA229048C}"/>
    <cellStyle name="Comma 4 2 20 2 3 3 2 5" xfId="15199" xr:uid="{C28E634B-D5E6-4A10-A017-AAC2F5A53715}"/>
    <cellStyle name="Comma 4 2 20 2 3 3 3" xfId="3602" xr:uid="{E19ECEDF-D71C-4704-9C18-02FAE0033BA2}"/>
    <cellStyle name="Comma 4 2 20 2 3 3 3 2" xfId="9921" xr:uid="{54222F47-4312-47F3-9FB4-DADCBE2C4449}"/>
    <cellStyle name="Comma 4 2 20 2 3 3 3 3" xfId="16245" xr:uid="{B42FFFF4-4A92-490D-891D-C5D6AC8A0003}"/>
    <cellStyle name="Comma 4 2 20 2 3 3 4" xfId="5692" xr:uid="{10BD42A6-30E2-47FB-9D96-B6ADED75D81F}"/>
    <cellStyle name="Comma 4 2 20 2 3 3 4 2" xfId="12011" xr:uid="{509B9525-A5E7-4DBB-B35B-18753F98F37F}"/>
    <cellStyle name="Comma 4 2 20 2 3 3 4 3" xfId="18335" xr:uid="{D6CAB93A-3969-4549-8674-E21C7C5A2C0C}"/>
    <cellStyle name="Comma 4 2 20 2 3 3 5" xfId="7838" xr:uid="{782A9DFE-B292-4E14-8C9A-4CC25C5F45E9}"/>
    <cellStyle name="Comma 4 2 20 2 3 3 6" xfId="14161" xr:uid="{6A9480E2-9CAB-4175-857C-545EFFA06F08}"/>
    <cellStyle name="Comma 4 2 20 2 3 4" xfId="1779" xr:uid="{F9B01560-AF2C-4BB5-8487-4DEA807E4C84}"/>
    <cellStyle name="Comma 4 2 20 2 3 4 2" xfId="3958" xr:uid="{EDE5E28B-4E62-4F32-9227-F8691818A015}"/>
    <cellStyle name="Comma 4 2 20 2 3 4 2 2" xfId="10277" xr:uid="{F38262C0-5EEF-45B5-A4EB-8C476314D0E6}"/>
    <cellStyle name="Comma 4 2 20 2 3 4 2 3" xfId="16601" xr:uid="{14F0A8B8-1C69-406D-9C1A-6B25D31039AB}"/>
    <cellStyle name="Comma 4 2 20 2 3 4 3" xfId="6048" xr:uid="{0A2CCA5A-57E6-4623-8625-4F702DE5BCB3}"/>
    <cellStyle name="Comma 4 2 20 2 3 4 3 2" xfId="12367" xr:uid="{01B2A70C-BE59-496F-8F47-6B8159AC4A5F}"/>
    <cellStyle name="Comma 4 2 20 2 3 4 3 3" xfId="18691" xr:uid="{A0321337-9AD5-48EC-934D-F3AAE02AE19B}"/>
    <cellStyle name="Comma 4 2 20 2 3 4 4" xfId="8194" xr:uid="{1320B369-9FFF-42AF-B31B-40BF21188531}"/>
    <cellStyle name="Comma 4 2 20 2 3 4 5" xfId="14518" xr:uid="{7FA1624A-712F-48C2-9696-14C2452A9B15}"/>
    <cellStyle name="Comma 4 2 20 2 3 5" xfId="2921" xr:uid="{7BFAFC8E-C031-461D-9B67-05CC84AF8D84}"/>
    <cellStyle name="Comma 4 2 20 2 3 5 2" xfId="9240" xr:uid="{E88CA458-6811-4024-8A49-AB269A42FE54}"/>
    <cellStyle name="Comma 4 2 20 2 3 5 3" xfId="15564" xr:uid="{D36EF8A0-EC2A-4E00-9D33-A33559A43725}"/>
    <cellStyle name="Comma 4 2 20 2 3 6" xfId="5007" xr:uid="{B01B9BB9-71A5-445C-80FD-7F1C97922DC4}"/>
    <cellStyle name="Comma 4 2 20 2 3 6 2" xfId="11326" xr:uid="{29D7955D-8775-40C6-8365-870BBCE35ED5}"/>
    <cellStyle name="Comma 4 2 20 2 3 6 3" xfId="17650" xr:uid="{3B6175D3-AAD1-49FF-9FCD-D4FF5054D472}"/>
    <cellStyle name="Comma 4 2 20 2 3 7" xfId="7157" xr:uid="{DF19701A-2BCC-4775-993A-CB9FF0DEF3FB}"/>
    <cellStyle name="Comma 4 2 20 2 3 8" xfId="13479" xr:uid="{037DFE97-91D0-413C-B743-132040B4D3DD}"/>
    <cellStyle name="Comma 4 2 20 2 4" xfId="838" xr:uid="{157211E6-2D71-4044-B0D0-3730D4125C63}"/>
    <cellStyle name="Comma 4 2 20 2 4 2" xfId="2035" xr:uid="{FF5C48CE-7014-46B3-98A2-B4BD06B6ACC2}"/>
    <cellStyle name="Comma 4 2 20 2 4 2 2" xfId="4121" xr:uid="{519BCC6A-82FD-44CC-AB5F-4743DC65FEAB}"/>
    <cellStyle name="Comma 4 2 20 2 4 2 2 2" xfId="10440" xr:uid="{78D63BAF-A2CD-406C-A580-C6C0F0A30656}"/>
    <cellStyle name="Comma 4 2 20 2 4 2 2 3" xfId="16764" xr:uid="{B919D43D-F41A-4C9B-B67F-20051A4CE116}"/>
    <cellStyle name="Comma 4 2 20 2 4 2 3" xfId="6214" xr:uid="{356F9F88-1D16-4E47-8BB0-5C4613C407FE}"/>
    <cellStyle name="Comma 4 2 20 2 4 2 3 2" xfId="12532" xr:uid="{E0926C9A-2092-4564-8CBE-235448287841}"/>
    <cellStyle name="Comma 4 2 20 2 4 2 3 3" xfId="18856" xr:uid="{2A500AE8-4D56-438F-BE86-A80152BAE487}"/>
    <cellStyle name="Comma 4 2 20 2 4 2 4" xfId="8357" xr:uid="{288E441D-15A5-4076-84D3-21DECAD6293A}"/>
    <cellStyle name="Comma 4 2 20 2 4 2 5" xfId="14681" xr:uid="{2AE342A9-974A-4F3D-A95A-76CEEF219962}"/>
    <cellStyle name="Comma 4 2 20 2 4 3" xfId="3084" xr:uid="{D8BF42E5-B9E1-4247-B077-41A831DBA66E}"/>
    <cellStyle name="Comma 4 2 20 2 4 3 2" xfId="9403" xr:uid="{59938794-82D1-41C6-853A-9CA3830E68BD}"/>
    <cellStyle name="Comma 4 2 20 2 4 3 3" xfId="15727" xr:uid="{454C1262-A6FD-4C16-BB79-E1EEE48FC0AA}"/>
    <cellStyle name="Comma 4 2 20 2 4 4" xfId="5174" xr:uid="{C1A55A73-EE13-4F81-8428-6D72D3BE747A}"/>
    <cellStyle name="Comma 4 2 20 2 4 4 2" xfId="11493" xr:uid="{EF37E263-704D-482B-A626-3ECE21AD1FA8}"/>
    <cellStyle name="Comma 4 2 20 2 4 4 3" xfId="17817" xr:uid="{58132AC7-251E-4FD1-B411-5CE153FFD910}"/>
    <cellStyle name="Comma 4 2 20 2 4 5" xfId="7320" xr:uid="{F8B2C572-7E28-4362-B18F-0A0502E41511}"/>
    <cellStyle name="Comma 4 2 20 2 4 6" xfId="13643" xr:uid="{33609FFE-E27C-4423-BC35-52EFC389EE3D}"/>
    <cellStyle name="Comma 4 2 20 2 5" xfId="808" xr:uid="{79D45B04-4D70-4DF9-8DCF-67A3C71CACF6}"/>
    <cellStyle name="Comma 4 2 20 2 5 2" xfId="2005" xr:uid="{ADA263C1-B80D-43E4-9C10-3DEDC884FA4E}"/>
    <cellStyle name="Comma 4 2 20 2 5 2 2" xfId="4091" xr:uid="{BE537591-B427-4867-8979-83650C28FCF2}"/>
    <cellStyle name="Comma 4 2 20 2 5 2 2 2" xfId="10410" xr:uid="{D2EB36E5-370D-43F5-A993-F8C1261C0F88}"/>
    <cellStyle name="Comma 4 2 20 2 5 2 2 3" xfId="16734" xr:uid="{55A65844-6CFF-4ECF-9A44-898C7EC3624F}"/>
    <cellStyle name="Comma 4 2 20 2 5 2 3" xfId="6184" xr:uid="{55643354-272A-4616-90A5-6FB35E8D9CDB}"/>
    <cellStyle name="Comma 4 2 20 2 5 2 3 2" xfId="12502" xr:uid="{355438E3-F4E9-480F-9A3C-9FC34C7089A1}"/>
    <cellStyle name="Comma 4 2 20 2 5 2 3 3" xfId="18826" xr:uid="{54C9270F-412C-4113-BDF8-272A1472CEF5}"/>
    <cellStyle name="Comma 4 2 20 2 5 2 4" xfId="8327" xr:uid="{32BA31E4-ED90-421F-84C1-1D4E8EB67752}"/>
    <cellStyle name="Comma 4 2 20 2 5 2 5" xfId="14651" xr:uid="{78CD1D2F-8673-4C56-A77B-ABCBF1B6B4E8}"/>
    <cellStyle name="Comma 4 2 20 2 5 3" xfId="3054" xr:uid="{73375A1E-17B9-4311-9BF5-0CA940AEF585}"/>
    <cellStyle name="Comma 4 2 20 2 5 3 2" xfId="9373" xr:uid="{D12CBD69-E248-4C0A-A328-30A068BC936D}"/>
    <cellStyle name="Comma 4 2 20 2 5 3 3" xfId="15697" xr:uid="{BA7D9207-50AF-4E40-996D-09A6E0665D56}"/>
    <cellStyle name="Comma 4 2 20 2 5 4" xfId="5144" xr:uid="{BAB1FBCE-E4FE-440B-BD2C-D04734E30D78}"/>
    <cellStyle name="Comma 4 2 20 2 5 4 2" xfId="11463" xr:uid="{2699A3E4-DA1E-4786-BADA-EE37CD38E4B5}"/>
    <cellStyle name="Comma 4 2 20 2 5 4 3" xfId="17787" xr:uid="{8C07E525-CDD1-46B8-8C2D-FAE3BD19DCC1}"/>
    <cellStyle name="Comma 4 2 20 2 5 5" xfId="7290" xr:uid="{3990A409-4DA6-4AB0-BF1C-9497F1999E18}"/>
    <cellStyle name="Comma 4 2 20 2 5 6" xfId="13613" xr:uid="{D1D96E5C-1CF5-4C4B-A395-60C9CDF05D78}"/>
    <cellStyle name="Comma 4 2 20 2 6" xfId="1542" xr:uid="{AB313A17-FBEF-45F7-AD11-23D11BBDB6A6}"/>
    <cellStyle name="Comma 4 2 20 2 6 2" xfId="3748" xr:uid="{6A92E167-20E1-4B05-A420-D60683F27334}"/>
    <cellStyle name="Comma 4 2 20 2 6 2 2" xfId="10067" xr:uid="{7BA34184-EF51-49F1-9216-51CE7FAEA391}"/>
    <cellStyle name="Comma 4 2 20 2 6 2 3" xfId="16391" xr:uid="{F16F6AC8-63CA-4CBF-85BA-80D955C9BBCE}"/>
    <cellStyle name="Comma 4 2 20 2 6 3" xfId="5838" xr:uid="{5B8A6F52-2597-4051-A565-15D022D556EB}"/>
    <cellStyle name="Comma 4 2 20 2 6 3 2" xfId="12157" xr:uid="{CD47F8E8-18D3-4402-99C2-83F21D7B66C2}"/>
    <cellStyle name="Comma 4 2 20 2 6 3 3" xfId="18481" xr:uid="{FAE3095F-3DC4-4442-B5F6-16B9C8B3A069}"/>
    <cellStyle name="Comma 4 2 20 2 6 4" xfId="7984" xr:uid="{A046ABC9-B3CA-4F07-9584-3345710B9D6F}"/>
    <cellStyle name="Comma 4 2 20 2 6 5" xfId="14308" xr:uid="{217285D1-10EA-4072-919B-38F63C9D6952}"/>
    <cellStyle name="Comma 4 2 20 2 7" xfId="2711" xr:uid="{CC6CD806-95B7-4093-9A95-658D0E51E69F}"/>
    <cellStyle name="Comma 4 2 20 2 7 2" xfId="9030" xr:uid="{EEB03D74-119C-48A0-B04D-A49B2E658BF2}"/>
    <cellStyle name="Comma 4 2 20 2 7 3" xfId="15354" xr:uid="{69A66C49-D837-481E-8167-D927B1F7E22F}"/>
    <cellStyle name="Comma 4 2 20 2 8" xfId="4795" xr:uid="{72B1A155-533E-4A9D-86D4-6F3CB9CBCC0E}"/>
    <cellStyle name="Comma 4 2 20 2 8 2" xfId="11114" xr:uid="{F2AFF27F-93EF-4352-9DF2-52B56E53C119}"/>
    <cellStyle name="Comma 4 2 20 2 8 3" xfId="17438" xr:uid="{CBA346D9-CF68-464F-B4B4-66D0BF293449}"/>
    <cellStyle name="Comma 4 2 20 2 9" xfId="6947" xr:uid="{67F1D98F-4AEF-41BC-A62D-1049023D37FB}"/>
    <cellStyle name="Comma 4 2 20 3" xfId="267" xr:uid="{313EF76E-F1B6-4410-BE64-4F9C12214747}"/>
    <cellStyle name="Comma 4 2 20 3 2" xfId="505" xr:uid="{0B85E72D-6B0B-4DB9-8591-CE67E075BB49}"/>
    <cellStyle name="Comma 4 2 20 3 2 2" xfId="1081" xr:uid="{C4116136-7A37-403D-B644-1F113F9030E7}"/>
    <cellStyle name="Comma 4 2 20 3 2 2 2" xfId="2278" xr:uid="{1B729B3C-79B2-4EFE-80C1-B7DBBAEF2913}"/>
    <cellStyle name="Comma 4 2 20 3 2 2 2 2" xfId="4364" xr:uid="{B6FC2FEA-57CB-41DE-9C48-DBCA59B88AF5}"/>
    <cellStyle name="Comma 4 2 20 3 2 2 2 2 2" xfId="10683" xr:uid="{299FEB13-2417-4C70-B23D-94F2940510D0}"/>
    <cellStyle name="Comma 4 2 20 3 2 2 2 2 3" xfId="17007" xr:uid="{7AF1522F-746F-4EBE-A32E-4BF6D72D7467}"/>
    <cellStyle name="Comma 4 2 20 3 2 2 2 3" xfId="6457" xr:uid="{CDC62EB1-2C15-4393-8C43-F870DB0F8B49}"/>
    <cellStyle name="Comma 4 2 20 3 2 2 2 3 2" xfId="12775" xr:uid="{B04FE969-DE4D-4958-995A-649420AD12D1}"/>
    <cellStyle name="Comma 4 2 20 3 2 2 2 3 3" xfId="19099" xr:uid="{6F9D71B4-D8E8-429D-A528-54CAA7FCB2CC}"/>
    <cellStyle name="Comma 4 2 20 3 2 2 2 4" xfId="8600" xr:uid="{331309F0-744B-4AE0-8B65-8A3CD9DFCE81}"/>
    <cellStyle name="Comma 4 2 20 3 2 2 2 5" xfId="14924" xr:uid="{4FFE139D-105A-4977-B950-8F2D7A1D67A0}"/>
    <cellStyle name="Comma 4 2 20 3 2 2 3" xfId="3327" xr:uid="{9E245499-1E17-4B09-A261-1F89653C6EAD}"/>
    <cellStyle name="Comma 4 2 20 3 2 2 3 2" xfId="9646" xr:uid="{D138D293-A9A2-43DF-B1F2-D0BF45C506DB}"/>
    <cellStyle name="Comma 4 2 20 3 2 2 3 3" xfId="15970" xr:uid="{3034D6A3-9445-434B-B85E-D9BDE9122CCD}"/>
    <cellStyle name="Comma 4 2 20 3 2 2 4" xfId="5417" xr:uid="{AFF71E96-C4E4-474C-9051-8EA7308CF25E}"/>
    <cellStyle name="Comma 4 2 20 3 2 2 4 2" xfId="11736" xr:uid="{E32F72D1-934F-4AFC-87F1-65E09E418DAC}"/>
    <cellStyle name="Comma 4 2 20 3 2 2 4 3" xfId="18060" xr:uid="{D57C5051-6B57-42D6-9706-D0AE6D364DD4}"/>
    <cellStyle name="Comma 4 2 20 3 2 2 5" xfId="7563" xr:uid="{C0967B24-2D04-4803-B914-802AF9801092}"/>
    <cellStyle name="Comma 4 2 20 3 2 2 6" xfId="13886" xr:uid="{9D68C721-55BE-4156-A3CD-32B3975D6802}"/>
    <cellStyle name="Comma 4 2 20 3 2 3" xfId="1360" xr:uid="{17DF5E22-2465-4A72-A5D2-5FDE807441A9}"/>
    <cellStyle name="Comma 4 2 20 3 2 3 2" xfId="2555" xr:uid="{BC242342-3776-4245-A494-62C9C016B0A2}"/>
    <cellStyle name="Comma 4 2 20 3 2 3 2 2" xfId="4641" xr:uid="{055EBF5B-7801-45F3-8E83-CC510FEC3F4B}"/>
    <cellStyle name="Comma 4 2 20 3 2 3 2 2 2" xfId="10960" xr:uid="{F041A115-9AF3-43B4-8E52-835B13B325B6}"/>
    <cellStyle name="Comma 4 2 20 3 2 3 2 2 3" xfId="17284" xr:uid="{78524F95-B053-4091-B5F9-E4CC6F7519D8}"/>
    <cellStyle name="Comma 4 2 20 3 2 3 2 3" xfId="6734" xr:uid="{A15DC3E4-370B-4ABB-B148-0F869A5864B2}"/>
    <cellStyle name="Comma 4 2 20 3 2 3 2 3 2" xfId="13052" xr:uid="{3A025918-54D9-4081-9F71-2E1146EE4FB4}"/>
    <cellStyle name="Comma 4 2 20 3 2 3 2 3 3" xfId="19376" xr:uid="{1504017D-73BA-4FC4-A0B8-C1367EA7C0B3}"/>
    <cellStyle name="Comma 4 2 20 3 2 3 2 4" xfId="8877" xr:uid="{AB7E25A9-AD1E-47F5-803D-63DB65623C57}"/>
    <cellStyle name="Comma 4 2 20 3 2 3 2 5" xfId="15201" xr:uid="{28D266D1-2BFD-4708-9069-977C64B14F18}"/>
    <cellStyle name="Comma 4 2 20 3 2 3 3" xfId="3604" xr:uid="{83069AB4-A455-4A32-BCC8-901E2A769B76}"/>
    <cellStyle name="Comma 4 2 20 3 2 3 3 2" xfId="9923" xr:uid="{A10FC079-4184-4BF1-83AB-F1DA121C1486}"/>
    <cellStyle name="Comma 4 2 20 3 2 3 3 3" xfId="16247" xr:uid="{A8AF3CC8-A2C0-446B-91C5-579AE5484EAA}"/>
    <cellStyle name="Comma 4 2 20 3 2 3 4" xfId="5694" xr:uid="{AE5F4EE0-F923-44DB-A7B0-C618E181997A}"/>
    <cellStyle name="Comma 4 2 20 3 2 3 4 2" xfId="12013" xr:uid="{9145C82A-8525-4B83-9377-881B2F5AEC5B}"/>
    <cellStyle name="Comma 4 2 20 3 2 3 4 3" xfId="18337" xr:uid="{E47124FC-4E5D-4756-AB01-24A25EE849A9}"/>
    <cellStyle name="Comma 4 2 20 3 2 3 5" xfId="7840" xr:uid="{EA09EF85-573B-4EF3-8CF4-D9D1F27DD20C}"/>
    <cellStyle name="Comma 4 2 20 3 2 3 6" xfId="14163" xr:uid="{99E716B7-3116-4F21-A12D-0E6B45A64488}"/>
    <cellStyle name="Comma 4 2 20 3 2 4" xfId="1781" xr:uid="{5AADF36B-2E96-46E8-862E-DB86C35AC4A9}"/>
    <cellStyle name="Comma 4 2 20 3 2 4 2" xfId="3960" xr:uid="{C36751F2-4B51-4798-AD49-3AF55B08FB40}"/>
    <cellStyle name="Comma 4 2 20 3 2 4 2 2" xfId="10279" xr:uid="{014D34C4-25A0-4405-BE91-AA90EEF1113D}"/>
    <cellStyle name="Comma 4 2 20 3 2 4 2 3" xfId="16603" xr:uid="{20DA35FD-955D-41FA-BBC0-A0BA1C6F2841}"/>
    <cellStyle name="Comma 4 2 20 3 2 4 3" xfId="6050" xr:uid="{24E84C57-5A94-41CB-8AD3-910BD31B726D}"/>
    <cellStyle name="Comma 4 2 20 3 2 4 3 2" xfId="12369" xr:uid="{803EF2CE-22F7-4045-9583-373B2A15E32D}"/>
    <cellStyle name="Comma 4 2 20 3 2 4 3 3" xfId="18693" xr:uid="{8A7FC7DD-1874-4950-A96D-48B1A4D3A666}"/>
    <cellStyle name="Comma 4 2 20 3 2 4 4" xfId="8196" xr:uid="{C4616D80-E151-4E39-9734-3F6E34F3192A}"/>
    <cellStyle name="Comma 4 2 20 3 2 4 5" xfId="14520" xr:uid="{82BDB471-0077-4EC6-BDB2-34651B7127AB}"/>
    <cellStyle name="Comma 4 2 20 3 2 5" xfId="2923" xr:uid="{9C0CF760-B8D2-4F9C-AFD4-6D5F2BDFF891}"/>
    <cellStyle name="Comma 4 2 20 3 2 5 2" xfId="9242" xr:uid="{B1D94B7B-4FA2-4B84-B9B3-DFDF919D56E0}"/>
    <cellStyle name="Comma 4 2 20 3 2 5 3" xfId="15566" xr:uid="{E68537AD-54A1-44B7-84D1-5E9A9D1A20B5}"/>
    <cellStyle name="Comma 4 2 20 3 2 6" xfId="5009" xr:uid="{693E7B7F-6EA2-45A1-85A9-84448570D7C9}"/>
    <cellStyle name="Comma 4 2 20 3 2 6 2" xfId="11328" xr:uid="{22857CB6-C26A-4F7B-BD6C-A8F8AE2499B7}"/>
    <cellStyle name="Comma 4 2 20 3 2 6 3" xfId="17652" xr:uid="{9D211A0B-043B-4370-83B9-40574F7C3E6C}"/>
    <cellStyle name="Comma 4 2 20 3 2 7" xfId="7159" xr:uid="{98FC2D6F-60B6-4F6E-8E91-489144BC16AE}"/>
    <cellStyle name="Comma 4 2 20 3 2 8" xfId="13481" xr:uid="{7E5A3826-9A49-4894-BC5B-46FE7DADC2C0}"/>
    <cellStyle name="Comma 4 2 20 3 3" xfId="861" xr:uid="{9C83345A-244D-4CA1-A752-D9D55F8D53EB}"/>
    <cellStyle name="Comma 4 2 20 3 3 2" xfId="2058" xr:uid="{E694FC9A-C27A-4916-88BD-8DE8FD086080}"/>
    <cellStyle name="Comma 4 2 20 3 3 2 2" xfId="4144" xr:uid="{DD96A6B7-2742-410A-8EEC-A69DB12D8D32}"/>
    <cellStyle name="Comma 4 2 20 3 3 2 2 2" xfId="10463" xr:uid="{5828B024-EAEA-413B-82B5-56284AF0898C}"/>
    <cellStyle name="Comma 4 2 20 3 3 2 2 3" xfId="16787" xr:uid="{6E0A729A-B6DB-4E23-99CB-1230199AC21C}"/>
    <cellStyle name="Comma 4 2 20 3 3 2 3" xfId="6237" xr:uid="{87462448-C821-488C-BB95-1F61BC82DB7C}"/>
    <cellStyle name="Comma 4 2 20 3 3 2 3 2" xfId="12555" xr:uid="{271C4975-ADAB-4C5B-8E49-FCBC70D3EBE7}"/>
    <cellStyle name="Comma 4 2 20 3 3 2 3 3" xfId="18879" xr:uid="{EAC462DA-77B3-435D-A695-ABFB3BAE8534}"/>
    <cellStyle name="Comma 4 2 20 3 3 2 4" xfId="8380" xr:uid="{27E98B45-6AC9-4FFF-9A2D-28A42C42A4EC}"/>
    <cellStyle name="Comma 4 2 20 3 3 2 5" xfId="14704" xr:uid="{D8CF721C-ADF1-4215-8CF1-EF9B3EBCE498}"/>
    <cellStyle name="Comma 4 2 20 3 3 3" xfId="3107" xr:uid="{7BE2475C-8AEB-4E56-801E-DB0A4FACBC97}"/>
    <cellStyle name="Comma 4 2 20 3 3 3 2" xfId="9426" xr:uid="{EF633F2C-CBFA-4089-AD91-D532D33CE762}"/>
    <cellStyle name="Comma 4 2 20 3 3 3 3" xfId="15750" xr:uid="{A1B338F3-44EA-48EE-A493-A31061A7E0BF}"/>
    <cellStyle name="Comma 4 2 20 3 3 4" xfId="5197" xr:uid="{B8BC16C7-86AB-4305-A809-EDE3EDA402D5}"/>
    <cellStyle name="Comma 4 2 20 3 3 4 2" xfId="11516" xr:uid="{CB04618D-5AE2-4EFD-A482-8E9153F7CDDF}"/>
    <cellStyle name="Comma 4 2 20 3 3 4 3" xfId="17840" xr:uid="{A79972C1-098A-41DA-898C-51E731C3D30B}"/>
    <cellStyle name="Comma 4 2 20 3 3 5" xfId="7343" xr:uid="{08662C96-713D-44D7-A526-8C10E62E5F8C}"/>
    <cellStyle name="Comma 4 2 20 3 3 6" xfId="13666" xr:uid="{ED8EA39A-E0EE-4E28-9C90-3AF2E8B63EAA}"/>
    <cellStyle name="Comma 4 2 20 3 4" xfId="1172" xr:uid="{22F82D2C-B141-4E97-A6F6-E2EA6FAA7A2F}"/>
    <cellStyle name="Comma 4 2 20 3 4 2" xfId="2369" xr:uid="{30179B82-F046-4E0E-B236-5C886C94D6BF}"/>
    <cellStyle name="Comma 4 2 20 3 4 2 2" xfId="4455" xr:uid="{2BEDE52C-68BC-4760-8314-483AA72941B3}"/>
    <cellStyle name="Comma 4 2 20 3 4 2 2 2" xfId="10774" xr:uid="{89FD55D3-B796-45C9-B85D-A4A589ED3DBE}"/>
    <cellStyle name="Comma 4 2 20 3 4 2 2 3" xfId="17098" xr:uid="{665EB7A7-8A0C-44EC-B7F9-DADB1369D709}"/>
    <cellStyle name="Comma 4 2 20 3 4 2 3" xfId="6548" xr:uid="{588478F6-2B4B-4F4C-9EF5-FF27CD5BE13C}"/>
    <cellStyle name="Comma 4 2 20 3 4 2 3 2" xfId="12866" xr:uid="{E9825165-8BB6-4965-BAE6-A75A7CA0150D}"/>
    <cellStyle name="Comma 4 2 20 3 4 2 3 3" xfId="19190" xr:uid="{B2B3E77B-7273-4DED-8328-909E0F540E2C}"/>
    <cellStyle name="Comma 4 2 20 3 4 2 4" xfId="8691" xr:uid="{7F6CC662-EFDA-4BD6-9723-C574F38391CC}"/>
    <cellStyle name="Comma 4 2 20 3 4 2 5" xfId="15015" xr:uid="{11B66108-A730-4C0C-90BE-024FE9728AB3}"/>
    <cellStyle name="Comma 4 2 20 3 4 3" xfId="3418" xr:uid="{6E895543-89FF-4964-B695-F03028355C8E}"/>
    <cellStyle name="Comma 4 2 20 3 4 3 2" xfId="9737" xr:uid="{6B207EB6-3C69-4786-B3D4-E5187501AFE2}"/>
    <cellStyle name="Comma 4 2 20 3 4 3 3" xfId="16061" xr:uid="{876F146F-F731-46A3-8A28-12600FC9AD11}"/>
    <cellStyle name="Comma 4 2 20 3 4 4" xfId="5508" xr:uid="{09D3FDC3-CBAD-4C88-96C4-031149486E18}"/>
    <cellStyle name="Comma 4 2 20 3 4 4 2" xfId="11827" xr:uid="{34E8D711-1719-40AD-A37A-A4B5EDFBFBA8}"/>
    <cellStyle name="Comma 4 2 20 3 4 4 3" xfId="18151" xr:uid="{E325C7D6-E118-4C58-B0CA-A615660A954A}"/>
    <cellStyle name="Comma 4 2 20 3 4 5" xfId="7654" xr:uid="{BEDE8B98-1119-4EED-AC91-6B5DC4C10B21}"/>
    <cellStyle name="Comma 4 2 20 3 4 6" xfId="13977" xr:uid="{20004F37-E9E6-4863-A21D-9452A0514FC0}"/>
    <cellStyle name="Comma 4 2 20 3 5" xfId="1576" xr:uid="{72148FD7-1BC5-4F49-8FC5-0FFF9E8095FE}"/>
    <cellStyle name="Comma 4 2 20 3 5 2" xfId="3771" xr:uid="{FD079B32-43D3-4B64-8ED2-04679DB5BEA8}"/>
    <cellStyle name="Comma 4 2 20 3 5 2 2" xfId="10090" xr:uid="{EBCFBCC0-C730-42DB-AAF5-CFF0A46A3A9D}"/>
    <cellStyle name="Comma 4 2 20 3 5 2 3" xfId="16414" xr:uid="{0EC8F9A4-5845-46AA-93A0-F902BB7A2F49}"/>
    <cellStyle name="Comma 4 2 20 3 5 3" xfId="5861" xr:uid="{35F4967A-60A4-4F53-9844-C45C6A6132C2}"/>
    <cellStyle name="Comma 4 2 20 3 5 3 2" xfId="12180" xr:uid="{C75A18C0-8D6C-4F21-99F3-EE9F12C7296D}"/>
    <cellStyle name="Comma 4 2 20 3 5 3 3" xfId="18504" xr:uid="{90410BC4-C720-441C-BFA1-C155996E9180}"/>
    <cellStyle name="Comma 4 2 20 3 5 4" xfId="8007" xr:uid="{17E497F2-D196-4756-B1D7-5CF819A5C204}"/>
    <cellStyle name="Comma 4 2 20 3 5 5" xfId="14331" xr:uid="{2D6DE7EA-2A2C-4570-8AD9-27D5DC5DACCA}"/>
    <cellStyle name="Comma 4 2 20 3 6" xfId="2734" xr:uid="{22FF9859-80CE-4AB1-9A89-D46A9C912772}"/>
    <cellStyle name="Comma 4 2 20 3 6 2" xfId="9053" xr:uid="{F86D1138-A182-4DEF-892A-37913BA80620}"/>
    <cellStyle name="Comma 4 2 20 3 6 3" xfId="15377" xr:uid="{FC620E10-390B-433F-AFD7-E693C157CF91}"/>
    <cellStyle name="Comma 4 2 20 3 7" xfId="4819" xr:uid="{244408B8-53F9-45C8-8A95-AF8F8D9158FC}"/>
    <cellStyle name="Comma 4 2 20 3 7 2" xfId="11138" xr:uid="{B9769054-8D66-41CC-9760-34B54805AC7D}"/>
    <cellStyle name="Comma 4 2 20 3 7 3" xfId="17462" xr:uid="{491B28E5-F8B6-4F5C-8CB1-F073E8C52DA0}"/>
    <cellStyle name="Comma 4 2 20 3 8" xfId="6970" xr:uid="{694648A9-F9B6-4EC9-8BFE-F98858276005}"/>
    <cellStyle name="Comma 4 2 20 3 9" xfId="13292" xr:uid="{4FBE6182-7616-4A3B-91CA-CAFBAF559CC6}"/>
    <cellStyle name="Comma 4 2 20 4" xfId="502" xr:uid="{C135A2F2-9F38-4A30-AE3A-45E0F6D30DB5}"/>
    <cellStyle name="Comma 4 2 20 4 2" xfId="1078" xr:uid="{B23E10BC-4331-4A79-8875-1B5A474727D4}"/>
    <cellStyle name="Comma 4 2 20 4 2 2" xfId="2275" xr:uid="{32AB1E39-537A-4B9B-85B9-16181267C8B1}"/>
    <cellStyle name="Comma 4 2 20 4 2 2 2" xfId="4361" xr:uid="{7AB46D63-B669-4215-A7D9-AB2F215AECC5}"/>
    <cellStyle name="Comma 4 2 20 4 2 2 2 2" xfId="10680" xr:uid="{7B2588F6-21F4-4EEC-9E20-0D9D1A4CBA09}"/>
    <cellStyle name="Comma 4 2 20 4 2 2 2 3" xfId="17004" xr:uid="{3F424709-9DF4-420A-8BAC-7C2515EA2B60}"/>
    <cellStyle name="Comma 4 2 20 4 2 2 3" xfId="6454" xr:uid="{0C02FD6F-4ECE-4772-B822-AB0E809600E7}"/>
    <cellStyle name="Comma 4 2 20 4 2 2 3 2" xfId="12772" xr:uid="{0DCA673A-1651-480A-8C4C-21E577C4877A}"/>
    <cellStyle name="Comma 4 2 20 4 2 2 3 3" xfId="19096" xr:uid="{CB518FDA-875E-4FC7-AAEE-C009FF8DC836}"/>
    <cellStyle name="Comma 4 2 20 4 2 2 4" xfId="8597" xr:uid="{4DE822E2-0F96-4134-8796-DD2A8B7E1C08}"/>
    <cellStyle name="Comma 4 2 20 4 2 2 5" xfId="14921" xr:uid="{4D982174-AB6D-4A65-99F8-23557D5508E2}"/>
    <cellStyle name="Comma 4 2 20 4 2 3" xfId="3324" xr:uid="{F8AEF5F3-D790-491E-A749-538E67A20310}"/>
    <cellStyle name="Comma 4 2 20 4 2 3 2" xfId="9643" xr:uid="{5273D015-37F5-4A63-981A-AA1F06BEC46B}"/>
    <cellStyle name="Comma 4 2 20 4 2 3 3" xfId="15967" xr:uid="{41A1E550-7878-4B37-AF77-4100F11767BA}"/>
    <cellStyle name="Comma 4 2 20 4 2 4" xfId="5414" xr:uid="{AEA3DE9D-72AA-4ED8-B18A-A54A13BB8B0B}"/>
    <cellStyle name="Comma 4 2 20 4 2 4 2" xfId="11733" xr:uid="{4B90F71C-1DDC-424C-A6A7-4F04EFD9D88A}"/>
    <cellStyle name="Comma 4 2 20 4 2 4 3" xfId="18057" xr:uid="{F2975B54-B000-42A0-BF48-49B3A95A64BD}"/>
    <cellStyle name="Comma 4 2 20 4 2 5" xfId="7560" xr:uid="{22D51473-28C7-4667-9CED-4093B573462B}"/>
    <cellStyle name="Comma 4 2 20 4 2 6" xfId="13883" xr:uid="{BF51BCA0-0FC7-4EBF-97C1-21C4BFC40FB3}"/>
    <cellStyle name="Comma 4 2 20 4 3" xfId="1357" xr:uid="{438E3B23-FD25-43F2-A107-E1721EE0F049}"/>
    <cellStyle name="Comma 4 2 20 4 3 2" xfId="2552" xr:uid="{83299B86-1E38-498D-88D1-F0869C58C7AE}"/>
    <cellStyle name="Comma 4 2 20 4 3 2 2" xfId="4638" xr:uid="{95D7B384-3077-4160-9A20-9AA61A9D7E63}"/>
    <cellStyle name="Comma 4 2 20 4 3 2 2 2" xfId="10957" xr:uid="{EACFBF3F-0190-418E-8514-DCDA86FBBAAD}"/>
    <cellStyle name="Comma 4 2 20 4 3 2 2 3" xfId="17281" xr:uid="{57078401-0272-4F27-84F6-B4E60636249B}"/>
    <cellStyle name="Comma 4 2 20 4 3 2 3" xfId="6731" xr:uid="{CC94EFA0-F3BA-4716-8D1C-17A7C9D2C6C3}"/>
    <cellStyle name="Comma 4 2 20 4 3 2 3 2" xfId="13049" xr:uid="{1C6C9464-6F6D-4527-808B-B993F805AA2C}"/>
    <cellStyle name="Comma 4 2 20 4 3 2 3 3" xfId="19373" xr:uid="{1D264978-7613-4268-B7EF-AC06DC24D99B}"/>
    <cellStyle name="Comma 4 2 20 4 3 2 4" xfId="8874" xr:uid="{6EE73BD5-DED6-43F4-B4AF-392EC4DEFE89}"/>
    <cellStyle name="Comma 4 2 20 4 3 2 5" xfId="15198" xr:uid="{F76A3EAC-1079-4428-8F3A-09C47F4D3F7D}"/>
    <cellStyle name="Comma 4 2 20 4 3 3" xfId="3601" xr:uid="{1804D766-EA93-429F-99E9-A5248998EC26}"/>
    <cellStyle name="Comma 4 2 20 4 3 3 2" xfId="9920" xr:uid="{E7A07050-AA74-4496-890E-931D5DC625E3}"/>
    <cellStyle name="Comma 4 2 20 4 3 3 3" xfId="16244" xr:uid="{55D2DFA4-69BF-4E1D-8280-01B5B29F1FCC}"/>
    <cellStyle name="Comma 4 2 20 4 3 4" xfId="5691" xr:uid="{3FC55B33-2B23-449D-AF76-9F0E4CF451F6}"/>
    <cellStyle name="Comma 4 2 20 4 3 4 2" xfId="12010" xr:uid="{E73276BD-E0F1-4448-AD3D-3242CBF121D3}"/>
    <cellStyle name="Comma 4 2 20 4 3 4 3" xfId="18334" xr:uid="{506865BE-5BA3-4F1C-AC62-85B413F4F5AA}"/>
    <cellStyle name="Comma 4 2 20 4 3 5" xfId="7837" xr:uid="{AE6407CF-8A47-4314-AEE2-80B3F75CE5D9}"/>
    <cellStyle name="Comma 4 2 20 4 3 6" xfId="14160" xr:uid="{E05F970D-1B53-40DC-A2AD-81279C6BF156}"/>
    <cellStyle name="Comma 4 2 20 4 4" xfId="1778" xr:uid="{037D49EE-E5C8-4DFA-9AA1-4D60D914010C}"/>
    <cellStyle name="Comma 4 2 20 4 4 2" xfId="3957" xr:uid="{65A8428F-50A8-4733-A80D-5EBD44D81A2C}"/>
    <cellStyle name="Comma 4 2 20 4 4 2 2" xfId="10276" xr:uid="{B0434D17-CB8A-434D-94F1-EFB8B5FFA965}"/>
    <cellStyle name="Comma 4 2 20 4 4 2 3" xfId="16600" xr:uid="{4BB90885-F682-4BC5-B533-3CBE756C51CD}"/>
    <cellStyle name="Comma 4 2 20 4 4 3" xfId="6047" xr:uid="{BF62DC1F-F57E-4875-9E8B-7C875D4849D0}"/>
    <cellStyle name="Comma 4 2 20 4 4 3 2" xfId="12366" xr:uid="{0CE5A7FE-E8E7-4911-9A56-C83E395BE40D}"/>
    <cellStyle name="Comma 4 2 20 4 4 3 3" xfId="18690" xr:uid="{191D27FC-33FB-48FE-8193-47661F418411}"/>
    <cellStyle name="Comma 4 2 20 4 4 4" xfId="8193" xr:uid="{908C7458-9F95-41F2-B0EF-4B87C7E3B78A}"/>
    <cellStyle name="Comma 4 2 20 4 4 5" xfId="14517" xr:uid="{7DBF9864-3A87-4CD7-BB5A-FB0454089CD9}"/>
    <cellStyle name="Comma 4 2 20 4 5" xfId="2920" xr:uid="{22511390-F31A-48E2-95FE-BC006505FAD1}"/>
    <cellStyle name="Comma 4 2 20 4 5 2" xfId="9239" xr:uid="{169FB3FD-3C98-44EC-ADBB-A06E30FB93C1}"/>
    <cellStyle name="Comma 4 2 20 4 5 3" xfId="15563" xr:uid="{D316D282-71E8-4CAB-A05D-446599507A26}"/>
    <cellStyle name="Comma 4 2 20 4 6" xfId="5006" xr:uid="{5DF4236A-A604-42FD-9AD5-E59C7E5A77CE}"/>
    <cellStyle name="Comma 4 2 20 4 6 2" xfId="11325" xr:uid="{7BDB31E8-CF9E-4783-8CD5-0A41F245DB65}"/>
    <cellStyle name="Comma 4 2 20 4 6 3" xfId="17649" xr:uid="{C5D45533-8B56-4F10-9A67-68C404E06D8A}"/>
    <cellStyle name="Comma 4 2 20 4 7" xfId="7156" xr:uid="{7B954E67-B94F-4DAC-81E4-D9FB8BCD3519}"/>
    <cellStyle name="Comma 4 2 20 4 8" xfId="13478" xr:uid="{2C4C74B8-F450-48F7-AB55-762354DE3B6B}"/>
    <cellStyle name="Comma 4 2 20 5" xfId="803" xr:uid="{C23D36AE-33F5-46DA-A9E3-FD78346C8C04}"/>
    <cellStyle name="Comma 4 2 20 5 2" xfId="2000" xr:uid="{13ED75F3-CBD6-48DD-B391-EBF4F97BFBE0}"/>
    <cellStyle name="Comma 4 2 20 5 2 2" xfId="4086" xr:uid="{73BBBBE8-79B9-4884-AFC3-F74C6D3E10FD}"/>
    <cellStyle name="Comma 4 2 20 5 2 2 2" xfId="10405" xr:uid="{BFAB1E12-86B6-49BF-BF0B-A78FF4C5145B}"/>
    <cellStyle name="Comma 4 2 20 5 2 2 3" xfId="16729" xr:uid="{5BD63EA7-3E32-4606-9022-118DC0A88F4C}"/>
    <cellStyle name="Comma 4 2 20 5 2 3" xfId="6179" xr:uid="{56F1B4BA-B317-4D1B-B9F4-E322D4BB1585}"/>
    <cellStyle name="Comma 4 2 20 5 2 3 2" xfId="12497" xr:uid="{15D244D5-3D45-41C1-9692-4472236D7D6C}"/>
    <cellStyle name="Comma 4 2 20 5 2 3 3" xfId="18821" xr:uid="{4F482B24-CAD9-4BC6-9B8C-9B19B8000C63}"/>
    <cellStyle name="Comma 4 2 20 5 2 4" xfId="8322" xr:uid="{D8305AB5-3125-417C-AA77-4E0519234EEA}"/>
    <cellStyle name="Comma 4 2 20 5 2 5" xfId="14646" xr:uid="{C4E91B71-5BF3-455C-8770-FEE8D8A68354}"/>
    <cellStyle name="Comma 4 2 20 5 3" xfId="3049" xr:uid="{69E3A2E3-FB3B-4303-853B-30E31A53A604}"/>
    <cellStyle name="Comma 4 2 20 5 3 2" xfId="9368" xr:uid="{95F91A4B-AE90-4FA3-980E-F483D0BBD109}"/>
    <cellStyle name="Comma 4 2 20 5 3 3" xfId="15692" xr:uid="{CA8EB891-ACA0-4CA0-B63C-7B494EB3B4AF}"/>
    <cellStyle name="Comma 4 2 20 5 4" xfId="5139" xr:uid="{DDEE89A4-5FD3-4287-8A1A-1086927C80E5}"/>
    <cellStyle name="Comma 4 2 20 5 4 2" xfId="11458" xr:uid="{BA36B7AA-7DA2-445D-84D5-05A80F5F36B1}"/>
    <cellStyle name="Comma 4 2 20 5 4 3" xfId="17782" xr:uid="{12E648B0-ADF7-42B6-B85C-B9443C55B117}"/>
    <cellStyle name="Comma 4 2 20 5 5" xfId="7285" xr:uid="{61E05C69-9FF1-41F4-BCE0-50E2E47A9BC8}"/>
    <cellStyle name="Comma 4 2 20 5 6" xfId="13608" xr:uid="{0E461372-4907-498B-9C64-7289DACCE706}"/>
    <cellStyle name="Comma 4 2 20 6" xfId="811" xr:uid="{36E1832E-508C-419A-BC0B-FF7EF2089A4D}"/>
    <cellStyle name="Comma 4 2 20 6 2" xfId="2008" xr:uid="{69173A61-8165-4D99-ABDA-DFF346D5CB2A}"/>
    <cellStyle name="Comma 4 2 20 6 2 2" xfId="4094" xr:uid="{2B861455-3AA6-43CC-BC49-2F9A9A9B052E}"/>
    <cellStyle name="Comma 4 2 20 6 2 2 2" xfId="10413" xr:uid="{86CFEB37-A2EE-46D5-AA9B-366E6F0569FF}"/>
    <cellStyle name="Comma 4 2 20 6 2 2 3" xfId="16737" xr:uid="{C228FED1-5513-48FE-9DC5-3B44A53CB8A9}"/>
    <cellStyle name="Comma 4 2 20 6 2 3" xfId="6187" xr:uid="{68E0BBD3-5C25-4B4D-9B62-E5EF7B2A204F}"/>
    <cellStyle name="Comma 4 2 20 6 2 3 2" xfId="12505" xr:uid="{11E4B787-3A5F-40E7-A203-5FAFE1B2D010}"/>
    <cellStyle name="Comma 4 2 20 6 2 3 3" xfId="18829" xr:uid="{CA141FB4-06DD-4ED1-B0BE-F54FDA5D8E0D}"/>
    <cellStyle name="Comma 4 2 20 6 2 4" xfId="8330" xr:uid="{20DDC275-6E23-4253-9635-D896C1D4FAA9}"/>
    <cellStyle name="Comma 4 2 20 6 2 5" xfId="14654" xr:uid="{D8B0AA64-8552-44BA-AD1D-733D97503D42}"/>
    <cellStyle name="Comma 4 2 20 6 3" xfId="3057" xr:uid="{6E697724-B98A-49EA-91FE-67247FDB7DD8}"/>
    <cellStyle name="Comma 4 2 20 6 3 2" xfId="9376" xr:uid="{A3AC52D8-095D-4C45-A82D-0B121ED4CE0E}"/>
    <cellStyle name="Comma 4 2 20 6 3 3" xfId="15700" xr:uid="{2BA2A0C3-ADE4-48B4-8CA9-C784244EA8C0}"/>
    <cellStyle name="Comma 4 2 20 6 4" xfId="5147" xr:uid="{C84BAEC4-C5A0-42E1-9727-82DE6390F107}"/>
    <cellStyle name="Comma 4 2 20 6 4 2" xfId="11466" xr:uid="{0AF79617-8908-4B6D-920E-C79B93CC9CB0}"/>
    <cellStyle name="Comma 4 2 20 6 4 3" xfId="17790" xr:uid="{F2B1348A-E65C-43E7-BBD6-BD7FE1C651B1}"/>
    <cellStyle name="Comma 4 2 20 6 5" xfId="7293" xr:uid="{28C700DB-94BF-41C6-99EE-6FCC515B7BFC}"/>
    <cellStyle name="Comma 4 2 20 6 6" xfId="13616" xr:uid="{105FC0BF-EEEB-492C-AAA7-ACD07132A278}"/>
    <cellStyle name="Comma 4 2 20 7" xfId="1500" xr:uid="{B679E969-BD0B-41BB-9677-4291DAFA84BB}"/>
    <cellStyle name="Comma 4 2 20 7 2" xfId="3716" xr:uid="{3B3DF334-DC50-4A1E-BF96-71D2D5F5524F}"/>
    <cellStyle name="Comma 4 2 20 7 2 2" xfId="10035" xr:uid="{35FEC731-5ABC-4B4D-BE6A-FC72F539E5F5}"/>
    <cellStyle name="Comma 4 2 20 7 2 3" xfId="16359" xr:uid="{160A41A4-1F52-499F-A30A-E6951D4F263E}"/>
    <cellStyle name="Comma 4 2 20 7 3" xfId="5806" xr:uid="{0A086EEA-1688-4F1D-94D2-08978DBEAF65}"/>
    <cellStyle name="Comma 4 2 20 7 3 2" xfId="12125" xr:uid="{A6F9BB19-B541-4BAF-8F84-5F1E512C97F7}"/>
    <cellStyle name="Comma 4 2 20 7 3 3" xfId="18449" xr:uid="{28E24F1F-8121-42C4-B159-299880D546B6}"/>
    <cellStyle name="Comma 4 2 20 7 4" xfId="7952" xr:uid="{00CAEB15-986C-41A7-A281-142EFD365286}"/>
    <cellStyle name="Comma 4 2 20 7 5" xfId="14276" xr:uid="{BFDE9E07-62A0-48EC-B6D4-74A9DF8D8F6A}"/>
    <cellStyle name="Comma 4 2 20 8" xfId="2679" xr:uid="{EE220E83-FE17-4E8B-895D-9B83B5E97DF2}"/>
    <cellStyle name="Comma 4 2 20 8 2" xfId="8998" xr:uid="{BE7D3F5B-F926-4D52-84C3-72AA400D6CE3}"/>
    <cellStyle name="Comma 4 2 20 8 3" xfId="15322" xr:uid="{C44BD2BB-AAAF-445E-88D8-CA47B416BE9D}"/>
    <cellStyle name="Comma 4 2 20 9" xfId="4763" xr:uid="{D26021DC-2103-447C-9347-A308890F082F}"/>
    <cellStyle name="Comma 4 2 20 9 2" xfId="11082" xr:uid="{9163C3A2-093B-4A37-87BA-CD5363B86D07}"/>
    <cellStyle name="Comma 4 2 20 9 3" xfId="17406" xr:uid="{2D29B77C-4B85-4C28-B0E1-382316F3830D}"/>
    <cellStyle name="Comma 4 2 3" xfId="506" xr:uid="{7F146C1F-A3F0-48E0-85FD-F9ADFBE18FFA}"/>
    <cellStyle name="Comma 4 2 3 2" xfId="1082" xr:uid="{5BA7CB3C-C90C-4E85-A7AE-E9EF226A4F03}"/>
    <cellStyle name="Comma 4 2 3 2 2" xfId="2279" xr:uid="{383ADB78-D7C7-433C-9350-EA77543DA73E}"/>
    <cellStyle name="Comma 4 2 3 2 2 2" xfId="4365" xr:uid="{54A737DD-3F76-4C6F-BF0A-23C48EC9F91B}"/>
    <cellStyle name="Comma 4 2 3 2 2 2 2" xfId="10684" xr:uid="{C75380C3-5F97-4ACA-8DB9-2D797BA1C6D8}"/>
    <cellStyle name="Comma 4 2 3 2 2 2 3" xfId="17008" xr:uid="{99FF7DED-7D7D-4821-A3FE-1D5340AD6065}"/>
    <cellStyle name="Comma 4 2 3 2 2 3" xfId="6458" xr:uid="{E7FE750C-0C09-497C-904A-2ECD71BC31F7}"/>
    <cellStyle name="Comma 4 2 3 2 2 3 2" xfId="12776" xr:uid="{84BAF652-07E1-4F9C-BE36-1682CFC28D6E}"/>
    <cellStyle name="Comma 4 2 3 2 2 3 3" xfId="19100" xr:uid="{5E7B97B6-8272-4A13-8D6F-A9524A0E2545}"/>
    <cellStyle name="Comma 4 2 3 2 2 4" xfId="8601" xr:uid="{84B4E9F9-1694-4926-8785-4CA7DA89441F}"/>
    <cellStyle name="Comma 4 2 3 2 2 5" xfId="14925" xr:uid="{FDEA5C4B-D7B3-4A84-B851-C6E19ADCCD2E}"/>
    <cellStyle name="Comma 4 2 3 2 3" xfId="3328" xr:uid="{660D74C9-F268-4FB6-831C-5D7C7958B641}"/>
    <cellStyle name="Comma 4 2 3 2 3 2" xfId="9647" xr:uid="{5905A1D1-E885-48AC-904B-E8DB8F0A818B}"/>
    <cellStyle name="Comma 4 2 3 2 3 3" xfId="15971" xr:uid="{BF39FEC3-A62B-42EF-8C4F-18C1BED3D850}"/>
    <cellStyle name="Comma 4 2 3 2 4" xfId="5418" xr:uid="{346E2384-36CE-4D00-AC50-75EA7FD8CEB9}"/>
    <cellStyle name="Comma 4 2 3 2 4 2" xfId="11737" xr:uid="{9537C76C-A7D5-4952-AF08-EB1B3B3121D7}"/>
    <cellStyle name="Comma 4 2 3 2 4 3" xfId="18061" xr:uid="{FB70DB01-392D-4600-BAB3-F73DED278C4A}"/>
    <cellStyle name="Comma 4 2 3 2 5" xfId="7564" xr:uid="{1350893B-029C-46E2-A493-9A3CFF2C428A}"/>
    <cellStyle name="Comma 4 2 3 2 6" xfId="13887" xr:uid="{F07C262B-CDEA-45BC-9EB1-2A6BCE6ECF22}"/>
    <cellStyle name="Comma 4 2 3 3" xfId="1361" xr:uid="{0276D23A-0B56-4193-B72B-68D584F32BAD}"/>
    <cellStyle name="Comma 4 2 3 3 2" xfId="2556" xr:uid="{26D9CEDA-2F78-4925-8448-4571C220DF82}"/>
    <cellStyle name="Comma 4 2 3 3 2 2" xfId="4642" xr:uid="{2EB94AF7-D06E-4283-8190-455DCCEB2813}"/>
    <cellStyle name="Comma 4 2 3 3 2 2 2" xfId="10961" xr:uid="{69D3C78D-A06E-4AC2-B7BD-22D1E9310650}"/>
    <cellStyle name="Comma 4 2 3 3 2 2 3" xfId="17285" xr:uid="{D5E6002D-0347-4CCC-9109-0A448FC1643C}"/>
    <cellStyle name="Comma 4 2 3 3 2 3" xfId="6735" xr:uid="{F9554183-5528-4B47-9B34-176A7313BC7C}"/>
    <cellStyle name="Comma 4 2 3 3 2 3 2" xfId="13053" xr:uid="{5CDD47E2-7B39-4873-8A80-32BAE5FD39F4}"/>
    <cellStyle name="Comma 4 2 3 3 2 3 3" xfId="19377" xr:uid="{EF8ECD14-CFAB-4025-A1D3-66008607B5FC}"/>
    <cellStyle name="Comma 4 2 3 3 2 4" xfId="8878" xr:uid="{E8A7BCFE-8D1B-456D-A2A2-E1AAF082D9AA}"/>
    <cellStyle name="Comma 4 2 3 3 2 5" xfId="15202" xr:uid="{BF76136D-53B0-4964-85EB-0EF6DE6D0964}"/>
    <cellStyle name="Comma 4 2 3 3 3" xfId="3605" xr:uid="{92A67662-4E5B-4E30-81AA-228F926FEF33}"/>
    <cellStyle name="Comma 4 2 3 3 3 2" xfId="9924" xr:uid="{210B4D27-A6F8-415E-8043-7824D1975D0F}"/>
    <cellStyle name="Comma 4 2 3 3 3 3" xfId="16248" xr:uid="{94FB7B39-1D0F-4130-A7E0-3BAC09F980C1}"/>
    <cellStyle name="Comma 4 2 3 3 4" xfId="5695" xr:uid="{ECBC28CA-540B-4FD2-BC0F-6BC56B30292E}"/>
    <cellStyle name="Comma 4 2 3 3 4 2" xfId="12014" xr:uid="{7368A161-FA3E-4A1A-A3A7-E2E33B476B39}"/>
    <cellStyle name="Comma 4 2 3 3 4 3" xfId="18338" xr:uid="{1E5CEF0D-6E7A-40D4-8E8A-958BBB5EA627}"/>
    <cellStyle name="Comma 4 2 3 3 5" xfId="7841" xr:uid="{73D81575-4511-44ED-ADD8-0944AD786B96}"/>
    <cellStyle name="Comma 4 2 3 3 6" xfId="14164" xr:uid="{9844F8A2-9E39-4B0A-85F2-75D4E2016CAF}"/>
    <cellStyle name="Comma 4 2 3 4" xfId="1782" xr:uid="{3ED0F8F5-2596-4B9D-87B0-8F1173EEF265}"/>
    <cellStyle name="Comma 4 2 3 4 2" xfId="3961" xr:uid="{807D1A84-3E55-4DA2-8E28-62AD3AB216B7}"/>
    <cellStyle name="Comma 4 2 3 4 2 2" xfId="10280" xr:uid="{B90A281B-D5EF-4ABA-9303-3A2CBF8D30D8}"/>
    <cellStyle name="Comma 4 2 3 4 2 3" xfId="16604" xr:uid="{707BEE95-F964-4C29-8E21-857D8426D195}"/>
    <cellStyle name="Comma 4 2 3 4 3" xfId="6051" xr:uid="{3E84730C-2D7A-402C-B64F-A1EB02A84431}"/>
    <cellStyle name="Comma 4 2 3 4 3 2" xfId="12370" xr:uid="{6E24265B-8F8D-4741-B38F-2C818EDF8511}"/>
    <cellStyle name="Comma 4 2 3 4 3 3" xfId="18694" xr:uid="{AE532A34-1159-4BFF-B8FE-C0D9AA59A941}"/>
    <cellStyle name="Comma 4 2 3 4 4" xfId="8197" xr:uid="{D899363A-11AF-4DBB-9207-D6C6DA930082}"/>
    <cellStyle name="Comma 4 2 3 4 5" xfId="14521" xr:uid="{B03594C1-91C7-4924-B866-725072E8F9FD}"/>
    <cellStyle name="Comma 4 2 3 5" xfId="2657" xr:uid="{9516BABF-5EFD-4784-A35E-181BB5074F8D}"/>
    <cellStyle name="Comma 4 2 3 5 2" xfId="4743" xr:uid="{1397D1AE-3916-4568-96C3-2431C8D1A9CB}"/>
    <cellStyle name="Comma 4 2 3 5 2 2" xfId="11062" xr:uid="{D1908FCB-4406-4447-98A8-FC9D59704329}"/>
    <cellStyle name="Comma 4 2 3 5 2 3" xfId="17386" xr:uid="{504815BB-CD82-4CBB-9F6A-9EE3E1E57375}"/>
    <cellStyle name="Comma 4 2 3 5 3" xfId="6836" xr:uid="{2983B6F2-324B-4070-A640-DE582401EEB9}"/>
    <cellStyle name="Comma 4 2 3 5 3 2" xfId="13154" xr:uid="{FA665B0A-A137-4F73-8934-FAAC9E4D3BC4}"/>
    <cellStyle name="Comma 4 2 3 5 3 3" xfId="19478" xr:uid="{2A82EB90-087D-4604-A361-1CA0B80F79CA}"/>
    <cellStyle name="Comma 4 2 3 5 4" xfId="8978" xr:uid="{5626AC6C-C29C-4E13-BEDB-59C062852346}"/>
    <cellStyle name="Comma 4 2 3 5 5" xfId="15302" xr:uid="{1683CCA8-27AE-4305-84C3-7D9A7833E9A0}"/>
    <cellStyle name="Comma 4 2 3 6" xfId="2924" xr:uid="{691FF65A-A4EE-426C-8E0E-E6CAA2D231AD}"/>
    <cellStyle name="Comma 4 2 3 6 2" xfId="9243" xr:uid="{36D5303E-E618-41F5-A502-B8BFF24C112B}"/>
    <cellStyle name="Comma 4 2 3 6 3" xfId="15567" xr:uid="{6FFE1C59-A4EC-4E35-A19A-FA9A271B52FD}"/>
    <cellStyle name="Comma 4 2 3 7" xfId="5010" xr:uid="{C56079C9-826C-4290-BA11-01A303057BE5}"/>
    <cellStyle name="Comma 4 2 3 7 2" xfId="11329" xr:uid="{7C4E2C30-444F-4374-8F82-90262425593C}"/>
    <cellStyle name="Comma 4 2 3 7 3" xfId="17653" xr:uid="{E63E5BF6-E840-4A8A-B67C-0DD85E15B0AB}"/>
    <cellStyle name="Comma 4 2 3 8" xfId="7160" xr:uid="{831E32BD-5E30-4A61-A6CD-BD47F5D13674}"/>
    <cellStyle name="Comma 4 2 3 9" xfId="13482" xr:uid="{EE6E62AF-783A-44AB-87EB-E6CC4BF82461}"/>
    <cellStyle name="Comma 4 2 4" xfId="507" xr:uid="{459EF270-92F8-4C13-8C9A-16433D0BF0DD}"/>
    <cellStyle name="Comma 4 2 4 2" xfId="1083" xr:uid="{EB01E8EA-A212-4395-BDA5-5C40F7E2DB84}"/>
    <cellStyle name="Comma 4 2 4 2 2" xfId="2280" xr:uid="{B9246D32-C749-4F1D-9E45-D9B940E2C664}"/>
    <cellStyle name="Comma 4 2 4 2 2 2" xfId="4366" xr:uid="{0788B432-2CCD-4A0F-9B15-49B89BD2B17E}"/>
    <cellStyle name="Comma 4 2 4 2 2 2 2" xfId="10685" xr:uid="{BE7CB127-D1C8-4528-B1F5-5491C7CEF9A2}"/>
    <cellStyle name="Comma 4 2 4 2 2 2 3" xfId="17009" xr:uid="{06A81309-08B2-46CC-B034-B208BECF03E5}"/>
    <cellStyle name="Comma 4 2 4 2 2 3" xfId="6459" xr:uid="{DB42F525-CA2B-44F1-8A8C-E8710F0BCB1D}"/>
    <cellStyle name="Comma 4 2 4 2 2 3 2" xfId="12777" xr:uid="{6615CF2A-3011-4007-81A2-341D85F72B25}"/>
    <cellStyle name="Comma 4 2 4 2 2 3 3" xfId="19101" xr:uid="{0CC4B0F7-6A0A-409C-8909-09DB52E0F25E}"/>
    <cellStyle name="Comma 4 2 4 2 2 4" xfId="8602" xr:uid="{2219F8DE-D6BD-465E-960B-4FC81FEA2D5C}"/>
    <cellStyle name="Comma 4 2 4 2 2 5" xfId="14926" xr:uid="{355B7F41-E326-4358-B0ED-93C911550ABA}"/>
    <cellStyle name="Comma 4 2 4 2 3" xfId="3329" xr:uid="{62120F64-58E8-4820-8A5B-98603E134D2B}"/>
    <cellStyle name="Comma 4 2 4 2 3 2" xfId="9648" xr:uid="{7B28CD6A-F89F-439B-A5B4-2BE868BFE9C7}"/>
    <cellStyle name="Comma 4 2 4 2 3 3" xfId="15972" xr:uid="{AAA12467-9FC5-4338-B7DC-0857B3C7D930}"/>
    <cellStyle name="Comma 4 2 4 2 4" xfId="5419" xr:uid="{F2A06ECF-BC11-4833-A56E-1EF9DE96F141}"/>
    <cellStyle name="Comma 4 2 4 2 4 2" xfId="11738" xr:uid="{EE4F9C79-5D00-4DD1-B799-99FDB61F3D55}"/>
    <cellStyle name="Comma 4 2 4 2 4 3" xfId="18062" xr:uid="{C4F06E6A-9C29-4BEF-AA08-E3CE5FE554A6}"/>
    <cellStyle name="Comma 4 2 4 2 5" xfId="7565" xr:uid="{49C56CAE-489D-4F2B-910A-F817053D56DF}"/>
    <cellStyle name="Comma 4 2 4 2 6" xfId="13888" xr:uid="{97CCA086-2048-4C7C-A82A-B25502A7D896}"/>
    <cellStyle name="Comma 4 2 4 3" xfId="1362" xr:uid="{CF2674F1-0B62-41F9-9DE3-0D03486DFBAA}"/>
    <cellStyle name="Comma 4 2 4 3 2" xfId="2557" xr:uid="{378F021C-68C6-4D0D-A158-8E7F847E44F9}"/>
    <cellStyle name="Comma 4 2 4 3 2 2" xfId="4643" xr:uid="{AA6683A4-A1B8-430C-B659-98410BE8BF3E}"/>
    <cellStyle name="Comma 4 2 4 3 2 2 2" xfId="10962" xr:uid="{69362E6E-63BD-47A1-BAFF-7A6D1F16EBC9}"/>
    <cellStyle name="Comma 4 2 4 3 2 2 3" xfId="17286" xr:uid="{85506480-7F86-497A-91A7-99D4A379A616}"/>
    <cellStyle name="Comma 4 2 4 3 2 3" xfId="6736" xr:uid="{35F6F145-1C71-46AC-8496-972182206282}"/>
    <cellStyle name="Comma 4 2 4 3 2 3 2" xfId="13054" xr:uid="{5FEADBC8-34E9-4098-A24B-F274BA5EAF68}"/>
    <cellStyle name="Comma 4 2 4 3 2 3 3" xfId="19378" xr:uid="{5E058103-CEB6-4E87-A9B6-D45E9B543030}"/>
    <cellStyle name="Comma 4 2 4 3 2 4" xfId="8879" xr:uid="{76EC08EE-9F52-4419-82B2-FE3C8A8A518D}"/>
    <cellStyle name="Comma 4 2 4 3 2 5" xfId="15203" xr:uid="{8F3549FC-D938-4C37-B66F-36B5594D182F}"/>
    <cellStyle name="Comma 4 2 4 3 3" xfId="3606" xr:uid="{5ACAFF56-5FF5-4B56-9123-9A19DE7C5BF7}"/>
    <cellStyle name="Comma 4 2 4 3 3 2" xfId="9925" xr:uid="{5E4034EA-5C1A-450D-A145-5D6672847AC4}"/>
    <cellStyle name="Comma 4 2 4 3 3 3" xfId="16249" xr:uid="{3BD6ACA9-D0C2-4225-BFB5-44FC9C95FE70}"/>
    <cellStyle name="Comma 4 2 4 3 4" xfId="5696" xr:uid="{8DFC9DD4-01FA-4122-AF96-A5345AA7C1ED}"/>
    <cellStyle name="Comma 4 2 4 3 4 2" xfId="12015" xr:uid="{38C9FF76-267B-4811-AA0A-44A3DF76E2F8}"/>
    <cellStyle name="Comma 4 2 4 3 4 3" xfId="18339" xr:uid="{38B27522-11C8-4BF2-BC53-30A2D4875D01}"/>
    <cellStyle name="Comma 4 2 4 3 5" xfId="7842" xr:uid="{8FAA1F0D-207E-422D-9FA9-9EB43A438484}"/>
    <cellStyle name="Comma 4 2 4 3 6" xfId="14165" xr:uid="{10A82D61-1B5E-4EFE-BD49-068A342D28D5}"/>
    <cellStyle name="Comma 4 2 4 4" xfId="1783" xr:uid="{4AD6A456-A310-4373-BD93-91ABC495C633}"/>
    <cellStyle name="Comma 4 2 4 4 2" xfId="3962" xr:uid="{125B2D0F-5D8B-4E13-9638-3176CF1A03F3}"/>
    <cellStyle name="Comma 4 2 4 4 2 2" xfId="10281" xr:uid="{4FD6781D-A076-4059-8132-58FAAD1D5FE7}"/>
    <cellStyle name="Comma 4 2 4 4 2 3" xfId="16605" xr:uid="{C90B9F98-12A1-4066-9A4D-AB7D17FBE9D6}"/>
    <cellStyle name="Comma 4 2 4 4 3" xfId="6052" xr:uid="{A50D2EA0-8874-4B22-B95B-EBC482AFE14F}"/>
    <cellStyle name="Comma 4 2 4 4 3 2" xfId="12371" xr:uid="{A1DA3A92-0FF5-4502-AD81-C511BCBFE8A5}"/>
    <cellStyle name="Comma 4 2 4 4 3 3" xfId="18695" xr:uid="{1FB8A982-802B-4E96-A825-71690DEE128D}"/>
    <cellStyle name="Comma 4 2 4 4 4" xfId="8198" xr:uid="{E7DC89F1-4068-4B40-8727-08E256BBE5DF}"/>
    <cellStyle name="Comma 4 2 4 4 5" xfId="14522" xr:uid="{954C2FB9-F803-4305-BF67-CF9A26FA49A8}"/>
    <cellStyle name="Comma 4 2 4 5" xfId="2925" xr:uid="{4B580F36-C3D7-442F-9291-7BADCD6BBBAD}"/>
    <cellStyle name="Comma 4 2 4 5 2" xfId="9244" xr:uid="{F1D2C51D-A35D-442C-802B-07546F8DEBF6}"/>
    <cellStyle name="Comma 4 2 4 5 3" xfId="15568" xr:uid="{BD3956E8-B946-422D-9E0A-B6FC87B8D76D}"/>
    <cellStyle name="Comma 4 2 4 6" xfId="5011" xr:uid="{C3103BA4-C54E-4E28-B5DA-DF1688127D62}"/>
    <cellStyle name="Comma 4 2 4 6 2" xfId="11330" xr:uid="{A7D991A5-4187-4577-95AE-23DA18A5CD58}"/>
    <cellStyle name="Comma 4 2 4 6 3" xfId="17654" xr:uid="{A26E102B-9893-4392-A8AA-1092271F8F9A}"/>
    <cellStyle name="Comma 4 2 4 7" xfId="7161" xr:uid="{C4EBC632-A54C-45F0-9A1E-B2FD837EFF7A}"/>
    <cellStyle name="Comma 4 2 4 8" xfId="13483" xr:uid="{84054F1A-6E14-4AF0-ACCC-66CE0CD28BF8}"/>
    <cellStyle name="Comma 4 2 5" xfId="508" xr:uid="{E9AEDA7B-10E4-4C6B-88E9-7823C714DC28}"/>
    <cellStyle name="Comma 4 2 5 2" xfId="1084" xr:uid="{71F5DC1E-C583-4638-8655-08B4A08135E8}"/>
    <cellStyle name="Comma 4 2 5 2 2" xfId="2281" xr:uid="{2AFA3B32-0E2C-4E6D-9CDC-707420C9AC25}"/>
    <cellStyle name="Comma 4 2 5 2 2 2" xfId="4367" xr:uid="{AEDB38EB-EDE9-490E-A8D0-A9CC4E407D44}"/>
    <cellStyle name="Comma 4 2 5 2 2 2 2" xfId="10686" xr:uid="{02B2AD9F-5C65-4001-AAB6-E6576C7C0354}"/>
    <cellStyle name="Comma 4 2 5 2 2 2 3" xfId="17010" xr:uid="{7A759EDC-50C8-4C99-A29B-7C711FFE3B7A}"/>
    <cellStyle name="Comma 4 2 5 2 2 3" xfId="6460" xr:uid="{1F12E488-E5B4-49BA-82FC-03350E2BEBC0}"/>
    <cellStyle name="Comma 4 2 5 2 2 3 2" xfId="12778" xr:uid="{E6EA2C26-871B-4211-A08D-E8E9AA7B9731}"/>
    <cellStyle name="Comma 4 2 5 2 2 3 3" xfId="19102" xr:uid="{DF971334-0A0B-4962-942A-F7FC5C6C4399}"/>
    <cellStyle name="Comma 4 2 5 2 2 4" xfId="8603" xr:uid="{F0C3CF67-938B-4E0E-8501-36562A7D54F3}"/>
    <cellStyle name="Comma 4 2 5 2 2 5" xfId="14927" xr:uid="{7E5BB423-0A8B-4D17-84BC-C144706192C7}"/>
    <cellStyle name="Comma 4 2 5 2 3" xfId="3330" xr:uid="{6E812E74-B161-4CEA-8DC2-EE0C5BA2E43F}"/>
    <cellStyle name="Comma 4 2 5 2 3 2" xfId="9649" xr:uid="{ED0116D6-CFC1-44B7-8142-C4F8780D1EF2}"/>
    <cellStyle name="Comma 4 2 5 2 3 3" xfId="15973" xr:uid="{A91E8E5F-E45E-4CDF-8C0C-A2E6145F377F}"/>
    <cellStyle name="Comma 4 2 5 2 4" xfId="5420" xr:uid="{4CF65983-DD68-4B9E-B9CF-A36469E74143}"/>
    <cellStyle name="Comma 4 2 5 2 4 2" xfId="11739" xr:uid="{0BE945FE-4975-467D-963D-C96D9209DFEF}"/>
    <cellStyle name="Comma 4 2 5 2 4 3" xfId="18063" xr:uid="{CADF3AAE-4296-417A-95DB-0B865A0FA61E}"/>
    <cellStyle name="Comma 4 2 5 2 5" xfId="7566" xr:uid="{6BF543DE-BBC0-4651-A7B0-685A00E0C970}"/>
    <cellStyle name="Comma 4 2 5 2 6" xfId="13889" xr:uid="{49D78F44-6D46-4E65-A590-E00A052C697A}"/>
    <cellStyle name="Comma 4 2 5 3" xfId="1363" xr:uid="{2793AD0E-A547-4520-8F7D-8BDE5FFD4C58}"/>
    <cellStyle name="Comma 4 2 5 3 2" xfId="2558" xr:uid="{8AE03D91-9AD8-4A3E-89AB-AA6D927FA68A}"/>
    <cellStyle name="Comma 4 2 5 3 2 2" xfId="4644" xr:uid="{12DCEC0E-A30B-4387-932D-B041AA45AD26}"/>
    <cellStyle name="Comma 4 2 5 3 2 2 2" xfId="10963" xr:uid="{3EE61A8B-CF1B-47C7-B549-72077AA17BCC}"/>
    <cellStyle name="Comma 4 2 5 3 2 2 3" xfId="17287" xr:uid="{C88E38F1-FCC0-424A-89FC-BFBEFE3C6AE7}"/>
    <cellStyle name="Comma 4 2 5 3 2 3" xfId="6737" xr:uid="{B21226CE-5157-419E-8845-8A929C3AF91B}"/>
    <cellStyle name="Comma 4 2 5 3 2 3 2" xfId="13055" xr:uid="{8AF85F1C-59E2-453D-B896-6F10297D8BB2}"/>
    <cellStyle name="Comma 4 2 5 3 2 3 3" xfId="19379" xr:uid="{6F1BE6DC-DBFA-4B06-B1B0-80AB2583E7BA}"/>
    <cellStyle name="Comma 4 2 5 3 2 4" xfId="8880" xr:uid="{D469E556-39CA-4821-902C-1D4D7DB0AC5B}"/>
    <cellStyle name="Comma 4 2 5 3 2 5" xfId="15204" xr:uid="{440F8999-CC5C-4FA7-99AD-58D853F2E769}"/>
    <cellStyle name="Comma 4 2 5 3 3" xfId="3607" xr:uid="{ED00803F-87AC-47F3-960E-0F748F943E07}"/>
    <cellStyle name="Comma 4 2 5 3 3 2" xfId="9926" xr:uid="{661C2364-D26E-4753-B4B8-B959C1075FB1}"/>
    <cellStyle name="Comma 4 2 5 3 3 3" xfId="16250" xr:uid="{09BA992A-C352-43C4-94B2-B2023400D1D2}"/>
    <cellStyle name="Comma 4 2 5 3 4" xfId="5697" xr:uid="{F7642CBE-7A22-4998-8DF5-C52FD2848B17}"/>
    <cellStyle name="Comma 4 2 5 3 4 2" xfId="12016" xr:uid="{F8CE74EA-F6DE-40FB-AE5E-821A2D965D9E}"/>
    <cellStyle name="Comma 4 2 5 3 4 3" xfId="18340" xr:uid="{918291E8-A3E9-4DE5-B9E9-1F3B9C1F4EF5}"/>
    <cellStyle name="Comma 4 2 5 3 5" xfId="7843" xr:uid="{97BDA604-3568-4D5E-A9E9-C728530D43F7}"/>
    <cellStyle name="Comma 4 2 5 3 6" xfId="14166" xr:uid="{81B62BBD-B658-4A34-BB21-5A4FAAFA1B8C}"/>
    <cellStyle name="Comma 4 2 5 4" xfId="1784" xr:uid="{F20AD226-A04D-425E-8504-B6A77AE788C8}"/>
    <cellStyle name="Comma 4 2 5 4 2" xfId="3963" xr:uid="{A008396C-46B4-47BD-8561-ACBF0A713D10}"/>
    <cellStyle name="Comma 4 2 5 4 2 2" xfId="10282" xr:uid="{F6A3E253-C78D-413A-9596-42CF8DDB3D37}"/>
    <cellStyle name="Comma 4 2 5 4 2 3" xfId="16606" xr:uid="{B335D1F3-4A00-4017-ADA3-929E5D9161B1}"/>
    <cellStyle name="Comma 4 2 5 4 3" xfId="6053" xr:uid="{7ABB9E3E-AD26-485A-927D-29F3C403D4E1}"/>
    <cellStyle name="Comma 4 2 5 4 3 2" xfId="12372" xr:uid="{4DC68456-21F8-44AB-9CC0-CD815F2D07B0}"/>
    <cellStyle name="Comma 4 2 5 4 3 3" xfId="18696" xr:uid="{E646548D-150D-47F1-AE8C-2FF5A447E6F8}"/>
    <cellStyle name="Comma 4 2 5 4 4" xfId="8199" xr:uid="{9D97E14E-870D-49ED-9F16-847503B2917D}"/>
    <cellStyle name="Comma 4 2 5 4 5" xfId="14523" xr:uid="{0D4218ED-7148-43A4-A66C-9A3C08733066}"/>
    <cellStyle name="Comma 4 2 5 5" xfId="2926" xr:uid="{017D730A-7E07-4D9D-8ECA-4992B21F67BB}"/>
    <cellStyle name="Comma 4 2 5 5 2" xfId="9245" xr:uid="{5771E2F3-0426-4E42-B56C-2D79E9FC53AB}"/>
    <cellStyle name="Comma 4 2 5 5 3" xfId="15569" xr:uid="{41D36895-85F1-4054-A6FD-3585C7403377}"/>
    <cellStyle name="Comma 4 2 5 6" xfId="5012" xr:uid="{4C5B8D0C-FB1F-4593-B66C-92B8CCC22241}"/>
    <cellStyle name="Comma 4 2 5 6 2" xfId="11331" xr:uid="{FC8FC03B-D8F8-42C2-8433-AE25C7B4664F}"/>
    <cellStyle name="Comma 4 2 5 6 3" xfId="17655" xr:uid="{E2C01345-41BA-499C-A77D-6C96B6146EA9}"/>
    <cellStyle name="Comma 4 2 5 7" xfId="7162" xr:uid="{69DC52E5-64DF-4F6B-BA21-95365DFC0A6A}"/>
    <cellStyle name="Comma 4 2 5 8" xfId="13484" xr:uid="{4CA80FC3-12F9-4B98-8159-F5BACD1147B0}"/>
    <cellStyle name="Comma 4 2 6" xfId="509" xr:uid="{7D0072D0-4FFE-45E2-9C22-A5EC3AB153C2}"/>
    <cellStyle name="Comma 4 2 6 2" xfId="1085" xr:uid="{07ED4836-9FD4-4C46-80F6-9D985173BF15}"/>
    <cellStyle name="Comma 4 2 6 2 2" xfId="2282" xr:uid="{20A3A08A-B3D2-43C8-B6A0-837079C2F6DF}"/>
    <cellStyle name="Comma 4 2 6 2 2 2" xfId="4368" xr:uid="{EF4642A2-B13D-4FB3-9594-51E97F02E7D0}"/>
    <cellStyle name="Comma 4 2 6 2 2 2 2" xfId="10687" xr:uid="{E94BDD9F-6A4B-49C4-9178-705A3980209B}"/>
    <cellStyle name="Comma 4 2 6 2 2 2 3" xfId="17011" xr:uid="{7E95DCF1-A1C9-4278-AB0D-6F76377B4AEB}"/>
    <cellStyle name="Comma 4 2 6 2 2 3" xfId="6461" xr:uid="{4178056F-2850-4322-9096-1F70A01BA636}"/>
    <cellStyle name="Comma 4 2 6 2 2 3 2" xfId="12779" xr:uid="{CECE6199-7BF5-4C3B-A9B1-4A2041CDC0FC}"/>
    <cellStyle name="Comma 4 2 6 2 2 3 3" xfId="19103" xr:uid="{4B9ED6F4-4DE3-4FD5-9442-180ADEC87817}"/>
    <cellStyle name="Comma 4 2 6 2 2 4" xfId="8604" xr:uid="{92C9C0F9-3AB7-416D-91CE-CD19CFAB448A}"/>
    <cellStyle name="Comma 4 2 6 2 2 5" xfId="14928" xr:uid="{3CC394B0-C403-43B8-A704-F87CB923964D}"/>
    <cellStyle name="Comma 4 2 6 2 3" xfId="3331" xr:uid="{1ED7E2AC-05B1-492E-9EBB-C0F83DA18D22}"/>
    <cellStyle name="Comma 4 2 6 2 3 2" xfId="9650" xr:uid="{97B91D08-78EA-492E-8162-02C9D8925ABE}"/>
    <cellStyle name="Comma 4 2 6 2 3 3" xfId="15974" xr:uid="{1C463583-2988-4262-B836-A2F7CB85C8D6}"/>
    <cellStyle name="Comma 4 2 6 2 4" xfId="5421" xr:uid="{FF1B199C-D558-437F-B61C-D659DD4CA7A5}"/>
    <cellStyle name="Comma 4 2 6 2 4 2" xfId="11740" xr:uid="{DE8120B5-9264-42EB-A252-0CB5CC698FA4}"/>
    <cellStyle name="Comma 4 2 6 2 4 3" xfId="18064" xr:uid="{75E7A1E6-30B9-4A84-A53E-32EABE944909}"/>
    <cellStyle name="Comma 4 2 6 2 5" xfId="7567" xr:uid="{1FF093D4-FBAA-404C-8E08-0134A5DD307E}"/>
    <cellStyle name="Comma 4 2 6 2 6" xfId="13890" xr:uid="{034A9238-56D8-49B3-A0BB-B8B1C298D424}"/>
    <cellStyle name="Comma 4 2 6 3" xfId="1364" xr:uid="{829C17D4-C908-40E8-B454-E8CB496ABE37}"/>
    <cellStyle name="Comma 4 2 6 3 2" xfId="2559" xr:uid="{29E40729-B8A1-4C74-82CC-680029B6F620}"/>
    <cellStyle name="Comma 4 2 6 3 2 2" xfId="4645" xr:uid="{640C62B2-EE22-45BE-91A3-413D85038903}"/>
    <cellStyle name="Comma 4 2 6 3 2 2 2" xfId="10964" xr:uid="{34B8FB47-1F95-41C5-AFCE-FB11D446EC91}"/>
    <cellStyle name="Comma 4 2 6 3 2 2 3" xfId="17288" xr:uid="{60F089E2-E6D5-4112-B9B9-BAF557061882}"/>
    <cellStyle name="Comma 4 2 6 3 2 3" xfId="6738" xr:uid="{3FF7868A-A38B-4433-A70B-28E0B37103FB}"/>
    <cellStyle name="Comma 4 2 6 3 2 3 2" xfId="13056" xr:uid="{2C36AC9C-1ACD-4D62-97CA-E83CB8F166B0}"/>
    <cellStyle name="Comma 4 2 6 3 2 3 3" xfId="19380" xr:uid="{705009A3-B796-41E8-8885-2EAB2DF23EC3}"/>
    <cellStyle name="Comma 4 2 6 3 2 4" xfId="8881" xr:uid="{2CC86F3D-155F-4ED9-A73C-73FDFEC6EECD}"/>
    <cellStyle name="Comma 4 2 6 3 2 5" xfId="15205" xr:uid="{F121BE75-2D00-4996-A829-3F07A843C56E}"/>
    <cellStyle name="Comma 4 2 6 3 3" xfId="3608" xr:uid="{7C9A83A5-B6FE-4E4A-88A4-180775134628}"/>
    <cellStyle name="Comma 4 2 6 3 3 2" xfId="9927" xr:uid="{561288C6-0B83-46DA-8BAC-206344583E22}"/>
    <cellStyle name="Comma 4 2 6 3 3 3" xfId="16251" xr:uid="{618AFBBA-4084-4D38-AB48-3E6A3EF15328}"/>
    <cellStyle name="Comma 4 2 6 3 4" xfId="5698" xr:uid="{8D77B428-3D2D-400D-82A2-762298B1A90F}"/>
    <cellStyle name="Comma 4 2 6 3 4 2" xfId="12017" xr:uid="{ADE428FA-9049-4DD8-9E4C-7D38ACEB0E24}"/>
    <cellStyle name="Comma 4 2 6 3 4 3" xfId="18341" xr:uid="{85D228E9-3C72-4F72-A240-08EB13AA1252}"/>
    <cellStyle name="Comma 4 2 6 3 5" xfId="7844" xr:uid="{F0EBFD7B-A74A-4BF7-BB88-25C63A5BC64B}"/>
    <cellStyle name="Comma 4 2 6 3 6" xfId="14167" xr:uid="{407757AC-4EF3-42A0-A1C5-A130B35CEE8F}"/>
    <cellStyle name="Comma 4 2 6 4" xfId="1785" xr:uid="{D7A37D42-DC6D-4FBC-9899-812CD77EDD96}"/>
    <cellStyle name="Comma 4 2 6 4 2" xfId="3964" xr:uid="{E55B5D54-402B-4D03-85D4-81F72C68D879}"/>
    <cellStyle name="Comma 4 2 6 4 2 2" xfId="10283" xr:uid="{7B80B7C7-9F20-4845-999B-9396EF0759C4}"/>
    <cellStyle name="Comma 4 2 6 4 2 3" xfId="16607" xr:uid="{1D9553DB-D70D-4195-B51A-219B18027F01}"/>
    <cellStyle name="Comma 4 2 6 4 3" xfId="6054" xr:uid="{3FCA19E5-6A33-4F91-8E57-3CF48846401B}"/>
    <cellStyle name="Comma 4 2 6 4 3 2" xfId="12373" xr:uid="{71C02EC2-F63D-420B-BE25-E1FD7A9F2284}"/>
    <cellStyle name="Comma 4 2 6 4 3 3" xfId="18697" xr:uid="{FD1840F6-0D1F-4BFC-81A4-66DE3993881E}"/>
    <cellStyle name="Comma 4 2 6 4 4" xfId="8200" xr:uid="{C8C50D47-6C46-483D-9010-A259C57F8F9D}"/>
    <cellStyle name="Comma 4 2 6 4 5" xfId="14524" xr:uid="{496DFCBC-45BC-42DD-841D-DF1D944DB155}"/>
    <cellStyle name="Comma 4 2 6 5" xfId="2927" xr:uid="{6E936577-F54A-4E79-A188-26EBC9A5DB13}"/>
    <cellStyle name="Comma 4 2 6 5 2" xfId="9246" xr:uid="{AF7D220D-B461-42DA-8B56-2B8147691781}"/>
    <cellStyle name="Comma 4 2 6 5 3" xfId="15570" xr:uid="{40037386-DBF3-46C3-B392-9836624DD4AC}"/>
    <cellStyle name="Comma 4 2 6 6" xfId="5013" xr:uid="{373A2224-72BC-4F56-9E30-0AE0C656C00D}"/>
    <cellStyle name="Comma 4 2 6 6 2" xfId="11332" xr:uid="{F70AE249-4026-41B5-9B15-986EDA7E092D}"/>
    <cellStyle name="Comma 4 2 6 6 3" xfId="17656" xr:uid="{4310DEBB-8B26-49C5-A868-F93F9A2B5824}"/>
    <cellStyle name="Comma 4 2 6 7" xfId="7163" xr:uid="{CE055D99-D9B9-4AEF-9082-21463D12DA75}"/>
    <cellStyle name="Comma 4 2 6 8" xfId="13485" xr:uid="{2A3E4E2F-1B26-49B9-AEEE-B8D4414AA4BC}"/>
    <cellStyle name="Comma 4 2 7" xfId="497" xr:uid="{AFD03506-9F8B-4B98-AD27-B45D22D1BFDE}"/>
    <cellStyle name="Comma 4 2 7 2" xfId="1073" xr:uid="{7A823A1F-E0DC-47B7-A2BC-FA2A41D7DE1E}"/>
    <cellStyle name="Comma 4 2 7 2 2" xfId="2270" xr:uid="{C3A2B44A-2104-4AF8-A5BD-536A93A2F7DB}"/>
    <cellStyle name="Comma 4 2 7 2 2 2" xfId="4356" xr:uid="{29B0DCD1-3611-409C-A348-5F5F65BCC36A}"/>
    <cellStyle name="Comma 4 2 7 2 2 2 2" xfId="10675" xr:uid="{BE2983B3-B6E1-472A-A82C-857B75C0450D}"/>
    <cellStyle name="Comma 4 2 7 2 2 2 3" xfId="16999" xr:uid="{B949AFEB-B010-4C2A-BFD0-27F42457FACC}"/>
    <cellStyle name="Comma 4 2 7 2 2 3" xfId="6449" xr:uid="{16A32E86-61D3-4EE8-AFEA-F399DC9BA3D8}"/>
    <cellStyle name="Comma 4 2 7 2 2 3 2" xfId="12767" xr:uid="{B298D989-04B8-4CD3-B7A8-D14113691504}"/>
    <cellStyle name="Comma 4 2 7 2 2 3 3" xfId="19091" xr:uid="{15D00193-08D3-4BF1-9AC7-9AFE182F9030}"/>
    <cellStyle name="Comma 4 2 7 2 2 4" xfId="8592" xr:uid="{A69D64CF-7BDB-44DB-8F96-73D11C60E270}"/>
    <cellStyle name="Comma 4 2 7 2 2 5" xfId="14916" xr:uid="{D19DA823-E0EE-412E-B629-2F7D07CFD611}"/>
    <cellStyle name="Comma 4 2 7 2 3" xfId="3319" xr:uid="{51902A59-EF8A-465F-A6A7-D710F0FB5805}"/>
    <cellStyle name="Comma 4 2 7 2 3 2" xfId="9638" xr:uid="{E8A4CFD1-AB23-4136-9BE4-AD5A7A7C8B11}"/>
    <cellStyle name="Comma 4 2 7 2 3 3" xfId="15962" xr:uid="{790EF8F6-4F07-47AC-B3C3-494D00C21AC3}"/>
    <cellStyle name="Comma 4 2 7 2 4" xfId="5409" xr:uid="{F781C445-90A9-4A7F-B6C3-644CB6901A37}"/>
    <cellStyle name="Comma 4 2 7 2 4 2" xfId="11728" xr:uid="{D5F24FB3-E5AD-462E-B690-AB3763A3C9B5}"/>
    <cellStyle name="Comma 4 2 7 2 4 3" xfId="18052" xr:uid="{A8A78DEE-CC1E-4666-AAAE-EACA49E2ED51}"/>
    <cellStyle name="Comma 4 2 7 2 5" xfId="7555" xr:uid="{E0BEDD13-23C6-4CD7-A9B0-6D7BA3FD3E94}"/>
    <cellStyle name="Comma 4 2 7 2 6" xfId="13878" xr:uid="{03B88310-9EDE-4842-9A57-F8267F6BAC20}"/>
    <cellStyle name="Comma 4 2 7 3" xfId="1352" xr:uid="{DE79FF51-156A-42DA-B550-68E3DA2687EE}"/>
    <cellStyle name="Comma 4 2 7 3 2" xfId="2547" xr:uid="{0A359FB7-8096-4ED5-81B2-557A394F0664}"/>
    <cellStyle name="Comma 4 2 7 3 2 2" xfId="4633" xr:uid="{EB6CA5DD-8372-4EA5-BFEF-6E74B4594DB4}"/>
    <cellStyle name="Comma 4 2 7 3 2 2 2" xfId="10952" xr:uid="{A0F84168-745D-43B8-84B6-35229A839E53}"/>
    <cellStyle name="Comma 4 2 7 3 2 2 3" xfId="17276" xr:uid="{59E49449-B7CC-4334-A80F-E4D7CEC63507}"/>
    <cellStyle name="Comma 4 2 7 3 2 3" xfId="6726" xr:uid="{CC0E6D63-0F62-4B71-9A5C-E0DC29F961C0}"/>
    <cellStyle name="Comma 4 2 7 3 2 3 2" xfId="13044" xr:uid="{52569612-9E52-42B9-B8A5-1B4C18A3C318}"/>
    <cellStyle name="Comma 4 2 7 3 2 3 3" xfId="19368" xr:uid="{2544EA94-6AA8-4878-80BB-8A3A3D944AC7}"/>
    <cellStyle name="Comma 4 2 7 3 2 4" xfId="8869" xr:uid="{CC6E03C3-0D6A-4A07-B30F-401028216AAA}"/>
    <cellStyle name="Comma 4 2 7 3 2 5" xfId="15193" xr:uid="{8E2A20A1-BC7D-4977-A0FD-F15F0091AE3C}"/>
    <cellStyle name="Comma 4 2 7 3 3" xfId="3596" xr:uid="{7BCA8ABE-B859-48AE-990C-1A6C6C4EB62C}"/>
    <cellStyle name="Comma 4 2 7 3 3 2" xfId="9915" xr:uid="{4A63EB0B-B8D5-48B3-A1A2-1573BD5EE46B}"/>
    <cellStyle name="Comma 4 2 7 3 3 3" xfId="16239" xr:uid="{F9AED311-32D4-4161-8FE2-EBE893C8A972}"/>
    <cellStyle name="Comma 4 2 7 3 4" xfId="5686" xr:uid="{64F52517-30F5-4E89-BC90-359461620307}"/>
    <cellStyle name="Comma 4 2 7 3 4 2" xfId="12005" xr:uid="{A4AA33AD-D760-4548-A151-7B677EFBA629}"/>
    <cellStyle name="Comma 4 2 7 3 4 3" xfId="18329" xr:uid="{2DCB7DA9-21DC-4CE9-8F3A-D61FC031207A}"/>
    <cellStyle name="Comma 4 2 7 3 5" xfId="7832" xr:uid="{797227FE-E25A-45EE-893B-C84E7EBC7916}"/>
    <cellStyle name="Comma 4 2 7 3 6" xfId="14155" xr:uid="{967FC36F-8F67-4591-9E1A-A9E6E0DB6091}"/>
    <cellStyle name="Comma 4 2 7 4" xfId="1773" xr:uid="{99BE1936-87AC-45F2-87F8-FF9DD8ED8884}"/>
    <cellStyle name="Comma 4 2 7 4 2" xfId="3952" xr:uid="{C1276C31-4AF7-4637-ACF8-A666C18637F2}"/>
    <cellStyle name="Comma 4 2 7 4 2 2" xfId="10271" xr:uid="{76BC7F29-3982-49F0-8029-C9E44B15D9B5}"/>
    <cellStyle name="Comma 4 2 7 4 2 3" xfId="16595" xr:uid="{9F40191E-3592-4CEF-B774-8C3E3BB9D6AF}"/>
    <cellStyle name="Comma 4 2 7 4 3" xfId="6042" xr:uid="{8C7D17D6-7E06-40C2-83D8-0ACA55C8CA9A}"/>
    <cellStyle name="Comma 4 2 7 4 3 2" xfId="12361" xr:uid="{9863F7B6-C452-4BA1-B5B7-27EC0401201A}"/>
    <cellStyle name="Comma 4 2 7 4 3 3" xfId="18685" xr:uid="{D258236B-C1BD-496D-9C20-87314F2E7FD5}"/>
    <cellStyle name="Comma 4 2 7 4 4" xfId="8188" xr:uid="{B360157F-9BFE-4327-82EC-684FA52678C7}"/>
    <cellStyle name="Comma 4 2 7 4 5" xfId="14512" xr:uid="{0ECC8733-2ADF-4874-ABE0-AD62B2FA814E}"/>
    <cellStyle name="Comma 4 2 7 5" xfId="2915" xr:uid="{19523BE6-0CB2-4A8F-BCE3-526BACA11B1C}"/>
    <cellStyle name="Comma 4 2 7 5 2" xfId="9234" xr:uid="{99B8912C-1FC8-4416-A2EE-4802D5AEBA9A}"/>
    <cellStyle name="Comma 4 2 7 5 3" xfId="15558" xr:uid="{AE98635E-636A-4E7E-B272-484C8294E8B6}"/>
    <cellStyle name="Comma 4 2 7 6" xfId="5001" xr:uid="{62AD3DDC-1FDA-477A-81F8-F76007764289}"/>
    <cellStyle name="Comma 4 2 7 6 2" xfId="11320" xr:uid="{16C7F561-BBEB-4DD9-A145-E0EAAA0C43FF}"/>
    <cellStyle name="Comma 4 2 7 6 3" xfId="17644" xr:uid="{1C66EAB7-D230-483D-BF16-CD5077BB2C88}"/>
    <cellStyle name="Comma 4 2 7 7" xfId="7151" xr:uid="{D0269923-D1F2-4238-B337-982AD35C4A26}"/>
    <cellStyle name="Comma 4 2 7 8" xfId="13473" xr:uid="{CE07C28F-FB49-4F47-96D7-00C39AEE9CB2}"/>
    <cellStyle name="Comma 4 2 8" xfId="878" xr:uid="{D53E4D6B-A3FF-46CE-AA6B-64D1860F81F5}"/>
    <cellStyle name="Comma 4 2 8 2" xfId="2075" xr:uid="{C2AA58AE-F12F-4206-8D2E-F9C48FE31121}"/>
    <cellStyle name="Comma 4 2 8 2 2" xfId="4161" xr:uid="{095FA20C-3D4C-4F37-8877-1C78BA50EF0D}"/>
    <cellStyle name="Comma 4 2 8 2 2 2" xfId="10480" xr:uid="{93C42E94-4BA1-4877-9FF6-64199BB6C3FF}"/>
    <cellStyle name="Comma 4 2 8 2 2 3" xfId="16804" xr:uid="{89D7267A-F9BC-41E8-B2B6-2002F4EEF57C}"/>
    <cellStyle name="Comma 4 2 8 2 3" xfId="6254" xr:uid="{E140E088-2AF6-4A59-B7C7-0C4CBB4CDAA9}"/>
    <cellStyle name="Comma 4 2 8 2 3 2" xfId="12572" xr:uid="{5341A47B-1490-45FB-9C58-049541F3B3F8}"/>
    <cellStyle name="Comma 4 2 8 2 3 3" xfId="18896" xr:uid="{DD253A67-E32B-41B7-BB48-585347059021}"/>
    <cellStyle name="Comma 4 2 8 2 4" xfId="8397" xr:uid="{C179DE6A-D5D8-46BD-9D58-0F324C79A60D}"/>
    <cellStyle name="Comma 4 2 8 2 5" xfId="14721" xr:uid="{1061F8A3-0BF8-4A8A-9C05-7DA32A539A8B}"/>
    <cellStyle name="Comma 4 2 8 3" xfId="3124" xr:uid="{23E09E5F-9EDA-46D5-8E11-30DA670C3438}"/>
    <cellStyle name="Comma 4 2 8 3 2" xfId="9443" xr:uid="{8C6B9A07-7333-4ABB-BA53-57644D5C9940}"/>
    <cellStyle name="Comma 4 2 8 3 3" xfId="15767" xr:uid="{B2C1756E-7C90-42F3-B399-13C37EFA2090}"/>
    <cellStyle name="Comma 4 2 8 4" xfId="5214" xr:uid="{ABBE02A7-A789-4D5F-8436-8B9E81B349EC}"/>
    <cellStyle name="Comma 4 2 8 4 2" xfId="11533" xr:uid="{E984E82E-2CE1-4B68-8674-877491B65A3D}"/>
    <cellStyle name="Comma 4 2 8 4 3" xfId="17857" xr:uid="{3B4215DC-6CF0-4DCD-B3CF-475AA42B7C29}"/>
    <cellStyle name="Comma 4 2 8 5" xfId="7360" xr:uid="{40B6DA94-3C30-4871-8500-311CFBFF45A2}"/>
    <cellStyle name="Comma 4 2 8 6" xfId="13683" xr:uid="{E3DCCB44-510C-4AC3-A4AB-5647CE17E3A6}"/>
    <cellStyle name="Comma 4 2 9" xfId="787" xr:uid="{7DDE4256-5A61-4FBA-A2A0-B13127DB7920}"/>
    <cellStyle name="Comma 4 2 9 2" xfId="1984" xr:uid="{9A5D1C0F-319B-4B08-A928-A5C4C28CCE58}"/>
    <cellStyle name="Comma 4 2 9 2 2" xfId="4070" xr:uid="{AF4EA03C-03B4-4FCE-86DE-B3CF7A2ED1D8}"/>
    <cellStyle name="Comma 4 2 9 2 2 2" xfId="10389" xr:uid="{B07F047D-C71A-42AF-AE64-49B32259A9AB}"/>
    <cellStyle name="Comma 4 2 9 2 2 3" xfId="16713" xr:uid="{5DCF0AD8-A298-4AB7-964E-005D36652602}"/>
    <cellStyle name="Comma 4 2 9 2 3" xfId="6163" xr:uid="{167D972E-3E20-4B3C-A3CF-A5AAE8C2E655}"/>
    <cellStyle name="Comma 4 2 9 2 3 2" xfId="12481" xr:uid="{AC2B77A8-861A-4737-841D-CF1A611A6A5D}"/>
    <cellStyle name="Comma 4 2 9 2 3 3" xfId="18805" xr:uid="{7A4DDC76-CDFD-4D88-ADD6-F8AB44BD5328}"/>
    <cellStyle name="Comma 4 2 9 2 4" xfId="8306" xr:uid="{FAE4DB99-E94A-4B91-9325-ECD7DAE754D7}"/>
    <cellStyle name="Comma 4 2 9 2 5" xfId="14630" xr:uid="{77415014-C50E-470E-A871-DA987AA57354}"/>
    <cellStyle name="Comma 4 2 9 3" xfId="3033" xr:uid="{E7DF8CEA-E2A0-46C3-AE10-3D8226E32825}"/>
    <cellStyle name="Comma 4 2 9 3 2" xfId="9352" xr:uid="{7577407A-491A-4AEC-BCEF-B10391EB2CEF}"/>
    <cellStyle name="Comma 4 2 9 3 3" xfId="15676" xr:uid="{77066FA3-4A19-424C-9042-4153185E5AAB}"/>
    <cellStyle name="Comma 4 2 9 4" xfId="5123" xr:uid="{A9C6FFF2-B33D-4CE4-B7D9-E7AB9774C4A2}"/>
    <cellStyle name="Comma 4 2 9 4 2" xfId="11442" xr:uid="{A6F10C31-6E83-43C5-833B-776E4A36A3A4}"/>
    <cellStyle name="Comma 4 2 9 4 3" xfId="17766" xr:uid="{1621878D-F1FB-48AE-AD0D-C718D0DC6E07}"/>
    <cellStyle name="Comma 4 2 9 5" xfId="7269" xr:uid="{9A11BB45-9E60-4883-871A-E5CB955FDE9B}"/>
    <cellStyle name="Comma 4 2 9 6" xfId="13592" xr:uid="{9F8ADCC9-7280-4465-8752-984D1A65D22D}"/>
    <cellStyle name="Comma 4 20" xfId="45" xr:uid="{3553580D-628C-4B22-84BC-0BBB670AF935}"/>
    <cellStyle name="Comma 4 21" xfId="13196" xr:uid="{0F38BB6D-2229-4FF4-8B33-365FC887E87F}"/>
    <cellStyle name="Comma 4 28" xfId="13189" xr:uid="{9865487B-733E-44AA-972B-87D187C1AD88}"/>
    <cellStyle name="Comma 4 3" xfId="510" xr:uid="{D1722260-B113-4898-B134-792BA25198F9}"/>
    <cellStyle name="Comma 4 3 10" xfId="7164" xr:uid="{6F15AF00-DF51-42DB-9334-87C184FE94D1}"/>
    <cellStyle name="Comma 4 3 11" xfId="13486" xr:uid="{A9794AF3-ACAB-4322-A42B-329638625F3D}"/>
    <cellStyle name="Comma 4 3 2" xfId="511" xr:uid="{24161242-C752-4BA7-991D-C404EFB62AAE}"/>
    <cellStyle name="Comma 4 3 2 2" xfId="1087" xr:uid="{4011C697-ADEA-4DC7-9927-B51AE650446B}"/>
    <cellStyle name="Comma 4 3 2 2 2" xfId="2284" xr:uid="{D3DEDBEB-EB28-4306-9BDD-9278F981FCCB}"/>
    <cellStyle name="Comma 4 3 2 2 2 2" xfId="4370" xr:uid="{2EE77ED6-C112-4C0F-BC69-4067C2168B66}"/>
    <cellStyle name="Comma 4 3 2 2 2 2 2" xfId="10689" xr:uid="{58DCD52B-6C0F-43B7-BFE1-88E38159B125}"/>
    <cellStyle name="Comma 4 3 2 2 2 2 3" xfId="17013" xr:uid="{8273F2A2-1F62-435B-9380-82DD6F588E38}"/>
    <cellStyle name="Comma 4 3 2 2 2 3" xfId="6463" xr:uid="{3E26E79B-3904-4CAF-8EBD-10954951DC28}"/>
    <cellStyle name="Comma 4 3 2 2 2 3 2" xfId="12781" xr:uid="{706DBF64-CC7C-4817-884C-7C7A459566BD}"/>
    <cellStyle name="Comma 4 3 2 2 2 3 3" xfId="19105" xr:uid="{21DCE78A-5B50-4DCA-AD0B-C1EF2A9FFD26}"/>
    <cellStyle name="Comma 4 3 2 2 2 4" xfId="8606" xr:uid="{AB91FEFB-724F-429D-A047-489A982C11B9}"/>
    <cellStyle name="Comma 4 3 2 2 2 5" xfId="14930" xr:uid="{27D55636-82CC-49C3-ACF6-07A312E2D18E}"/>
    <cellStyle name="Comma 4 3 2 2 3" xfId="3333" xr:uid="{46EA2D3C-9EA8-47C8-B123-C251DFB433EE}"/>
    <cellStyle name="Comma 4 3 2 2 3 2" xfId="9652" xr:uid="{310D756E-A73A-484F-B843-BF06B7141563}"/>
    <cellStyle name="Comma 4 3 2 2 3 3" xfId="15976" xr:uid="{9ACECB40-D18C-4A8A-A6EC-85E0CB128869}"/>
    <cellStyle name="Comma 4 3 2 2 4" xfId="5423" xr:uid="{854567A1-DBD2-4F7E-B37D-2A4802B82088}"/>
    <cellStyle name="Comma 4 3 2 2 4 2" xfId="11742" xr:uid="{651EAB05-C91F-4F57-AA8D-467D0ACC4144}"/>
    <cellStyle name="Comma 4 3 2 2 4 3" xfId="18066" xr:uid="{DF9F7BC9-D568-486F-97F3-FD61F160C033}"/>
    <cellStyle name="Comma 4 3 2 2 5" xfId="7569" xr:uid="{9D94D9AB-06C6-47F3-B7D1-5671A8913171}"/>
    <cellStyle name="Comma 4 3 2 2 6" xfId="13892" xr:uid="{A69FFC88-6DB7-4827-B5E7-8DBFBC21F166}"/>
    <cellStyle name="Comma 4 3 2 3" xfId="1366" xr:uid="{E2CD6AD7-23E8-4752-B585-CB8AA70093B8}"/>
    <cellStyle name="Comma 4 3 2 3 2" xfId="2561" xr:uid="{7C1EB927-3CFD-4634-846C-63D32A36224E}"/>
    <cellStyle name="Comma 4 3 2 3 2 2" xfId="4647" xr:uid="{0A8BD51E-A3C2-4BE9-89D5-94F1614E221B}"/>
    <cellStyle name="Comma 4 3 2 3 2 2 2" xfId="10966" xr:uid="{5396BCE8-A30A-4245-ABD3-823A40322472}"/>
    <cellStyle name="Comma 4 3 2 3 2 2 3" xfId="17290" xr:uid="{4D8F2B7E-EC25-498A-A649-D94525977144}"/>
    <cellStyle name="Comma 4 3 2 3 2 3" xfId="6740" xr:uid="{F8A8EC8B-F19C-45B1-B656-73AA06DE4CB6}"/>
    <cellStyle name="Comma 4 3 2 3 2 3 2" xfId="13058" xr:uid="{C5639D2D-E6B6-45C2-9598-7E638DE70ABD}"/>
    <cellStyle name="Comma 4 3 2 3 2 3 3" xfId="19382" xr:uid="{1118E401-A373-4C65-80BA-8E78E56220F8}"/>
    <cellStyle name="Comma 4 3 2 3 2 4" xfId="8883" xr:uid="{546508EF-0A03-46EC-8AB4-1526AC10A745}"/>
    <cellStyle name="Comma 4 3 2 3 2 5" xfId="15207" xr:uid="{65BDFCC4-559D-444A-987C-88D93A6DAF18}"/>
    <cellStyle name="Comma 4 3 2 3 3" xfId="3610" xr:uid="{03CF1D4B-B106-4C50-AB66-E78A9ECC815C}"/>
    <cellStyle name="Comma 4 3 2 3 3 2" xfId="9929" xr:uid="{1A3CAA22-BCB9-4C02-A710-58B71FEFFA6A}"/>
    <cellStyle name="Comma 4 3 2 3 3 3" xfId="16253" xr:uid="{4E492189-9E1B-484C-9CAB-785759A54642}"/>
    <cellStyle name="Comma 4 3 2 3 4" xfId="5700" xr:uid="{922712B7-F5B6-4C2C-AF27-3D08BB529F9B}"/>
    <cellStyle name="Comma 4 3 2 3 4 2" xfId="12019" xr:uid="{F5A5E179-4581-4DAC-AAEF-CB1C1FE32DCC}"/>
    <cellStyle name="Comma 4 3 2 3 4 3" xfId="18343" xr:uid="{4739C5E8-0EC6-45A9-9660-84F2B0280E15}"/>
    <cellStyle name="Comma 4 3 2 3 5" xfId="7846" xr:uid="{8F2B5417-BAE4-4589-A1A6-D812EDCA4C9E}"/>
    <cellStyle name="Comma 4 3 2 3 6" xfId="14169" xr:uid="{45DFF910-B4B4-46B1-843C-E60A08567AF2}"/>
    <cellStyle name="Comma 4 3 2 4" xfId="1787" xr:uid="{2C32BEF1-6C90-4A60-A87F-866CC65F029C}"/>
    <cellStyle name="Comma 4 3 2 4 2" xfId="3966" xr:uid="{021FFD9B-F4C1-4B5F-9580-2E50E6044360}"/>
    <cellStyle name="Comma 4 3 2 4 2 2" xfId="10285" xr:uid="{2ADD9AA6-D892-4398-BCD0-AFCD8B35C538}"/>
    <cellStyle name="Comma 4 3 2 4 2 3" xfId="16609" xr:uid="{19AFAB7D-BA53-4355-8DA9-88CD3903B47C}"/>
    <cellStyle name="Comma 4 3 2 4 3" xfId="6056" xr:uid="{0AB2ED46-D096-4824-AD25-FAF5FA189CCE}"/>
    <cellStyle name="Comma 4 3 2 4 3 2" xfId="12375" xr:uid="{C38DD9C1-FCD7-43F5-9C2D-6968D52EE2DF}"/>
    <cellStyle name="Comma 4 3 2 4 3 3" xfId="18699" xr:uid="{A413DC9B-3C78-43EE-B982-B296C126BA60}"/>
    <cellStyle name="Comma 4 3 2 4 4" xfId="8202" xr:uid="{060998F2-CBC6-49FA-A07B-F90AFE3A9340}"/>
    <cellStyle name="Comma 4 3 2 4 5" xfId="14526" xr:uid="{30E0A9BF-0C7B-434E-BC10-FA32B25E6622}"/>
    <cellStyle name="Comma 4 3 2 5" xfId="2929" xr:uid="{B1F2383C-1F72-4AB8-881E-E5D01D7D0733}"/>
    <cellStyle name="Comma 4 3 2 5 2" xfId="9248" xr:uid="{E2E9EA8F-8299-4B88-8118-07A16991B079}"/>
    <cellStyle name="Comma 4 3 2 5 3" xfId="15572" xr:uid="{42036CC1-0E1C-4FFE-8914-2831D237146D}"/>
    <cellStyle name="Comma 4 3 2 6" xfId="5015" xr:uid="{3DFE9681-5380-4FA2-980D-6B6B05170AB0}"/>
    <cellStyle name="Comma 4 3 2 6 2" xfId="11334" xr:uid="{89BA2085-4418-4CF1-8B76-CD346483A57B}"/>
    <cellStyle name="Comma 4 3 2 6 3" xfId="17658" xr:uid="{1AD5BB46-056F-4652-9DF9-EB8222323A00}"/>
    <cellStyle name="Comma 4 3 2 7" xfId="7165" xr:uid="{9D18FFBF-CCA3-4EF0-938F-097C50AA6505}"/>
    <cellStyle name="Comma 4 3 2 8" xfId="13487" xr:uid="{6508A769-5CD1-4C39-835D-7F85F2AFFDF1}"/>
    <cellStyle name="Comma 4 3 3" xfId="512" xr:uid="{31515C6D-61A4-40EF-BBAB-01ADB5602571}"/>
    <cellStyle name="Comma 4 3 3 2" xfId="1088" xr:uid="{44BA70FD-5F4D-481A-AF01-A0CC1258C2E0}"/>
    <cellStyle name="Comma 4 3 3 2 2" xfId="2285" xr:uid="{BA5E3EAC-233A-475C-8465-BA7C45825E5D}"/>
    <cellStyle name="Comma 4 3 3 2 2 2" xfId="4371" xr:uid="{27268CE5-4A0B-4CF7-8DAB-6A6450901FFB}"/>
    <cellStyle name="Comma 4 3 3 2 2 2 2" xfId="10690" xr:uid="{849DF23F-E886-4DAE-9D8A-6B5A0261466B}"/>
    <cellStyle name="Comma 4 3 3 2 2 2 3" xfId="17014" xr:uid="{33A487D5-F1DC-4A70-A480-68E9719DC66C}"/>
    <cellStyle name="Comma 4 3 3 2 2 3" xfId="6464" xr:uid="{F2B8099F-E081-41EB-BDA2-0CDDB74FE698}"/>
    <cellStyle name="Comma 4 3 3 2 2 3 2" xfId="12782" xr:uid="{B49FEF7D-287E-4817-ACB9-A81FC6F44F5C}"/>
    <cellStyle name="Comma 4 3 3 2 2 3 3" xfId="19106" xr:uid="{37E9BB94-34ED-436A-A1EF-AE6E13BE681C}"/>
    <cellStyle name="Comma 4 3 3 2 2 4" xfId="8607" xr:uid="{0CBAA809-DA6A-4599-B7D1-96E496B7C5E8}"/>
    <cellStyle name="Comma 4 3 3 2 2 5" xfId="14931" xr:uid="{E363192E-93D2-48F9-810A-F179FFBBCB24}"/>
    <cellStyle name="Comma 4 3 3 2 3" xfId="3334" xr:uid="{6A6B4028-F79F-4D68-A089-9EA14017D08E}"/>
    <cellStyle name="Comma 4 3 3 2 3 2" xfId="9653" xr:uid="{CBF5D81C-C18B-4CFC-96CE-23FC8D5ADC97}"/>
    <cellStyle name="Comma 4 3 3 2 3 3" xfId="15977" xr:uid="{81C2B6C2-B179-4CEC-B675-4949C7BA6690}"/>
    <cellStyle name="Comma 4 3 3 2 4" xfId="5424" xr:uid="{45232FCA-8165-4A9A-8416-A72C5C0ADDC3}"/>
    <cellStyle name="Comma 4 3 3 2 4 2" xfId="11743" xr:uid="{2B58C546-2CE0-417A-9BBA-7C2A729A41E9}"/>
    <cellStyle name="Comma 4 3 3 2 4 3" xfId="18067" xr:uid="{1EA3E0A9-3CB3-4CBE-97CD-BDBF7229C9E0}"/>
    <cellStyle name="Comma 4 3 3 2 5" xfId="7570" xr:uid="{9BF1B2C2-83C3-4B11-BBE5-B4FAD478EBA2}"/>
    <cellStyle name="Comma 4 3 3 2 6" xfId="13893" xr:uid="{5F535396-8607-4758-BD07-669D9DE21025}"/>
    <cellStyle name="Comma 4 3 3 3" xfId="1367" xr:uid="{9FDEDD2A-A629-42A2-84FF-C4F9D84976C8}"/>
    <cellStyle name="Comma 4 3 3 3 2" xfId="2562" xr:uid="{4274B2A0-0DE5-42B4-8C53-5FDB9648B8E0}"/>
    <cellStyle name="Comma 4 3 3 3 2 2" xfId="4648" xr:uid="{A4ADA1D2-7B70-4FD3-9C37-ADC864BC6490}"/>
    <cellStyle name="Comma 4 3 3 3 2 2 2" xfId="10967" xr:uid="{A9C73A51-F508-4E75-9733-BC1D04DBBE7C}"/>
    <cellStyle name="Comma 4 3 3 3 2 2 3" xfId="17291" xr:uid="{D1E12D69-7D92-43CA-9B93-78C531A2A191}"/>
    <cellStyle name="Comma 4 3 3 3 2 3" xfId="6741" xr:uid="{645C1820-0A10-4E66-90CE-CAE2033E0E21}"/>
    <cellStyle name="Comma 4 3 3 3 2 3 2" xfId="13059" xr:uid="{E4EB8A1F-C794-4F7A-A312-9D47F4425E0C}"/>
    <cellStyle name="Comma 4 3 3 3 2 3 3" xfId="19383" xr:uid="{DE4591AE-43AA-4914-BC7B-F084EEEBE182}"/>
    <cellStyle name="Comma 4 3 3 3 2 4" xfId="8884" xr:uid="{40728FC4-10C3-4F69-83F1-C97855719D94}"/>
    <cellStyle name="Comma 4 3 3 3 2 5" xfId="15208" xr:uid="{29B65437-0D15-4B18-8A5D-D76489AE0623}"/>
    <cellStyle name="Comma 4 3 3 3 3" xfId="3611" xr:uid="{9F7FD205-45AB-4A5A-ABC9-E78BB4A14BF3}"/>
    <cellStyle name="Comma 4 3 3 3 3 2" xfId="9930" xr:uid="{39957BDE-511E-436D-A77B-56FDD429721F}"/>
    <cellStyle name="Comma 4 3 3 3 3 3" xfId="16254" xr:uid="{A8186CA2-1B89-4C7A-ABED-EADBF4A1EEAF}"/>
    <cellStyle name="Comma 4 3 3 3 4" xfId="5701" xr:uid="{334C0042-9985-4762-8539-66FF26B0B7CE}"/>
    <cellStyle name="Comma 4 3 3 3 4 2" xfId="12020" xr:uid="{BB0122CF-977C-4A9D-8DDE-B3468FD5ECF3}"/>
    <cellStyle name="Comma 4 3 3 3 4 3" xfId="18344" xr:uid="{733CF8D0-EF40-48F9-A4E4-DC6445E3F7F3}"/>
    <cellStyle name="Comma 4 3 3 3 5" xfId="7847" xr:uid="{7500FE4A-5488-4032-BAA9-719892CED9EF}"/>
    <cellStyle name="Comma 4 3 3 3 6" xfId="14170" xr:uid="{CAE8FF4E-2249-48F6-9167-994211379846}"/>
    <cellStyle name="Comma 4 3 3 4" xfId="1788" xr:uid="{E2E6EB13-EC0A-4F0C-8398-9E4A406224B9}"/>
    <cellStyle name="Comma 4 3 3 4 2" xfId="3967" xr:uid="{1DD9EC82-A93B-4DBD-B36A-595E51862D15}"/>
    <cellStyle name="Comma 4 3 3 4 2 2" xfId="10286" xr:uid="{C28D752E-8176-4CD2-8066-C8B62451EDB7}"/>
    <cellStyle name="Comma 4 3 3 4 2 3" xfId="16610" xr:uid="{93417F69-BF8B-4E0C-A849-549D9DE238DD}"/>
    <cellStyle name="Comma 4 3 3 4 3" xfId="6057" xr:uid="{AB1EEA63-8860-453E-A020-EB39D68DADD1}"/>
    <cellStyle name="Comma 4 3 3 4 3 2" xfId="12376" xr:uid="{8BFD1DD5-2680-4F16-88E8-0485387C73D1}"/>
    <cellStyle name="Comma 4 3 3 4 3 3" xfId="18700" xr:uid="{510CB5C1-1873-4692-8EE6-9AC305F21800}"/>
    <cellStyle name="Comma 4 3 3 4 4" xfId="8203" xr:uid="{08BB83B6-04DB-4640-91CD-D3F4A37A22AE}"/>
    <cellStyle name="Comma 4 3 3 4 5" xfId="14527" xr:uid="{4E7F0B1B-96E5-405C-8497-562F102EE231}"/>
    <cellStyle name="Comma 4 3 3 5" xfId="2930" xr:uid="{C4D65AA0-3555-4C90-B256-B68D1368DBA2}"/>
    <cellStyle name="Comma 4 3 3 5 2" xfId="9249" xr:uid="{59C29B3C-492D-4AAB-B13B-56549BD1E173}"/>
    <cellStyle name="Comma 4 3 3 5 3" xfId="15573" xr:uid="{F83446FD-F60A-4F15-BFB5-0681AB8136F6}"/>
    <cellStyle name="Comma 4 3 3 6" xfId="5016" xr:uid="{E5AA8385-BCC2-4F28-A8E6-4712644CC7B7}"/>
    <cellStyle name="Comma 4 3 3 6 2" xfId="11335" xr:uid="{748B2A3D-2AB6-46FC-B75A-208C01D9A325}"/>
    <cellStyle name="Comma 4 3 3 6 3" xfId="17659" xr:uid="{F799C849-2C53-40F7-B6D6-2D499FD92F78}"/>
    <cellStyle name="Comma 4 3 3 7" xfId="7166" xr:uid="{DBBD70EB-763B-4236-A903-5B99FCB2BB33}"/>
    <cellStyle name="Comma 4 3 3 8" xfId="13488" xr:uid="{E38F7BF9-4275-4244-B526-61EFD018DBF0}"/>
    <cellStyle name="Comma 4 3 4" xfId="513" xr:uid="{9D516D5B-3B58-468D-87D0-94F0839A3492}"/>
    <cellStyle name="Comma 4 3 4 2" xfId="1089" xr:uid="{AC5B1423-1CB3-4F61-82EC-6791312CCFF6}"/>
    <cellStyle name="Comma 4 3 4 2 2" xfId="2286" xr:uid="{3F2D9003-65E8-4932-90EA-66983041BC5E}"/>
    <cellStyle name="Comma 4 3 4 2 2 2" xfId="4372" xr:uid="{3DAC016F-5B53-4469-9733-42C7DF578058}"/>
    <cellStyle name="Comma 4 3 4 2 2 2 2" xfId="10691" xr:uid="{0F5D32FE-E49E-446F-AD82-D831E64266EA}"/>
    <cellStyle name="Comma 4 3 4 2 2 2 3" xfId="17015" xr:uid="{AF745BAE-C888-43F4-9747-6486D449BD56}"/>
    <cellStyle name="Comma 4 3 4 2 2 3" xfId="6465" xr:uid="{60D62007-227C-4788-A402-F0DE2811A348}"/>
    <cellStyle name="Comma 4 3 4 2 2 3 2" xfId="12783" xr:uid="{4257E437-CB17-48AD-85CE-21D18979A1E6}"/>
    <cellStyle name="Comma 4 3 4 2 2 3 3" xfId="19107" xr:uid="{1C0CD756-490B-45B5-9331-BE1964E72A1B}"/>
    <cellStyle name="Comma 4 3 4 2 2 4" xfId="8608" xr:uid="{CCA711B0-5F12-4D68-AE47-5D9306ADA48B}"/>
    <cellStyle name="Comma 4 3 4 2 2 5" xfId="14932" xr:uid="{6596FA37-C1F9-4B67-A793-CC221720E520}"/>
    <cellStyle name="Comma 4 3 4 2 3" xfId="3335" xr:uid="{50A68891-E223-4D0F-95BF-32714C50E902}"/>
    <cellStyle name="Comma 4 3 4 2 3 2" xfId="9654" xr:uid="{C1720C3A-2311-424E-97D6-1C8A3AE9D954}"/>
    <cellStyle name="Comma 4 3 4 2 3 3" xfId="15978" xr:uid="{C925BAD7-9378-4AAD-A981-B7E6C5F12D1A}"/>
    <cellStyle name="Comma 4 3 4 2 4" xfId="5425" xr:uid="{B8D611D2-BAB8-49FB-B4BC-B21C8A6A7257}"/>
    <cellStyle name="Comma 4 3 4 2 4 2" xfId="11744" xr:uid="{EA073FF2-C934-44CB-B586-56C737DDAC8A}"/>
    <cellStyle name="Comma 4 3 4 2 4 3" xfId="18068" xr:uid="{946E19E7-BD27-423E-BD44-577DC0C67B2D}"/>
    <cellStyle name="Comma 4 3 4 2 5" xfId="7571" xr:uid="{A0473396-6FD1-46E2-8A4F-49BFFD5701CD}"/>
    <cellStyle name="Comma 4 3 4 2 6" xfId="13894" xr:uid="{5DCF8D5D-27D8-4307-B2C0-6387553FC0EB}"/>
    <cellStyle name="Comma 4 3 4 3" xfId="1368" xr:uid="{3E80F464-D8B7-40D8-8680-6B53FBEC1571}"/>
    <cellStyle name="Comma 4 3 4 3 2" xfId="2563" xr:uid="{71EA58C1-C969-430E-82BE-A0B349EA61AD}"/>
    <cellStyle name="Comma 4 3 4 3 2 2" xfId="4649" xr:uid="{8F359DF0-D506-4EF2-8AF7-2A45C891CCCC}"/>
    <cellStyle name="Comma 4 3 4 3 2 2 2" xfId="10968" xr:uid="{DF68119E-9624-4226-B526-C89E31CC3ACC}"/>
    <cellStyle name="Comma 4 3 4 3 2 2 3" xfId="17292" xr:uid="{03EF0383-88D2-4696-AEA7-163748A3CC8F}"/>
    <cellStyle name="Comma 4 3 4 3 2 3" xfId="6742" xr:uid="{73A543FB-67F3-4252-BF00-CC8383A2A2B8}"/>
    <cellStyle name="Comma 4 3 4 3 2 3 2" xfId="13060" xr:uid="{FAA90ADD-A29B-4B31-813F-6A4B0F2E486F}"/>
    <cellStyle name="Comma 4 3 4 3 2 3 3" xfId="19384" xr:uid="{6E208A8A-4352-45F9-AA72-B70CA736528B}"/>
    <cellStyle name="Comma 4 3 4 3 2 4" xfId="8885" xr:uid="{BD1C7BD8-4FFC-4EEF-8C16-26A75DB69BF7}"/>
    <cellStyle name="Comma 4 3 4 3 2 5" xfId="15209" xr:uid="{F8A7DB87-DAE2-43DA-8F93-55EB1C346ADD}"/>
    <cellStyle name="Comma 4 3 4 3 3" xfId="3612" xr:uid="{A452EC51-6BD1-46A1-BB08-5866B1E25E0E}"/>
    <cellStyle name="Comma 4 3 4 3 3 2" xfId="9931" xr:uid="{A4F786B5-1BBA-40BE-8C2E-0E1AC754E237}"/>
    <cellStyle name="Comma 4 3 4 3 3 3" xfId="16255" xr:uid="{E9FD4190-015A-453D-9F10-85FE5B2D7D8D}"/>
    <cellStyle name="Comma 4 3 4 3 4" xfId="5702" xr:uid="{C9E8570A-B61E-4425-B007-9D1964031F02}"/>
    <cellStyle name="Comma 4 3 4 3 4 2" xfId="12021" xr:uid="{C3EF11CA-17E9-46C9-9334-83489757068B}"/>
    <cellStyle name="Comma 4 3 4 3 4 3" xfId="18345" xr:uid="{CEF70BE4-6447-43EB-A53A-84B1411A51EF}"/>
    <cellStyle name="Comma 4 3 4 3 5" xfId="7848" xr:uid="{9639EDB6-B442-4516-928D-0D24D1A18607}"/>
    <cellStyle name="Comma 4 3 4 3 6" xfId="14171" xr:uid="{9C4093EE-CEA3-4ABA-86A9-232BD03C73D1}"/>
    <cellStyle name="Comma 4 3 4 4" xfId="1789" xr:uid="{00EDD0A0-483F-4395-94BF-1632C6FFD36B}"/>
    <cellStyle name="Comma 4 3 4 4 2" xfId="3968" xr:uid="{15CF0A46-27C2-4351-A926-AE71531BC325}"/>
    <cellStyle name="Comma 4 3 4 4 2 2" xfId="10287" xr:uid="{D4C47E37-C8B2-4BC3-AF4E-44A72FAE5CAE}"/>
    <cellStyle name="Comma 4 3 4 4 2 3" xfId="16611" xr:uid="{22861A0A-61B4-4B0D-BFA1-0C611D1EB79A}"/>
    <cellStyle name="Comma 4 3 4 4 3" xfId="6058" xr:uid="{3901948F-E010-4557-8EFD-C56AD1440E09}"/>
    <cellStyle name="Comma 4 3 4 4 3 2" xfId="12377" xr:uid="{79B487AC-3FFB-472C-9374-42B9FF425A04}"/>
    <cellStyle name="Comma 4 3 4 4 3 3" xfId="18701" xr:uid="{B1CD02C3-7841-42C1-9CB6-C95FD2FBB891}"/>
    <cellStyle name="Comma 4 3 4 4 4" xfId="8204" xr:uid="{EBC2DDB5-538D-4BFF-9C92-4CEB908D6430}"/>
    <cellStyle name="Comma 4 3 4 4 5" xfId="14528" xr:uid="{D76AC5BF-6E43-4591-8C73-4E575569DA92}"/>
    <cellStyle name="Comma 4 3 4 5" xfId="2931" xr:uid="{276464B1-2387-44E4-B2A7-E38BBAE7688D}"/>
    <cellStyle name="Comma 4 3 4 5 2" xfId="9250" xr:uid="{91A02BD1-95BC-45CC-B17E-559F5618AC86}"/>
    <cellStyle name="Comma 4 3 4 5 3" xfId="15574" xr:uid="{CE034FE5-F45F-49DE-B966-1F74FBD9A1AE}"/>
    <cellStyle name="Comma 4 3 4 6" xfId="5017" xr:uid="{4C9D776C-FE3D-4704-B278-7E24FA8CAD6C}"/>
    <cellStyle name="Comma 4 3 4 6 2" xfId="11336" xr:uid="{6E6817C9-0CEB-40EC-82B8-1FCB0CA96EFE}"/>
    <cellStyle name="Comma 4 3 4 6 3" xfId="17660" xr:uid="{F1288D11-13D1-44A2-A292-9A5DE17D9526}"/>
    <cellStyle name="Comma 4 3 4 7" xfId="7167" xr:uid="{77F98C9B-AA4A-49E2-9D71-32E35B553A35}"/>
    <cellStyle name="Comma 4 3 4 8" xfId="13489" xr:uid="{E8B6AE1B-7B5C-493B-9AFE-A4E0DA739250}"/>
    <cellStyle name="Comma 4 3 5" xfId="1086" xr:uid="{3EA1F54D-1936-4D94-AF1A-27A3B4F71871}"/>
    <cellStyle name="Comma 4 3 5 2" xfId="2283" xr:uid="{2CCDC9D0-5F2D-47FB-B39E-3619241E613A}"/>
    <cellStyle name="Comma 4 3 5 2 2" xfId="4369" xr:uid="{0E14951B-E8F9-4CE6-9B85-3CDA2B8E66DE}"/>
    <cellStyle name="Comma 4 3 5 2 2 2" xfId="10688" xr:uid="{CCC079CF-3EA6-4582-8B9F-95198DDA7D2C}"/>
    <cellStyle name="Comma 4 3 5 2 2 3" xfId="17012" xr:uid="{D4DD3A40-9CE2-4C3C-AE39-460A031E646E}"/>
    <cellStyle name="Comma 4 3 5 2 3" xfId="6462" xr:uid="{A2F48F08-AE0C-4706-BA96-E8B2D7ADF573}"/>
    <cellStyle name="Comma 4 3 5 2 3 2" xfId="12780" xr:uid="{F6B1DFBC-52AA-4E95-BACE-5B909440494A}"/>
    <cellStyle name="Comma 4 3 5 2 3 3" xfId="19104" xr:uid="{E19A4050-0AF4-4BE1-8056-429118804556}"/>
    <cellStyle name="Comma 4 3 5 2 4" xfId="8605" xr:uid="{B10E684A-B83E-4491-A5B2-5E7A658B0A94}"/>
    <cellStyle name="Comma 4 3 5 2 5" xfId="14929" xr:uid="{0DFEBB92-DA1A-4DAA-BF30-5B24321F0436}"/>
    <cellStyle name="Comma 4 3 5 3" xfId="3332" xr:uid="{45FFB21C-5CD6-41C7-B909-5304891B7761}"/>
    <cellStyle name="Comma 4 3 5 3 2" xfId="9651" xr:uid="{A4D10EE1-A13A-4B4F-A73E-830C41C3A6BA}"/>
    <cellStyle name="Comma 4 3 5 3 3" xfId="15975" xr:uid="{6178791F-8A64-4FE2-9863-32CAED26DCD0}"/>
    <cellStyle name="Comma 4 3 5 4" xfId="5422" xr:uid="{00B8339C-BD26-4A6C-99D6-83330DC60803}"/>
    <cellStyle name="Comma 4 3 5 4 2" xfId="11741" xr:uid="{5C136160-BC87-49B6-8E89-42762D2039B2}"/>
    <cellStyle name="Comma 4 3 5 4 3" xfId="18065" xr:uid="{B1E175EC-407B-4D12-8AE0-D837AC74A16B}"/>
    <cellStyle name="Comma 4 3 5 5" xfId="7568" xr:uid="{622018B4-65BC-4503-A5BD-B59DE3D08961}"/>
    <cellStyle name="Comma 4 3 5 6" xfId="13891" xr:uid="{5A788543-90BD-410F-8494-FEB2B6052408}"/>
    <cellStyle name="Comma 4 3 6" xfId="1365" xr:uid="{35CAF168-A242-4776-A434-0AFFF2ED75C4}"/>
    <cellStyle name="Comma 4 3 6 2" xfId="2560" xr:uid="{66972275-213F-4BC9-8026-0018736B14BC}"/>
    <cellStyle name="Comma 4 3 6 2 2" xfId="4646" xr:uid="{3229BA09-CACE-45EF-B12A-AFD741EF54CE}"/>
    <cellStyle name="Comma 4 3 6 2 2 2" xfId="10965" xr:uid="{97BD5CF5-846E-4051-BD36-7F996FB0E703}"/>
    <cellStyle name="Comma 4 3 6 2 2 3" xfId="17289" xr:uid="{2DD807BA-9E2E-47A4-92B2-C305362FBCD4}"/>
    <cellStyle name="Comma 4 3 6 2 3" xfId="6739" xr:uid="{3B261624-000D-4F15-815A-A7CFD3B8AD8B}"/>
    <cellStyle name="Comma 4 3 6 2 3 2" xfId="13057" xr:uid="{8D204626-F4EE-43F8-9C88-E56DE9F25B8B}"/>
    <cellStyle name="Comma 4 3 6 2 3 3" xfId="19381" xr:uid="{E81CCEF4-1612-47A0-B4E3-D28CDCC000F4}"/>
    <cellStyle name="Comma 4 3 6 2 4" xfId="8882" xr:uid="{B308C2DA-8CAF-4FFB-937F-65736331EBF4}"/>
    <cellStyle name="Comma 4 3 6 2 5" xfId="15206" xr:uid="{3156092E-B1AC-460E-9ECE-48B8745D4182}"/>
    <cellStyle name="Comma 4 3 6 3" xfId="3609" xr:uid="{552F7C58-D635-4B7E-81B3-CB5F79D267B0}"/>
    <cellStyle name="Comma 4 3 6 3 2" xfId="9928" xr:uid="{D1ED1670-DD66-4A3D-8248-4E58AD28E7E6}"/>
    <cellStyle name="Comma 4 3 6 3 3" xfId="16252" xr:uid="{943F56F0-D41B-4892-AFD8-200E5A73E1A2}"/>
    <cellStyle name="Comma 4 3 6 4" xfId="5699" xr:uid="{F18AD850-BFBC-40CC-9379-D96EEF84BC82}"/>
    <cellStyle name="Comma 4 3 6 4 2" xfId="12018" xr:uid="{FA8262F6-C9C7-4BE4-98C2-165D64BAC9B5}"/>
    <cellStyle name="Comma 4 3 6 4 3" xfId="18342" xr:uid="{C840EFE9-C99C-46FC-9E49-9AF894BB223E}"/>
    <cellStyle name="Comma 4 3 6 5" xfId="7845" xr:uid="{2DCB1ECF-72F0-4F88-9FA5-49C56DF3CE70}"/>
    <cellStyle name="Comma 4 3 6 6" xfId="14168" xr:uid="{CCB26A30-1EC7-49EA-84A7-2AD7F667A54B}"/>
    <cellStyle name="Comma 4 3 7" xfId="1786" xr:uid="{F48700CD-B8E5-4C0C-BF42-8BF46B10E921}"/>
    <cellStyle name="Comma 4 3 7 2" xfId="3965" xr:uid="{649D5FA7-1DF5-4A2F-B8A7-A8D152BA2507}"/>
    <cellStyle name="Comma 4 3 7 2 2" xfId="10284" xr:uid="{CB47027D-30E7-4D68-B0BC-450F1E39AD4D}"/>
    <cellStyle name="Comma 4 3 7 2 3" xfId="16608" xr:uid="{EBCF0702-401D-4D4B-B515-F7882FABD648}"/>
    <cellStyle name="Comma 4 3 7 3" xfId="6055" xr:uid="{38BA7EC6-B36D-4EDC-9229-0138521E0F09}"/>
    <cellStyle name="Comma 4 3 7 3 2" xfId="12374" xr:uid="{B9A6B993-CF6C-434C-9EEC-1BF4C555F032}"/>
    <cellStyle name="Comma 4 3 7 3 3" xfId="18698" xr:uid="{26927F07-9451-4822-93C9-C2B85AFD4B7D}"/>
    <cellStyle name="Comma 4 3 7 4" xfId="8201" xr:uid="{DA13945D-44C8-423F-A614-F4A1084574EF}"/>
    <cellStyle name="Comma 4 3 7 5" xfId="14525" xr:uid="{560F9E68-84CC-4724-AAC5-2584373ED06B}"/>
    <cellStyle name="Comma 4 3 8" xfId="2928" xr:uid="{F84189B4-10F9-4C3E-86AC-5117521BD33D}"/>
    <cellStyle name="Comma 4 3 8 2" xfId="9247" xr:uid="{3F63CAB8-FAD7-41EE-82D7-16283FE642B7}"/>
    <cellStyle name="Comma 4 3 8 3" xfId="15571" xr:uid="{E182CD13-9765-4D38-B555-F1BEB9D191AB}"/>
    <cellStyle name="Comma 4 3 9" xfId="5014" xr:uid="{4CDE9BED-EB1D-4AFE-8A3C-3C5F54B51C36}"/>
    <cellStyle name="Comma 4 3 9 2" xfId="11333" xr:uid="{FA523514-FB03-4058-BFE3-D075FE3D7D39}"/>
    <cellStyle name="Comma 4 3 9 3" xfId="17657" xr:uid="{0BD44F33-4926-419C-BD87-5245E783806E}"/>
    <cellStyle name="Comma 4 4" xfId="514" xr:uid="{854617E9-E04E-4C9A-871B-0F9D4BD09492}"/>
    <cellStyle name="Comma 4 4 10" xfId="13490" xr:uid="{E7E4F67F-0D4D-4CFE-9816-8470E2A8FEE8}"/>
    <cellStyle name="Comma 4 4 2" xfId="515" xr:uid="{845EF1D1-3A7E-4DDF-AF00-652E15258637}"/>
    <cellStyle name="Comma 4 4 2 2" xfId="1091" xr:uid="{FDFE6AC3-FD5A-4220-8B36-192011E4E020}"/>
    <cellStyle name="Comma 4 4 2 2 2" xfId="2288" xr:uid="{8F073232-0CC3-4638-B519-A85C6B91F3C5}"/>
    <cellStyle name="Comma 4 4 2 2 2 2" xfId="4374" xr:uid="{E673EAC7-A9A4-4072-9BFF-B7C67D15BEAD}"/>
    <cellStyle name="Comma 4 4 2 2 2 2 2" xfId="10693" xr:uid="{935E4DF8-2BD6-4887-993C-006361B658F9}"/>
    <cellStyle name="Comma 4 4 2 2 2 2 3" xfId="17017" xr:uid="{2FE29944-A1BC-4EB5-A355-DC5AD6B73E8F}"/>
    <cellStyle name="Comma 4 4 2 2 2 3" xfId="6467" xr:uid="{282A4316-6F58-496E-B8B5-8581CA5DDAD6}"/>
    <cellStyle name="Comma 4 4 2 2 2 3 2" xfId="12785" xr:uid="{03BA1C6E-619A-40F7-9240-C7AE3750E0FE}"/>
    <cellStyle name="Comma 4 4 2 2 2 3 3" xfId="19109" xr:uid="{669A9CB4-AB9B-4764-88A2-BB5CAB9D3ED5}"/>
    <cellStyle name="Comma 4 4 2 2 2 4" xfId="8610" xr:uid="{F83A0A02-507A-4910-ACA9-E611511E7DAC}"/>
    <cellStyle name="Comma 4 4 2 2 2 5" xfId="14934" xr:uid="{39192010-BE81-4CDF-952B-1B32AC70929B}"/>
    <cellStyle name="Comma 4 4 2 2 3" xfId="3337" xr:uid="{F3E8AE0E-E5BF-4046-BCE9-8CCC4DFAA16A}"/>
    <cellStyle name="Comma 4 4 2 2 3 2" xfId="9656" xr:uid="{BB612EDC-87C9-40B7-84BF-9565AD907718}"/>
    <cellStyle name="Comma 4 4 2 2 3 3" xfId="15980" xr:uid="{B0A271DD-387C-4BE7-9016-26524E6C1642}"/>
    <cellStyle name="Comma 4 4 2 2 4" xfId="5427" xr:uid="{A673C6D2-8F14-4CDD-9E3B-B9FEA142883C}"/>
    <cellStyle name="Comma 4 4 2 2 4 2" xfId="11746" xr:uid="{C605C102-DF6F-412A-AF40-60B7EC790D8B}"/>
    <cellStyle name="Comma 4 4 2 2 4 3" xfId="18070" xr:uid="{A3D89149-566B-4A2C-A004-70671B80C1A4}"/>
    <cellStyle name="Comma 4 4 2 2 5" xfId="7573" xr:uid="{40D21CAF-0AB0-4AF2-8147-9FE1E527348B}"/>
    <cellStyle name="Comma 4 4 2 2 6" xfId="13896" xr:uid="{C39446BD-FF62-4E94-9200-067244930121}"/>
    <cellStyle name="Comma 4 4 2 3" xfId="1370" xr:uid="{48A2CD8B-18FD-4143-94B9-1FC46511D594}"/>
    <cellStyle name="Comma 4 4 2 3 2" xfId="2565" xr:uid="{0ADCFBD2-93E6-4772-9FE6-BBFFEBC9A16B}"/>
    <cellStyle name="Comma 4 4 2 3 2 2" xfId="4651" xr:uid="{C686875B-D5F2-442F-BD12-6BF225F91ED1}"/>
    <cellStyle name="Comma 4 4 2 3 2 2 2" xfId="10970" xr:uid="{AE6E1270-D218-458C-8110-2E8E89139776}"/>
    <cellStyle name="Comma 4 4 2 3 2 2 3" xfId="17294" xr:uid="{CFAC1EBE-9629-4620-AC2A-8E5AD0CCC6EB}"/>
    <cellStyle name="Comma 4 4 2 3 2 3" xfId="6744" xr:uid="{5486B8D3-3EC0-41FE-A383-722669839EE6}"/>
    <cellStyle name="Comma 4 4 2 3 2 3 2" xfId="13062" xr:uid="{927FBE00-7156-4B43-9E4D-4D4B091CC114}"/>
    <cellStyle name="Comma 4 4 2 3 2 3 3" xfId="19386" xr:uid="{ABBEF33F-0AD9-451B-A80C-8DD6E753ED1B}"/>
    <cellStyle name="Comma 4 4 2 3 2 4" xfId="8887" xr:uid="{2B039967-55D0-44AB-AAE6-C09E5B94990A}"/>
    <cellStyle name="Comma 4 4 2 3 2 5" xfId="15211" xr:uid="{4F5E961B-CBB6-4A9C-8E1E-6F25599D487D}"/>
    <cellStyle name="Comma 4 4 2 3 3" xfId="3614" xr:uid="{DFE408DE-289A-4196-AE52-45EDF3F02E21}"/>
    <cellStyle name="Comma 4 4 2 3 3 2" xfId="9933" xr:uid="{752242E6-04AD-4CDD-87DD-E8DB85DA2895}"/>
    <cellStyle name="Comma 4 4 2 3 3 3" xfId="16257" xr:uid="{AF6F86C5-3B3D-450D-96D9-D87E77512175}"/>
    <cellStyle name="Comma 4 4 2 3 4" xfId="5704" xr:uid="{4F485027-311F-4E0D-8240-4E0F6A7F16FB}"/>
    <cellStyle name="Comma 4 4 2 3 4 2" xfId="12023" xr:uid="{3D42AE78-17B0-4EEC-9E08-C57B04452A2B}"/>
    <cellStyle name="Comma 4 4 2 3 4 3" xfId="18347" xr:uid="{032306B4-B628-46BB-B734-2C605BBE5CEF}"/>
    <cellStyle name="Comma 4 4 2 3 5" xfId="7850" xr:uid="{175C64AF-CB47-4221-8281-C437AC189535}"/>
    <cellStyle name="Comma 4 4 2 3 6" xfId="14173" xr:uid="{22D01B98-B2E2-4D8E-BC94-32F37D0F7C60}"/>
    <cellStyle name="Comma 4 4 2 4" xfId="1791" xr:uid="{EF8E26DA-EE98-4E6F-A586-67360E4FB3DF}"/>
    <cellStyle name="Comma 4 4 2 4 2" xfId="3970" xr:uid="{6E1B99B0-E563-4E88-A319-07E59FD917B1}"/>
    <cellStyle name="Comma 4 4 2 4 2 2" xfId="10289" xr:uid="{D843D3B8-10DA-49A1-A0EF-41825B311649}"/>
    <cellStyle name="Comma 4 4 2 4 2 3" xfId="16613" xr:uid="{462E7372-0E9E-48D1-B645-2B3E580E0436}"/>
    <cellStyle name="Comma 4 4 2 4 3" xfId="6060" xr:uid="{294AE0E8-4362-4916-8BFC-D7148511E996}"/>
    <cellStyle name="Comma 4 4 2 4 3 2" xfId="12379" xr:uid="{3326CCDE-F168-4B21-8897-F765028E6DBE}"/>
    <cellStyle name="Comma 4 4 2 4 3 3" xfId="18703" xr:uid="{A1B45B9F-B631-4AAE-BE44-8DA0B202A587}"/>
    <cellStyle name="Comma 4 4 2 4 4" xfId="8206" xr:uid="{E6D53783-E9B0-44BA-BA5F-5CC0C893E0BC}"/>
    <cellStyle name="Comma 4 4 2 4 5" xfId="14530" xr:uid="{CEA1B1A8-C57F-42D1-86C6-758A8D546541}"/>
    <cellStyle name="Comma 4 4 2 5" xfId="2933" xr:uid="{763BF6BE-BD5C-4A6C-9D55-4A6E6A008E02}"/>
    <cellStyle name="Comma 4 4 2 5 2" xfId="9252" xr:uid="{14F78D8A-2306-4365-A489-D1C8C89A5091}"/>
    <cellStyle name="Comma 4 4 2 5 3" xfId="15576" xr:uid="{FCD53C52-313A-4AAF-9A49-C20430B33630}"/>
    <cellStyle name="Comma 4 4 2 6" xfId="5019" xr:uid="{1DCDC21F-9F95-44ED-80A5-7779DEE5D457}"/>
    <cellStyle name="Comma 4 4 2 6 2" xfId="11338" xr:uid="{0EC7A0C8-DE79-4930-8779-18251104E6EC}"/>
    <cellStyle name="Comma 4 4 2 6 3" xfId="17662" xr:uid="{C105BC42-EACA-498C-B841-03089869D526}"/>
    <cellStyle name="Comma 4 4 2 7" xfId="7169" xr:uid="{EDF13CA1-80FE-45B5-A1AC-15AC377B92C7}"/>
    <cellStyle name="Comma 4 4 2 8" xfId="13491" xr:uid="{1DCAE94B-4404-4407-A7B6-7C09453D0332}"/>
    <cellStyle name="Comma 4 4 3" xfId="516" xr:uid="{FDEEB0D0-9789-420B-AFF7-4B6B6E2138AB}"/>
    <cellStyle name="Comma 4 4 3 2" xfId="1092" xr:uid="{A05FE7F2-22C0-4008-97FD-E779B65515AF}"/>
    <cellStyle name="Comma 4 4 3 2 2" xfId="2289" xr:uid="{4AF57AAB-955B-4AE2-9B6F-2F2631442410}"/>
    <cellStyle name="Comma 4 4 3 2 2 2" xfId="4375" xr:uid="{EEB291C0-D741-40BA-9DA9-E3E430E5CAE4}"/>
    <cellStyle name="Comma 4 4 3 2 2 2 2" xfId="10694" xr:uid="{355F2334-57BF-4DA6-AC6E-DE1C581C4226}"/>
    <cellStyle name="Comma 4 4 3 2 2 2 3" xfId="17018" xr:uid="{2661309A-A594-485D-B0A1-6165409E309B}"/>
    <cellStyle name="Comma 4 4 3 2 2 3" xfId="6468" xr:uid="{6DE7BDCC-AC05-487C-A3E8-BEC41F03664F}"/>
    <cellStyle name="Comma 4 4 3 2 2 3 2" xfId="12786" xr:uid="{E7BF942C-B976-43A9-BB15-069D401441F7}"/>
    <cellStyle name="Comma 4 4 3 2 2 3 3" xfId="19110" xr:uid="{D0761F58-174C-4D4E-867A-BE950453C976}"/>
    <cellStyle name="Comma 4 4 3 2 2 4" xfId="8611" xr:uid="{AC4080D4-47F4-4D9F-968B-8DE5C28AC6E2}"/>
    <cellStyle name="Comma 4 4 3 2 2 5" xfId="14935" xr:uid="{37972EB8-37B6-4D26-B0A7-396427EF3F95}"/>
    <cellStyle name="Comma 4 4 3 2 3" xfId="3338" xr:uid="{4A150B4F-8E3E-4418-919D-55B13B588B67}"/>
    <cellStyle name="Comma 4 4 3 2 3 2" xfId="9657" xr:uid="{B97A73D3-B70B-4073-8B0C-F805AD7A573B}"/>
    <cellStyle name="Comma 4 4 3 2 3 3" xfId="15981" xr:uid="{1E771141-3E3A-430E-82DD-62B17F9D6C9D}"/>
    <cellStyle name="Comma 4 4 3 2 4" xfId="5428" xr:uid="{8CB005AC-D65C-4EDB-9F78-DB76C313861E}"/>
    <cellStyle name="Comma 4 4 3 2 4 2" xfId="11747" xr:uid="{465E94C4-4040-40E3-A992-C2CAC891279F}"/>
    <cellStyle name="Comma 4 4 3 2 4 3" xfId="18071" xr:uid="{62E16DBB-9B86-4635-9BB8-D766C377E60A}"/>
    <cellStyle name="Comma 4 4 3 2 5" xfId="7574" xr:uid="{3A1DA3BF-9A67-4F22-85F2-7D29B409B320}"/>
    <cellStyle name="Comma 4 4 3 2 6" xfId="13897" xr:uid="{3A5BCE18-9476-434B-A810-9F0A5818F725}"/>
    <cellStyle name="Comma 4 4 3 3" xfId="1371" xr:uid="{802FE4AF-32AC-4718-8880-C3F935EAEA3C}"/>
    <cellStyle name="Comma 4 4 3 3 2" xfId="2566" xr:uid="{929D706A-71A7-4A77-8100-CA1375C48BA6}"/>
    <cellStyle name="Comma 4 4 3 3 2 2" xfId="4652" xr:uid="{FBD0779F-6EA9-453B-B577-A752D4165FFC}"/>
    <cellStyle name="Comma 4 4 3 3 2 2 2" xfId="10971" xr:uid="{E4715E06-B379-4CBA-9069-5D681366BE4F}"/>
    <cellStyle name="Comma 4 4 3 3 2 2 3" xfId="17295" xr:uid="{B5502645-34A0-4A46-99A1-E4E6CC570B1B}"/>
    <cellStyle name="Comma 4 4 3 3 2 3" xfId="6745" xr:uid="{5C360FC5-BCCD-41BF-87C5-DC1B71FDBA18}"/>
    <cellStyle name="Comma 4 4 3 3 2 3 2" xfId="13063" xr:uid="{7D063342-2E57-4FBD-B17A-19248E0A54C0}"/>
    <cellStyle name="Comma 4 4 3 3 2 3 3" xfId="19387" xr:uid="{B9006795-E61A-4D8B-BE45-D9AC86277F42}"/>
    <cellStyle name="Comma 4 4 3 3 2 4" xfId="8888" xr:uid="{13015B00-03FA-4167-B27F-0D6665FBCBA5}"/>
    <cellStyle name="Comma 4 4 3 3 2 5" xfId="15212" xr:uid="{E40DA60E-FA4F-46CD-B3A9-5B8892983FCD}"/>
    <cellStyle name="Comma 4 4 3 3 3" xfId="3615" xr:uid="{0E2FAC5D-F2A9-4EA4-AF23-408E6DBF621B}"/>
    <cellStyle name="Comma 4 4 3 3 3 2" xfId="9934" xr:uid="{A8F876B8-3362-4CB5-A474-AAD38873ED77}"/>
    <cellStyle name="Comma 4 4 3 3 3 3" xfId="16258" xr:uid="{B1C4D1EF-BFC0-4DD0-8DA5-E27EA3071E3B}"/>
    <cellStyle name="Comma 4 4 3 3 4" xfId="5705" xr:uid="{848DFF85-387A-4783-ADD1-D628FC064E3A}"/>
    <cellStyle name="Comma 4 4 3 3 4 2" xfId="12024" xr:uid="{B52E311B-2083-41D5-8F4E-3D58351F56EA}"/>
    <cellStyle name="Comma 4 4 3 3 4 3" xfId="18348" xr:uid="{2D6307A1-E265-4746-AC5E-0BC616A1B2E0}"/>
    <cellStyle name="Comma 4 4 3 3 5" xfId="7851" xr:uid="{E29CE2D7-52E9-4F56-8A08-1F2363D1BDF1}"/>
    <cellStyle name="Comma 4 4 3 3 6" xfId="14174" xr:uid="{0CBEC634-2AFA-4C53-9544-2057B380D38A}"/>
    <cellStyle name="Comma 4 4 3 4" xfId="1792" xr:uid="{1A2A271A-99E9-42BA-8A30-9E15350A6CAE}"/>
    <cellStyle name="Comma 4 4 3 4 2" xfId="3971" xr:uid="{77A44859-1958-46A1-9348-5BC1C037ACCA}"/>
    <cellStyle name="Comma 4 4 3 4 2 2" xfId="10290" xr:uid="{9F33E861-70DD-4B85-9A80-848AEF956B68}"/>
    <cellStyle name="Comma 4 4 3 4 2 3" xfId="16614" xr:uid="{1705F7DE-0E8B-4F2B-AD7A-6B5EA716CDB0}"/>
    <cellStyle name="Comma 4 4 3 4 3" xfId="6061" xr:uid="{E499596D-FB0A-494D-B492-F5858A67234E}"/>
    <cellStyle name="Comma 4 4 3 4 3 2" xfId="12380" xr:uid="{BA67655D-1621-431A-A122-229B175F0F63}"/>
    <cellStyle name="Comma 4 4 3 4 3 3" xfId="18704" xr:uid="{F1F09D24-C9E8-4FEE-ACD0-2CEEC2ED9C20}"/>
    <cellStyle name="Comma 4 4 3 4 4" xfId="8207" xr:uid="{1D7FF937-0796-4514-8D3E-34660C35D246}"/>
    <cellStyle name="Comma 4 4 3 4 5" xfId="14531" xr:uid="{FDA7445A-42ED-4EA9-9739-3BB0D2289142}"/>
    <cellStyle name="Comma 4 4 3 5" xfId="2934" xr:uid="{02087499-789A-4E90-BA6D-557181F5029F}"/>
    <cellStyle name="Comma 4 4 3 5 2" xfId="9253" xr:uid="{D5AD0736-3802-461E-B79E-9C2942CF3405}"/>
    <cellStyle name="Comma 4 4 3 5 3" xfId="15577" xr:uid="{620263F6-96E1-4965-9B78-A8CEB0E30F95}"/>
    <cellStyle name="Comma 4 4 3 6" xfId="5020" xr:uid="{93040A6C-D4F1-4A78-A9FC-2993E2B3A846}"/>
    <cellStyle name="Comma 4 4 3 6 2" xfId="11339" xr:uid="{C2F48DCA-598E-45B3-B108-39317620F89F}"/>
    <cellStyle name="Comma 4 4 3 6 3" xfId="17663" xr:uid="{1142F36B-5FF7-4776-901F-0B54631B2F28}"/>
    <cellStyle name="Comma 4 4 3 7" xfId="7170" xr:uid="{F8302B2F-0035-4A54-82AD-F348A7966475}"/>
    <cellStyle name="Comma 4 4 3 8" xfId="13492" xr:uid="{19E10424-6F6C-44E4-8785-6A03EE7B1840}"/>
    <cellStyle name="Comma 4 4 4" xfId="1090" xr:uid="{805F28B8-7134-4F31-9301-CED02743FCE5}"/>
    <cellStyle name="Comma 4 4 4 2" xfId="2287" xr:uid="{5E497B7E-ADA7-446C-9FE1-7B78B138CB73}"/>
    <cellStyle name="Comma 4 4 4 2 2" xfId="4373" xr:uid="{9A8F0FA0-DEBF-44FA-A7B9-AF0F175E5771}"/>
    <cellStyle name="Comma 4 4 4 2 2 2" xfId="10692" xr:uid="{D9068CD5-E963-4AFA-B12F-85077DFF95D3}"/>
    <cellStyle name="Comma 4 4 4 2 2 3" xfId="17016" xr:uid="{CDCA54AE-F549-45CB-80AC-BCD1A0CA0AD6}"/>
    <cellStyle name="Comma 4 4 4 2 3" xfId="6466" xr:uid="{8A0CE1DD-A7D1-41A3-B4E3-70A415FF99CF}"/>
    <cellStyle name="Comma 4 4 4 2 3 2" xfId="12784" xr:uid="{6C326ED7-F5FA-4C77-8800-90A1CBC186FA}"/>
    <cellStyle name="Comma 4 4 4 2 3 3" xfId="19108" xr:uid="{97AF4CE0-65F4-42AD-871F-A3790F93CF43}"/>
    <cellStyle name="Comma 4 4 4 2 4" xfId="8609" xr:uid="{99BBFA04-CEAE-4DC5-9F27-654DD5122272}"/>
    <cellStyle name="Comma 4 4 4 2 5" xfId="14933" xr:uid="{8CB28425-08D9-4B76-A773-E42360B82E3B}"/>
    <cellStyle name="Comma 4 4 4 3" xfId="3336" xr:uid="{7991C114-CBC6-4A04-9B6E-FCF46F10A489}"/>
    <cellStyle name="Comma 4 4 4 3 2" xfId="9655" xr:uid="{A16D47A0-E7A1-4123-B980-CD3C67FA678E}"/>
    <cellStyle name="Comma 4 4 4 3 3" xfId="15979" xr:uid="{C9868EF2-B15E-4FC0-BBD7-22DBB1CDC50F}"/>
    <cellStyle name="Comma 4 4 4 4" xfId="5426" xr:uid="{5B52F3EB-1128-4376-9153-1E8284DD5CBF}"/>
    <cellStyle name="Comma 4 4 4 4 2" xfId="11745" xr:uid="{55A6EBA2-64A6-42FA-95BC-E86F6E7D9B44}"/>
    <cellStyle name="Comma 4 4 4 4 3" xfId="18069" xr:uid="{1A282B16-9452-4EBF-B818-094E5FD1E722}"/>
    <cellStyle name="Comma 4 4 4 5" xfId="7572" xr:uid="{EA1A91BE-E407-41CD-B238-745B211BB952}"/>
    <cellStyle name="Comma 4 4 4 6" xfId="13895" xr:uid="{67584AF4-5DEB-4AFE-8AFA-25661672C47A}"/>
    <cellStyle name="Comma 4 4 5" xfId="1369" xr:uid="{782F1147-8C57-4946-B95A-84B185E72D1A}"/>
    <cellStyle name="Comma 4 4 5 2" xfId="2564" xr:uid="{397303B6-5902-4CB4-8DA8-80E4F2A169D4}"/>
    <cellStyle name="Comma 4 4 5 2 2" xfId="4650" xr:uid="{5FEE1661-639E-4981-B4B0-91709EC30DE1}"/>
    <cellStyle name="Comma 4 4 5 2 2 2" xfId="10969" xr:uid="{4042A59F-709A-4E7B-AAC7-B5BB68796A71}"/>
    <cellStyle name="Comma 4 4 5 2 2 3" xfId="17293" xr:uid="{8A6929AD-67E0-497C-BA7E-54EC3C33EE58}"/>
    <cellStyle name="Comma 4 4 5 2 3" xfId="6743" xr:uid="{BD42DA2C-89A6-4396-A2C0-4499B2CD9174}"/>
    <cellStyle name="Comma 4 4 5 2 3 2" xfId="13061" xr:uid="{8CAA8CAF-97E2-495C-AEA4-8E2187E51633}"/>
    <cellStyle name="Comma 4 4 5 2 3 3" xfId="19385" xr:uid="{0F847109-D38F-400D-B488-60D4591D3F53}"/>
    <cellStyle name="Comma 4 4 5 2 4" xfId="8886" xr:uid="{192CFD17-9491-4E7B-8EBC-F2F2C4F309D3}"/>
    <cellStyle name="Comma 4 4 5 2 5" xfId="15210" xr:uid="{4FEA4CDD-50D8-4102-97F7-7F4ED19BACDC}"/>
    <cellStyle name="Comma 4 4 5 3" xfId="3613" xr:uid="{3865A1E2-1B3F-4CE5-A620-9FDD1E0922F2}"/>
    <cellStyle name="Comma 4 4 5 3 2" xfId="9932" xr:uid="{3613634C-A1A5-453F-B4EC-304997E642C6}"/>
    <cellStyle name="Comma 4 4 5 3 3" xfId="16256" xr:uid="{83561956-AA98-4EEA-B6A2-73D349FF28BF}"/>
    <cellStyle name="Comma 4 4 5 4" xfId="5703" xr:uid="{CFABD393-66A0-46BA-A3A8-E50526B269FA}"/>
    <cellStyle name="Comma 4 4 5 4 2" xfId="12022" xr:uid="{F21CC056-F452-4BF3-A999-C95400AECF60}"/>
    <cellStyle name="Comma 4 4 5 4 3" xfId="18346" xr:uid="{9595D6AB-3700-4B1E-A45E-846BE1700CA7}"/>
    <cellStyle name="Comma 4 4 5 5" xfId="7849" xr:uid="{15CAEEFA-CC60-41F4-B6F8-CC88E4B4B379}"/>
    <cellStyle name="Comma 4 4 5 6" xfId="14172" xr:uid="{B927EB74-EBFC-49B9-8095-EC662CA6C8A3}"/>
    <cellStyle name="Comma 4 4 6" xfId="1790" xr:uid="{B85EFC69-FA8D-458D-AC0E-943D985F711E}"/>
    <cellStyle name="Comma 4 4 6 2" xfId="3969" xr:uid="{D5D4B8F9-75AF-43BD-A8BD-D558FDDF12F7}"/>
    <cellStyle name="Comma 4 4 6 2 2" xfId="10288" xr:uid="{31BA5612-69ED-4440-8C79-8A8199B6B577}"/>
    <cellStyle name="Comma 4 4 6 2 3" xfId="16612" xr:uid="{CB1C1ADD-551D-4934-B393-9365CFA84B12}"/>
    <cellStyle name="Comma 4 4 6 3" xfId="6059" xr:uid="{44960F15-CB57-4E03-B97F-7B1C0D494E97}"/>
    <cellStyle name="Comma 4 4 6 3 2" xfId="12378" xr:uid="{FA9554DE-BA3E-45C3-BABF-A6B7B183FF9E}"/>
    <cellStyle name="Comma 4 4 6 3 3" xfId="18702" xr:uid="{870E25B9-C526-4363-BABC-DA1DDAF575EF}"/>
    <cellStyle name="Comma 4 4 6 4" xfId="8205" xr:uid="{A97D2CE9-8FF9-4EC1-8620-1E0F271276B4}"/>
    <cellStyle name="Comma 4 4 6 5" xfId="14529" xr:uid="{CAC3815A-A66F-42D7-BAB5-93DDE714AD0B}"/>
    <cellStyle name="Comma 4 4 7" xfId="2932" xr:uid="{638D5293-906A-4628-872B-E2412E9DAFE2}"/>
    <cellStyle name="Comma 4 4 7 2" xfId="9251" xr:uid="{359F94AA-50EE-4126-BAAE-B9BFD2547B99}"/>
    <cellStyle name="Comma 4 4 7 3" xfId="15575" xr:uid="{9CC59148-F179-43C6-9A39-8B965572227C}"/>
    <cellStyle name="Comma 4 4 8" xfId="5018" xr:uid="{704BBEC5-9274-4E51-8B74-DB7421B1ED00}"/>
    <cellStyle name="Comma 4 4 8 2" xfId="11337" xr:uid="{310EAD81-CA54-4700-9639-6C5C96C8D036}"/>
    <cellStyle name="Comma 4 4 8 3" xfId="17661" xr:uid="{B2774540-7238-4CDB-AA32-4923BEF7A6D2}"/>
    <cellStyle name="Comma 4 4 9" xfId="7168" xr:uid="{8F05DA87-E22B-4EED-9075-A25A3E721060}"/>
    <cellStyle name="Comma 4 5" xfId="517" xr:uid="{D8212D99-3864-4D7A-9921-961469FE93B5}"/>
    <cellStyle name="Comma 4 5 2" xfId="1093" xr:uid="{B64859CB-1020-43C3-957C-E573E6BDB0E9}"/>
    <cellStyle name="Comma 4 5 2 2" xfId="2290" xr:uid="{7D678679-0581-4D9C-BEA8-4790AF540F8B}"/>
    <cellStyle name="Comma 4 5 2 2 2" xfId="4376" xr:uid="{7EFB7353-9159-494C-A291-5D90B67600ED}"/>
    <cellStyle name="Comma 4 5 2 2 2 2" xfId="10695" xr:uid="{10516660-F80E-442F-B2E1-FCA975107666}"/>
    <cellStyle name="Comma 4 5 2 2 2 3" xfId="17019" xr:uid="{88A64728-B1A2-4872-A94B-02E883D76F59}"/>
    <cellStyle name="Comma 4 5 2 2 3" xfId="6469" xr:uid="{3D5FDA35-5FF8-4755-BDAB-2BE9BF440D13}"/>
    <cellStyle name="Comma 4 5 2 2 3 2" xfId="12787" xr:uid="{08BEBE30-A048-4150-BFB6-F68630B6BBD9}"/>
    <cellStyle name="Comma 4 5 2 2 3 3" xfId="19111" xr:uid="{78C064DE-C469-4881-A366-77915EF7714E}"/>
    <cellStyle name="Comma 4 5 2 2 4" xfId="8612" xr:uid="{358CC14B-0CF1-4205-91C6-33785AEB1570}"/>
    <cellStyle name="Comma 4 5 2 2 5" xfId="14936" xr:uid="{A8A30226-7E05-4076-AC0C-58DB55AD64AE}"/>
    <cellStyle name="Comma 4 5 2 3" xfId="3339" xr:uid="{7DEA945C-43FB-41FD-8971-CD496B25ED95}"/>
    <cellStyle name="Comma 4 5 2 3 2" xfId="9658" xr:uid="{135E1125-00A5-423E-9A6F-ED2C4C5E334E}"/>
    <cellStyle name="Comma 4 5 2 3 3" xfId="15982" xr:uid="{F2669C5B-A7DB-4DDC-8F39-1E13D59258DD}"/>
    <cellStyle name="Comma 4 5 2 4" xfId="5429" xr:uid="{44670601-7E8D-4B39-8CE2-88AD828D1A6A}"/>
    <cellStyle name="Comma 4 5 2 4 2" xfId="11748" xr:uid="{A55BF3A9-15B1-4C97-88FF-BD0BE39616F0}"/>
    <cellStyle name="Comma 4 5 2 4 3" xfId="18072" xr:uid="{F9F4BABA-747C-403F-886F-355CF8914F1A}"/>
    <cellStyle name="Comma 4 5 2 5" xfId="7575" xr:uid="{B04501E6-6045-4F75-B02D-DD47BEFBC3A3}"/>
    <cellStyle name="Comma 4 5 2 6" xfId="13898" xr:uid="{14C9AD53-0638-4AE4-A775-27CA306636AF}"/>
    <cellStyle name="Comma 4 5 3" xfId="1372" xr:uid="{01F5E541-2090-4C61-A9C7-EADC3D3289A3}"/>
    <cellStyle name="Comma 4 5 3 2" xfId="2567" xr:uid="{EB97E433-1C40-4EB5-B4B6-334A09A970A2}"/>
    <cellStyle name="Comma 4 5 3 2 2" xfId="4653" xr:uid="{5D6A84A3-421D-405F-B454-FCBFE8AA1CAF}"/>
    <cellStyle name="Comma 4 5 3 2 2 2" xfId="10972" xr:uid="{39444F45-AD75-463D-89DD-087CB88D3325}"/>
    <cellStyle name="Comma 4 5 3 2 2 3" xfId="17296" xr:uid="{56DD2C63-2BF6-49F8-9313-EDA5AC930D56}"/>
    <cellStyle name="Comma 4 5 3 2 3" xfId="6746" xr:uid="{97D94654-2598-475E-8C54-21A4B57E523A}"/>
    <cellStyle name="Comma 4 5 3 2 3 2" xfId="13064" xr:uid="{2740FA8E-A4A7-4044-9FB2-A04283B301F5}"/>
    <cellStyle name="Comma 4 5 3 2 3 3" xfId="19388" xr:uid="{3D64293C-6AD8-4F69-82A7-160BFFFB2697}"/>
    <cellStyle name="Comma 4 5 3 2 4" xfId="8889" xr:uid="{46DD90B7-63B3-4051-B8AA-FD56B12294AD}"/>
    <cellStyle name="Comma 4 5 3 2 5" xfId="15213" xr:uid="{CB60D99A-CDD7-4DDF-8F0F-D657D8512B52}"/>
    <cellStyle name="Comma 4 5 3 3" xfId="3616" xr:uid="{A216680C-A3CE-4E42-8DA9-1A9176068B5E}"/>
    <cellStyle name="Comma 4 5 3 3 2" xfId="9935" xr:uid="{240E8B9F-EF13-45F8-AEB8-6100B8C8BC49}"/>
    <cellStyle name="Comma 4 5 3 3 3" xfId="16259" xr:uid="{C855964E-6D53-4857-8D1A-A21FFB31E4E4}"/>
    <cellStyle name="Comma 4 5 3 4" xfId="5706" xr:uid="{463E9E0C-F54E-49F7-8174-FE61FF1E097D}"/>
    <cellStyle name="Comma 4 5 3 4 2" xfId="12025" xr:uid="{5C64AA72-7B78-4972-B7F9-9998EF682AC3}"/>
    <cellStyle name="Comma 4 5 3 4 3" xfId="18349" xr:uid="{BA69027C-B258-462F-B117-FCB2EE34EC2C}"/>
    <cellStyle name="Comma 4 5 3 5" xfId="7852" xr:uid="{3B68504B-5327-48B4-B2D4-11D8B2916DDF}"/>
    <cellStyle name="Comma 4 5 3 6" xfId="14175" xr:uid="{BE76CCD6-B173-48A7-926C-BB53ADBBE0DA}"/>
    <cellStyle name="Comma 4 5 4" xfId="1793" xr:uid="{1BA04B32-E1B2-402A-A952-3EDCDB7C64E5}"/>
    <cellStyle name="Comma 4 5 4 2" xfId="3972" xr:uid="{0FBB1619-CE79-4C00-86BA-FA1A1831881A}"/>
    <cellStyle name="Comma 4 5 4 2 2" xfId="10291" xr:uid="{58AA6601-826A-44AF-A7D9-873149689226}"/>
    <cellStyle name="Comma 4 5 4 2 3" xfId="16615" xr:uid="{C0C56179-5162-48A6-942E-3E9E72082A86}"/>
    <cellStyle name="Comma 4 5 4 3" xfId="6062" xr:uid="{829520B8-4159-498D-93F0-43E83075FDDA}"/>
    <cellStyle name="Comma 4 5 4 3 2" xfId="12381" xr:uid="{3B2ED6BC-1B2F-4DC4-BCB3-F86D4DF0E895}"/>
    <cellStyle name="Comma 4 5 4 3 3" xfId="18705" xr:uid="{15E4217A-9F5E-4402-B771-CD0BD00C3850}"/>
    <cellStyle name="Comma 4 5 4 4" xfId="8208" xr:uid="{6A8F1F84-69BE-460A-9E50-B15EF9C05920}"/>
    <cellStyle name="Comma 4 5 4 5" xfId="14532" xr:uid="{E8705156-A97E-4FF7-8B65-46FE1ADB959D}"/>
    <cellStyle name="Comma 4 5 5" xfId="2935" xr:uid="{5AAF9081-8FEF-4EBA-AFB0-0BDF798DB481}"/>
    <cellStyle name="Comma 4 5 5 2" xfId="9254" xr:uid="{9BD7ED17-033A-4C27-BF1D-171101441091}"/>
    <cellStyle name="Comma 4 5 5 3" xfId="15578" xr:uid="{04F55BA0-AB87-4F55-998E-FEBC819B80B6}"/>
    <cellStyle name="Comma 4 5 6" xfId="5021" xr:uid="{A23E90BE-39F8-4EAF-B536-D4B4FF231C5E}"/>
    <cellStyle name="Comma 4 5 6 2" xfId="11340" xr:uid="{2C3B0C60-1D89-475F-B019-7214EBF4D0DC}"/>
    <cellStyle name="Comma 4 5 6 3" xfId="17664" xr:uid="{3AA8C4E5-B190-4BC2-8EA4-83BA26F7B3F0}"/>
    <cellStyle name="Comma 4 5 7" xfId="7171" xr:uid="{11078898-E48A-45C5-AF6A-0D17A65321CD}"/>
    <cellStyle name="Comma 4 5 8" xfId="13191" xr:uid="{D23D31AA-7019-4BB5-9FC0-240638FC9B23}"/>
    <cellStyle name="Comma 4 5 9" xfId="13493" xr:uid="{D799C6A8-3D4A-44FF-9ACB-3C8E04E62077}"/>
    <cellStyle name="Comma 4 6" xfId="518" xr:uid="{5970A7D2-93EF-41EC-B37F-866C27B5E36D}"/>
    <cellStyle name="Comma 4 6 2" xfId="1094" xr:uid="{DAB29AE8-DE17-4D55-B5C3-8DAEB288646F}"/>
    <cellStyle name="Comma 4 6 2 2" xfId="2291" xr:uid="{0CDE1DFF-3654-403A-B479-D2AED8FA6405}"/>
    <cellStyle name="Comma 4 6 2 2 2" xfId="4377" xr:uid="{52EA7187-6D16-429C-AE11-7D7648323F67}"/>
    <cellStyle name="Comma 4 6 2 2 2 2" xfId="10696" xr:uid="{01766364-97DC-4A8B-80B6-44DC3A1B0E2A}"/>
    <cellStyle name="Comma 4 6 2 2 2 3" xfId="17020" xr:uid="{494ABA4B-C602-4DB2-89CD-BA1987C87F3A}"/>
    <cellStyle name="Comma 4 6 2 2 3" xfId="6470" xr:uid="{F6782A39-1E02-4A89-B1BA-5C69B0C69B97}"/>
    <cellStyle name="Comma 4 6 2 2 3 2" xfId="12788" xr:uid="{F3021376-48F1-4250-9878-F160486E99A5}"/>
    <cellStyle name="Comma 4 6 2 2 3 3" xfId="19112" xr:uid="{AAF82DC4-0E5E-41EC-BFB1-A649E2199B35}"/>
    <cellStyle name="Comma 4 6 2 2 4" xfId="8613" xr:uid="{70BF2A8F-A0B6-4091-B07F-BFB91BD1E577}"/>
    <cellStyle name="Comma 4 6 2 2 5" xfId="14937" xr:uid="{6E844D84-249A-480F-9EF0-B86E677DF7D3}"/>
    <cellStyle name="Comma 4 6 2 3" xfId="3340" xr:uid="{827DC0F1-0C96-4B5C-9C5C-BE22512345B9}"/>
    <cellStyle name="Comma 4 6 2 3 2" xfId="9659" xr:uid="{0636F148-F11C-4AF0-812A-2B4B14A1EE9A}"/>
    <cellStyle name="Comma 4 6 2 3 3" xfId="15983" xr:uid="{BA6DB9DC-E7A5-4304-9962-B889CA0BA74E}"/>
    <cellStyle name="Comma 4 6 2 4" xfId="5430" xr:uid="{D2E91A81-B63F-46FF-B760-E383C1DD4A5B}"/>
    <cellStyle name="Comma 4 6 2 4 2" xfId="11749" xr:uid="{386FD9BB-C266-4FA0-973A-9A54D4A82CD5}"/>
    <cellStyle name="Comma 4 6 2 4 3" xfId="18073" xr:uid="{FAF804D3-6A19-4085-8E56-A5641715FE10}"/>
    <cellStyle name="Comma 4 6 2 5" xfId="7576" xr:uid="{1D7B849E-C89E-46E0-8A80-FB1FFF9EFDC6}"/>
    <cellStyle name="Comma 4 6 2 6" xfId="13899" xr:uid="{F5976063-4816-49E9-86CB-CA981B0DFFD1}"/>
    <cellStyle name="Comma 4 6 3" xfId="1373" xr:uid="{57A37A59-F79A-4F10-8229-2059A2AED436}"/>
    <cellStyle name="Comma 4 6 3 2" xfId="2568" xr:uid="{FD34219E-123B-4A46-846A-B32C3B96FD8D}"/>
    <cellStyle name="Comma 4 6 3 2 2" xfId="4654" xr:uid="{45B295CF-4018-4968-AE31-641CE05CEC55}"/>
    <cellStyle name="Comma 4 6 3 2 2 2" xfId="10973" xr:uid="{C71BA848-3D0E-4DD4-BC58-2E74065CC69A}"/>
    <cellStyle name="Comma 4 6 3 2 2 3" xfId="17297" xr:uid="{289E396B-33E3-40BC-83B9-1D0806A06460}"/>
    <cellStyle name="Comma 4 6 3 2 3" xfId="6747" xr:uid="{12836960-4AC8-4E9E-8E48-3314B9179BB0}"/>
    <cellStyle name="Comma 4 6 3 2 3 2" xfId="13065" xr:uid="{CCB06309-503A-40B7-9BAF-206214FFDDCC}"/>
    <cellStyle name="Comma 4 6 3 2 3 3" xfId="19389" xr:uid="{40AEA07A-D3BA-40C5-996E-5DA611F64AD1}"/>
    <cellStyle name="Comma 4 6 3 2 4" xfId="8890" xr:uid="{797CFC65-3438-4E74-9FFC-FE44A2B178EB}"/>
    <cellStyle name="Comma 4 6 3 2 5" xfId="15214" xr:uid="{E0390E95-DF3E-4E1D-9707-62D0938F0BBD}"/>
    <cellStyle name="Comma 4 6 3 3" xfId="3617" xr:uid="{651BBBC2-1B6A-4E94-8184-DA12A469204A}"/>
    <cellStyle name="Comma 4 6 3 3 2" xfId="9936" xr:uid="{F81EDBBB-F7B5-48C6-861D-98757E985006}"/>
    <cellStyle name="Comma 4 6 3 3 3" xfId="16260" xr:uid="{97D66152-3312-497D-94F7-74C553A3C10D}"/>
    <cellStyle name="Comma 4 6 3 4" xfId="5707" xr:uid="{246B24A8-5EDC-4983-AF92-2A2547385A85}"/>
    <cellStyle name="Comma 4 6 3 4 2" xfId="12026" xr:uid="{BAC0A407-25CF-4BB6-AE75-F9B45FA47DD0}"/>
    <cellStyle name="Comma 4 6 3 4 3" xfId="18350" xr:uid="{CFB44699-A155-4376-A25E-53FFC1BAD0D3}"/>
    <cellStyle name="Comma 4 6 3 5" xfId="7853" xr:uid="{2F970799-F02B-4BC2-9B71-A02721DD9F8E}"/>
    <cellStyle name="Comma 4 6 3 6" xfId="14176" xr:uid="{1E111C87-CFDE-4B83-BCCB-B33E0E129C51}"/>
    <cellStyle name="Comma 4 6 4" xfId="1794" xr:uid="{4A2055A6-9CC1-457E-A01D-C5864AB75219}"/>
    <cellStyle name="Comma 4 6 4 2" xfId="3973" xr:uid="{3A3051C6-AF56-4BEA-A321-ABA23200961C}"/>
    <cellStyle name="Comma 4 6 4 2 2" xfId="10292" xr:uid="{9152778F-1DC9-485A-9064-4DF9FF3C2AF6}"/>
    <cellStyle name="Comma 4 6 4 2 3" xfId="16616" xr:uid="{B67B5035-ACF8-4294-817E-BBABB0810D28}"/>
    <cellStyle name="Comma 4 6 4 3" xfId="6063" xr:uid="{7874A84C-1CCD-4011-9B8B-1550466E554A}"/>
    <cellStyle name="Comma 4 6 4 3 2" xfId="12382" xr:uid="{8F96A24F-13E3-46A6-A4D8-30A27E92335B}"/>
    <cellStyle name="Comma 4 6 4 3 3" xfId="18706" xr:uid="{7E7BAFAC-BDE8-4F57-90EC-29E46C300BD0}"/>
    <cellStyle name="Comma 4 6 4 4" xfId="8209" xr:uid="{FA2F9AB5-219D-490B-895E-6D01F2989CAC}"/>
    <cellStyle name="Comma 4 6 4 5" xfId="14533" xr:uid="{6D26C831-85E3-43E5-8815-7B40550E92BA}"/>
    <cellStyle name="Comma 4 6 5" xfId="2936" xr:uid="{AC9586B1-43BB-4B54-90FB-49564F44934B}"/>
    <cellStyle name="Comma 4 6 5 2" xfId="9255" xr:uid="{5C3B7611-8B5D-42E6-9A08-3208D8D69607}"/>
    <cellStyle name="Comma 4 6 5 3" xfId="15579" xr:uid="{A2DCEA7E-BA7D-4F72-856B-D521FEFB63CD}"/>
    <cellStyle name="Comma 4 6 6" xfId="5022" xr:uid="{333AD010-5CFA-4DF4-8251-2EDEE900C46B}"/>
    <cellStyle name="Comma 4 6 6 2" xfId="11341" xr:uid="{7EE9D677-23BA-4517-B361-3901816727D1}"/>
    <cellStyle name="Comma 4 6 6 3" xfId="17665" xr:uid="{8ACAE01A-7F97-4F19-9B33-3C5A6CF8A0A1}"/>
    <cellStyle name="Comma 4 6 7" xfId="7172" xr:uid="{95D4E728-C540-49CE-B0CB-5C2131C370A5}"/>
    <cellStyle name="Comma 4 6 8" xfId="13494" xr:uid="{BEAD771C-2700-406B-8908-6834274EA774}"/>
    <cellStyle name="Comma 4 7" xfId="519" xr:uid="{6422CBB4-4F52-4B47-8975-4DD8F91F757F}"/>
    <cellStyle name="Comma 4 7 2" xfId="1095" xr:uid="{19AA19A6-EB88-4020-86CD-DEF7386CE651}"/>
    <cellStyle name="Comma 4 7 2 2" xfId="2292" xr:uid="{1677FFC5-F352-4929-BF57-395DB5778189}"/>
    <cellStyle name="Comma 4 7 2 2 2" xfId="4378" xr:uid="{E86C69E2-E6E5-4CFC-9178-C0CDA98775C0}"/>
    <cellStyle name="Comma 4 7 2 2 2 2" xfId="10697" xr:uid="{04924D39-B151-4E78-A645-2932EBAC9092}"/>
    <cellStyle name="Comma 4 7 2 2 2 3" xfId="17021" xr:uid="{B16E966E-21DE-41CC-800C-800000109C3F}"/>
    <cellStyle name="Comma 4 7 2 2 3" xfId="6471" xr:uid="{86E03534-B1AD-4C88-BB94-B27704F4E779}"/>
    <cellStyle name="Comma 4 7 2 2 3 2" xfId="12789" xr:uid="{1528EE6C-5306-497B-9084-B8E5F317A392}"/>
    <cellStyle name="Comma 4 7 2 2 3 3" xfId="19113" xr:uid="{36E840CF-82D6-4920-8F6D-B8A3B2681127}"/>
    <cellStyle name="Comma 4 7 2 2 4" xfId="8614" xr:uid="{47E571DE-53F0-4B93-8F2E-A8BECF991868}"/>
    <cellStyle name="Comma 4 7 2 2 5" xfId="14938" xr:uid="{D6A8B1CC-D672-4276-8B1C-CA2198103392}"/>
    <cellStyle name="Comma 4 7 2 3" xfId="3341" xr:uid="{2F76846C-6F47-4CDE-8496-C2D18AD8F07B}"/>
    <cellStyle name="Comma 4 7 2 3 2" xfId="9660" xr:uid="{4EBFB42B-D3EC-4B60-B374-E613328B286B}"/>
    <cellStyle name="Comma 4 7 2 3 3" xfId="15984" xr:uid="{E03D60BF-5E32-44D9-A907-10206456BE18}"/>
    <cellStyle name="Comma 4 7 2 4" xfId="5431" xr:uid="{691F5DBD-FC0F-47CB-8F71-277251D9D576}"/>
    <cellStyle name="Comma 4 7 2 4 2" xfId="11750" xr:uid="{BD6C74AB-065F-47AC-827A-3C164C2A8EAD}"/>
    <cellStyle name="Comma 4 7 2 4 3" xfId="18074" xr:uid="{952B1D09-94C9-4416-B6EB-D4CD209CD912}"/>
    <cellStyle name="Comma 4 7 2 5" xfId="7577" xr:uid="{6AE09411-52CC-46B0-9653-A9BBAA4407C8}"/>
    <cellStyle name="Comma 4 7 2 6" xfId="13900" xr:uid="{762BA8F7-D590-4844-AE2B-36B100174CDA}"/>
    <cellStyle name="Comma 4 7 3" xfId="1374" xr:uid="{51692F58-D491-4F0C-9910-FF3ECF659E5D}"/>
    <cellStyle name="Comma 4 7 3 2" xfId="2569" xr:uid="{228785C1-8D1F-4B07-9D5E-5E081B7F6700}"/>
    <cellStyle name="Comma 4 7 3 2 2" xfId="4655" xr:uid="{0F2DF0DB-A390-43BF-B2D1-035AC8107E9D}"/>
    <cellStyle name="Comma 4 7 3 2 2 2" xfId="10974" xr:uid="{882DFCDC-D1EC-4633-BDE1-B1A6919D3411}"/>
    <cellStyle name="Comma 4 7 3 2 2 3" xfId="17298" xr:uid="{2CD3A93D-18D5-47AA-B0E6-845B51A57233}"/>
    <cellStyle name="Comma 4 7 3 2 3" xfId="6748" xr:uid="{2184D6C0-8C72-4E12-8980-2956F0D20809}"/>
    <cellStyle name="Comma 4 7 3 2 3 2" xfId="13066" xr:uid="{349D5462-08C9-43A9-8FD6-3670D883C33F}"/>
    <cellStyle name="Comma 4 7 3 2 3 3" xfId="19390" xr:uid="{C38E0B4E-3293-4864-9E1A-7A73E76F7247}"/>
    <cellStyle name="Comma 4 7 3 2 4" xfId="8891" xr:uid="{06DE4C21-C54A-4F1E-A868-7ED01DE21AD2}"/>
    <cellStyle name="Comma 4 7 3 2 5" xfId="15215" xr:uid="{27D58BB1-9FB8-471D-A997-9004C8F13858}"/>
    <cellStyle name="Comma 4 7 3 3" xfId="3618" xr:uid="{8D98DD11-59ED-411B-A1B7-B57CC6CA26CD}"/>
    <cellStyle name="Comma 4 7 3 3 2" xfId="9937" xr:uid="{89331E81-465F-46C4-851A-5213E28C58DA}"/>
    <cellStyle name="Comma 4 7 3 3 3" xfId="16261" xr:uid="{CC9671BF-2908-4448-B8F4-2184BEC27474}"/>
    <cellStyle name="Comma 4 7 3 4" xfId="5708" xr:uid="{AB02626A-061E-409B-A6E6-C1CA52E632E7}"/>
    <cellStyle name="Comma 4 7 3 4 2" xfId="12027" xr:uid="{7A902D41-D2D8-40EA-85CF-4D13EB242D52}"/>
    <cellStyle name="Comma 4 7 3 4 3" xfId="18351" xr:uid="{CE07B28F-5134-48F1-ACB4-C1B72D9CD5C8}"/>
    <cellStyle name="Comma 4 7 3 5" xfId="7854" xr:uid="{FFF474CC-1DA7-4D19-A633-9910ADAA494A}"/>
    <cellStyle name="Comma 4 7 3 6" xfId="14177" xr:uid="{7293C61E-F2B7-4937-B51E-8F20158CD39E}"/>
    <cellStyle name="Comma 4 7 4" xfId="1795" xr:uid="{D08B9C0E-31A0-44A3-8A3E-D67BD85969CB}"/>
    <cellStyle name="Comma 4 7 4 2" xfId="3974" xr:uid="{41A2BA3A-72A8-46B3-9A63-F99490450987}"/>
    <cellStyle name="Comma 4 7 4 2 2" xfId="10293" xr:uid="{48288FCD-D0BC-4804-A351-CDBD4F401B33}"/>
    <cellStyle name="Comma 4 7 4 2 3" xfId="16617" xr:uid="{4DC64A27-01BB-40EC-9A21-45BC8FAD1792}"/>
    <cellStyle name="Comma 4 7 4 3" xfId="6064" xr:uid="{E772EB12-3224-43B0-8536-E24961E796E0}"/>
    <cellStyle name="Comma 4 7 4 3 2" xfId="12383" xr:uid="{2E2163E6-5282-446B-B567-2FE4A69D4724}"/>
    <cellStyle name="Comma 4 7 4 3 3" xfId="18707" xr:uid="{A99FAFAC-B90C-47A3-9FD3-3E9B583A3C50}"/>
    <cellStyle name="Comma 4 7 4 4" xfId="8210" xr:uid="{D063DCD9-58D4-46C8-9602-AB88F5B06BB2}"/>
    <cellStyle name="Comma 4 7 4 5" xfId="14534" xr:uid="{23A1FF55-D56A-42BB-B224-8AFFB454A42D}"/>
    <cellStyle name="Comma 4 7 5" xfId="2937" xr:uid="{F60D07BF-322D-43A6-93A1-75293D7D76A7}"/>
    <cellStyle name="Comma 4 7 5 2" xfId="9256" xr:uid="{D70E5A8F-643E-4133-829D-59D857FAC3D6}"/>
    <cellStyle name="Comma 4 7 5 3" xfId="15580" xr:uid="{1E0FB8D8-850E-4110-A93C-240A3367A8CB}"/>
    <cellStyle name="Comma 4 7 6" xfId="5023" xr:uid="{4C6D49F6-4DFE-4D8B-8B1B-F9025FD851A7}"/>
    <cellStyle name="Comma 4 7 6 2" xfId="11342" xr:uid="{376396D8-7EC2-4262-AEDB-5B2331985C6C}"/>
    <cellStyle name="Comma 4 7 6 3" xfId="17666" xr:uid="{904BD7A0-BB32-45D9-813E-E4E5C98BF13D}"/>
    <cellStyle name="Comma 4 7 7" xfId="7173" xr:uid="{E1A27508-7557-49A4-8D34-A48D4E09297A}"/>
    <cellStyle name="Comma 4 7 8" xfId="13495" xr:uid="{583B66CD-5B57-44CF-9D72-6BAD60AE67CD}"/>
    <cellStyle name="Comma 4 8" xfId="520" xr:uid="{C7C903FB-CD08-4AFB-8EC3-4EC3F4A1B6AC}"/>
    <cellStyle name="Comma 4 8 2" xfId="1096" xr:uid="{18B8473E-49DD-497C-B8EC-39240C101E73}"/>
    <cellStyle name="Comma 4 8 2 2" xfId="2293" xr:uid="{CDA0C8E5-583A-45E2-ABC3-1E6F0C5DC7CC}"/>
    <cellStyle name="Comma 4 8 2 2 2" xfId="4379" xr:uid="{80FDC6F6-D5D3-4F76-B11A-06270648A0D0}"/>
    <cellStyle name="Comma 4 8 2 2 2 2" xfId="10698" xr:uid="{6DB7E8D6-2594-43B3-AB5D-BCCBE4200BB7}"/>
    <cellStyle name="Comma 4 8 2 2 2 3" xfId="17022" xr:uid="{64FE840F-8AE5-419C-A662-A658FE96DACD}"/>
    <cellStyle name="Comma 4 8 2 2 3" xfId="6472" xr:uid="{C0013006-805B-4A92-AB95-C8B76CCA9ED4}"/>
    <cellStyle name="Comma 4 8 2 2 3 2" xfId="12790" xr:uid="{4D8E2946-3B4F-4486-AD85-A0228DF3CD46}"/>
    <cellStyle name="Comma 4 8 2 2 3 3" xfId="19114" xr:uid="{F49F5A5D-91CD-4B95-B0D8-FD999F00D43F}"/>
    <cellStyle name="Comma 4 8 2 2 4" xfId="8615" xr:uid="{EDB52481-3272-4CDF-A696-D52344DDF496}"/>
    <cellStyle name="Comma 4 8 2 2 5" xfId="14939" xr:uid="{AF54C62F-041D-4E29-9BB7-43BCAB3C85C7}"/>
    <cellStyle name="Comma 4 8 2 3" xfId="3342" xr:uid="{086C09A1-A74C-4F28-8EEB-2BDED5BBAE6D}"/>
    <cellStyle name="Comma 4 8 2 3 2" xfId="9661" xr:uid="{BE454DD2-2189-4D4B-82AF-7196D1E0F210}"/>
    <cellStyle name="Comma 4 8 2 3 3" xfId="15985" xr:uid="{2CB8B593-0F5A-49ED-AF0E-4BCEA99CE272}"/>
    <cellStyle name="Comma 4 8 2 4" xfId="5432" xr:uid="{E5AE78E7-A60E-4D03-9CF2-08BAAD571FD6}"/>
    <cellStyle name="Comma 4 8 2 4 2" xfId="11751" xr:uid="{4F055931-C662-4856-9908-D470B3DD0399}"/>
    <cellStyle name="Comma 4 8 2 4 3" xfId="18075" xr:uid="{C8824454-3D65-420B-9022-EA4006FF505F}"/>
    <cellStyle name="Comma 4 8 2 5" xfId="7578" xr:uid="{00BC0FC4-2926-436C-9ACA-C663CD68AB72}"/>
    <cellStyle name="Comma 4 8 2 6" xfId="13901" xr:uid="{5BEE22B2-0919-4C38-925A-D2DF2E4C0DAF}"/>
    <cellStyle name="Comma 4 8 3" xfId="1375" xr:uid="{D338CEDC-93D0-46F1-94A0-C3189049392A}"/>
    <cellStyle name="Comma 4 8 3 2" xfId="2570" xr:uid="{8847664A-BBED-4D3F-A16B-5B8B69F5DC14}"/>
    <cellStyle name="Comma 4 8 3 2 2" xfId="4656" xr:uid="{9FD737FC-93A0-48D6-99A4-A97AE62D3D0F}"/>
    <cellStyle name="Comma 4 8 3 2 2 2" xfId="10975" xr:uid="{51EC0D6A-3813-4C44-B633-BCC32C728026}"/>
    <cellStyle name="Comma 4 8 3 2 2 3" xfId="17299" xr:uid="{607B7DDD-BB72-4B52-A120-8C86D2EEE04B}"/>
    <cellStyle name="Comma 4 8 3 2 3" xfId="6749" xr:uid="{BD596759-2BAA-4B30-A89C-60EE0A42B7C6}"/>
    <cellStyle name="Comma 4 8 3 2 3 2" xfId="13067" xr:uid="{D34492D1-16EC-4453-A0EE-A1C28609BD82}"/>
    <cellStyle name="Comma 4 8 3 2 3 3" xfId="19391" xr:uid="{1AE913B6-47BB-4AAE-BEC4-87531B095755}"/>
    <cellStyle name="Comma 4 8 3 2 4" xfId="8892" xr:uid="{947346EB-5172-477D-83C5-D6E51F1DC4F6}"/>
    <cellStyle name="Comma 4 8 3 2 5" xfId="15216" xr:uid="{AA3970F1-8E7E-4D79-9FC7-CDFB57BCF38B}"/>
    <cellStyle name="Comma 4 8 3 3" xfId="3619" xr:uid="{8FEF92D0-67BF-4D0A-9719-6C8D7333B4DE}"/>
    <cellStyle name="Comma 4 8 3 3 2" xfId="9938" xr:uid="{373D9F9E-1AE1-4233-B22C-1F3A35E35217}"/>
    <cellStyle name="Comma 4 8 3 3 3" xfId="16262" xr:uid="{490258BF-F061-4DA1-8ACE-EBAD15FCC629}"/>
    <cellStyle name="Comma 4 8 3 4" xfId="5709" xr:uid="{4ECEB849-297C-40F0-B426-6E1B02441370}"/>
    <cellStyle name="Comma 4 8 3 4 2" xfId="12028" xr:uid="{2B5DB5AA-3465-43EA-87D6-BB7AAA29A638}"/>
    <cellStyle name="Comma 4 8 3 4 3" xfId="18352" xr:uid="{5AEB9977-4269-42BB-A5C1-3450D966E099}"/>
    <cellStyle name="Comma 4 8 3 5" xfId="7855" xr:uid="{25962DB4-C567-4B45-B45E-3DD177540682}"/>
    <cellStyle name="Comma 4 8 3 6" xfId="14178" xr:uid="{70539261-BC63-40B6-8184-035AAD3997F3}"/>
    <cellStyle name="Comma 4 8 4" xfId="1796" xr:uid="{CE79DC8D-72A2-4A26-AB3F-38BA8967B6F5}"/>
    <cellStyle name="Comma 4 8 4 2" xfId="3975" xr:uid="{4F90A32B-F267-4E40-AF2B-AFEEC62482B1}"/>
    <cellStyle name="Comma 4 8 4 2 2" xfId="10294" xr:uid="{9299126B-24A9-4C6E-84B0-CDB276F2E7C0}"/>
    <cellStyle name="Comma 4 8 4 2 3" xfId="16618" xr:uid="{D5E025C5-AC8D-46A2-AA2D-BE9062D9D647}"/>
    <cellStyle name="Comma 4 8 4 3" xfId="6065" xr:uid="{9448AABC-CFC4-48A7-8B7C-118EAC15DCE2}"/>
    <cellStyle name="Comma 4 8 4 3 2" xfId="12384" xr:uid="{421A8BAD-E329-477F-A6AD-5857779526ED}"/>
    <cellStyle name="Comma 4 8 4 3 3" xfId="18708" xr:uid="{44806F5D-903F-44EF-B8B0-4974AB998B65}"/>
    <cellStyle name="Comma 4 8 4 4" xfId="8211" xr:uid="{87F1ED49-85E9-4DB4-A213-9511FFEEBEE0}"/>
    <cellStyle name="Comma 4 8 4 5" xfId="14535" xr:uid="{3E29AA78-6110-45B8-A900-E9B624683806}"/>
    <cellStyle name="Comma 4 8 5" xfId="2938" xr:uid="{919C37AC-89E4-4611-8355-7FB15CA1417F}"/>
    <cellStyle name="Comma 4 8 5 2" xfId="9257" xr:uid="{8BB77E17-8382-4AF8-9C74-65025624751B}"/>
    <cellStyle name="Comma 4 8 5 3" xfId="15581" xr:uid="{FAC68ACC-0E53-457B-B8FD-60C874CAA85B}"/>
    <cellStyle name="Comma 4 8 6" xfId="5024" xr:uid="{6D946E4A-783F-42EE-A5E4-9471842176AB}"/>
    <cellStyle name="Comma 4 8 6 2" xfId="11343" xr:uid="{393D390B-6A39-40E1-AD32-F8537EB3BAD4}"/>
    <cellStyle name="Comma 4 8 6 3" xfId="17667" xr:uid="{CFB5E71B-82E6-467F-818E-14708B932EFF}"/>
    <cellStyle name="Comma 4 8 7" xfId="7174" xr:uid="{CC02A6F9-5775-4D44-AB93-B02AE5BEF86C}"/>
    <cellStyle name="Comma 4 8 8" xfId="13496" xr:uid="{C51E9035-C662-4A52-A6ED-139CA1BBB923}"/>
    <cellStyle name="Comma 4 9" xfId="521" xr:uid="{253A1629-6BDE-4FD1-B034-D552AA7F48BD}"/>
    <cellStyle name="Comma 4 9 2" xfId="1097" xr:uid="{C0463D51-10E6-4F45-83D4-98CDD8D29490}"/>
    <cellStyle name="Comma 4 9 2 2" xfId="2294" xr:uid="{CF46E714-F9E3-4E56-B0A2-C6DB81BC6EFA}"/>
    <cellStyle name="Comma 4 9 2 2 2" xfId="4380" xr:uid="{D3856F51-AF14-4AF6-95DD-61635998366F}"/>
    <cellStyle name="Comma 4 9 2 2 2 2" xfId="10699" xr:uid="{8084F1D5-B133-46D0-BD37-B29B99683459}"/>
    <cellStyle name="Comma 4 9 2 2 2 3" xfId="17023" xr:uid="{0EC830A1-874E-480B-BC9A-50A906F7BD26}"/>
    <cellStyle name="Comma 4 9 2 2 3" xfId="6473" xr:uid="{9A64FBD2-A52D-4065-82A1-5417F206F1F4}"/>
    <cellStyle name="Comma 4 9 2 2 3 2" xfId="12791" xr:uid="{9EEE9788-07BC-49FC-AD96-7896B72A6ED9}"/>
    <cellStyle name="Comma 4 9 2 2 3 3" xfId="19115" xr:uid="{DD7F680D-F156-4AD3-AAD1-BB8B64DBC8D9}"/>
    <cellStyle name="Comma 4 9 2 2 4" xfId="8616" xr:uid="{4A232CCC-9F62-4B29-A2E7-68B576C4CABE}"/>
    <cellStyle name="Comma 4 9 2 2 5" xfId="14940" xr:uid="{B574BA96-A6BF-4A7E-BF72-2CD98271B1BC}"/>
    <cellStyle name="Comma 4 9 2 3" xfId="3343" xr:uid="{8EB7722C-8561-437B-B040-81230B1FD668}"/>
    <cellStyle name="Comma 4 9 2 3 2" xfId="9662" xr:uid="{73FF26D3-8362-4747-8C3B-51D7AE69FC66}"/>
    <cellStyle name="Comma 4 9 2 3 3" xfId="15986" xr:uid="{89F262CE-E2F9-46A9-8734-2049B9A19F1F}"/>
    <cellStyle name="Comma 4 9 2 4" xfId="5433" xr:uid="{CA8ABA60-7D01-4542-AAD8-A93D67B3BA26}"/>
    <cellStyle name="Comma 4 9 2 4 2" xfId="11752" xr:uid="{F3DC188B-FFF5-41EF-B211-0184C5463E76}"/>
    <cellStyle name="Comma 4 9 2 4 3" xfId="18076" xr:uid="{59C78F64-7E4E-4BEF-BCAC-462ECB3ADF78}"/>
    <cellStyle name="Comma 4 9 2 5" xfId="7579" xr:uid="{883C0E82-A74A-4B1D-86E1-CC61ACDC689E}"/>
    <cellStyle name="Comma 4 9 2 6" xfId="13902" xr:uid="{42D366ED-38B0-4653-8B7F-F86289FDDC78}"/>
    <cellStyle name="Comma 4 9 3" xfId="1376" xr:uid="{EDBA3A05-E04D-4AC3-A864-804DB0B302B4}"/>
    <cellStyle name="Comma 4 9 3 2" xfId="2571" xr:uid="{62A9A88E-652F-46D7-82C3-776938212CD8}"/>
    <cellStyle name="Comma 4 9 3 2 2" xfId="4657" xr:uid="{3FDF018A-536E-4660-B20D-AA851C12D058}"/>
    <cellStyle name="Comma 4 9 3 2 2 2" xfId="10976" xr:uid="{C2753843-8D12-450A-8FDE-91CD87BC35BE}"/>
    <cellStyle name="Comma 4 9 3 2 2 3" xfId="17300" xr:uid="{62FCCC73-3C00-44D8-BF66-71B0483F32F1}"/>
    <cellStyle name="Comma 4 9 3 2 3" xfId="6750" xr:uid="{727FFA9B-E7FF-4E0B-81E8-8EF48DF367B6}"/>
    <cellStyle name="Comma 4 9 3 2 3 2" xfId="13068" xr:uid="{6E4CB405-E6DE-4547-84DD-DD6D476F7D2B}"/>
    <cellStyle name="Comma 4 9 3 2 3 3" xfId="19392" xr:uid="{E7E147DF-BFEA-401B-A4F5-743963C87845}"/>
    <cellStyle name="Comma 4 9 3 2 4" xfId="8893" xr:uid="{58AA39A1-7D07-400F-943D-D6701FFAE3B4}"/>
    <cellStyle name="Comma 4 9 3 2 5" xfId="15217" xr:uid="{FA0A1959-D7E9-4695-BF1F-CD8D3A7D33D2}"/>
    <cellStyle name="Comma 4 9 3 3" xfId="3620" xr:uid="{C7DDB230-3DC4-45E3-9107-E0DBFCF8975D}"/>
    <cellStyle name="Comma 4 9 3 3 2" xfId="9939" xr:uid="{6D9F565D-7CA6-485E-9CAF-DF63169D6B1A}"/>
    <cellStyle name="Comma 4 9 3 3 3" xfId="16263" xr:uid="{5CCC73DF-2A02-4E6A-BF4C-3507694F02BB}"/>
    <cellStyle name="Comma 4 9 3 4" xfId="5710" xr:uid="{0922C0E7-DAE8-4494-9B33-E5DE55BD439E}"/>
    <cellStyle name="Comma 4 9 3 4 2" xfId="12029" xr:uid="{8C5F049F-D84F-4BEE-8CF8-3E836B17C6C0}"/>
    <cellStyle name="Comma 4 9 3 4 3" xfId="18353" xr:uid="{573DC80B-328B-49B0-ABD6-6036CF69AF96}"/>
    <cellStyle name="Comma 4 9 3 5" xfId="7856" xr:uid="{0F7182C9-1499-471C-B442-1AD5020C3022}"/>
    <cellStyle name="Comma 4 9 3 6" xfId="14179" xr:uid="{93DC697A-A8ED-4FAA-8267-F7CC6705CBE2}"/>
    <cellStyle name="Comma 4 9 4" xfId="1797" xr:uid="{6B1372C1-1EE1-45E1-A6A0-49045C81C492}"/>
    <cellStyle name="Comma 4 9 4 2" xfId="3976" xr:uid="{59D6DB84-53C3-4F05-8181-FD09DE09A89E}"/>
    <cellStyle name="Comma 4 9 4 2 2" xfId="10295" xr:uid="{FC923367-A82D-43DF-B6C3-DF0C1B8DF132}"/>
    <cellStyle name="Comma 4 9 4 2 3" xfId="16619" xr:uid="{A96BA8D4-15D8-4D01-98C8-6A87A6A428BA}"/>
    <cellStyle name="Comma 4 9 4 3" xfId="6066" xr:uid="{6BC93CB1-9CAF-4204-ADED-94BEA84DC697}"/>
    <cellStyle name="Comma 4 9 4 3 2" xfId="12385" xr:uid="{E2344970-5231-490C-B761-3BD083A0AA14}"/>
    <cellStyle name="Comma 4 9 4 3 3" xfId="18709" xr:uid="{D4B0948F-6951-426C-B4BA-62BA38AEBF9B}"/>
    <cellStyle name="Comma 4 9 4 4" xfId="8212" xr:uid="{11337BE2-32E5-4A50-B159-8847412CFD26}"/>
    <cellStyle name="Comma 4 9 4 5" xfId="14536" xr:uid="{692A3EE1-0213-4C2C-8901-D8D197896786}"/>
    <cellStyle name="Comma 4 9 5" xfId="2939" xr:uid="{009C0582-8FFB-497C-BBB4-AC5EE7927963}"/>
    <cellStyle name="Comma 4 9 5 2" xfId="9258" xr:uid="{B0771519-B4A6-4F3C-BDB4-96D4CA947460}"/>
    <cellStyle name="Comma 4 9 5 3" xfId="15582" xr:uid="{422DD368-A08A-403C-9668-A1D37AF22D38}"/>
    <cellStyle name="Comma 4 9 6" xfId="5025" xr:uid="{0E499C07-B478-4245-92C3-81DF19FF5640}"/>
    <cellStyle name="Comma 4 9 6 2" xfId="11344" xr:uid="{23BF4795-E2AE-4A67-80A6-1AC707B0E175}"/>
    <cellStyle name="Comma 4 9 6 3" xfId="17668" xr:uid="{58583E13-7329-4389-B7DE-62D8AB90BC09}"/>
    <cellStyle name="Comma 4 9 7" xfId="7175" xr:uid="{7F1FA225-F495-42BA-AFDE-1511840FB542}"/>
    <cellStyle name="Comma 4 9 8" xfId="13497" xr:uid="{ABD1EEBC-073A-433B-82FE-F4D24C78F6CD}"/>
    <cellStyle name="Comma 40" xfId="98" xr:uid="{1A168B59-61F8-4C56-9169-62A088D2F771}"/>
    <cellStyle name="Comma 40 2" xfId="6901" xr:uid="{AF1B9303-AFDD-48E4-B544-DB76404A6375}"/>
    <cellStyle name="Comma 40 3" xfId="13223" xr:uid="{99166118-8761-4A10-87B8-D39302E3885F}"/>
    <cellStyle name="Comma 41" xfId="2661" xr:uid="{0C70F536-DF42-4AC5-8C39-6F39B8132C09}"/>
    <cellStyle name="Comma 41 2" xfId="8980" xr:uid="{F42C8B52-000F-4D56-8451-D7D8B881EB54}"/>
    <cellStyle name="Comma 41 3" xfId="15304" xr:uid="{F7FA9693-B55C-4EE5-A9E8-72D957F1367B}"/>
    <cellStyle name="Comma 42" xfId="174" xr:uid="{753E0ADE-9570-4E78-AA0A-C0EAF7AB7F1D}"/>
    <cellStyle name="Comma 42 10" xfId="6917" xr:uid="{C4549170-2E32-4FCC-A2D7-2DEA8882AFAD}"/>
    <cellStyle name="Comma 42 11" xfId="13239" xr:uid="{14E2D87D-40A2-4A6F-9850-8640B5624710}"/>
    <cellStyle name="Comma 42 2" xfId="229" xr:uid="{466F2D0D-D3EF-4C70-A312-9AA4F0C9FBDB}"/>
    <cellStyle name="Comma 42 2 10" xfId="13271" xr:uid="{1B305E15-3F59-4481-B700-002B9CC5923E}"/>
    <cellStyle name="Comma 42 2 2" xfId="312" xr:uid="{A91F31B4-DD9B-42A6-8A2F-D2CE26272C9E}"/>
    <cellStyle name="Comma 42 2 2 2" xfId="524" xr:uid="{5D8F8995-5CB0-40B3-9321-F11444332515}"/>
    <cellStyle name="Comma 42 2 2 2 2" xfId="1100" xr:uid="{047937AE-32AA-4A32-B82D-4B341A9ECF30}"/>
    <cellStyle name="Comma 42 2 2 2 2 2" xfId="2297" xr:uid="{34EC14DE-A8D8-423E-B222-1BDD1107D483}"/>
    <cellStyle name="Comma 42 2 2 2 2 2 2" xfId="4383" xr:uid="{05CA5C3A-F97D-484B-B317-0ACB76C74B38}"/>
    <cellStyle name="Comma 42 2 2 2 2 2 2 2" xfId="10702" xr:uid="{FF9DB1CB-FE5D-426F-ACE1-68FC9F743443}"/>
    <cellStyle name="Comma 42 2 2 2 2 2 2 3" xfId="17026" xr:uid="{C8094F9C-E035-4018-808B-BC55F218FACE}"/>
    <cellStyle name="Comma 42 2 2 2 2 2 3" xfId="6476" xr:uid="{9B6EE681-7739-4DF2-AA7A-A14205439CDC}"/>
    <cellStyle name="Comma 42 2 2 2 2 2 3 2" xfId="12794" xr:uid="{147546AC-451F-4FBC-9DD8-BF7CCED6DA08}"/>
    <cellStyle name="Comma 42 2 2 2 2 2 3 3" xfId="19118" xr:uid="{B66D6046-4E2E-4EB6-ABB5-C96F74293864}"/>
    <cellStyle name="Comma 42 2 2 2 2 2 4" xfId="8619" xr:uid="{257BBFEB-84F4-42DD-B37C-23E77A38BC88}"/>
    <cellStyle name="Comma 42 2 2 2 2 2 5" xfId="14943" xr:uid="{EFC45A93-DEC4-4372-A765-FFDD1817377D}"/>
    <cellStyle name="Comma 42 2 2 2 2 3" xfId="3346" xr:uid="{5B81469B-A8AD-4C04-AF5C-32087A0E18A5}"/>
    <cellStyle name="Comma 42 2 2 2 2 3 2" xfId="9665" xr:uid="{80D5499C-A734-400C-BD28-CAEC70DEC7A9}"/>
    <cellStyle name="Comma 42 2 2 2 2 3 3" xfId="15989" xr:uid="{8882A720-749D-43A7-AEFC-B4F1AA72FF1A}"/>
    <cellStyle name="Comma 42 2 2 2 2 4" xfId="5436" xr:uid="{B3226E04-18E1-44BE-BC2D-9F44646D7458}"/>
    <cellStyle name="Comma 42 2 2 2 2 4 2" xfId="11755" xr:uid="{398C4287-09F4-4DDC-B06B-86CF1F28C977}"/>
    <cellStyle name="Comma 42 2 2 2 2 4 3" xfId="18079" xr:uid="{3F36F320-CEA8-4A56-B477-2DCEB2789F4F}"/>
    <cellStyle name="Comma 42 2 2 2 2 5" xfId="7582" xr:uid="{D8448C32-3FDD-4869-B464-7756215C1EAA}"/>
    <cellStyle name="Comma 42 2 2 2 2 6" xfId="13905" xr:uid="{814824C8-ABC4-46AC-B8F3-8CEF07DEECCB}"/>
    <cellStyle name="Comma 42 2 2 2 3" xfId="1379" xr:uid="{64FBA2F2-F7F4-4296-9EAB-3493C825436A}"/>
    <cellStyle name="Comma 42 2 2 2 3 2" xfId="2574" xr:uid="{09F03D86-110E-4D56-ADC8-D629D0984E08}"/>
    <cellStyle name="Comma 42 2 2 2 3 2 2" xfId="4660" xr:uid="{061ED8B5-E2FB-4E8B-A3E2-A456252D5E4A}"/>
    <cellStyle name="Comma 42 2 2 2 3 2 2 2" xfId="10979" xr:uid="{FFDC910E-EA98-4626-99FF-B532894BC949}"/>
    <cellStyle name="Comma 42 2 2 2 3 2 2 3" xfId="17303" xr:uid="{5715E4F4-03E9-42C2-B37A-9911ADE4A3A2}"/>
    <cellStyle name="Comma 42 2 2 2 3 2 3" xfId="6753" xr:uid="{DBD3BF04-AD00-4ECA-BDAE-183D6F903250}"/>
    <cellStyle name="Comma 42 2 2 2 3 2 3 2" xfId="13071" xr:uid="{786CB366-12FF-4F38-98E4-3CE2A642CC90}"/>
    <cellStyle name="Comma 42 2 2 2 3 2 3 3" xfId="19395" xr:uid="{E9B1E4E3-FE87-49F2-A3A6-C9052B3F140B}"/>
    <cellStyle name="Comma 42 2 2 2 3 2 4" xfId="8896" xr:uid="{F8CBF48C-A0BE-4243-8A3D-C285AECF4B8F}"/>
    <cellStyle name="Comma 42 2 2 2 3 2 5" xfId="15220" xr:uid="{C38FA391-2E4A-40AA-AC7F-A6BF9D5E4AC9}"/>
    <cellStyle name="Comma 42 2 2 2 3 3" xfId="3623" xr:uid="{D740FA9B-0DFB-4ED2-ADB4-0E7AE3ECC3CF}"/>
    <cellStyle name="Comma 42 2 2 2 3 3 2" xfId="9942" xr:uid="{E58C094E-ECCB-4295-B887-DE5A57B7CDA9}"/>
    <cellStyle name="Comma 42 2 2 2 3 3 3" xfId="16266" xr:uid="{F7F682F0-812D-4206-843F-644B1D4ED98F}"/>
    <cellStyle name="Comma 42 2 2 2 3 4" xfId="5713" xr:uid="{368B6D74-F304-4039-A59C-76029DA8BEC6}"/>
    <cellStyle name="Comma 42 2 2 2 3 4 2" xfId="12032" xr:uid="{F0B4FA96-2D4A-4575-AD8E-716DA327685A}"/>
    <cellStyle name="Comma 42 2 2 2 3 4 3" xfId="18356" xr:uid="{A905F929-5178-4175-843B-7881B0CC9F1F}"/>
    <cellStyle name="Comma 42 2 2 2 3 5" xfId="7859" xr:uid="{4FAF677D-9905-4324-9D18-F6A8D0D696BE}"/>
    <cellStyle name="Comma 42 2 2 2 3 6" xfId="14182" xr:uid="{EA95825C-E133-4E2D-B317-AC49A047F7BA}"/>
    <cellStyle name="Comma 42 2 2 2 4" xfId="1800" xr:uid="{8710CBFB-CEF3-477D-86EB-D26D69730B4C}"/>
    <cellStyle name="Comma 42 2 2 2 4 2" xfId="3979" xr:uid="{65AC3936-D770-4F7A-89FA-E53DA54BDC64}"/>
    <cellStyle name="Comma 42 2 2 2 4 2 2" xfId="10298" xr:uid="{D7F0FE08-0C9D-4A67-B65D-41BD24063870}"/>
    <cellStyle name="Comma 42 2 2 2 4 2 3" xfId="16622" xr:uid="{4E4134AF-759F-4399-81CA-DF984681656F}"/>
    <cellStyle name="Comma 42 2 2 2 4 3" xfId="6069" xr:uid="{63898949-FD6F-4AEE-865E-A33537F5E48F}"/>
    <cellStyle name="Comma 42 2 2 2 4 3 2" xfId="12388" xr:uid="{4B69B735-9FD5-4E83-930E-CE2C82EB3A9D}"/>
    <cellStyle name="Comma 42 2 2 2 4 3 3" xfId="18712" xr:uid="{7F78AA2C-33EC-40A1-BA9B-A501AF0A42B5}"/>
    <cellStyle name="Comma 42 2 2 2 4 4" xfId="8215" xr:uid="{4696F0FA-AF6F-473A-A20A-E8542869415C}"/>
    <cellStyle name="Comma 42 2 2 2 4 5" xfId="14539" xr:uid="{D72D6747-70DA-4243-B272-8D5222E9CC3C}"/>
    <cellStyle name="Comma 42 2 2 2 5" xfId="2942" xr:uid="{977D7126-9768-4AB8-92A6-30CD54354BE7}"/>
    <cellStyle name="Comma 42 2 2 2 5 2" xfId="9261" xr:uid="{5468CB88-EA3D-40C9-998B-34E842BC7A18}"/>
    <cellStyle name="Comma 42 2 2 2 5 3" xfId="15585" xr:uid="{F7B7CE72-0351-4B1C-8146-01F7A13518AF}"/>
    <cellStyle name="Comma 42 2 2 2 6" xfId="5028" xr:uid="{7B3D2915-4332-4371-9348-334FBBA52D72}"/>
    <cellStyle name="Comma 42 2 2 2 6 2" xfId="11347" xr:uid="{FA9E98D0-A0CC-48BA-B13B-E9D9E37C67A4}"/>
    <cellStyle name="Comma 42 2 2 2 6 3" xfId="17671" xr:uid="{312DA428-4BD1-488A-8B08-86F03465F928}"/>
    <cellStyle name="Comma 42 2 2 2 7" xfId="7178" xr:uid="{DB19BF36-DA9E-4397-8A21-45138BE17CC6}"/>
    <cellStyle name="Comma 42 2 2 2 8" xfId="13500" xr:uid="{154D0906-EBC4-4873-95C2-40C4103C1ECB}"/>
    <cellStyle name="Comma 42 2 2 3" xfId="898" xr:uid="{1874F302-1D37-4688-BFE0-42C1F4919E33}"/>
    <cellStyle name="Comma 42 2 2 3 2" xfId="2095" xr:uid="{5616A121-3542-4A1A-85D3-9837C4279578}"/>
    <cellStyle name="Comma 42 2 2 3 2 2" xfId="4181" xr:uid="{7D30D8A7-326B-40E7-BE9D-3F1C7996E152}"/>
    <cellStyle name="Comma 42 2 2 3 2 2 2" xfId="10500" xr:uid="{E2156A0D-9E30-4CF2-B416-88A62EB1C3CD}"/>
    <cellStyle name="Comma 42 2 2 3 2 2 3" xfId="16824" xr:uid="{2521078E-7FC9-4616-9839-D2EC444E5BC7}"/>
    <cellStyle name="Comma 42 2 2 3 2 3" xfId="6274" xr:uid="{78346FA0-77EF-4866-BEAB-015DDE9EA639}"/>
    <cellStyle name="Comma 42 2 2 3 2 3 2" xfId="12592" xr:uid="{3910A67D-E16E-42CA-9E31-A18D644DECE1}"/>
    <cellStyle name="Comma 42 2 2 3 2 3 3" xfId="18916" xr:uid="{8A0C217B-49DD-4AE3-916F-AB5C5CDA9D64}"/>
    <cellStyle name="Comma 42 2 2 3 2 4" xfId="8417" xr:uid="{52EB584D-B8B7-4B8D-B5D7-95C2783306AD}"/>
    <cellStyle name="Comma 42 2 2 3 2 5" xfId="14741" xr:uid="{D7581249-D94F-42AD-9686-FE097B1807AD}"/>
    <cellStyle name="Comma 42 2 2 3 3" xfId="3144" xr:uid="{160B3BB5-2F4E-4206-9FCB-0E41BFE31B1F}"/>
    <cellStyle name="Comma 42 2 2 3 3 2" xfId="9463" xr:uid="{AD8165A4-9B7D-48D6-A574-04238198243A}"/>
    <cellStyle name="Comma 42 2 2 3 3 3" xfId="15787" xr:uid="{709FEB60-3A60-4285-BEB3-8605C89AE3D3}"/>
    <cellStyle name="Comma 42 2 2 3 4" xfId="5234" xr:uid="{427FB0B9-5742-4BC3-BFED-CCA841DE82FB}"/>
    <cellStyle name="Comma 42 2 2 3 4 2" xfId="11553" xr:uid="{91AE5C66-124E-4F3E-8331-EF7476064494}"/>
    <cellStyle name="Comma 42 2 2 3 4 3" xfId="17877" xr:uid="{3D063A4B-4877-4029-91E5-1C7E34F96DB0}"/>
    <cellStyle name="Comma 42 2 2 3 5" xfId="7380" xr:uid="{7FFFE6B4-5978-416A-9298-CB9942326E2E}"/>
    <cellStyle name="Comma 42 2 2 3 6" xfId="13703" xr:uid="{CD59797D-068E-438D-A048-9463667B3F7E}"/>
    <cellStyle name="Comma 42 2 2 4" xfId="779" xr:uid="{E74B0548-538F-421F-89C5-925CCE31C756}"/>
    <cellStyle name="Comma 42 2 2 4 2" xfId="1976" xr:uid="{A98BEE08-E3A6-430F-BB9B-71677769B63C}"/>
    <cellStyle name="Comma 42 2 2 4 2 2" xfId="4062" xr:uid="{74A90E1C-9C04-45BF-8493-16DFE414CF5D}"/>
    <cellStyle name="Comma 42 2 2 4 2 2 2" xfId="10381" xr:uid="{3298377F-B4A9-4F3E-8241-D66A835B0072}"/>
    <cellStyle name="Comma 42 2 2 4 2 2 3" xfId="16705" xr:uid="{7F19DC7B-D1FA-4EE3-BEF3-127B729B41F7}"/>
    <cellStyle name="Comma 42 2 2 4 2 3" xfId="6155" xr:uid="{CB390F85-CA42-4066-AAF8-A8A6895CB130}"/>
    <cellStyle name="Comma 42 2 2 4 2 3 2" xfId="12473" xr:uid="{3278E916-CAD6-4632-A9FA-C4CA0BA2947E}"/>
    <cellStyle name="Comma 42 2 2 4 2 3 3" xfId="18797" xr:uid="{7F16EFB7-D817-4D5C-9072-BBAB8B907CCE}"/>
    <cellStyle name="Comma 42 2 2 4 2 4" xfId="8298" xr:uid="{FF43CC53-45ED-44D5-B47A-526E166BB62A}"/>
    <cellStyle name="Comma 42 2 2 4 2 5" xfId="14622" xr:uid="{E18BA314-E7F8-4515-815F-45E507814878}"/>
    <cellStyle name="Comma 42 2 2 4 3" xfId="3025" xr:uid="{2845B0A1-1A26-47E3-B667-593B12D116A7}"/>
    <cellStyle name="Comma 42 2 2 4 3 2" xfId="9344" xr:uid="{AA187F95-89D6-48C8-825B-9DA59996C19E}"/>
    <cellStyle name="Comma 42 2 2 4 3 3" xfId="15668" xr:uid="{5711F822-95F8-4A01-8F2A-2E7A76D12820}"/>
    <cellStyle name="Comma 42 2 2 4 4" xfId="5115" xr:uid="{CCE409EE-6E76-4BD6-ADD2-59C9A8FE4314}"/>
    <cellStyle name="Comma 42 2 2 4 4 2" xfId="11434" xr:uid="{265FDDF8-94C9-4455-86DF-37B68FD332F6}"/>
    <cellStyle name="Comma 42 2 2 4 4 3" xfId="17758" xr:uid="{63F004C6-6592-4E0A-BF7A-4C0A8755E36B}"/>
    <cellStyle name="Comma 42 2 2 4 5" xfId="7261" xr:uid="{1C24332F-67B9-417E-9F1F-5B0D7AB1FECA}"/>
    <cellStyle name="Comma 42 2 2 4 6" xfId="13584" xr:uid="{91E689ED-FF99-4E2A-9253-9591B5AB9590}"/>
    <cellStyle name="Comma 42 2 2 5" xfId="1620" xr:uid="{6C223FA3-B0A7-4556-8BE4-BED7E805109F}"/>
    <cellStyle name="Comma 42 2 2 5 2" xfId="3805" xr:uid="{EA2134EA-CCA6-4A97-9322-7CD1F8F09A60}"/>
    <cellStyle name="Comma 42 2 2 5 2 2" xfId="10124" xr:uid="{FADC5A26-A287-4C35-AEA8-F6B758F3021F}"/>
    <cellStyle name="Comma 42 2 2 5 2 3" xfId="16448" xr:uid="{B6DBD47B-4281-43AC-8CE4-6CD4FB8E80A7}"/>
    <cellStyle name="Comma 42 2 2 5 3" xfId="5895" xr:uid="{34949D21-5ABD-4B57-8BB8-259AA4636EAA}"/>
    <cellStyle name="Comma 42 2 2 5 3 2" xfId="12214" xr:uid="{A8329D2C-0E7F-4D3D-A406-B2EBD92C6E7F}"/>
    <cellStyle name="Comma 42 2 2 5 3 3" xfId="18538" xr:uid="{783CBDE6-FA04-4326-AD17-0F12D30EE20C}"/>
    <cellStyle name="Comma 42 2 2 5 4" xfId="8041" xr:uid="{A7004036-ADB9-484E-921D-FE63693E0C0A}"/>
    <cellStyle name="Comma 42 2 2 5 5" xfId="14365" xr:uid="{D634DDC6-124C-410E-AD68-0D48D273DEE8}"/>
    <cellStyle name="Comma 42 2 2 6" xfId="2768" xr:uid="{4C86514C-D11E-42BF-B19B-47D91109E937}"/>
    <cellStyle name="Comma 42 2 2 6 2" xfId="9087" xr:uid="{BEA0C856-34DB-424E-873D-EF2A29157964}"/>
    <cellStyle name="Comma 42 2 2 6 3" xfId="15411" xr:uid="{42C59F13-6FB0-4F8C-8475-5C22E035C746}"/>
    <cellStyle name="Comma 42 2 2 7" xfId="4854" xr:uid="{306E4F05-5CBC-456E-B818-019F6583BC4E}"/>
    <cellStyle name="Comma 42 2 2 7 2" xfId="11173" xr:uid="{095EB905-47E5-4D3F-92CB-05A479974CAD}"/>
    <cellStyle name="Comma 42 2 2 7 3" xfId="17497" xr:uid="{AABE01A9-3457-435D-8689-935FC7C97544}"/>
    <cellStyle name="Comma 42 2 2 8" xfId="7004" xr:uid="{E4EE920B-0CF5-48AE-B32B-D0C64A322EFB}"/>
    <cellStyle name="Comma 42 2 2 9" xfId="13326" xr:uid="{B1593A09-5F09-437C-9832-5A71262DE1F3}"/>
    <cellStyle name="Comma 42 2 3" xfId="523" xr:uid="{EC33423C-A011-4369-B7C0-DBE723313502}"/>
    <cellStyle name="Comma 42 2 3 2" xfId="1099" xr:uid="{7D30DBE3-BD45-4025-9AF4-0572DE12E702}"/>
    <cellStyle name="Comma 42 2 3 2 2" xfId="2296" xr:uid="{7C5F395C-DAC4-4E2E-8495-BFC5E7D398CB}"/>
    <cellStyle name="Comma 42 2 3 2 2 2" xfId="4382" xr:uid="{AD335B69-D2A3-4644-9868-344D33FD3C60}"/>
    <cellStyle name="Comma 42 2 3 2 2 2 2" xfId="10701" xr:uid="{73E257E0-2CF5-4538-B4D7-26129266F9DD}"/>
    <cellStyle name="Comma 42 2 3 2 2 2 3" xfId="17025" xr:uid="{164A0AD7-8BB4-46DF-8B27-4B58BFFC0ADD}"/>
    <cellStyle name="Comma 42 2 3 2 2 3" xfId="6475" xr:uid="{E45306CC-53CF-496A-B806-25ABF73DCD92}"/>
    <cellStyle name="Comma 42 2 3 2 2 3 2" xfId="12793" xr:uid="{640938E6-2CD8-409C-BA4F-6C841D1420FB}"/>
    <cellStyle name="Comma 42 2 3 2 2 3 3" xfId="19117" xr:uid="{B5B81B9B-132D-48B7-9B12-BE5F24DAB7F2}"/>
    <cellStyle name="Comma 42 2 3 2 2 4" xfId="8618" xr:uid="{B57F0D59-4DB4-4163-80AC-9DD7AF4E6A74}"/>
    <cellStyle name="Comma 42 2 3 2 2 5" xfId="14942" xr:uid="{5ED2BBDC-2D3B-44B1-A7A8-0E834DC1D02C}"/>
    <cellStyle name="Comma 42 2 3 2 3" xfId="3345" xr:uid="{D2C9FF18-6E71-4163-BF5B-67EB2DF476B7}"/>
    <cellStyle name="Comma 42 2 3 2 3 2" xfId="9664" xr:uid="{AA607B81-3FFE-4536-8F34-B73C45E5F93D}"/>
    <cellStyle name="Comma 42 2 3 2 3 3" xfId="15988" xr:uid="{8E0C93E2-4CFE-430B-8BBF-988323D8210B}"/>
    <cellStyle name="Comma 42 2 3 2 4" xfId="5435" xr:uid="{ECF5242C-0B0E-4133-8A4A-2F99BFEBB9C1}"/>
    <cellStyle name="Comma 42 2 3 2 4 2" xfId="11754" xr:uid="{872A9998-E797-4640-967F-CA4166C39A41}"/>
    <cellStyle name="Comma 42 2 3 2 4 3" xfId="18078" xr:uid="{75E59973-D9C8-4F45-B406-990D26C87A3B}"/>
    <cellStyle name="Comma 42 2 3 2 5" xfId="7581" xr:uid="{D8EAFDDC-2DB2-44ED-A4E0-634CDBF3AE7E}"/>
    <cellStyle name="Comma 42 2 3 2 6" xfId="13904" xr:uid="{538F2868-74F2-4297-B604-7EF3D52F39F0}"/>
    <cellStyle name="Comma 42 2 3 3" xfId="1378" xr:uid="{8BD67E64-68C7-438A-96AD-EBCA0B3811ED}"/>
    <cellStyle name="Comma 42 2 3 3 2" xfId="2573" xr:uid="{E5457A97-86B0-4362-A58D-0528A3751082}"/>
    <cellStyle name="Comma 42 2 3 3 2 2" xfId="4659" xr:uid="{C80B29C4-E766-4D24-82ED-2F12B5D49431}"/>
    <cellStyle name="Comma 42 2 3 3 2 2 2" xfId="10978" xr:uid="{25C2F313-9397-43DF-9E3C-BDA7731E88F8}"/>
    <cellStyle name="Comma 42 2 3 3 2 2 3" xfId="17302" xr:uid="{D05B09FB-387D-4F42-9E50-F1BF8CD4EA41}"/>
    <cellStyle name="Comma 42 2 3 3 2 3" xfId="6752" xr:uid="{49135AC3-D0E0-47BD-8015-0DFCB065680C}"/>
    <cellStyle name="Comma 42 2 3 3 2 3 2" xfId="13070" xr:uid="{644FDC0C-9F0D-4136-B5B7-C99C0FCE8F6E}"/>
    <cellStyle name="Comma 42 2 3 3 2 3 3" xfId="19394" xr:uid="{5B3212DD-22E9-483C-B66E-2090A9B78E16}"/>
    <cellStyle name="Comma 42 2 3 3 2 4" xfId="8895" xr:uid="{BF732701-2C9B-4D76-AE9A-018550706B20}"/>
    <cellStyle name="Comma 42 2 3 3 2 5" xfId="15219" xr:uid="{BA0BDBC7-BF9B-44BA-82BD-965F4CAF90A9}"/>
    <cellStyle name="Comma 42 2 3 3 3" xfId="3622" xr:uid="{C1022F1C-ACCB-4F0C-AB2F-16D6710C96D1}"/>
    <cellStyle name="Comma 42 2 3 3 3 2" xfId="9941" xr:uid="{D77254D7-6479-4735-8CD4-D77507086C02}"/>
    <cellStyle name="Comma 42 2 3 3 3 3" xfId="16265" xr:uid="{052DBBCB-03F7-4D16-878C-60161613B9EF}"/>
    <cellStyle name="Comma 42 2 3 3 4" xfId="5712" xr:uid="{F831764E-954C-4500-A471-D4876BCEC6A1}"/>
    <cellStyle name="Comma 42 2 3 3 4 2" xfId="12031" xr:uid="{6D3ED233-BCA2-443C-A28E-6528F921B7D0}"/>
    <cellStyle name="Comma 42 2 3 3 4 3" xfId="18355" xr:uid="{9FEAACC9-C4A2-497A-966B-7E0A5CA6BD25}"/>
    <cellStyle name="Comma 42 2 3 3 5" xfId="7858" xr:uid="{1E6D7F51-8BF7-4F2E-AA17-A7B9DCD91CBA}"/>
    <cellStyle name="Comma 42 2 3 3 6" xfId="14181" xr:uid="{9421DE9F-E05D-4A3C-BE81-7681642D34CA}"/>
    <cellStyle name="Comma 42 2 3 4" xfId="1799" xr:uid="{0E7B218E-D72F-46A6-9176-11287F2EE033}"/>
    <cellStyle name="Comma 42 2 3 4 2" xfId="3978" xr:uid="{ADA6E575-9532-4EC3-BA29-E949327288F6}"/>
    <cellStyle name="Comma 42 2 3 4 2 2" xfId="10297" xr:uid="{2E7A0831-77F9-4AC0-85F6-1C311B475371}"/>
    <cellStyle name="Comma 42 2 3 4 2 3" xfId="16621" xr:uid="{9461FBB4-FA91-4A31-BD94-9EDD60F17F2F}"/>
    <cellStyle name="Comma 42 2 3 4 3" xfId="6068" xr:uid="{A0AD4B82-4D7F-442D-B753-FFAE96817E4F}"/>
    <cellStyle name="Comma 42 2 3 4 3 2" xfId="12387" xr:uid="{D0B6B8D6-E587-40F9-B458-FBABEB8DC133}"/>
    <cellStyle name="Comma 42 2 3 4 3 3" xfId="18711" xr:uid="{786C8FB1-F14B-4352-A643-F9EE71DBE790}"/>
    <cellStyle name="Comma 42 2 3 4 4" xfId="8214" xr:uid="{102653D2-18A2-4370-8024-BDA263AD6EEE}"/>
    <cellStyle name="Comma 42 2 3 4 5" xfId="14538" xr:uid="{145BA171-5663-409F-8564-98C12D94C0CF}"/>
    <cellStyle name="Comma 42 2 3 5" xfId="2941" xr:uid="{755B37E0-2CED-42F2-8DB4-307AB958E0CF}"/>
    <cellStyle name="Comma 42 2 3 5 2" xfId="9260" xr:uid="{EF4C1C09-CA76-4F4A-BC1A-276BDFEB859C}"/>
    <cellStyle name="Comma 42 2 3 5 3" xfId="15584" xr:uid="{90F2BB82-5411-441E-8943-A6392ECD24ED}"/>
    <cellStyle name="Comma 42 2 3 6" xfId="5027" xr:uid="{AFEDB2C0-C6AC-464B-A123-D4FAE19C2D30}"/>
    <cellStyle name="Comma 42 2 3 6 2" xfId="11346" xr:uid="{79CAA4DC-7BC0-4905-B758-6F08122E0864}"/>
    <cellStyle name="Comma 42 2 3 6 3" xfId="17670" xr:uid="{1AF2C72E-59F4-4C81-B03A-805352877B7F}"/>
    <cellStyle name="Comma 42 2 3 7" xfId="7177" xr:uid="{1E401155-0562-4D79-AB7D-018617BDBBFC}"/>
    <cellStyle name="Comma 42 2 3 8" xfId="13499" xr:uid="{A21CA39C-5D1E-4477-B76F-5BC59A1F0E33}"/>
    <cellStyle name="Comma 42 2 4" xfId="840" xr:uid="{EBECB707-D16F-4DC4-9CC9-45584C6300A0}"/>
    <cellStyle name="Comma 42 2 4 2" xfId="2037" xr:uid="{CCB4D2D9-0C48-4731-860B-C9C7B23689C9}"/>
    <cellStyle name="Comma 42 2 4 2 2" xfId="4123" xr:uid="{2449D028-930A-4AC7-9B64-4962859C71C0}"/>
    <cellStyle name="Comma 42 2 4 2 2 2" xfId="10442" xr:uid="{6C7AE023-CF41-459F-BE4A-E9B98BD65101}"/>
    <cellStyle name="Comma 42 2 4 2 2 3" xfId="16766" xr:uid="{13CC9F42-3318-474A-B8B7-F7C57A3E17CD}"/>
    <cellStyle name="Comma 42 2 4 2 3" xfId="6216" xr:uid="{EE8E8CD8-9C16-4944-A2D0-CF2B8919A533}"/>
    <cellStyle name="Comma 42 2 4 2 3 2" xfId="12534" xr:uid="{5B773D79-3AFC-4887-B812-2F633542F5D3}"/>
    <cellStyle name="Comma 42 2 4 2 3 3" xfId="18858" xr:uid="{D2E4E307-ABF0-4135-819B-0D715144B3FF}"/>
    <cellStyle name="Comma 42 2 4 2 4" xfId="8359" xr:uid="{84D6E520-3A03-4E0C-A127-B0CA99651347}"/>
    <cellStyle name="Comma 42 2 4 2 5" xfId="14683" xr:uid="{D4403440-E6F6-4D1A-9177-C9A317DDB427}"/>
    <cellStyle name="Comma 42 2 4 3" xfId="3086" xr:uid="{566F3CAB-27B6-4119-B293-9C56484F6B4E}"/>
    <cellStyle name="Comma 42 2 4 3 2" xfId="9405" xr:uid="{77807029-B348-4078-8B0B-AFF9E96E99D5}"/>
    <cellStyle name="Comma 42 2 4 3 3" xfId="15729" xr:uid="{22E676B8-3AB2-4B58-9DDC-889C7781A95B}"/>
    <cellStyle name="Comma 42 2 4 4" xfId="5176" xr:uid="{5CEF6D99-9ACD-405A-B10B-E8761A2B9084}"/>
    <cellStyle name="Comma 42 2 4 4 2" xfId="11495" xr:uid="{D2D930A3-B60A-4542-8752-CE95E8D380A4}"/>
    <cellStyle name="Comma 42 2 4 4 3" xfId="17819" xr:uid="{954032F1-A3C7-4FD6-835E-1050C5573EC8}"/>
    <cellStyle name="Comma 42 2 4 5" xfId="7322" xr:uid="{7FA5B1B0-E8B8-449E-ACF5-B38880E2C1E6}"/>
    <cellStyle name="Comma 42 2 4 6" xfId="13645" xr:uid="{0D7F7DFA-B7EF-4EDB-82A2-88AABBA75AC9}"/>
    <cellStyle name="Comma 42 2 5" xfId="1184" xr:uid="{7889C485-B967-44D7-AE36-6BF2FE41946D}"/>
    <cellStyle name="Comma 42 2 5 2" xfId="2381" xr:uid="{30BCDF63-9BE0-450A-BCBB-81590388D470}"/>
    <cellStyle name="Comma 42 2 5 2 2" xfId="4467" xr:uid="{AFCE2572-3140-4A82-91E6-C51DEC60C918}"/>
    <cellStyle name="Comma 42 2 5 2 2 2" xfId="10786" xr:uid="{43E896E7-7586-40FE-B8A5-BE0555A1102E}"/>
    <cellStyle name="Comma 42 2 5 2 2 3" xfId="17110" xr:uid="{E82818BD-4895-4315-B529-F78FD5CE4152}"/>
    <cellStyle name="Comma 42 2 5 2 3" xfId="6560" xr:uid="{9475A616-0AE3-46AF-B956-3172D7CB3A1C}"/>
    <cellStyle name="Comma 42 2 5 2 3 2" xfId="12878" xr:uid="{BFEE9FF0-9608-44AB-99DE-C5AE896E914E}"/>
    <cellStyle name="Comma 42 2 5 2 3 3" xfId="19202" xr:uid="{163EFD37-58BE-45C4-AEC2-7A3C19575E6B}"/>
    <cellStyle name="Comma 42 2 5 2 4" xfId="8703" xr:uid="{1769D037-131A-48D6-BAD4-96F765343B40}"/>
    <cellStyle name="Comma 42 2 5 2 5" xfId="15027" xr:uid="{CDA6A435-2BBE-421E-9861-DEAF7AF5CB9C}"/>
    <cellStyle name="Comma 42 2 5 3" xfId="3430" xr:uid="{2AB0BDFF-1A33-4139-B3F6-E748F9315475}"/>
    <cellStyle name="Comma 42 2 5 3 2" xfId="9749" xr:uid="{516DB0E9-ACDD-48DB-B406-8F542B5182B6}"/>
    <cellStyle name="Comma 42 2 5 3 3" xfId="16073" xr:uid="{90C75F97-706A-49F3-9163-3D9C110B5568}"/>
    <cellStyle name="Comma 42 2 5 4" xfId="5520" xr:uid="{455CBFF6-1DC4-465B-83B1-A7596E362F43}"/>
    <cellStyle name="Comma 42 2 5 4 2" xfId="11839" xr:uid="{5DDF8DE2-9DE7-49FB-B2CE-6313D8AA05B2}"/>
    <cellStyle name="Comma 42 2 5 4 3" xfId="18163" xr:uid="{98171665-F546-41CE-9B93-CF05A7136980}"/>
    <cellStyle name="Comma 42 2 5 5" xfId="7666" xr:uid="{096D9772-1427-4568-863A-48DC1534DFC8}"/>
    <cellStyle name="Comma 42 2 5 6" xfId="13989" xr:uid="{D803AF84-88D0-4201-8DDC-1268B35257E9}"/>
    <cellStyle name="Comma 42 2 6" xfId="1545" xr:uid="{C94CC11B-D56C-446A-BF54-F880BC98E107}"/>
    <cellStyle name="Comma 42 2 6 2" xfId="3750" xr:uid="{91E57EEA-FEC3-44DD-83B8-0D4ECC5FEBC7}"/>
    <cellStyle name="Comma 42 2 6 2 2" xfId="10069" xr:uid="{954FD90B-E41E-4FDA-B7FB-7F9926D64C19}"/>
    <cellStyle name="Comma 42 2 6 2 3" xfId="16393" xr:uid="{63424386-34BC-48E1-B5A3-387DDA5EF585}"/>
    <cellStyle name="Comma 42 2 6 3" xfId="5840" xr:uid="{399D43F6-FAAB-4D9F-A70C-989926542247}"/>
    <cellStyle name="Comma 42 2 6 3 2" xfId="12159" xr:uid="{C625497D-14DE-4E35-992D-51AC8BB5CCC0}"/>
    <cellStyle name="Comma 42 2 6 3 3" xfId="18483" xr:uid="{BAE53756-6F2F-4FDD-A7DD-D3628614D435}"/>
    <cellStyle name="Comma 42 2 6 4" xfId="7986" xr:uid="{22E2B4CE-5CE4-4B26-A8ED-231C44F4D4EA}"/>
    <cellStyle name="Comma 42 2 6 5" xfId="14310" xr:uid="{40941658-537D-484D-9BE6-479670E0E2D4}"/>
    <cellStyle name="Comma 42 2 7" xfId="2713" xr:uid="{45170C9E-4FEA-4CAF-B333-75CC5077088C}"/>
    <cellStyle name="Comma 42 2 7 2" xfId="9032" xr:uid="{40F24E70-D4EB-482D-9BB2-794C461FF877}"/>
    <cellStyle name="Comma 42 2 7 3" xfId="15356" xr:uid="{BAF6562D-13E8-4207-9054-8DBABCD74CDF}"/>
    <cellStyle name="Comma 42 2 8" xfId="4797" xr:uid="{A8ABC65D-71D5-413A-82BF-75BBA9771E7A}"/>
    <cellStyle name="Comma 42 2 8 2" xfId="11116" xr:uid="{E0883216-63AB-41D9-B7AF-8F152C4EE01E}"/>
    <cellStyle name="Comma 42 2 8 3" xfId="17440" xr:uid="{B7837530-9D78-4845-859E-6A0BFE96DED4}"/>
    <cellStyle name="Comma 42 2 9" xfId="6949" xr:uid="{29C0480E-9EA5-4C05-BE81-7768B66FA918}"/>
    <cellStyle name="Comma 42 3" xfId="270" xr:uid="{B5BECE54-8049-4F40-B6F4-29A91E3E3258}"/>
    <cellStyle name="Comma 42 3 2" xfId="525" xr:uid="{49156133-4359-440C-92EA-C291BBD986FF}"/>
    <cellStyle name="Comma 42 3 2 2" xfId="1101" xr:uid="{D790C5FC-8B30-454F-B3A2-F4B7574376B7}"/>
    <cellStyle name="Comma 42 3 2 2 2" xfId="2298" xr:uid="{F9BF5177-ABF4-435C-BB87-7E0714204787}"/>
    <cellStyle name="Comma 42 3 2 2 2 2" xfId="4384" xr:uid="{EBC1BB81-BD4E-421F-8242-EA63774E3987}"/>
    <cellStyle name="Comma 42 3 2 2 2 2 2" xfId="10703" xr:uid="{D626D5D7-03AC-4981-84C9-6DB2FF87CDE6}"/>
    <cellStyle name="Comma 42 3 2 2 2 2 3" xfId="17027" xr:uid="{6FFE2161-28E0-4235-8F46-5B569013C765}"/>
    <cellStyle name="Comma 42 3 2 2 2 3" xfId="6477" xr:uid="{9E4E4E1F-0459-443D-AB0B-9D62A0EF7448}"/>
    <cellStyle name="Comma 42 3 2 2 2 3 2" xfId="12795" xr:uid="{B0308FEF-2934-40C7-B8AE-22EE88EB8DD5}"/>
    <cellStyle name="Comma 42 3 2 2 2 3 3" xfId="19119" xr:uid="{D6961A4C-D1CB-429B-8D1B-462D7BC0DF44}"/>
    <cellStyle name="Comma 42 3 2 2 2 4" xfId="8620" xr:uid="{453301AA-C63C-4627-AC3F-90551AD5649A}"/>
    <cellStyle name="Comma 42 3 2 2 2 5" xfId="14944" xr:uid="{89D3946F-93F6-4FC9-B8F4-26B6AF83BC15}"/>
    <cellStyle name="Comma 42 3 2 2 3" xfId="3347" xr:uid="{7047B535-B1DB-4B6F-ACC9-BB779D091B10}"/>
    <cellStyle name="Comma 42 3 2 2 3 2" xfId="9666" xr:uid="{236D7019-9AEC-4854-9D73-0EF70EC3F0B4}"/>
    <cellStyle name="Comma 42 3 2 2 3 3" xfId="15990" xr:uid="{E32578BB-CAC4-4871-9FAB-9F0568407F4C}"/>
    <cellStyle name="Comma 42 3 2 2 4" xfId="5437" xr:uid="{F0CB3556-4003-4069-98D6-BF1A207C211E}"/>
    <cellStyle name="Comma 42 3 2 2 4 2" xfId="11756" xr:uid="{769C9947-C1D5-4B84-964D-CA5AF5C100DC}"/>
    <cellStyle name="Comma 42 3 2 2 4 3" xfId="18080" xr:uid="{8829237C-8AC6-4AED-876B-5CF3E3EE5127}"/>
    <cellStyle name="Comma 42 3 2 2 5" xfId="7583" xr:uid="{122419BA-234C-4804-B1C9-0A4F946F0F5E}"/>
    <cellStyle name="Comma 42 3 2 2 6" xfId="13906" xr:uid="{96E6D286-8314-4EB5-8F2E-526259E26A70}"/>
    <cellStyle name="Comma 42 3 2 3" xfId="1380" xr:uid="{D4D89DBD-CC30-48B7-A231-0D8DC416D4C3}"/>
    <cellStyle name="Comma 42 3 2 3 2" xfId="2575" xr:uid="{5FEF6FB7-6278-4055-BE6A-78BF6CDA4510}"/>
    <cellStyle name="Comma 42 3 2 3 2 2" xfId="4661" xr:uid="{900C4C6F-93D9-4651-AEFE-E46299F4D3FA}"/>
    <cellStyle name="Comma 42 3 2 3 2 2 2" xfId="10980" xr:uid="{B0DEE65D-83C8-4E44-94DD-94CD91F88C3A}"/>
    <cellStyle name="Comma 42 3 2 3 2 2 3" xfId="17304" xr:uid="{CE5424D3-8306-4F4E-BDEC-BF2EA565D15F}"/>
    <cellStyle name="Comma 42 3 2 3 2 3" xfId="6754" xr:uid="{0350A8C0-C133-403E-8A12-07AEDE6D3332}"/>
    <cellStyle name="Comma 42 3 2 3 2 3 2" xfId="13072" xr:uid="{4E948243-80B3-41FC-A000-B91DB9B2ACB4}"/>
    <cellStyle name="Comma 42 3 2 3 2 3 3" xfId="19396" xr:uid="{9463C6B0-E511-458F-9EA1-EB1154D1BEBC}"/>
    <cellStyle name="Comma 42 3 2 3 2 4" xfId="8897" xr:uid="{42A5379E-3877-47E0-B96F-2EFC0D6B2BCE}"/>
    <cellStyle name="Comma 42 3 2 3 2 5" xfId="15221" xr:uid="{6C121EFB-D909-4007-B537-7C0D75FEC634}"/>
    <cellStyle name="Comma 42 3 2 3 3" xfId="3624" xr:uid="{78CBAD10-73C1-47B8-B2B9-10C9A991834E}"/>
    <cellStyle name="Comma 42 3 2 3 3 2" xfId="9943" xr:uid="{0074A371-4AA7-4A82-AFED-B5DC2373FFCF}"/>
    <cellStyle name="Comma 42 3 2 3 3 3" xfId="16267" xr:uid="{5993E3AE-E61E-4C82-8B60-646DE36EC614}"/>
    <cellStyle name="Comma 42 3 2 3 4" xfId="5714" xr:uid="{B01B6DBA-1163-45A0-A878-C8A92933F545}"/>
    <cellStyle name="Comma 42 3 2 3 4 2" xfId="12033" xr:uid="{9DD170A6-FCE1-4CB8-9CD2-BC51DA1376EE}"/>
    <cellStyle name="Comma 42 3 2 3 4 3" xfId="18357" xr:uid="{0BAB40A4-8A5B-4F91-884F-F5EA4D9C2E8F}"/>
    <cellStyle name="Comma 42 3 2 3 5" xfId="7860" xr:uid="{1D8D7B94-6364-4BC2-BB20-282BB2D2A945}"/>
    <cellStyle name="Comma 42 3 2 3 6" xfId="14183" xr:uid="{B366BB91-2508-4172-B58E-910739337CC1}"/>
    <cellStyle name="Comma 42 3 2 4" xfId="1801" xr:uid="{96AF79D2-C91A-4369-985A-F3323DF5186B}"/>
    <cellStyle name="Comma 42 3 2 4 2" xfId="3980" xr:uid="{313D56FB-432D-4360-A10A-6244755901C8}"/>
    <cellStyle name="Comma 42 3 2 4 2 2" xfId="10299" xr:uid="{E476EB5A-8018-47F7-AF00-5A2227D6404E}"/>
    <cellStyle name="Comma 42 3 2 4 2 3" xfId="16623" xr:uid="{991A6D7A-92C5-445B-9907-DD77CB2B8A67}"/>
    <cellStyle name="Comma 42 3 2 4 3" xfId="6070" xr:uid="{5342A109-98D2-4949-9E1E-ACC6A971E250}"/>
    <cellStyle name="Comma 42 3 2 4 3 2" xfId="12389" xr:uid="{60C5A9B9-44FF-488A-B506-8125E3911123}"/>
    <cellStyle name="Comma 42 3 2 4 3 3" xfId="18713" xr:uid="{0219CF1A-E10D-41D8-9A7D-ED6BB7ADB51B}"/>
    <cellStyle name="Comma 42 3 2 4 4" xfId="8216" xr:uid="{38D626C3-51C7-447B-8C0B-D4FCC9917104}"/>
    <cellStyle name="Comma 42 3 2 4 5" xfId="14540" xr:uid="{8834D03D-35DE-479B-974B-5B9B1B23306A}"/>
    <cellStyle name="Comma 42 3 2 5" xfId="2943" xr:uid="{587585EE-EF26-4B1B-AA0A-E8DF8A426625}"/>
    <cellStyle name="Comma 42 3 2 5 2" xfId="9262" xr:uid="{DE40B23E-AE68-4EDF-BCA5-9FA11473847A}"/>
    <cellStyle name="Comma 42 3 2 5 3" xfId="15586" xr:uid="{8D6D0621-3884-433B-B06D-9CDC5A16F954}"/>
    <cellStyle name="Comma 42 3 2 6" xfId="5029" xr:uid="{C3ACC051-EF65-4009-BC83-50D33C4A0A33}"/>
    <cellStyle name="Comma 42 3 2 6 2" xfId="11348" xr:uid="{8F60671F-1ED6-48F4-88D4-1A6D7AE1CE43}"/>
    <cellStyle name="Comma 42 3 2 6 3" xfId="17672" xr:uid="{D98F469D-C5BF-4C17-8C10-C73ECF8F8034}"/>
    <cellStyle name="Comma 42 3 2 7" xfId="7179" xr:uid="{35A0C896-D2EE-457E-966B-A6ECA70E5F4D}"/>
    <cellStyle name="Comma 42 3 2 8" xfId="13501" xr:uid="{9F963692-73F5-40F1-9DCC-7C54FD900CB1}"/>
    <cellStyle name="Comma 42 3 3" xfId="863" xr:uid="{FD7003B6-DB05-4E77-9404-C944C76C4E8A}"/>
    <cellStyle name="Comma 42 3 3 2" xfId="2060" xr:uid="{23B798A5-C701-45C3-A430-48E1A6EA79CE}"/>
    <cellStyle name="Comma 42 3 3 2 2" xfId="4146" xr:uid="{FD3F5E7F-610C-45C5-9AF3-2EB220E7EA07}"/>
    <cellStyle name="Comma 42 3 3 2 2 2" xfId="10465" xr:uid="{7640CF67-A0AD-406F-91BD-489ABD21452F}"/>
    <cellStyle name="Comma 42 3 3 2 2 3" xfId="16789" xr:uid="{AB326377-9FC9-4024-B48A-FF6E6C16F89C}"/>
    <cellStyle name="Comma 42 3 3 2 3" xfId="6239" xr:uid="{8FE6CDE5-D889-4B1E-949B-A80B0E3A2722}"/>
    <cellStyle name="Comma 42 3 3 2 3 2" xfId="12557" xr:uid="{ECC0A07B-6756-4300-8EB1-2C3C88227E32}"/>
    <cellStyle name="Comma 42 3 3 2 3 3" xfId="18881" xr:uid="{724F278B-7755-4506-8014-C71B0B67024B}"/>
    <cellStyle name="Comma 42 3 3 2 4" xfId="8382" xr:uid="{A308940F-7622-4F6F-A20F-C45F07406491}"/>
    <cellStyle name="Comma 42 3 3 2 5" xfId="14706" xr:uid="{0C058038-9975-4A12-90FA-78804BE93333}"/>
    <cellStyle name="Comma 42 3 3 3" xfId="3109" xr:uid="{BE49D116-7D2E-41DF-83EF-4FD97A49A378}"/>
    <cellStyle name="Comma 42 3 3 3 2" xfId="9428" xr:uid="{5612325C-8E3D-425E-A285-4B5C5C1D72E5}"/>
    <cellStyle name="Comma 42 3 3 3 3" xfId="15752" xr:uid="{886561ED-216B-4D7F-A428-96E59090DB4E}"/>
    <cellStyle name="Comma 42 3 3 4" xfId="5199" xr:uid="{AE690791-2185-467E-81FF-891F12B39FBE}"/>
    <cellStyle name="Comma 42 3 3 4 2" xfId="11518" xr:uid="{7E06759C-7BA2-4E91-A6C7-7995D5CC018E}"/>
    <cellStyle name="Comma 42 3 3 4 3" xfId="17842" xr:uid="{4549180B-2E17-4F9F-92C3-8AAA738CFD49}"/>
    <cellStyle name="Comma 42 3 3 5" xfId="7345" xr:uid="{DCCC13EC-8A94-4509-8913-F248716E5AF3}"/>
    <cellStyle name="Comma 42 3 3 6" xfId="13668" xr:uid="{E1666231-64C6-464E-9476-F7BAE5004F18}"/>
    <cellStyle name="Comma 42 3 4" xfId="775" xr:uid="{151F530F-B443-42D1-A953-8D4E0A309846}"/>
    <cellStyle name="Comma 42 3 4 2" xfId="1972" xr:uid="{CD9D4AC5-03E9-4E8C-BA15-E6E7976F1054}"/>
    <cellStyle name="Comma 42 3 4 2 2" xfId="4058" xr:uid="{DA98AA59-DEC6-4D7D-B2DD-28FCC0A615ED}"/>
    <cellStyle name="Comma 42 3 4 2 2 2" xfId="10377" xr:uid="{F49436D9-33B3-4EE8-AED4-B5A45E9A4647}"/>
    <cellStyle name="Comma 42 3 4 2 2 3" xfId="16701" xr:uid="{A76410B3-8B3B-48DC-A064-DADCC1C28047}"/>
    <cellStyle name="Comma 42 3 4 2 3" xfId="6151" xr:uid="{A4A41EA6-2AE8-4232-BA62-B13FE50A8884}"/>
    <cellStyle name="Comma 42 3 4 2 3 2" xfId="12469" xr:uid="{A0B34C91-37CA-4247-85E6-A9E65882C6E2}"/>
    <cellStyle name="Comma 42 3 4 2 3 3" xfId="18793" xr:uid="{1EE8DCAB-2DA6-41CE-9228-98503AC37A5A}"/>
    <cellStyle name="Comma 42 3 4 2 4" xfId="8294" xr:uid="{247021EA-2765-4F9B-8C9E-63865F402E53}"/>
    <cellStyle name="Comma 42 3 4 2 5" xfId="14618" xr:uid="{201BDF2A-D812-4E2C-A51A-B561BEBF73DF}"/>
    <cellStyle name="Comma 42 3 4 3" xfId="3021" xr:uid="{814C6238-A1E0-4E7A-8268-D2104AD81AF6}"/>
    <cellStyle name="Comma 42 3 4 3 2" xfId="9340" xr:uid="{C958B3C9-AF93-4C33-A4C8-FCCBBF174A70}"/>
    <cellStyle name="Comma 42 3 4 3 3" xfId="15664" xr:uid="{136AD631-C901-40DB-805E-145E227B3614}"/>
    <cellStyle name="Comma 42 3 4 4" xfId="5111" xr:uid="{906ECDB5-6767-46CD-B9E8-D292AF044EFC}"/>
    <cellStyle name="Comma 42 3 4 4 2" xfId="11430" xr:uid="{E526575B-44CC-44C0-BE20-C55B19FF95B1}"/>
    <cellStyle name="Comma 42 3 4 4 3" xfId="17754" xr:uid="{0C6BE107-4FDD-4F03-A91A-8C3B391F8125}"/>
    <cellStyle name="Comma 42 3 4 5" xfId="7257" xr:uid="{5D01F1FB-2B3C-447A-AC1C-8EBD1DE1B720}"/>
    <cellStyle name="Comma 42 3 4 6" xfId="13580" xr:uid="{3F6AD6C4-A9B1-41D2-9822-EE156B7387A3}"/>
    <cellStyle name="Comma 42 3 5" xfId="1579" xr:uid="{190FFAE6-C511-44EE-9540-44F07BA35089}"/>
    <cellStyle name="Comma 42 3 5 2" xfId="3773" xr:uid="{FC073A1C-16AD-459E-AE5C-DB5B3B478A7E}"/>
    <cellStyle name="Comma 42 3 5 2 2" xfId="10092" xr:uid="{2CE0B68F-D911-4F52-835A-78A93EF1BAAB}"/>
    <cellStyle name="Comma 42 3 5 2 3" xfId="16416" xr:uid="{DC2D1A4E-168C-41C8-A7A4-644125FA84E6}"/>
    <cellStyle name="Comma 42 3 5 3" xfId="5863" xr:uid="{95334F61-7E44-4279-B8F2-65E39840F274}"/>
    <cellStyle name="Comma 42 3 5 3 2" xfId="12182" xr:uid="{35F92284-55D7-4DB0-93EF-4475BFD633C9}"/>
    <cellStyle name="Comma 42 3 5 3 3" xfId="18506" xr:uid="{C53846F4-7E2D-43C9-8497-97415384105A}"/>
    <cellStyle name="Comma 42 3 5 4" xfId="8009" xr:uid="{DB2BD5EF-256B-4D6E-BAB9-47EC266CE9E4}"/>
    <cellStyle name="Comma 42 3 5 5" xfId="14333" xr:uid="{0BB375CD-E130-406B-B7E2-EF47624E9EE0}"/>
    <cellStyle name="Comma 42 3 6" xfId="2736" xr:uid="{AAC1738A-C543-4EDA-810C-6E0BE299C0B8}"/>
    <cellStyle name="Comma 42 3 6 2" xfId="9055" xr:uid="{70767090-5971-42FE-B838-D802D81FBF17}"/>
    <cellStyle name="Comma 42 3 6 3" xfId="15379" xr:uid="{BA787231-41A8-4F70-82BA-CC64B2587EA3}"/>
    <cellStyle name="Comma 42 3 7" xfId="4821" xr:uid="{69EE3739-CE0C-44A2-923F-DC739838D810}"/>
    <cellStyle name="Comma 42 3 7 2" xfId="11140" xr:uid="{CFF36EDE-2825-4AD3-89D2-48CBD58B5062}"/>
    <cellStyle name="Comma 42 3 7 3" xfId="17464" xr:uid="{A19AF62C-91B7-4686-AE02-DA0F2948CEF3}"/>
    <cellStyle name="Comma 42 3 8" xfId="6972" xr:uid="{D1597C6F-5252-4EB6-A9EF-0889E3ADA6AD}"/>
    <cellStyle name="Comma 42 3 9" xfId="13294" xr:uid="{FCF96A97-7469-46F9-8032-E9F579C5FCE8}"/>
    <cellStyle name="Comma 42 4" xfId="522" xr:uid="{A95F5E7A-6309-4224-B9A5-297B172B5506}"/>
    <cellStyle name="Comma 42 4 2" xfId="1098" xr:uid="{54723FF7-01B0-4290-A6C9-2FD7022A8365}"/>
    <cellStyle name="Comma 42 4 2 2" xfId="2295" xr:uid="{F4B208AB-B7AB-400C-A948-BBCDAB0E1C3A}"/>
    <cellStyle name="Comma 42 4 2 2 2" xfId="4381" xr:uid="{DB392285-6590-40F8-9107-8368DFD60F2B}"/>
    <cellStyle name="Comma 42 4 2 2 2 2" xfId="10700" xr:uid="{E0439C5B-AC1A-4574-9030-86076F5BC050}"/>
    <cellStyle name="Comma 42 4 2 2 2 3" xfId="17024" xr:uid="{CB42CC8D-59B2-407A-833E-F976F53C41A2}"/>
    <cellStyle name="Comma 42 4 2 2 3" xfId="6474" xr:uid="{4C32DD90-6219-4C85-9475-267171FF9DE1}"/>
    <cellStyle name="Comma 42 4 2 2 3 2" xfId="12792" xr:uid="{9C1A6A00-FB10-4DD3-B14B-326C8E73599B}"/>
    <cellStyle name="Comma 42 4 2 2 3 3" xfId="19116" xr:uid="{966DD28A-F7E7-48D3-8974-D33C3D756BE1}"/>
    <cellStyle name="Comma 42 4 2 2 4" xfId="8617" xr:uid="{BF06209E-AF35-46BE-BCB3-1A8D86777525}"/>
    <cellStyle name="Comma 42 4 2 2 5" xfId="14941" xr:uid="{723579A4-5CFA-4316-90AF-89C32A5DAB82}"/>
    <cellStyle name="Comma 42 4 2 3" xfId="3344" xr:uid="{C2E7BFE9-3759-4905-8C08-6F197FABBD5A}"/>
    <cellStyle name="Comma 42 4 2 3 2" xfId="9663" xr:uid="{0029FEB7-1948-4BCF-A069-EDD1B5339256}"/>
    <cellStyle name="Comma 42 4 2 3 3" xfId="15987" xr:uid="{BF58F0A4-6FA0-4400-ACC9-3E91BE950875}"/>
    <cellStyle name="Comma 42 4 2 4" xfId="5434" xr:uid="{FA19173B-CC2F-4592-82F8-FB488D61BB2D}"/>
    <cellStyle name="Comma 42 4 2 4 2" xfId="11753" xr:uid="{39070088-C71A-4992-8583-741493070029}"/>
    <cellStyle name="Comma 42 4 2 4 3" xfId="18077" xr:uid="{0B50B390-68C0-4D3F-B19C-B662DFDD9908}"/>
    <cellStyle name="Comma 42 4 2 5" xfId="7580" xr:uid="{5129E39A-C045-4301-BC6F-F7A1276F4D97}"/>
    <cellStyle name="Comma 42 4 2 6" xfId="13903" xr:uid="{D7D7C358-B3FD-4002-A92B-07B40D8A2250}"/>
    <cellStyle name="Comma 42 4 3" xfId="1377" xr:uid="{C6E1014D-099A-4D8A-B5F1-089B6B3DC828}"/>
    <cellStyle name="Comma 42 4 3 2" xfId="2572" xr:uid="{BB54BA52-26A6-4242-A0E8-D8144288A05A}"/>
    <cellStyle name="Comma 42 4 3 2 2" xfId="4658" xr:uid="{538EC67B-E452-4FF5-919B-7D266A20FC2D}"/>
    <cellStyle name="Comma 42 4 3 2 2 2" xfId="10977" xr:uid="{59A7FCE9-C8CE-4B01-A5E9-936F4AF5B002}"/>
    <cellStyle name="Comma 42 4 3 2 2 3" xfId="17301" xr:uid="{A0026EAD-56AE-407A-B369-3DCF2847EC3A}"/>
    <cellStyle name="Comma 42 4 3 2 3" xfId="6751" xr:uid="{581137DD-4C6A-4B52-B644-5A1828FD5CE7}"/>
    <cellStyle name="Comma 42 4 3 2 3 2" xfId="13069" xr:uid="{40DFF720-5FD2-428B-9501-AFF0A04142DD}"/>
    <cellStyle name="Comma 42 4 3 2 3 3" xfId="19393" xr:uid="{1D85BE28-67DE-4C3F-85E6-9EEDC2D79CBD}"/>
    <cellStyle name="Comma 42 4 3 2 4" xfId="8894" xr:uid="{89BB8247-5499-4E37-8849-04E06F53D380}"/>
    <cellStyle name="Comma 42 4 3 2 5" xfId="15218" xr:uid="{3D2ADD76-6E1D-49FC-86B3-4E8F380FDCF0}"/>
    <cellStyle name="Comma 42 4 3 3" xfId="3621" xr:uid="{EAAB6B14-D4EB-4D9C-8976-06DE074AB9C0}"/>
    <cellStyle name="Comma 42 4 3 3 2" xfId="9940" xr:uid="{6BD145F2-9F16-4F81-AACA-AD6301227F48}"/>
    <cellStyle name="Comma 42 4 3 3 3" xfId="16264" xr:uid="{3AD0C721-E199-49F7-839A-D286382F1976}"/>
    <cellStyle name="Comma 42 4 3 4" xfId="5711" xr:uid="{2EB359D0-7734-41CA-BCB7-72D3CEE0FE09}"/>
    <cellStyle name="Comma 42 4 3 4 2" xfId="12030" xr:uid="{189497C6-907B-4DE8-B272-A1D9E15B5909}"/>
    <cellStyle name="Comma 42 4 3 4 3" xfId="18354" xr:uid="{90BAD71E-2622-4804-82BB-9742A8964714}"/>
    <cellStyle name="Comma 42 4 3 5" xfId="7857" xr:uid="{D66ECEEB-B24A-4F04-A2AB-152006AFB88A}"/>
    <cellStyle name="Comma 42 4 3 6" xfId="14180" xr:uid="{1BC462B2-99E6-4278-A642-89FCF4970A0E}"/>
    <cellStyle name="Comma 42 4 4" xfId="1798" xr:uid="{B3F3887D-9616-4D67-A300-AAB8192AEFE0}"/>
    <cellStyle name="Comma 42 4 4 2" xfId="3977" xr:uid="{A3E52880-EBA0-40B3-B105-CB578B34B2A8}"/>
    <cellStyle name="Comma 42 4 4 2 2" xfId="10296" xr:uid="{7E181D0F-507B-43E4-BD81-671F254CD3F5}"/>
    <cellStyle name="Comma 42 4 4 2 3" xfId="16620" xr:uid="{CE107E57-07A8-41F0-9BCE-7187FD25CB3C}"/>
    <cellStyle name="Comma 42 4 4 3" xfId="6067" xr:uid="{A247DCB1-D570-4DB3-BA57-C009428A6F27}"/>
    <cellStyle name="Comma 42 4 4 3 2" xfId="12386" xr:uid="{12CAD5EF-907A-4CBD-B625-C4EEAFC12A30}"/>
    <cellStyle name="Comma 42 4 4 3 3" xfId="18710" xr:uid="{C03EEE40-9BB1-4EEE-B732-A33610B1334C}"/>
    <cellStyle name="Comma 42 4 4 4" xfId="8213" xr:uid="{B829E773-7360-43DE-AB5F-D182D6854F35}"/>
    <cellStyle name="Comma 42 4 4 5" xfId="14537" xr:uid="{97763AFF-CE9F-454E-9C81-61D178491883}"/>
    <cellStyle name="Comma 42 4 5" xfId="2940" xr:uid="{B57ADBA8-6621-4578-92D1-48596DC20BB6}"/>
    <cellStyle name="Comma 42 4 5 2" xfId="9259" xr:uid="{40841B49-C42B-4E6A-808D-CDDDF9D42E1A}"/>
    <cellStyle name="Comma 42 4 5 3" xfId="15583" xr:uid="{012A3BF9-684C-41EC-95AE-7B084A687A93}"/>
    <cellStyle name="Comma 42 4 6" xfId="5026" xr:uid="{3E54CE25-8AD0-4469-93CB-F016BDD65BA7}"/>
    <cellStyle name="Comma 42 4 6 2" xfId="11345" xr:uid="{30395C94-8B66-47FB-9D03-FB36084AEE7B}"/>
    <cellStyle name="Comma 42 4 6 3" xfId="17669" xr:uid="{7027A348-3414-4815-871F-DA657D0BCBD3}"/>
    <cellStyle name="Comma 42 4 7" xfId="7176" xr:uid="{162EEC03-9F9F-43B3-A64A-210A41373BC3}"/>
    <cellStyle name="Comma 42 4 8" xfId="13498" xr:uid="{232E7C7D-9A35-482F-AEC6-9B2A9508C94D}"/>
    <cellStyle name="Comma 42 5" xfId="805" xr:uid="{2566AC00-0A87-4809-8486-9EA159C553B3}"/>
    <cellStyle name="Comma 42 5 2" xfId="2002" xr:uid="{2803780F-B027-46E3-A6CB-9841D03007B6}"/>
    <cellStyle name="Comma 42 5 2 2" xfId="4088" xr:uid="{739CDDCB-7E1E-49B0-BE51-4D58062EAB82}"/>
    <cellStyle name="Comma 42 5 2 2 2" xfId="10407" xr:uid="{E7914EE8-78DC-4FD0-B814-3FAF36063705}"/>
    <cellStyle name="Comma 42 5 2 2 3" xfId="16731" xr:uid="{9E9E60E0-B08D-4E41-B9D6-B773494272CE}"/>
    <cellStyle name="Comma 42 5 2 3" xfId="6181" xr:uid="{29D07761-24EB-4C18-82D5-5F3AB36B5575}"/>
    <cellStyle name="Comma 42 5 2 3 2" xfId="12499" xr:uid="{1337E320-94EB-4BFD-842F-CC7ADED7512C}"/>
    <cellStyle name="Comma 42 5 2 3 3" xfId="18823" xr:uid="{F6C2F641-CD94-4E5D-81FE-DC36BE4ECE43}"/>
    <cellStyle name="Comma 42 5 2 4" xfId="8324" xr:uid="{3BAD4F28-768D-4FB9-A969-1FDF67D85DC3}"/>
    <cellStyle name="Comma 42 5 2 5" xfId="14648" xr:uid="{C323A1F2-DAEF-4EE0-9A51-DFF7369EE3D8}"/>
    <cellStyle name="Comma 42 5 3" xfId="3051" xr:uid="{CEE6DF55-1599-4866-B956-9CA43A296B69}"/>
    <cellStyle name="Comma 42 5 3 2" xfId="9370" xr:uid="{5CD64B1C-59C6-479F-B58A-F2ED99453AA1}"/>
    <cellStyle name="Comma 42 5 3 3" xfId="15694" xr:uid="{4BBE5F05-3F2B-4DEA-9765-19BB5DF089D8}"/>
    <cellStyle name="Comma 42 5 4" xfId="5141" xr:uid="{3ACAAC84-13F8-4E8D-9E3F-D2B452D4DCF2}"/>
    <cellStyle name="Comma 42 5 4 2" xfId="11460" xr:uid="{21AA9790-4FB4-4F60-8334-A2663E9D2F00}"/>
    <cellStyle name="Comma 42 5 4 3" xfId="17784" xr:uid="{41ABC979-24A9-465A-916B-C17BC4D172FC}"/>
    <cellStyle name="Comma 42 5 5" xfId="7287" xr:uid="{87605E18-A1EB-4FC6-8F84-1957E27F087B}"/>
    <cellStyle name="Comma 42 5 6" xfId="13610" xr:uid="{8F0D0F45-57CD-4F37-AF76-27F8021E6EEC}"/>
    <cellStyle name="Comma 42 6" xfId="1210" xr:uid="{9613C4F6-DCC2-4BC4-9051-00837AA2A947}"/>
    <cellStyle name="Comma 42 6 2" xfId="2407" xr:uid="{BA849DD1-A1A0-42EF-BF05-A3A1C4CA943E}"/>
    <cellStyle name="Comma 42 6 2 2" xfId="4493" xr:uid="{94C0DA23-D7CA-43D1-8881-C91EFB576BA1}"/>
    <cellStyle name="Comma 42 6 2 2 2" xfId="10812" xr:uid="{0FBE645B-E6CB-4F3B-B659-274B1A070221}"/>
    <cellStyle name="Comma 42 6 2 2 3" xfId="17136" xr:uid="{95A7BABC-7ADE-4F1C-9B4D-46E2D98EA05B}"/>
    <cellStyle name="Comma 42 6 2 3" xfId="6586" xr:uid="{C5641F18-B7E8-4DE3-B577-15C2CA4EFABA}"/>
    <cellStyle name="Comma 42 6 2 3 2" xfId="12904" xr:uid="{AC61AF2F-9409-43FA-B6B7-B7471B36E018}"/>
    <cellStyle name="Comma 42 6 2 3 3" xfId="19228" xr:uid="{34CC4702-3F38-4ADC-9860-CAF000D6EDEE}"/>
    <cellStyle name="Comma 42 6 2 4" xfId="8729" xr:uid="{7B9A7F8E-D5C0-428A-BBBC-768B265D10AE}"/>
    <cellStyle name="Comma 42 6 2 5" xfId="15053" xr:uid="{764D2119-BCAF-4ECB-817A-BAE25639604C}"/>
    <cellStyle name="Comma 42 6 3" xfId="3456" xr:uid="{CDF2B9DA-956A-4EAF-B7C4-6796D49C8C9A}"/>
    <cellStyle name="Comma 42 6 3 2" xfId="9775" xr:uid="{95F555B9-1EBE-45EE-B0E9-BDBC914DD256}"/>
    <cellStyle name="Comma 42 6 3 3" xfId="16099" xr:uid="{9FC346C0-AFDD-4C55-9828-1436E2A0E6FA}"/>
    <cellStyle name="Comma 42 6 4" xfId="5546" xr:uid="{8402606C-F347-4F54-ADCE-BCF85735299F}"/>
    <cellStyle name="Comma 42 6 4 2" xfId="11865" xr:uid="{E6B67AA6-1045-4C16-9911-07F308398CAF}"/>
    <cellStyle name="Comma 42 6 4 3" xfId="18189" xr:uid="{5F8DC49B-4C8F-4E4D-92FE-62D636966A53}"/>
    <cellStyle name="Comma 42 6 5" xfId="7692" xr:uid="{F9FDBECB-D0A8-435D-8078-2E9E62314AF4}"/>
    <cellStyle name="Comma 42 6 6" xfId="14015" xr:uid="{8EDCB6E1-38E3-4DDA-BD6A-3D85450943F2}"/>
    <cellStyle name="Comma 42 7" xfId="1504" xr:uid="{CA4D050E-9491-4E1C-AF0A-3D500F843568}"/>
    <cellStyle name="Comma 42 7 2" xfId="3718" xr:uid="{48102FD0-815B-4446-9E0A-9CDEF05172F7}"/>
    <cellStyle name="Comma 42 7 2 2" xfId="10037" xr:uid="{A868B39A-2BD1-48E2-B079-FF29E49E7260}"/>
    <cellStyle name="Comma 42 7 2 3" xfId="16361" xr:uid="{1CB23481-6B5D-4D31-B875-32B351289627}"/>
    <cellStyle name="Comma 42 7 3" xfId="5808" xr:uid="{6E1E9B3D-BBC7-4F32-8973-D5A9411F2031}"/>
    <cellStyle name="Comma 42 7 3 2" xfId="12127" xr:uid="{6E8BEF97-06A2-4E21-B232-EFB7C3A9DB47}"/>
    <cellStyle name="Comma 42 7 3 3" xfId="18451" xr:uid="{9856EB41-9589-4606-9612-415C3A0C5DE4}"/>
    <cellStyle name="Comma 42 7 4" xfId="7954" xr:uid="{231C680A-8ACE-41D9-9B9E-0525BD8B9E01}"/>
    <cellStyle name="Comma 42 7 5" xfId="14278" xr:uid="{BCAA3C7A-3248-4F3E-8C26-D9EC2439F99B}"/>
    <cellStyle name="Comma 42 8" xfId="2681" xr:uid="{05D4119D-88CF-410A-BE4A-B98AB06F7C8F}"/>
    <cellStyle name="Comma 42 8 2" xfId="9000" xr:uid="{0EDC62D3-8F12-40EC-A802-526025DFB766}"/>
    <cellStyle name="Comma 42 8 3" xfId="15324" xr:uid="{92D3AB3D-23A2-419F-9409-556A0773F7C8}"/>
    <cellStyle name="Comma 42 9" xfId="4765" xr:uid="{FD508450-B42B-47B6-8982-781D48D49A65}"/>
    <cellStyle name="Comma 42 9 2" xfId="11084" xr:uid="{F46F2C71-AE89-4F8D-AE88-01211480267C}"/>
    <cellStyle name="Comma 42 9 3" xfId="17408" xr:uid="{B2842067-43EA-4D8A-97C7-15C0E2726E15}"/>
    <cellStyle name="Comma 43" xfId="2662" xr:uid="{32FD5D49-20DD-4206-BB5E-4D3AF0D6711B}"/>
    <cellStyle name="Comma 43 2" xfId="8981" xr:uid="{B036ADDF-ABC5-4284-B124-1E83FD80B681}"/>
    <cellStyle name="Comma 43 3" xfId="15305" xr:uid="{EE93F4CA-242C-40D8-AB84-DBF88CABAEE0}"/>
    <cellStyle name="Comma 44" xfId="2664" xr:uid="{94A25864-DD22-4CCD-ABCE-F5FF6B486A9B}"/>
    <cellStyle name="Comma 44 2" xfId="8983" xr:uid="{563669A1-3B02-44DF-A6BF-7A177A8E4B23}"/>
    <cellStyle name="Comma 44 3" xfId="15307" xr:uid="{D9CEB215-E55F-44D0-980C-4B65922C2CB9}"/>
    <cellStyle name="Comma 45" xfId="4747" xr:uid="{1F12E706-5F6F-43B6-AB2D-B1517E250D83}"/>
    <cellStyle name="Comma 45 2" xfId="11066" xr:uid="{08C19C90-AD01-4B6E-A906-B8CC7A79D0A1}"/>
    <cellStyle name="Comma 45 3" xfId="17390" xr:uid="{9C2813BF-1013-4C30-B0EB-E24060D0A0AF}"/>
    <cellStyle name="Comma 46" xfId="6141" xr:uid="{F8915D08-6BD9-4501-B153-9DAFE8746455}"/>
    <cellStyle name="Comma 46 2" xfId="12459" xr:uid="{2E55B05A-5185-4C76-AE4F-463F6EC5D993}"/>
    <cellStyle name="Comma 46 3" xfId="18783" xr:uid="{F5C7BBFF-E78B-467F-942A-787546DEBBF9}"/>
    <cellStyle name="Comma 47" xfId="6853" xr:uid="{16E4BD7B-C733-4F6E-ACC9-F8B5D60FDF8E}"/>
    <cellStyle name="Comma 47 2" xfId="13167" xr:uid="{0539B56A-EC25-4385-9768-460CBAD9F8DC}"/>
    <cellStyle name="Comma 47 3" xfId="19491" xr:uid="{5DD22370-3603-42BD-8C55-72CF53DCF350}"/>
    <cellStyle name="Comma 48" xfId="6843" xr:uid="{F654D4B5-ED83-43ED-AD8A-EB1F9010436D}"/>
    <cellStyle name="Comma 48 2" xfId="13161" xr:uid="{7F81FC0B-6647-40C2-899B-4A4DB07D5C48}"/>
    <cellStyle name="Comma 48 3" xfId="19485" xr:uid="{180437D9-2E4B-4A41-A181-1A2CBE7C143B}"/>
    <cellStyle name="Comma 49" xfId="6856" xr:uid="{C273078F-9FDD-49F2-A62F-D1BE5C554C83}"/>
    <cellStyle name="Comma 49 2" xfId="13169" xr:uid="{2477F095-CFC3-4F87-9CEB-42097E2C4691}"/>
    <cellStyle name="Comma 49 3" xfId="19493" xr:uid="{047FE9D7-EEB2-46EC-941E-C771430767FF}"/>
    <cellStyle name="Comma 5" xfId="53" xr:uid="{285316F8-38B4-4DD0-AF14-147D66FFC55B}"/>
    <cellStyle name="Comma 5 10" xfId="254" xr:uid="{092102A0-4182-4044-911B-6995E96A3DEA}"/>
    <cellStyle name="Comma 5 10 2" xfId="527" xr:uid="{B248DA7D-A952-4214-BB97-B14C01B9E4E3}"/>
    <cellStyle name="Comma 5 10 2 2" xfId="1103" xr:uid="{8DFC8484-AE6E-404D-8175-F1FD4496DC44}"/>
    <cellStyle name="Comma 5 10 2 2 2" xfId="2300" xr:uid="{EF62B3E5-3C33-48F8-BBDE-E35CA850B4D6}"/>
    <cellStyle name="Comma 5 10 2 2 2 2" xfId="4386" xr:uid="{336B436B-363A-42A4-A54B-DA2E9761A330}"/>
    <cellStyle name="Comma 5 10 2 2 2 2 2" xfId="10705" xr:uid="{1628CDDC-A4EC-4A19-81CA-FCDB28EB1D82}"/>
    <cellStyle name="Comma 5 10 2 2 2 2 3" xfId="17029" xr:uid="{9ECF9B35-D97F-4E5B-A665-F1116E9017B4}"/>
    <cellStyle name="Comma 5 10 2 2 2 3" xfId="6479" xr:uid="{653BEB78-2294-4E28-8F23-622B036070EA}"/>
    <cellStyle name="Comma 5 10 2 2 2 3 2" xfId="12797" xr:uid="{388C81C7-AE0B-46CC-9596-C45162047025}"/>
    <cellStyle name="Comma 5 10 2 2 2 3 3" xfId="19121" xr:uid="{028E83C8-B27B-41A1-B27A-D54EE4DBCD7A}"/>
    <cellStyle name="Comma 5 10 2 2 2 4" xfId="8622" xr:uid="{A350A31B-728C-468A-BF4A-2093259A4CE5}"/>
    <cellStyle name="Comma 5 10 2 2 2 5" xfId="14946" xr:uid="{2FF697B7-56DA-4EAD-9849-0AACE743BCF7}"/>
    <cellStyle name="Comma 5 10 2 2 3" xfId="3349" xr:uid="{300334DF-335E-4720-AB95-FAEBB22FC5F0}"/>
    <cellStyle name="Comma 5 10 2 2 3 2" xfId="9668" xr:uid="{358AE893-FC3C-437A-9ED5-52CF9B8B944F}"/>
    <cellStyle name="Comma 5 10 2 2 3 3" xfId="15992" xr:uid="{5EEFEADF-50FD-4F87-A311-45D4ED3A38AF}"/>
    <cellStyle name="Comma 5 10 2 2 4" xfId="5439" xr:uid="{2909EE66-9E27-4DEA-B4DF-7A8145E5815C}"/>
    <cellStyle name="Comma 5 10 2 2 4 2" xfId="11758" xr:uid="{6D26D774-1A2E-41E6-91FB-1C3C4C45AF83}"/>
    <cellStyle name="Comma 5 10 2 2 4 3" xfId="18082" xr:uid="{4C157041-C961-4A28-BC97-2A0AA88D687A}"/>
    <cellStyle name="Comma 5 10 2 2 5" xfId="7585" xr:uid="{E06AEF04-BD6A-42F1-92B3-EAA12697A9BF}"/>
    <cellStyle name="Comma 5 10 2 2 6" xfId="13908" xr:uid="{31656D0B-FF66-406E-81A5-2082C9FFC3E0}"/>
    <cellStyle name="Comma 5 10 2 3" xfId="1382" xr:uid="{BBC5E3DB-A025-4D15-88D7-E8F5414B56A9}"/>
    <cellStyle name="Comma 5 10 2 3 2" xfId="2577" xr:uid="{91308C61-7053-4C4E-8C04-C1F203225A4E}"/>
    <cellStyle name="Comma 5 10 2 3 2 2" xfId="4663" xr:uid="{229D6765-F1D3-440C-AABE-EC6B8799BF3A}"/>
    <cellStyle name="Comma 5 10 2 3 2 2 2" xfId="10982" xr:uid="{482A111B-1C77-4B2D-AE64-A40D916605CE}"/>
    <cellStyle name="Comma 5 10 2 3 2 2 3" xfId="17306" xr:uid="{199CACD7-0A5F-49BD-A11E-A58278BA68DD}"/>
    <cellStyle name="Comma 5 10 2 3 2 3" xfId="6756" xr:uid="{7E08892C-2BCD-4B72-ACB2-D47054AD4CB9}"/>
    <cellStyle name="Comma 5 10 2 3 2 3 2" xfId="13074" xr:uid="{0845B485-971D-489E-8E14-050A868DAFFA}"/>
    <cellStyle name="Comma 5 10 2 3 2 3 3" xfId="19398" xr:uid="{3B1FD15A-608B-44F2-85A6-DB82ED4A4E88}"/>
    <cellStyle name="Comma 5 10 2 3 2 4" xfId="8899" xr:uid="{54ADCCBB-CDB2-4D08-A807-73F985698AB4}"/>
    <cellStyle name="Comma 5 10 2 3 2 5" xfId="15223" xr:uid="{58B13445-53D4-4A57-A62D-2D87136D45C3}"/>
    <cellStyle name="Comma 5 10 2 3 3" xfId="3626" xr:uid="{FA2F3209-C52C-457A-99B5-E2A9725F996E}"/>
    <cellStyle name="Comma 5 10 2 3 3 2" xfId="9945" xr:uid="{3AB89150-C478-45C0-B659-E7850A060E45}"/>
    <cellStyle name="Comma 5 10 2 3 3 3" xfId="16269" xr:uid="{BB006446-A54F-479F-8BC8-4A71E450F909}"/>
    <cellStyle name="Comma 5 10 2 3 4" xfId="5716" xr:uid="{1E200899-066F-402E-BEE1-D0A36827005C}"/>
    <cellStyle name="Comma 5 10 2 3 4 2" xfId="12035" xr:uid="{847A2350-221C-43E8-9280-911385145158}"/>
    <cellStyle name="Comma 5 10 2 3 4 3" xfId="18359" xr:uid="{9913D23C-79CE-4AC5-941F-026E484D3EA6}"/>
    <cellStyle name="Comma 5 10 2 3 5" xfId="7862" xr:uid="{3E32ACE0-5D0B-4652-82C4-F61A75CFDB52}"/>
    <cellStyle name="Comma 5 10 2 3 6" xfId="14185" xr:uid="{BB672A94-4EDA-4D12-A44F-CF218841121F}"/>
    <cellStyle name="Comma 5 10 2 4" xfId="1803" xr:uid="{F6271461-6722-46C6-9BC2-BC7DD81441E8}"/>
    <cellStyle name="Comma 5 10 2 4 2" xfId="3982" xr:uid="{90771855-1400-4ABD-B17D-8A5F323E59FA}"/>
    <cellStyle name="Comma 5 10 2 4 2 2" xfId="10301" xr:uid="{88440984-9A7A-44F7-ABBA-B08D66975740}"/>
    <cellStyle name="Comma 5 10 2 4 2 3" xfId="16625" xr:uid="{6A60DC7C-6D1C-40A2-96B8-48AC699F3E91}"/>
    <cellStyle name="Comma 5 10 2 4 3" xfId="6072" xr:uid="{C819EE17-8DA7-4197-B3DC-518BD9E94796}"/>
    <cellStyle name="Comma 5 10 2 4 3 2" xfId="12391" xr:uid="{C34DC095-CB80-40FE-9CFF-87F577AA9DDE}"/>
    <cellStyle name="Comma 5 10 2 4 3 3" xfId="18715" xr:uid="{C9DD9041-FD75-4A70-A2DB-B44772FF2C55}"/>
    <cellStyle name="Comma 5 10 2 4 4" xfId="8218" xr:uid="{9BD73E74-A4BA-4CF3-AFDF-3D40CB3FB54E}"/>
    <cellStyle name="Comma 5 10 2 4 5" xfId="14542" xr:uid="{055F6808-4006-4F53-9CCB-D2A8040F3F09}"/>
    <cellStyle name="Comma 5 10 2 5" xfId="2945" xr:uid="{B8309C50-EBA0-4DDE-BD73-ACC286087ACB}"/>
    <cellStyle name="Comma 5 10 2 5 2" xfId="9264" xr:uid="{A21B97D3-8E28-4B63-920E-7E53860EE1CB}"/>
    <cellStyle name="Comma 5 10 2 5 3" xfId="15588" xr:uid="{425DE2EB-F4BF-4592-BC66-1FC01CFBD1B9}"/>
    <cellStyle name="Comma 5 10 2 6" xfId="5031" xr:uid="{6A68BF08-348C-48B0-AB39-3B7C1CB67B1F}"/>
    <cellStyle name="Comma 5 10 2 6 2" xfId="11350" xr:uid="{C1B8E7DD-7F4D-44A3-B0AC-7D4FED9C1A1A}"/>
    <cellStyle name="Comma 5 10 2 6 3" xfId="17674" xr:uid="{C9C710DD-384A-4986-9258-FB724F9746C9}"/>
    <cellStyle name="Comma 5 10 2 7" xfId="7181" xr:uid="{A1BDC15B-14CE-490B-A10F-9B5EC9E8E5D8}"/>
    <cellStyle name="Comma 5 10 2 8" xfId="13503" xr:uid="{206EE6B5-2CE1-49BF-9346-31DF3D649E53}"/>
    <cellStyle name="Comma 5 10 3" xfId="854" xr:uid="{A2C71C3C-1CFA-4CDD-941B-5A89B7061553}"/>
    <cellStyle name="Comma 5 10 3 2" xfId="2051" xr:uid="{261D480A-03D1-41D7-9C0B-35B0023EF3E9}"/>
    <cellStyle name="Comma 5 10 3 2 2" xfId="4137" xr:uid="{4AF0C71D-4851-4DC4-ABB1-D7A4D5D50BAE}"/>
    <cellStyle name="Comma 5 10 3 2 2 2" xfId="10456" xr:uid="{98871B44-A385-4F35-BE56-0CF6EB68C626}"/>
    <cellStyle name="Comma 5 10 3 2 2 3" xfId="16780" xr:uid="{4FAAC34E-D78C-416D-A98E-89363F99677A}"/>
    <cellStyle name="Comma 5 10 3 2 3" xfId="6230" xr:uid="{816BBBB1-8286-47D9-AD94-A04DE5AE0A27}"/>
    <cellStyle name="Comma 5 10 3 2 3 2" xfId="12548" xr:uid="{5F65CF88-9B4A-49B4-AA3F-947A139104AE}"/>
    <cellStyle name="Comma 5 10 3 2 3 3" xfId="18872" xr:uid="{4E6DA40C-A9B3-4A57-A2F4-6367641B2C01}"/>
    <cellStyle name="Comma 5 10 3 2 4" xfId="8373" xr:uid="{AD3CA800-32CD-4DF5-937F-A32DBD1E2208}"/>
    <cellStyle name="Comma 5 10 3 2 5" xfId="14697" xr:uid="{54A54FC2-1454-4911-9432-1C036CE5B80D}"/>
    <cellStyle name="Comma 5 10 3 3" xfId="3100" xr:uid="{1271F81F-CAA2-414F-9B4D-70732A10EB94}"/>
    <cellStyle name="Comma 5 10 3 3 2" xfId="9419" xr:uid="{5A382FC8-B190-4375-A2A6-9436BDED7BA3}"/>
    <cellStyle name="Comma 5 10 3 3 3" xfId="15743" xr:uid="{4E7B8F50-3C8C-480E-97CC-F27EB79C0A3C}"/>
    <cellStyle name="Comma 5 10 3 4" xfId="5190" xr:uid="{7F4A2374-8F3F-41DD-96E5-1E75C49DE8AD}"/>
    <cellStyle name="Comma 5 10 3 4 2" xfId="11509" xr:uid="{905EE1B4-287A-4B10-AD6B-40EE8207275D}"/>
    <cellStyle name="Comma 5 10 3 4 3" xfId="17833" xr:uid="{C2A75BB3-3D05-4531-B255-EDE1E38542BF}"/>
    <cellStyle name="Comma 5 10 3 5" xfId="7336" xr:uid="{FAF65F82-1FDB-46B8-8BE6-6043D960334F}"/>
    <cellStyle name="Comma 5 10 3 6" xfId="13659" xr:uid="{7014EFC0-136E-47A6-A2C9-80E18FA275DB}"/>
    <cellStyle name="Comma 5 10 4" xfId="794" xr:uid="{D337C44B-AEEE-4E3D-8B84-A3412010B0E0}"/>
    <cellStyle name="Comma 5 10 4 2" xfId="1991" xr:uid="{2825B03B-9A40-4B33-A674-A3BBC6B3DB94}"/>
    <cellStyle name="Comma 5 10 4 2 2" xfId="4077" xr:uid="{B3B683FC-E190-445D-A3D5-7D85B886FDA0}"/>
    <cellStyle name="Comma 5 10 4 2 2 2" xfId="10396" xr:uid="{C21FCA5E-8E8A-42DA-8E9D-3C302ED5F9FD}"/>
    <cellStyle name="Comma 5 10 4 2 2 3" xfId="16720" xr:uid="{85CFBAFC-5756-4DDB-BA02-317BAAF7C972}"/>
    <cellStyle name="Comma 5 10 4 2 3" xfId="6170" xr:uid="{A2A775F8-107B-4990-856A-26DBC0EF6C56}"/>
    <cellStyle name="Comma 5 10 4 2 3 2" xfId="12488" xr:uid="{2959605D-281C-460F-841C-62A387400C33}"/>
    <cellStyle name="Comma 5 10 4 2 3 3" xfId="18812" xr:uid="{FE8DC743-0891-4CB0-96E0-8C37E2EBB97F}"/>
    <cellStyle name="Comma 5 10 4 2 4" xfId="8313" xr:uid="{0D45BD8E-ADB8-4E3F-AEB4-1F26DF58ECE3}"/>
    <cellStyle name="Comma 5 10 4 2 5" xfId="14637" xr:uid="{F0B9DE9B-3799-492A-A025-E6AE0370751C}"/>
    <cellStyle name="Comma 5 10 4 3" xfId="3040" xr:uid="{6D7FB302-4B77-4B34-AC07-665AEEE8F2AF}"/>
    <cellStyle name="Comma 5 10 4 3 2" xfId="9359" xr:uid="{D84E3F3C-D463-4D10-B72B-1CC40269CCF0}"/>
    <cellStyle name="Comma 5 10 4 3 3" xfId="15683" xr:uid="{B28BB818-D46D-44DC-8692-49F4DBC7E7F3}"/>
    <cellStyle name="Comma 5 10 4 4" xfId="5130" xr:uid="{321BFA8B-F503-4005-839B-C9218FDEB9EE}"/>
    <cellStyle name="Comma 5 10 4 4 2" xfId="11449" xr:uid="{2C6CC02A-D0D7-47EB-89DC-B1ED404909E1}"/>
    <cellStyle name="Comma 5 10 4 4 3" xfId="17773" xr:uid="{5D4723E3-7A93-411C-8CBA-828F77992B82}"/>
    <cellStyle name="Comma 5 10 4 5" xfId="7276" xr:uid="{11258940-9C45-42CA-B96B-A66741379DA6}"/>
    <cellStyle name="Comma 5 10 4 6" xfId="13599" xr:uid="{FA48F953-5644-4647-9B77-5302442AA3D4}"/>
    <cellStyle name="Comma 5 10 5" xfId="1563" xr:uid="{35C5B9BC-F1E7-4D54-9472-993070E939CA}"/>
    <cellStyle name="Comma 5 10 5 2" xfId="3764" xr:uid="{09978550-5446-48E5-8FDB-89543ACA6D79}"/>
    <cellStyle name="Comma 5 10 5 2 2" xfId="10083" xr:uid="{8CD42395-8A6B-4692-9960-F825641A6BCD}"/>
    <cellStyle name="Comma 5 10 5 2 3" xfId="16407" xr:uid="{240A3780-3BAE-4DBC-B7A4-C7447C52C6A2}"/>
    <cellStyle name="Comma 5 10 5 3" xfId="5854" xr:uid="{5ED3EBA3-6F38-4F06-B9A1-9751F44D4A8D}"/>
    <cellStyle name="Comma 5 10 5 3 2" xfId="12173" xr:uid="{332EE7C0-C2C0-4925-9776-5884694146C9}"/>
    <cellStyle name="Comma 5 10 5 3 3" xfId="18497" xr:uid="{F17EA05A-C579-4924-8279-ED53D5453648}"/>
    <cellStyle name="Comma 5 10 5 4" xfId="8000" xr:uid="{560F2F4C-1048-4862-8532-C8C726FF7E4E}"/>
    <cellStyle name="Comma 5 10 5 5" xfId="14324" xr:uid="{CAF9FCF2-CF76-4F89-8E92-2D0BC25C8CA4}"/>
    <cellStyle name="Comma 5 10 6" xfId="2727" xr:uid="{83592F97-F0D3-49D9-9362-2B026EB6918E}"/>
    <cellStyle name="Comma 5 10 6 2" xfId="9046" xr:uid="{8602ADDF-FBDB-45D4-892B-3C6C20D8FE07}"/>
    <cellStyle name="Comma 5 10 6 3" xfId="15370" xr:uid="{67973DF6-4CBF-4825-A25C-0673CD938F4A}"/>
    <cellStyle name="Comma 5 10 7" xfId="4811" xr:uid="{DCFD7737-1DB8-4CEC-8985-B235F1E95E2F}"/>
    <cellStyle name="Comma 5 10 7 2" xfId="11130" xr:uid="{633733B0-2A71-46BA-9850-5021F81C0021}"/>
    <cellStyle name="Comma 5 10 7 3" xfId="17454" xr:uid="{D651DB01-C0DE-4A9E-BAD8-6D74E7DD1618}"/>
    <cellStyle name="Comma 5 10 8" xfId="6963" xr:uid="{21EB42F2-CEC2-42DB-B915-6E592FCAA5C8}"/>
    <cellStyle name="Comma 5 10 9" xfId="13285" xr:uid="{1E889DF1-C681-4649-9A6F-504DDF4B530B}"/>
    <cellStyle name="Comma 5 11" xfId="822" xr:uid="{907202FC-886C-4B22-BB13-898B9FA63055}"/>
    <cellStyle name="Comma 5 11 2" xfId="2019" xr:uid="{28C5A898-EE95-4A8E-A6D7-41651AFFA682}"/>
    <cellStyle name="Comma 5 11 2 2" xfId="4105" xr:uid="{32B62AC3-8C94-42B7-AB43-226649CEF3EA}"/>
    <cellStyle name="Comma 5 11 2 2 2" xfId="10424" xr:uid="{C990C3B0-23E6-41E6-BED2-39D5FF366F83}"/>
    <cellStyle name="Comma 5 11 2 2 3" xfId="16748" xr:uid="{16E44675-34D7-484A-9E28-88A38AB126D6}"/>
    <cellStyle name="Comma 5 11 2 3" xfId="6198" xr:uid="{33D4C15B-18EC-40E8-A9A1-551E9DC682D2}"/>
    <cellStyle name="Comma 5 11 2 3 2" xfId="12516" xr:uid="{05810FB3-2E1E-458F-9B06-0871BAD2A913}"/>
    <cellStyle name="Comma 5 11 2 3 3" xfId="18840" xr:uid="{0AC9C060-4BCE-48D3-9450-553AA3944972}"/>
    <cellStyle name="Comma 5 11 2 4" xfId="8341" xr:uid="{5831DBDB-AA84-411C-973C-6F250919DDFC}"/>
    <cellStyle name="Comma 5 11 2 5" xfId="14665" xr:uid="{D266765E-7682-4A43-8A5E-8E4B49E517C1}"/>
    <cellStyle name="Comma 5 11 3" xfId="3068" xr:uid="{4D3F6542-6177-4CAA-A9B3-D4798ECA562E}"/>
    <cellStyle name="Comma 5 11 3 2" xfId="9387" xr:uid="{B5FD7712-7C7C-4A55-BE00-C73F52AA9408}"/>
    <cellStyle name="Comma 5 11 3 3" xfId="15711" xr:uid="{74B99D47-B191-4703-B06B-B05F9BE82981}"/>
    <cellStyle name="Comma 5 11 4" xfId="5158" xr:uid="{DC7DE1C4-30F4-4BA8-AEDC-9050A7D4F3A6}"/>
    <cellStyle name="Comma 5 11 4 2" xfId="11477" xr:uid="{1B6D99B7-4CBF-45BA-B911-EDD38376B3BC}"/>
    <cellStyle name="Comma 5 11 4 3" xfId="17801" xr:uid="{23C4A97E-7B9D-48F6-9A3B-8ED80652C857}"/>
    <cellStyle name="Comma 5 11 5" xfId="7304" xr:uid="{CE600020-9EB4-4FF5-AE22-6969FA81F0D4}"/>
    <cellStyle name="Comma 5 11 6" xfId="13627" xr:uid="{3435B6B3-65A6-4DFC-B4EB-17A3C809966A}"/>
    <cellStyle name="Comma 5 12" xfId="1198" xr:uid="{7D6E5110-E652-4DF1-9681-A1F5695C2599}"/>
    <cellStyle name="Comma 5 12 2" xfId="2395" xr:uid="{B3594728-C4E3-40B7-A719-4021C95B9C44}"/>
    <cellStyle name="Comma 5 12 2 2" xfId="4481" xr:uid="{BD091FA2-EEB9-4A0B-A0A8-3C02B6F025A4}"/>
    <cellStyle name="Comma 5 12 2 2 2" xfId="10800" xr:uid="{669151E3-DF74-4842-A7C3-68077BE1ED58}"/>
    <cellStyle name="Comma 5 12 2 2 3" xfId="17124" xr:uid="{4A5F4E6D-6388-4CC6-98DF-1F309C4F6F46}"/>
    <cellStyle name="Comma 5 12 2 3" xfId="6574" xr:uid="{BDFE6131-171C-444F-9C05-8DB18505266D}"/>
    <cellStyle name="Comma 5 12 2 3 2" xfId="12892" xr:uid="{6B331D05-A396-42D7-8BD6-3B51E0D42663}"/>
    <cellStyle name="Comma 5 12 2 3 3" xfId="19216" xr:uid="{D4A1704E-D851-414C-A4F8-706CDB1203D7}"/>
    <cellStyle name="Comma 5 12 2 4" xfId="8717" xr:uid="{BD4E2274-3264-4681-A7A6-4ECDC1EF84EA}"/>
    <cellStyle name="Comma 5 12 2 5" xfId="15041" xr:uid="{A93501EB-C3A4-436B-941D-D4F062196727}"/>
    <cellStyle name="Comma 5 12 3" xfId="3444" xr:uid="{1627CAD5-B675-4870-9D7E-5C455AACFFB0}"/>
    <cellStyle name="Comma 5 12 3 2" xfId="9763" xr:uid="{F3DF3163-59D9-4496-B808-97AAFE587770}"/>
    <cellStyle name="Comma 5 12 3 3" xfId="16087" xr:uid="{269D70C5-B3A7-44BC-831E-C8F04A117AD9}"/>
    <cellStyle name="Comma 5 12 4" xfId="5534" xr:uid="{5317275A-9C56-43FF-8892-49AE3F5E0B63}"/>
    <cellStyle name="Comma 5 12 4 2" xfId="11853" xr:uid="{53F3C5FF-480E-48A6-863B-C495D6EAF1C2}"/>
    <cellStyle name="Comma 5 12 4 3" xfId="18177" xr:uid="{8C4558E8-0C3E-4C63-8FA7-6247609D0EEF}"/>
    <cellStyle name="Comma 5 12 5" xfId="7680" xr:uid="{72159638-F154-4111-951F-E69D3DB4A368}"/>
    <cellStyle name="Comma 5 12 6" xfId="14003" xr:uid="{C7A1E6FF-71DD-4F29-8799-D209171AC117}"/>
    <cellStyle name="Comma 5 13" xfId="210" xr:uid="{4115ADD3-C48D-445E-8334-F896554289CC}"/>
    <cellStyle name="Comma 5 13 2" xfId="2696" xr:uid="{7F49E2ED-BE6C-4330-9477-E5ECB09329FE}"/>
    <cellStyle name="Comma 5 13 2 2" xfId="9015" xr:uid="{87A6DEB0-E389-4865-8502-F7EE424832CF}"/>
    <cellStyle name="Comma 5 13 2 3" xfId="15339" xr:uid="{5C1CCA6B-3D0D-40E0-BF22-CF1046DB3260}"/>
    <cellStyle name="Comma 5 13 3" xfId="4780" xr:uid="{095C3291-0E44-4C70-A54B-52CC0A641AB1}"/>
    <cellStyle name="Comma 5 13 3 2" xfId="11099" xr:uid="{40343CFE-49A9-4618-A0D4-4E10C7EAD894}"/>
    <cellStyle name="Comma 5 13 3 3" xfId="17423" xr:uid="{7342EF6B-CFC4-4AD1-994F-D2A6CFFD0890}"/>
    <cellStyle name="Comma 5 13 4" xfId="6932" xr:uid="{46023BC3-9CEE-45C4-8C25-E6F515B2D888}"/>
    <cellStyle name="Comma 5 13 5" xfId="13254" xr:uid="{956726CE-127E-4F1C-B5FF-985BD6A27468}"/>
    <cellStyle name="Comma 5 14" xfId="1526" xr:uid="{B172335A-2ACF-40EE-901E-99B2268FA84C}"/>
    <cellStyle name="Comma 5 14 2" xfId="3733" xr:uid="{D0DDDC56-F29A-490F-8047-FB915E45C76B}"/>
    <cellStyle name="Comma 5 14 2 2" xfId="10052" xr:uid="{1DBF6533-0FA9-465B-8383-E4DCDFE0427B}"/>
    <cellStyle name="Comma 5 14 2 3" xfId="16376" xr:uid="{0F28EAB4-3683-420E-9CBA-7BEE320FBB43}"/>
    <cellStyle name="Comma 5 14 3" xfId="5823" xr:uid="{DA58A965-BE7A-4594-9ACF-BD9433BDB87B}"/>
    <cellStyle name="Comma 5 14 3 2" xfId="12142" xr:uid="{8813D733-36F3-4420-A04F-A762ABDEB993}"/>
    <cellStyle name="Comma 5 14 3 3" xfId="18466" xr:uid="{9D102969-50C9-4ADF-AECF-FED0886B5DF4}"/>
    <cellStyle name="Comma 5 14 4" xfId="7969" xr:uid="{16D99B8F-8D79-4CA3-85EA-4625B53D248A}"/>
    <cellStyle name="Comma 5 14 5" xfId="14293" xr:uid="{772BA627-ECE8-4925-9CC1-69CD45A35DEF}"/>
    <cellStyle name="Comma 5 15" xfId="101" xr:uid="{0244736F-3058-4650-A339-1D8014353EEF}"/>
    <cellStyle name="Comma 5 15 2" xfId="6902" xr:uid="{AACB75FD-4D23-4404-B661-69774B8BA3FA}"/>
    <cellStyle name="Comma 5 15 3" xfId="13224" xr:uid="{BC9BFE2D-7B1B-45CD-864F-1F12452D28DE}"/>
    <cellStyle name="Comma 5 16" xfId="2665" xr:uid="{15140068-4315-4C9C-9251-921AE879B62A}"/>
    <cellStyle name="Comma 5 16 2" xfId="8984" xr:uid="{30891A06-3B94-402F-A7D9-777E9ECFAFE8}"/>
    <cellStyle name="Comma 5 16 3" xfId="15308" xr:uid="{2768DF38-D360-4A78-AC79-DAC05DD051DE}"/>
    <cellStyle name="Comma 5 17" xfId="4748" xr:uid="{F614EC12-E7F5-4CD3-95C3-BD7696174276}"/>
    <cellStyle name="Comma 5 17 2" xfId="11067" xr:uid="{4880FBFE-B44C-40B9-92FD-697DDFA32590}"/>
    <cellStyle name="Comma 5 17 3" xfId="17391" xr:uid="{6C719F37-DA91-4998-893C-F0DED12A9BD6}"/>
    <cellStyle name="Comma 5 18" xfId="91" xr:uid="{E1D151FD-75AF-4EC6-A8C5-F6563EDA204D}"/>
    <cellStyle name="Comma 5 18 2" xfId="6898" xr:uid="{02389B60-93AB-4B87-9CBB-C0721B39924C}"/>
    <cellStyle name="Comma 5 18 3" xfId="13220" xr:uid="{E19BAA8C-76B0-4131-9198-4A06A9215B47}"/>
    <cellStyle name="Comma 5 19" xfId="192" xr:uid="{2D739B97-CB1D-4691-969E-2857D6F7EB02}"/>
    <cellStyle name="Comma 5 19 10" xfId="6922" xr:uid="{2BF68494-3A7E-4273-8FD7-910825C4AA4F}"/>
    <cellStyle name="Comma 5 19 11" xfId="13244" xr:uid="{72686EAB-5E02-4A0A-BF8B-548E3A00B755}"/>
    <cellStyle name="Comma 5 19 2" xfId="237" xr:uid="{2B1FAD31-D116-4A0D-B237-BF701AE727A9}"/>
    <cellStyle name="Comma 5 19 2 10" xfId="13276" xr:uid="{9A512C89-F4D4-48D1-A182-F5CB3D3AAB42}"/>
    <cellStyle name="Comma 5 19 2 2" xfId="320" xr:uid="{AD32F78B-F8C7-4BC2-BC35-DA4A3CE1B55D}"/>
    <cellStyle name="Comma 5 19 2 2 2" xfId="530" xr:uid="{1C7853B8-A49B-4FB4-9337-5CF292E735D5}"/>
    <cellStyle name="Comma 5 19 2 2 2 2" xfId="1106" xr:uid="{8111BE26-A92B-4EF9-A824-DA601C093961}"/>
    <cellStyle name="Comma 5 19 2 2 2 2 2" xfId="2303" xr:uid="{EC57481B-80C4-43CA-BC74-908A45060C74}"/>
    <cellStyle name="Comma 5 19 2 2 2 2 2 2" xfId="4389" xr:uid="{4F0B53BC-FA1F-45FC-9F0D-9CD7954A628F}"/>
    <cellStyle name="Comma 5 19 2 2 2 2 2 2 2" xfId="10708" xr:uid="{409C18A2-9B5C-492C-BDA0-98D4AB9B9E73}"/>
    <cellStyle name="Comma 5 19 2 2 2 2 2 2 3" xfId="17032" xr:uid="{9FAAB737-34AB-4517-A658-E3ADC9DC1B76}"/>
    <cellStyle name="Comma 5 19 2 2 2 2 2 3" xfId="6482" xr:uid="{B74E5B84-7093-4E03-885E-34C1A94AFC3F}"/>
    <cellStyle name="Comma 5 19 2 2 2 2 2 3 2" xfId="12800" xr:uid="{F036F3C1-653A-4709-AC5A-8173BC11E57B}"/>
    <cellStyle name="Comma 5 19 2 2 2 2 2 3 3" xfId="19124" xr:uid="{3966EDBA-D343-4B1A-8C88-53FC8B9E289E}"/>
    <cellStyle name="Comma 5 19 2 2 2 2 2 4" xfId="8625" xr:uid="{3B078C00-B4D9-4908-8577-F0A438B9A862}"/>
    <cellStyle name="Comma 5 19 2 2 2 2 2 5" xfId="14949" xr:uid="{CC86EF95-D238-4912-9BB3-B2A15E55021F}"/>
    <cellStyle name="Comma 5 19 2 2 2 2 3" xfId="3352" xr:uid="{52DF7012-6A9F-4293-A40E-56CEAD42EB08}"/>
    <cellStyle name="Comma 5 19 2 2 2 2 3 2" xfId="9671" xr:uid="{039A51E0-54FE-44D5-A74F-D8CEF6724477}"/>
    <cellStyle name="Comma 5 19 2 2 2 2 3 3" xfId="15995" xr:uid="{28EBA27E-CF36-4C9C-BC57-85965EAF0EB7}"/>
    <cellStyle name="Comma 5 19 2 2 2 2 4" xfId="5442" xr:uid="{E3ECC406-E374-4165-8F87-08BFB04B6E25}"/>
    <cellStyle name="Comma 5 19 2 2 2 2 4 2" xfId="11761" xr:uid="{830C294D-1927-4C8F-9B5D-E3F4642A071E}"/>
    <cellStyle name="Comma 5 19 2 2 2 2 4 3" xfId="18085" xr:uid="{6AB6699D-F2C5-4928-886E-68CC8C6226B3}"/>
    <cellStyle name="Comma 5 19 2 2 2 2 5" xfId="7588" xr:uid="{D509D1C1-77EF-4F89-A3E0-FACD96C4BAE7}"/>
    <cellStyle name="Comma 5 19 2 2 2 2 6" xfId="13911" xr:uid="{D44EFF6A-E88F-46D2-BB48-A17FEC48BBE3}"/>
    <cellStyle name="Comma 5 19 2 2 2 3" xfId="1385" xr:uid="{3B1AC627-B541-4F85-ACD0-243DD37C1D3E}"/>
    <cellStyle name="Comma 5 19 2 2 2 3 2" xfId="2580" xr:uid="{1C43C28F-E6AC-42BC-9CD3-7D2C1D90A1E7}"/>
    <cellStyle name="Comma 5 19 2 2 2 3 2 2" xfId="4666" xr:uid="{4DDE96B2-0479-4EB0-B739-1A61B78B2AC3}"/>
    <cellStyle name="Comma 5 19 2 2 2 3 2 2 2" xfId="10985" xr:uid="{1922BECE-0DBA-47BB-B61F-8F5422ADD746}"/>
    <cellStyle name="Comma 5 19 2 2 2 3 2 2 3" xfId="17309" xr:uid="{156C4B77-35DB-4A5D-A44F-0469C9593B53}"/>
    <cellStyle name="Comma 5 19 2 2 2 3 2 3" xfId="6759" xr:uid="{89F01563-C778-49A0-AA58-A8CCEE15F5A5}"/>
    <cellStyle name="Comma 5 19 2 2 2 3 2 3 2" xfId="13077" xr:uid="{28745179-7D3A-4B58-B45F-D1B8E11CC672}"/>
    <cellStyle name="Comma 5 19 2 2 2 3 2 3 3" xfId="19401" xr:uid="{BC602610-1424-4978-B378-C160BF7C002D}"/>
    <cellStyle name="Comma 5 19 2 2 2 3 2 4" xfId="8902" xr:uid="{BE0AABE6-E54D-4A2A-91B0-52FC5592E3B7}"/>
    <cellStyle name="Comma 5 19 2 2 2 3 2 5" xfId="15226" xr:uid="{13076847-66F0-4A27-B2C5-674C6EAA8647}"/>
    <cellStyle name="Comma 5 19 2 2 2 3 3" xfId="3629" xr:uid="{063F7A15-2B50-4D5D-B3D2-603CB81B468F}"/>
    <cellStyle name="Comma 5 19 2 2 2 3 3 2" xfId="9948" xr:uid="{C11519F2-575D-40A9-832D-D457EB96263C}"/>
    <cellStyle name="Comma 5 19 2 2 2 3 3 3" xfId="16272" xr:uid="{A37CF454-0F2B-49F4-8636-9CA730004A6F}"/>
    <cellStyle name="Comma 5 19 2 2 2 3 4" xfId="5719" xr:uid="{404CD2C8-6658-4367-A15B-110F36027EB7}"/>
    <cellStyle name="Comma 5 19 2 2 2 3 4 2" xfId="12038" xr:uid="{00658E95-EE64-45C4-B840-8B457A077BC1}"/>
    <cellStyle name="Comma 5 19 2 2 2 3 4 3" xfId="18362" xr:uid="{03D5A168-DD59-4842-A14F-781BA9864E57}"/>
    <cellStyle name="Comma 5 19 2 2 2 3 5" xfId="7865" xr:uid="{8BB16740-75C5-409B-93D4-8CAB7656DC3E}"/>
    <cellStyle name="Comma 5 19 2 2 2 3 6" xfId="14188" xr:uid="{06AF76D6-A1A1-4D16-87DE-533CB2C7F0D0}"/>
    <cellStyle name="Comma 5 19 2 2 2 4" xfId="1806" xr:uid="{EB679B8A-21C0-4BED-9F76-A3267007C5C5}"/>
    <cellStyle name="Comma 5 19 2 2 2 4 2" xfId="3985" xr:uid="{B2A9D56D-98BD-410F-BD2E-4C5240A46533}"/>
    <cellStyle name="Comma 5 19 2 2 2 4 2 2" xfId="10304" xr:uid="{AFE2ADD8-848A-44D8-9895-F550071E0501}"/>
    <cellStyle name="Comma 5 19 2 2 2 4 2 3" xfId="16628" xr:uid="{CE7E95E8-B7D7-4230-8031-85EE7AC1A9CE}"/>
    <cellStyle name="Comma 5 19 2 2 2 4 3" xfId="6075" xr:uid="{32A9F1EC-5CCE-4795-85B8-CDD6673E0FC9}"/>
    <cellStyle name="Comma 5 19 2 2 2 4 3 2" xfId="12394" xr:uid="{0F9C1308-0FB9-432D-9EF4-3FB969EC810F}"/>
    <cellStyle name="Comma 5 19 2 2 2 4 3 3" xfId="18718" xr:uid="{5D6CC6E2-697E-467F-A608-374B78229071}"/>
    <cellStyle name="Comma 5 19 2 2 2 4 4" xfId="8221" xr:uid="{8F48023D-1D2C-4FF8-AEB9-9D72CF32759E}"/>
    <cellStyle name="Comma 5 19 2 2 2 4 5" xfId="14545" xr:uid="{177BAA68-0F81-4587-90B0-786892A4F678}"/>
    <cellStyle name="Comma 5 19 2 2 2 5" xfId="2948" xr:uid="{1235C721-F9B4-4093-A31B-AEF3C7F7B1FB}"/>
    <cellStyle name="Comma 5 19 2 2 2 5 2" xfId="9267" xr:uid="{16247F15-893E-44CF-A702-8D6596B9141A}"/>
    <cellStyle name="Comma 5 19 2 2 2 5 3" xfId="15591" xr:uid="{A4ABE383-6359-4A44-875A-47D45C25C7F2}"/>
    <cellStyle name="Comma 5 19 2 2 2 6" xfId="5034" xr:uid="{253E0C4A-0C40-4667-92E9-6D536124BF22}"/>
    <cellStyle name="Comma 5 19 2 2 2 6 2" xfId="11353" xr:uid="{5744E5D3-869A-4D64-BE1E-F91852635343}"/>
    <cellStyle name="Comma 5 19 2 2 2 6 3" xfId="17677" xr:uid="{5DC8B7D4-8746-4405-98C3-CC3EC4B0D782}"/>
    <cellStyle name="Comma 5 19 2 2 2 7" xfId="7184" xr:uid="{F4D39376-30DC-4C50-A0ED-6392D59F1501}"/>
    <cellStyle name="Comma 5 19 2 2 2 8" xfId="13506" xr:uid="{A5341347-586A-41C2-9F93-CB871782970A}"/>
    <cellStyle name="Comma 5 19 2 2 3" xfId="903" xr:uid="{AE4108BB-1C74-4DB6-B4E0-ACD9DEFD7F90}"/>
    <cellStyle name="Comma 5 19 2 2 3 2" xfId="2100" xr:uid="{FDF2D340-752A-4F0A-9BCA-38D448ADA4FE}"/>
    <cellStyle name="Comma 5 19 2 2 3 2 2" xfId="4186" xr:uid="{89EA2096-4DB8-4FEA-8876-B18F38788356}"/>
    <cellStyle name="Comma 5 19 2 2 3 2 2 2" xfId="10505" xr:uid="{757B8EEB-081A-4826-94FC-48B26F45CC9C}"/>
    <cellStyle name="Comma 5 19 2 2 3 2 2 3" xfId="16829" xr:uid="{4D35679D-3DA8-4610-B530-D0DAA5698AB8}"/>
    <cellStyle name="Comma 5 19 2 2 3 2 3" xfId="6279" xr:uid="{E7BD63FE-685B-4603-8B58-87C2B0CBD50E}"/>
    <cellStyle name="Comma 5 19 2 2 3 2 3 2" xfId="12597" xr:uid="{DADC2DF3-A742-479B-AF0D-A2D7BA798DFA}"/>
    <cellStyle name="Comma 5 19 2 2 3 2 3 3" xfId="18921" xr:uid="{28E24B93-436D-4165-BDD2-0CB073A05195}"/>
    <cellStyle name="Comma 5 19 2 2 3 2 4" xfId="8422" xr:uid="{EE7BE3FD-9F75-4BDB-A5C9-DF152C35C156}"/>
    <cellStyle name="Comma 5 19 2 2 3 2 5" xfId="14746" xr:uid="{5A169CC7-A8A9-428D-9135-BF94E1B66147}"/>
    <cellStyle name="Comma 5 19 2 2 3 3" xfId="3149" xr:uid="{C220EFC7-EB96-4EED-9C06-1ABA4CB3A1CD}"/>
    <cellStyle name="Comma 5 19 2 2 3 3 2" xfId="9468" xr:uid="{D7B709FE-3312-4DD6-8E3F-03565E26BB4B}"/>
    <cellStyle name="Comma 5 19 2 2 3 3 3" xfId="15792" xr:uid="{219B8188-12DF-44AC-ABD9-4AA55F8C0C53}"/>
    <cellStyle name="Comma 5 19 2 2 3 4" xfId="5239" xr:uid="{D200F031-20C2-4D3C-8C94-B143E34E098C}"/>
    <cellStyle name="Comma 5 19 2 2 3 4 2" xfId="11558" xr:uid="{2B907E86-C853-4D97-B81B-B82D450E98FB}"/>
    <cellStyle name="Comma 5 19 2 2 3 4 3" xfId="17882" xr:uid="{7B83F435-5F32-4D42-B2EE-2C0658EEA4F8}"/>
    <cellStyle name="Comma 5 19 2 2 3 5" xfId="7385" xr:uid="{4A147DCD-6701-4817-9A41-AF2F1E8ADBEB}"/>
    <cellStyle name="Comma 5 19 2 2 3 6" xfId="13708" xr:uid="{5AA4109E-AFED-4B43-BC52-EC909F528DCF}"/>
    <cellStyle name="Comma 5 19 2 2 4" xfId="783" xr:uid="{B025D4DB-1FC4-4E37-A882-6E137D4D2EB5}"/>
    <cellStyle name="Comma 5 19 2 2 4 2" xfId="1980" xr:uid="{FB42F486-71DB-4F4A-8381-B2DE0C5B9202}"/>
    <cellStyle name="Comma 5 19 2 2 4 2 2" xfId="4066" xr:uid="{C256AC79-A769-4ADE-AE1E-DAA5809BAAE4}"/>
    <cellStyle name="Comma 5 19 2 2 4 2 2 2" xfId="10385" xr:uid="{E44242E6-A409-447F-98B1-0D00BDF706A0}"/>
    <cellStyle name="Comma 5 19 2 2 4 2 2 3" xfId="16709" xr:uid="{551FE323-D47B-4EA7-AB94-65FFEB8845C1}"/>
    <cellStyle name="Comma 5 19 2 2 4 2 3" xfId="6159" xr:uid="{68AF910C-B702-47A8-80BA-DB7DF0F9B63A}"/>
    <cellStyle name="Comma 5 19 2 2 4 2 3 2" xfId="12477" xr:uid="{6ADD463C-C825-407E-9501-E8BFD58A43AB}"/>
    <cellStyle name="Comma 5 19 2 2 4 2 3 3" xfId="18801" xr:uid="{78CF1BDD-2BEC-4023-9389-1580E91A8CB8}"/>
    <cellStyle name="Comma 5 19 2 2 4 2 4" xfId="8302" xr:uid="{9B5C29C8-3C81-4558-B75B-EB44BBB6BAF3}"/>
    <cellStyle name="Comma 5 19 2 2 4 2 5" xfId="14626" xr:uid="{1B9FA8BF-582F-4425-A415-4FB7DA678D64}"/>
    <cellStyle name="Comma 5 19 2 2 4 3" xfId="3029" xr:uid="{64C6AEA5-00FB-4B06-BB83-3205170D1A39}"/>
    <cellStyle name="Comma 5 19 2 2 4 3 2" xfId="9348" xr:uid="{D1C3383A-AFD8-4A5F-9778-D6216713A910}"/>
    <cellStyle name="Comma 5 19 2 2 4 3 3" xfId="15672" xr:uid="{24BEBD6E-89B4-4B1A-B121-88EF567E2AFE}"/>
    <cellStyle name="Comma 5 19 2 2 4 4" xfId="5119" xr:uid="{0CED8EAB-A20F-4776-8186-9544692FD76D}"/>
    <cellStyle name="Comma 5 19 2 2 4 4 2" xfId="11438" xr:uid="{10CEE123-6322-46FA-B04F-D4998D0DC6D5}"/>
    <cellStyle name="Comma 5 19 2 2 4 4 3" xfId="17762" xr:uid="{D9ED2AF1-70D8-405D-A36A-DD975E88850A}"/>
    <cellStyle name="Comma 5 19 2 2 4 5" xfId="7265" xr:uid="{3EEC81D5-1ABF-4F87-824D-70E85657D5F6}"/>
    <cellStyle name="Comma 5 19 2 2 4 6" xfId="13588" xr:uid="{53F00B6E-7BD6-4362-90EF-CB1FA482FCBA}"/>
    <cellStyle name="Comma 5 19 2 2 5" xfId="1628" xr:uid="{D302F80D-04E3-4456-B547-0C46D15C2C05}"/>
    <cellStyle name="Comma 5 19 2 2 5 2" xfId="3810" xr:uid="{A8B8501F-5C8D-4FC0-ADF4-0502F9135749}"/>
    <cellStyle name="Comma 5 19 2 2 5 2 2" xfId="10129" xr:uid="{E955936D-84F4-40B2-94A4-7CD05A28CB58}"/>
    <cellStyle name="Comma 5 19 2 2 5 2 3" xfId="16453" xr:uid="{CEB5738D-AB0C-4016-8816-3C018E3901D6}"/>
    <cellStyle name="Comma 5 19 2 2 5 3" xfId="5900" xr:uid="{75AEC09C-4FFD-48E9-9197-9C1DB2F120E4}"/>
    <cellStyle name="Comma 5 19 2 2 5 3 2" xfId="12219" xr:uid="{1F06E9F3-8027-4E72-A82C-BB99AB58A95D}"/>
    <cellStyle name="Comma 5 19 2 2 5 3 3" xfId="18543" xr:uid="{375CACA0-49F9-4639-853A-7D1EBC78A299}"/>
    <cellStyle name="Comma 5 19 2 2 5 4" xfId="8046" xr:uid="{2FCFAA66-DFAE-421B-85B2-213BCD90C4FD}"/>
    <cellStyle name="Comma 5 19 2 2 5 5" xfId="14370" xr:uid="{66335E07-6821-47C4-938E-0D0A39399230}"/>
    <cellStyle name="Comma 5 19 2 2 6" xfId="2773" xr:uid="{B9998612-388E-4664-A116-F263A00918C4}"/>
    <cellStyle name="Comma 5 19 2 2 6 2" xfId="9092" xr:uid="{896FDB46-5A2D-472C-BEBD-D47DE3E5C4F7}"/>
    <cellStyle name="Comma 5 19 2 2 6 3" xfId="15416" xr:uid="{E0A6E81D-AD13-4CF2-9A44-031FDDA820D5}"/>
    <cellStyle name="Comma 5 19 2 2 7" xfId="4859" xr:uid="{69BF9BEA-8088-4572-ACB4-9AC26E7EE7DF}"/>
    <cellStyle name="Comma 5 19 2 2 7 2" xfId="11178" xr:uid="{40E6A01C-80FD-40E7-94BB-CB7F6EBB51A6}"/>
    <cellStyle name="Comma 5 19 2 2 7 3" xfId="17502" xr:uid="{B5729096-5F5E-4465-A649-0BFEE4BB5D9E}"/>
    <cellStyle name="Comma 5 19 2 2 8" xfId="7009" xr:uid="{A37DE9F9-A058-42A2-A9F5-FD141A84538A}"/>
    <cellStyle name="Comma 5 19 2 2 9" xfId="13331" xr:uid="{F9C77BB9-4DB3-4823-8B3B-EC9F7D068E8F}"/>
    <cellStyle name="Comma 5 19 2 3" xfId="529" xr:uid="{ACB4703F-792D-47DB-A60C-59BF3774C10E}"/>
    <cellStyle name="Comma 5 19 2 3 2" xfId="1105" xr:uid="{D47C1EBA-707E-4242-9AF6-5C04378AF5F3}"/>
    <cellStyle name="Comma 5 19 2 3 2 2" xfId="2302" xr:uid="{52957CAC-FE47-4B6E-8D15-3C2CE97D6020}"/>
    <cellStyle name="Comma 5 19 2 3 2 2 2" xfId="4388" xr:uid="{08662B41-9D07-446F-B26A-912B8C74D511}"/>
    <cellStyle name="Comma 5 19 2 3 2 2 2 2" xfId="10707" xr:uid="{2D62A30D-1F63-46BF-915F-3FC61AE6E921}"/>
    <cellStyle name="Comma 5 19 2 3 2 2 2 3" xfId="17031" xr:uid="{F2B5203D-6B67-41D2-BCA1-DD869EBE5800}"/>
    <cellStyle name="Comma 5 19 2 3 2 2 3" xfId="6481" xr:uid="{C3B65D27-FB50-4127-8835-A4FEEF42E2B6}"/>
    <cellStyle name="Comma 5 19 2 3 2 2 3 2" xfId="12799" xr:uid="{A8FFB595-E4E8-4129-9A28-03F137DF0EDB}"/>
    <cellStyle name="Comma 5 19 2 3 2 2 3 3" xfId="19123" xr:uid="{109E6586-2376-4449-B74E-80D690878B77}"/>
    <cellStyle name="Comma 5 19 2 3 2 2 4" xfId="8624" xr:uid="{294F40EE-03FC-4026-A5D2-B9E52D7607AE}"/>
    <cellStyle name="Comma 5 19 2 3 2 2 5" xfId="14948" xr:uid="{9D3B6BA5-5943-4D20-B1BA-A80A2F89D967}"/>
    <cellStyle name="Comma 5 19 2 3 2 3" xfId="3351" xr:uid="{27391FA1-E8D4-49F5-9E58-96112DAD9413}"/>
    <cellStyle name="Comma 5 19 2 3 2 3 2" xfId="9670" xr:uid="{7683D6BE-8BAB-4E22-B407-80F8FCB7E202}"/>
    <cellStyle name="Comma 5 19 2 3 2 3 3" xfId="15994" xr:uid="{40A8964B-CB27-4A6D-9327-DE2CB0437444}"/>
    <cellStyle name="Comma 5 19 2 3 2 4" xfId="5441" xr:uid="{A2CD15F3-112D-45CA-8379-5FD9895D9F41}"/>
    <cellStyle name="Comma 5 19 2 3 2 4 2" xfId="11760" xr:uid="{52D5A5D4-4A67-463E-AA2A-39676F6AC5A9}"/>
    <cellStyle name="Comma 5 19 2 3 2 4 3" xfId="18084" xr:uid="{A6208FF3-09A4-4B6E-AD6C-9230162AD76C}"/>
    <cellStyle name="Comma 5 19 2 3 2 5" xfId="7587" xr:uid="{FA1DA404-F3AC-4EA0-91B5-B02122777355}"/>
    <cellStyle name="Comma 5 19 2 3 2 6" xfId="13910" xr:uid="{F47BAF54-18BE-42BB-9CE1-6841C9059842}"/>
    <cellStyle name="Comma 5 19 2 3 3" xfId="1384" xr:uid="{DC620BF6-475B-41AF-9BE8-6E1916FD46C7}"/>
    <cellStyle name="Comma 5 19 2 3 3 2" xfId="2579" xr:uid="{B1AF39B9-0837-4916-BADF-A5027F01B3D0}"/>
    <cellStyle name="Comma 5 19 2 3 3 2 2" xfId="4665" xr:uid="{056C3FB7-70D7-4D77-B19C-DE0E4763D116}"/>
    <cellStyle name="Comma 5 19 2 3 3 2 2 2" xfId="10984" xr:uid="{EDD48614-B77B-4733-92AA-96F1208E13C2}"/>
    <cellStyle name="Comma 5 19 2 3 3 2 2 3" xfId="17308" xr:uid="{B5A26D8F-AB86-40D3-BFA2-458155BB629C}"/>
    <cellStyle name="Comma 5 19 2 3 3 2 3" xfId="6758" xr:uid="{7EFFE41F-BE1D-4314-96F6-7ECCD80E22EB}"/>
    <cellStyle name="Comma 5 19 2 3 3 2 3 2" xfId="13076" xr:uid="{BD6B4EF2-D863-4C05-82AC-74CC11110FC9}"/>
    <cellStyle name="Comma 5 19 2 3 3 2 3 3" xfId="19400" xr:uid="{9E9988BB-20DD-4976-8CA4-8C0FE31DF232}"/>
    <cellStyle name="Comma 5 19 2 3 3 2 4" xfId="8901" xr:uid="{04CEEC27-6B3E-475C-BC4E-1420D7DB4F96}"/>
    <cellStyle name="Comma 5 19 2 3 3 2 5" xfId="15225" xr:uid="{36D80370-4676-4B72-B644-317EEE8649A9}"/>
    <cellStyle name="Comma 5 19 2 3 3 3" xfId="3628" xr:uid="{43B22F2B-305E-45FA-822E-E3EA8C74B9F9}"/>
    <cellStyle name="Comma 5 19 2 3 3 3 2" xfId="9947" xr:uid="{D2555C2A-E2FF-490D-83EB-3B76D52E0B3D}"/>
    <cellStyle name="Comma 5 19 2 3 3 3 3" xfId="16271" xr:uid="{B51FBE58-F8F4-4A65-93B3-A1FE3D4E0CE7}"/>
    <cellStyle name="Comma 5 19 2 3 3 4" xfId="5718" xr:uid="{458B74E7-36D3-4F19-83DD-66315FB0DB2D}"/>
    <cellStyle name="Comma 5 19 2 3 3 4 2" xfId="12037" xr:uid="{122EAA37-D86D-4C87-9A91-8718A0E1C338}"/>
    <cellStyle name="Comma 5 19 2 3 3 4 3" xfId="18361" xr:uid="{2F943DCE-2199-4A6F-B139-1953D60F0881}"/>
    <cellStyle name="Comma 5 19 2 3 3 5" xfId="7864" xr:uid="{C919BC0A-A1F3-4A24-9CE6-4496ADF60A95}"/>
    <cellStyle name="Comma 5 19 2 3 3 6" xfId="14187" xr:uid="{EA2447B4-012D-436B-BFEC-53B28C6DC4AD}"/>
    <cellStyle name="Comma 5 19 2 3 4" xfId="1805" xr:uid="{777B847B-5BFF-4254-8B5A-79881808F309}"/>
    <cellStyle name="Comma 5 19 2 3 4 2" xfId="3984" xr:uid="{79F5F7BE-E7CE-4F43-A213-006875F69ED2}"/>
    <cellStyle name="Comma 5 19 2 3 4 2 2" xfId="10303" xr:uid="{49FA415B-FAFC-4279-B850-B71759B39409}"/>
    <cellStyle name="Comma 5 19 2 3 4 2 3" xfId="16627" xr:uid="{58F61E04-E40E-46F5-BE53-DB22841E11E6}"/>
    <cellStyle name="Comma 5 19 2 3 4 3" xfId="6074" xr:uid="{65AE4CFC-36BF-4E65-AFA9-CF0A3B6F4C33}"/>
    <cellStyle name="Comma 5 19 2 3 4 3 2" xfId="12393" xr:uid="{903FD49C-36A4-44E6-BB76-653BC8CA251E}"/>
    <cellStyle name="Comma 5 19 2 3 4 3 3" xfId="18717" xr:uid="{BED2365A-3DC9-4B7B-8BA3-7A95CDAC8785}"/>
    <cellStyle name="Comma 5 19 2 3 4 4" xfId="8220" xr:uid="{524C76D2-CC8E-49EC-B67D-32CB0A8D74FE}"/>
    <cellStyle name="Comma 5 19 2 3 4 5" xfId="14544" xr:uid="{8277AD23-D681-4176-B0DD-DAA77A98A6A0}"/>
    <cellStyle name="Comma 5 19 2 3 5" xfId="2947" xr:uid="{49591A17-AE55-48D7-AF46-C255734BC54F}"/>
    <cellStyle name="Comma 5 19 2 3 5 2" xfId="9266" xr:uid="{5BCBE85D-0A96-4A2E-B8A4-8F20D9CF7AA5}"/>
    <cellStyle name="Comma 5 19 2 3 5 3" xfId="15590" xr:uid="{5E246C58-86C8-40C7-8A8D-C98782CC5F96}"/>
    <cellStyle name="Comma 5 19 2 3 6" xfId="5033" xr:uid="{2462D032-720E-47AF-A510-D6DD81CA143E}"/>
    <cellStyle name="Comma 5 19 2 3 6 2" xfId="11352" xr:uid="{F308D3B8-5934-48F6-BA90-F5A805495719}"/>
    <cellStyle name="Comma 5 19 2 3 6 3" xfId="17676" xr:uid="{990118D3-D976-4529-A510-4495F6790174}"/>
    <cellStyle name="Comma 5 19 2 3 7" xfId="7183" xr:uid="{658C93DD-341A-4EA0-BCA3-2485F3D7F96C}"/>
    <cellStyle name="Comma 5 19 2 3 8" xfId="13505" xr:uid="{D8A68387-A741-4D90-86AC-092DFE050E87}"/>
    <cellStyle name="Comma 5 19 2 4" xfId="845" xr:uid="{E132163C-090B-4BCF-8250-0074622094F6}"/>
    <cellStyle name="Comma 5 19 2 4 2" xfId="2042" xr:uid="{9BEA26F1-71A5-4C19-87E0-FA923B4EF620}"/>
    <cellStyle name="Comma 5 19 2 4 2 2" xfId="4128" xr:uid="{72E55BA0-7F7C-4B84-9536-AC80AA3BD762}"/>
    <cellStyle name="Comma 5 19 2 4 2 2 2" xfId="10447" xr:uid="{65487D21-42CD-4782-974A-310E8685DF41}"/>
    <cellStyle name="Comma 5 19 2 4 2 2 3" xfId="16771" xr:uid="{28D8AE1C-99EF-4702-B883-9E04D647B3CC}"/>
    <cellStyle name="Comma 5 19 2 4 2 3" xfId="6221" xr:uid="{9685553E-828F-4006-BB3D-2E8A2B6CA6A9}"/>
    <cellStyle name="Comma 5 19 2 4 2 3 2" xfId="12539" xr:uid="{C7D9186E-A913-4946-A9AA-D665B22163D8}"/>
    <cellStyle name="Comma 5 19 2 4 2 3 3" xfId="18863" xr:uid="{1A20A259-5668-4712-AD68-86B5FB126ED2}"/>
    <cellStyle name="Comma 5 19 2 4 2 4" xfId="8364" xr:uid="{6C7C4437-6C08-44CA-8220-616950D0A093}"/>
    <cellStyle name="Comma 5 19 2 4 2 5" xfId="14688" xr:uid="{70D9E71D-0F50-487A-A10D-4B864B04501E}"/>
    <cellStyle name="Comma 5 19 2 4 3" xfId="3091" xr:uid="{99F8F0CF-8562-4F85-9A6F-D982F257E185}"/>
    <cellStyle name="Comma 5 19 2 4 3 2" xfId="9410" xr:uid="{1480428F-5F9B-4197-B4AA-F4BDBE132D69}"/>
    <cellStyle name="Comma 5 19 2 4 3 3" xfId="15734" xr:uid="{FC5B95A8-64EB-4BB4-8E1F-55890E5816D3}"/>
    <cellStyle name="Comma 5 19 2 4 4" xfId="5181" xr:uid="{E33151A7-0F2C-4BB4-A363-4CA075DE4486}"/>
    <cellStyle name="Comma 5 19 2 4 4 2" xfId="11500" xr:uid="{62CC9562-8B72-494E-9ED8-C84008284AFB}"/>
    <cellStyle name="Comma 5 19 2 4 4 3" xfId="17824" xr:uid="{2EC1B630-4DE2-49F8-990F-948C3AF566F8}"/>
    <cellStyle name="Comma 5 19 2 4 5" xfId="7327" xr:uid="{B3001FCB-F004-4C0C-98DB-3D4852827E65}"/>
    <cellStyle name="Comma 5 19 2 4 6" xfId="13650" xr:uid="{6279B943-740A-458C-8718-3BB7ED56B6AC}"/>
    <cellStyle name="Comma 5 19 2 5" xfId="772" xr:uid="{CFAD7B58-02C5-4735-938F-13A36C797E71}"/>
    <cellStyle name="Comma 5 19 2 5 2" xfId="1969" xr:uid="{FC6AD824-CFA5-4C31-9A93-8E3C7A57E20F}"/>
    <cellStyle name="Comma 5 19 2 5 2 2" xfId="4055" xr:uid="{5216B07E-86D6-44F9-BD2B-3FCF7C16ACAD}"/>
    <cellStyle name="Comma 5 19 2 5 2 2 2" xfId="10374" xr:uid="{350024C9-265A-47F8-9B2D-E5B8FB157D83}"/>
    <cellStyle name="Comma 5 19 2 5 2 2 3" xfId="16698" xr:uid="{3C38C44F-E565-4EC3-A4AF-16E131A9ADBD}"/>
    <cellStyle name="Comma 5 19 2 5 2 3" xfId="6148" xr:uid="{6A9E0A9D-E6CA-47B5-86F0-ABAA6D322800}"/>
    <cellStyle name="Comma 5 19 2 5 2 3 2" xfId="12466" xr:uid="{3E3CCD55-E149-4652-84B2-9E3634E1E714}"/>
    <cellStyle name="Comma 5 19 2 5 2 3 3" xfId="18790" xr:uid="{D60B8EB2-53AC-44FE-973D-9E5A5AAF383B}"/>
    <cellStyle name="Comma 5 19 2 5 2 4" xfId="8291" xr:uid="{BBD57A0D-08E8-4D4E-B275-1EA5458932EC}"/>
    <cellStyle name="Comma 5 19 2 5 2 5" xfId="14615" xr:uid="{D4EB20C5-CDFB-4973-9E47-02948F3C39F9}"/>
    <cellStyle name="Comma 5 19 2 5 3" xfId="3018" xr:uid="{28B15DD9-C921-43EC-9DAA-A7297A3A9DC6}"/>
    <cellStyle name="Comma 5 19 2 5 3 2" xfId="9337" xr:uid="{637F6AC6-4CC3-414F-9E45-A6D71314A401}"/>
    <cellStyle name="Comma 5 19 2 5 3 3" xfId="15661" xr:uid="{BF899C28-61B3-47D4-A39A-5EAF0D12E058}"/>
    <cellStyle name="Comma 5 19 2 5 4" xfId="5108" xr:uid="{BB61D9C7-842F-4DEB-A1B4-FA6DE071FD43}"/>
    <cellStyle name="Comma 5 19 2 5 4 2" xfId="11427" xr:uid="{47A07401-9228-4B1E-AD86-43BD304716FA}"/>
    <cellStyle name="Comma 5 19 2 5 4 3" xfId="17751" xr:uid="{40E08BD5-384C-40C1-B1F7-3A8BE38D2F5A}"/>
    <cellStyle name="Comma 5 19 2 5 5" xfId="7254" xr:uid="{A3F64DED-25FF-4545-935A-2835C6A9C0C2}"/>
    <cellStyle name="Comma 5 19 2 5 6" xfId="13577" xr:uid="{305E1D1B-5033-4E0B-9302-5BEBA5146C18}"/>
    <cellStyle name="Comma 5 19 2 6" xfId="1553" xr:uid="{75064C81-FB0C-4F5F-B9C0-0589478AC646}"/>
    <cellStyle name="Comma 5 19 2 6 2" xfId="3755" xr:uid="{871FF541-3244-4453-B5EB-535636CCECB5}"/>
    <cellStyle name="Comma 5 19 2 6 2 2" xfId="10074" xr:uid="{5A1C8E81-AF3D-40D2-A43E-3820742F59A7}"/>
    <cellStyle name="Comma 5 19 2 6 2 3" xfId="16398" xr:uid="{3A9464F3-C427-4524-9CFB-3D8A1CFD6B69}"/>
    <cellStyle name="Comma 5 19 2 6 3" xfId="5845" xr:uid="{501927EA-DDD4-4694-8D16-A32614AB6DFA}"/>
    <cellStyle name="Comma 5 19 2 6 3 2" xfId="12164" xr:uid="{394A3B50-2A9A-4A60-A210-64534A8F714A}"/>
    <cellStyle name="Comma 5 19 2 6 3 3" xfId="18488" xr:uid="{B06A6F97-EA2F-41EF-BF6A-37A80175970D}"/>
    <cellStyle name="Comma 5 19 2 6 4" xfId="7991" xr:uid="{90F6894E-619C-49EA-95F9-7A8761071400}"/>
    <cellStyle name="Comma 5 19 2 6 5" xfId="14315" xr:uid="{4345000B-311F-4124-89A4-1F34462FE42E}"/>
    <cellStyle name="Comma 5 19 2 7" xfId="2718" xr:uid="{192C6CAE-4FC2-4C46-97A3-878853B0F6E9}"/>
    <cellStyle name="Comma 5 19 2 7 2" xfId="9037" xr:uid="{1D862EAD-4E6E-4381-874A-CEC8F02A6BDA}"/>
    <cellStyle name="Comma 5 19 2 7 3" xfId="15361" xr:uid="{B60E0BC4-3C48-4C67-BE45-7CBD58765029}"/>
    <cellStyle name="Comma 5 19 2 8" xfId="4802" xr:uid="{BB21D4E4-5E5A-4710-8EAE-B33289967301}"/>
    <cellStyle name="Comma 5 19 2 8 2" xfId="11121" xr:uid="{82B00629-85A6-4E73-9ADD-B6FCA895DE47}"/>
    <cellStyle name="Comma 5 19 2 8 3" xfId="17445" xr:uid="{F7104BAD-8CC4-408F-890A-7226801911A7}"/>
    <cellStyle name="Comma 5 19 2 9" xfId="6954" xr:uid="{EC78DF16-4FED-4098-B386-0179962DD4DE}"/>
    <cellStyle name="Comma 5 19 3" xfId="278" xr:uid="{D8FDE595-2624-4857-9634-B44A239870AD}"/>
    <cellStyle name="Comma 5 19 3 2" xfId="531" xr:uid="{8090A588-BD5C-4286-9358-57118961CFF8}"/>
    <cellStyle name="Comma 5 19 3 2 2" xfId="1107" xr:uid="{483618F1-D5A4-419C-8E9B-A89E98CAA036}"/>
    <cellStyle name="Comma 5 19 3 2 2 2" xfId="2304" xr:uid="{D7410E6B-0D48-40DE-BBA0-5E975AF312F1}"/>
    <cellStyle name="Comma 5 19 3 2 2 2 2" xfId="4390" xr:uid="{530A5428-3FEB-4EB2-BE4F-C3BEE9526CF5}"/>
    <cellStyle name="Comma 5 19 3 2 2 2 2 2" xfId="10709" xr:uid="{A1816A16-9CE3-430F-A7F0-B80A2AE55FAD}"/>
    <cellStyle name="Comma 5 19 3 2 2 2 2 3" xfId="17033" xr:uid="{81177913-A849-4777-9E00-22636061E557}"/>
    <cellStyle name="Comma 5 19 3 2 2 2 3" xfId="6483" xr:uid="{CD67CBA9-A37D-477C-9FE6-589B1723BA65}"/>
    <cellStyle name="Comma 5 19 3 2 2 2 3 2" xfId="12801" xr:uid="{80C7E4C3-C70A-4784-B30D-18B92F32089D}"/>
    <cellStyle name="Comma 5 19 3 2 2 2 3 3" xfId="19125" xr:uid="{EE9FFF91-E97D-41BE-BEB7-9452317C41D9}"/>
    <cellStyle name="Comma 5 19 3 2 2 2 4" xfId="8626" xr:uid="{C4F7165A-CB17-4F91-A9D2-9968EBF24350}"/>
    <cellStyle name="Comma 5 19 3 2 2 2 5" xfId="14950" xr:uid="{C6A74BC0-3E67-4CE6-AA07-D84510E23A8F}"/>
    <cellStyle name="Comma 5 19 3 2 2 3" xfId="3353" xr:uid="{0216F380-B631-4F5A-80C7-B0E7C174E2F0}"/>
    <cellStyle name="Comma 5 19 3 2 2 3 2" xfId="9672" xr:uid="{8F8635A2-CF88-46EF-A8AA-751C9CE1BCB6}"/>
    <cellStyle name="Comma 5 19 3 2 2 3 3" xfId="15996" xr:uid="{674458AD-0896-4028-B38C-0E84E19B3709}"/>
    <cellStyle name="Comma 5 19 3 2 2 4" xfId="5443" xr:uid="{7A1DD3C5-1DAB-4E4D-A2DF-DEADF4109B0D}"/>
    <cellStyle name="Comma 5 19 3 2 2 4 2" xfId="11762" xr:uid="{1233EDC9-C4E6-450F-8CAF-114B4072D300}"/>
    <cellStyle name="Comma 5 19 3 2 2 4 3" xfId="18086" xr:uid="{8920D120-86E4-4EA0-ACA9-04EC43BCBAAA}"/>
    <cellStyle name="Comma 5 19 3 2 2 5" xfId="7589" xr:uid="{D05DAB13-A1CF-4267-981F-B73FC7494074}"/>
    <cellStyle name="Comma 5 19 3 2 2 6" xfId="13912" xr:uid="{61426B5C-EFE0-414F-B0DD-49170E4C603C}"/>
    <cellStyle name="Comma 5 19 3 2 3" xfId="1386" xr:uid="{F5DC550E-3942-4469-B68C-7602EE1584C1}"/>
    <cellStyle name="Comma 5 19 3 2 3 2" xfId="2581" xr:uid="{A53AA172-4041-4C20-A684-882FB6C16E24}"/>
    <cellStyle name="Comma 5 19 3 2 3 2 2" xfId="4667" xr:uid="{93C185E0-58ED-4125-A747-77CC0A042F9A}"/>
    <cellStyle name="Comma 5 19 3 2 3 2 2 2" xfId="10986" xr:uid="{20CDA8C1-9DAA-45DE-BA7E-572A3B2B127F}"/>
    <cellStyle name="Comma 5 19 3 2 3 2 2 3" xfId="17310" xr:uid="{786C806B-1CBD-42FF-A73C-D7CDE9099C13}"/>
    <cellStyle name="Comma 5 19 3 2 3 2 3" xfId="6760" xr:uid="{893D5259-F661-467C-833C-93DCF7626B91}"/>
    <cellStyle name="Comma 5 19 3 2 3 2 3 2" xfId="13078" xr:uid="{18518E89-6EB2-4567-B01D-1DA96CAC5530}"/>
    <cellStyle name="Comma 5 19 3 2 3 2 3 3" xfId="19402" xr:uid="{1D9900F5-8A48-403E-B109-C2F630E9B925}"/>
    <cellStyle name="Comma 5 19 3 2 3 2 4" xfId="8903" xr:uid="{4CE55438-F9F7-40E5-85DF-34DA277F8E0C}"/>
    <cellStyle name="Comma 5 19 3 2 3 2 5" xfId="15227" xr:uid="{A52B9DA4-38FA-4C42-BF42-ED039F009163}"/>
    <cellStyle name="Comma 5 19 3 2 3 3" xfId="3630" xr:uid="{E446817E-23DC-4F23-BC3D-8B043E0CDA9D}"/>
    <cellStyle name="Comma 5 19 3 2 3 3 2" xfId="9949" xr:uid="{E7ACD934-8DCC-416F-9D21-4EF1A5D1A278}"/>
    <cellStyle name="Comma 5 19 3 2 3 3 3" xfId="16273" xr:uid="{F6185B06-065F-4A6C-A025-63A986A8BABA}"/>
    <cellStyle name="Comma 5 19 3 2 3 4" xfId="5720" xr:uid="{D2CCF1C3-F35C-42D5-B8DC-967982EBB716}"/>
    <cellStyle name="Comma 5 19 3 2 3 4 2" xfId="12039" xr:uid="{6379C556-B535-42C2-9159-240FEB6FCC04}"/>
    <cellStyle name="Comma 5 19 3 2 3 4 3" xfId="18363" xr:uid="{ABA3E71F-12C5-47CC-BAF7-B0EA404B3F91}"/>
    <cellStyle name="Comma 5 19 3 2 3 5" xfId="7866" xr:uid="{2E2B1AE6-2EE8-43B8-B929-4ACF852ED82C}"/>
    <cellStyle name="Comma 5 19 3 2 3 6" xfId="14189" xr:uid="{1A94D9C9-74B3-4E00-B149-B1A80CC39376}"/>
    <cellStyle name="Comma 5 19 3 2 4" xfId="1807" xr:uid="{2DD282BD-3764-4FF3-9D5F-64A2664C41BE}"/>
    <cellStyle name="Comma 5 19 3 2 4 2" xfId="3986" xr:uid="{A72432B6-D828-40F9-AA0F-44054430D143}"/>
    <cellStyle name="Comma 5 19 3 2 4 2 2" xfId="10305" xr:uid="{AE5763EC-78DF-4B5F-8EFB-F40EF8B4EA09}"/>
    <cellStyle name="Comma 5 19 3 2 4 2 3" xfId="16629" xr:uid="{642CEA97-FA55-4DCD-B150-6AB694989DCA}"/>
    <cellStyle name="Comma 5 19 3 2 4 3" xfId="6076" xr:uid="{A7AEBEE3-1536-499D-932A-F0C84A29B416}"/>
    <cellStyle name="Comma 5 19 3 2 4 3 2" xfId="12395" xr:uid="{E4C50D14-6B59-448E-8A9A-D98D7662A506}"/>
    <cellStyle name="Comma 5 19 3 2 4 3 3" xfId="18719" xr:uid="{C3E1191E-0796-43BE-B81C-D9957E9A4B8D}"/>
    <cellStyle name="Comma 5 19 3 2 4 4" xfId="8222" xr:uid="{BEB1EC23-88BE-4EE6-8E03-168A880C0A84}"/>
    <cellStyle name="Comma 5 19 3 2 4 5" xfId="14546" xr:uid="{A8DD7979-1747-4E0E-86A3-2B43C36A8C3F}"/>
    <cellStyle name="Comma 5 19 3 2 5" xfId="2949" xr:uid="{14A5B5C0-F0C0-43AE-BE06-3E7DE6E2DCC2}"/>
    <cellStyle name="Comma 5 19 3 2 5 2" xfId="9268" xr:uid="{F5C5B4B6-6BCE-4DE7-B8FF-AE840BFF193B}"/>
    <cellStyle name="Comma 5 19 3 2 5 3" xfId="15592" xr:uid="{5A709802-C625-4DF1-AC31-3FA9C7D6FA30}"/>
    <cellStyle name="Comma 5 19 3 2 6" xfId="5035" xr:uid="{A2F39830-9B7F-48B5-9F24-E0646938B95E}"/>
    <cellStyle name="Comma 5 19 3 2 6 2" xfId="11354" xr:uid="{DD3EE2BA-72B3-4571-98CC-56996FE82229}"/>
    <cellStyle name="Comma 5 19 3 2 6 3" xfId="17678" xr:uid="{8B0546FC-EF54-4466-8E28-2A90D6FD3209}"/>
    <cellStyle name="Comma 5 19 3 2 7" xfId="7185" xr:uid="{0E76382E-1423-4E97-8534-9C80E18D6C99}"/>
    <cellStyle name="Comma 5 19 3 2 8" xfId="13507" xr:uid="{8BB9DC41-BE38-4574-B173-FC928B67F4BE}"/>
    <cellStyle name="Comma 5 19 3 3" xfId="868" xr:uid="{C2300C62-D3C4-47A8-8FD8-75647F13F6F9}"/>
    <cellStyle name="Comma 5 19 3 3 2" xfId="2065" xr:uid="{F1910D10-31EA-4575-A40A-E757A909D8E1}"/>
    <cellStyle name="Comma 5 19 3 3 2 2" xfId="4151" xr:uid="{CE93E69C-21B9-4404-B3E8-E04A3194D87E}"/>
    <cellStyle name="Comma 5 19 3 3 2 2 2" xfId="10470" xr:uid="{9A963CAE-3493-4ED0-8DF7-48EAF3AF0B20}"/>
    <cellStyle name="Comma 5 19 3 3 2 2 3" xfId="16794" xr:uid="{98A2BD23-8E69-44AC-B336-D544018228AA}"/>
    <cellStyle name="Comma 5 19 3 3 2 3" xfId="6244" xr:uid="{9A65369B-7241-4FA2-8FE2-3326B94AB9E4}"/>
    <cellStyle name="Comma 5 19 3 3 2 3 2" xfId="12562" xr:uid="{DFA248F6-113B-4688-8AE7-F3EAAB1D18F9}"/>
    <cellStyle name="Comma 5 19 3 3 2 3 3" xfId="18886" xr:uid="{B5C1C572-5084-49A2-AD84-30055B8F865A}"/>
    <cellStyle name="Comma 5 19 3 3 2 4" xfId="8387" xr:uid="{7392FE3D-5A26-4CA7-AE5F-2962C708EC41}"/>
    <cellStyle name="Comma 5 19 3 3 2 5" xfId="14711" xr:uid="{0D3F10F7-74CF-4704-A085-55CC1F4CEB2F}"/>
    <cellStyle name="Comma 5 19 3 3 3" xfId="3114" xr:uid="{871C0EEA-2D61-4270-A6C1-205B3300A2B2}"/>
    <cellStyle name="Comma 5 19 3 3 3 2" xfId="9433" xr:uid="{6D74441F-7191-47A8-8C87-5443C0D49E48}"/>
    <cellStyle name="Comma 5 19 3 3 3 3" xfId="15757" xr:uid="{D74982E7-3B76-49EE-A9B2-6312DDC34638}"/>
    <cellStyle name="Comma 5 19 3 3 4" xfId="5204" xr:uid="{C7C5CA89-975B-4E31-8F17-B4BDA2E68D07}"/>
    <cellStyle name="Comma 5 19 3 3 4 2" xfId="11523" xr:uid="{EA05C82F-54DF-470E-86C7-AA9A96E3FA9A}"/>
    <cellStyle name="Comma 5 19 3 3 4 3" xfId="17847" xr:uid="{1E803F5E-E12A-4EE9-8DB1-81736892DDAE}"/>
    <cellStyle name="Comma 5 19 3 3 5" xfId="7350" xr:uid="{82E0FE64-CFFE-472E-BF7E-C7BB6CB03D7B}"/>
    <cellStyle name="Comma 5 19 3 3 6" xfId="13673" xr:uid="{D6593934-1E69-4996-8DDF-BD02397BDF1C}"/>
    <cellStyle name="Comma 5 19 3 4" xfId="1010" xr:uid="{9969C2C0-96BF-456A-BABB-215410EEF6E1}"/>
    <cellStyle name="Comma 5 19 3 4 2" xfId="2207" xr:uid="{36F55536-5500-4585-B058-1C6C28039912}"/>
    <cellStyle name="Comma 5 19 3 4 2 2" xfId="4293" xr:uid="{8B26F841-4B7C-4D86-A9AA-CBF2EB74C56C}"/>
    <cellStyle name="Comma 5 19 3 4 2 2 2" xfId="10612" xr:uid="{60C09772-C96A-40F5-BC1A-C1ED25784679}"/>
    <cellStyle name="Comma 5 19 3 4 2 2 3" xfId="16936" xr:uid="{15665D0B-C5F0-4B7E-BDFA-2AC2A69129EC}"/>
    <cellStyle name="Comma 5 19 3 4 2 3" xfId="6386" xr:uid="{541A5B48-4773-4B8E-BE2D-C3DF6559BA1C}"/>
    <cellStyle name="Comma 5 19 3 4 2 3 2" xfId="12704" xr:uid="{1D780E77-7D08-4D4F-BD4D-339E3C0BE651}"/>
    <cellStyle name="Comma 5 19 3 4 2 3 3" xfId="19028" xr:uid="{9CF7B7B5-E43F-4404-B12D-31B21CE26F4E}"/>
    <cellStyle name="Comma 5 19 3 4 2 4" xfId="8529" xr:uid="{E4B4FEA6-9620-4A8D-9CF0-342907FA10C8}"/>
    <cellStyle name="Comma 5 19 3 4 2 5" xfId="14853" xr:uid="{133575FD-092E-4D3F-B291-420C95530B5A}"/>
    <cellStyle name="Comma 5 19 3 4 3" xfId="3256" xr:uid="{F40F01A6-9605-43F3-80FD-5D88B77BB04B}"/>
    <cellStyle name="Comma 5 19 3 4 3 2" xfId="9575" xr:uid="{FDDA4981-FE78-4095-A9D1-1ACB81242E5A}"/>
    <cellStyle name="Comma 5 19 3 4 3 3" xfId="15899" xr:uid="{C72B7147-7785-4875-8A25-157D17EB71EB}"/>
    <cellStyle name="Comma 5 19 3 4 4" xfId="5346" xr:uid="{D5A4732A-9455-477A-9D90-65AD77BD45ED}"/>
    <cellStyle name="Comma 5 19 3 4 4 2" xfId="11665" xr:uid="{730A4943-F737-4B7C-B608-3C0F9988F938}"/>
    <cellStyle name="Comma 5 19 3 4 4 3" xfId="17989" xr:uid="{5DB3E553-523C-4035-9E5B-16D70C1F20B9}"/>
    <cellStyle name="Comma 5 19 3 4 5" xfId="7492" xr:uid="{E4B8D1B7-3D82-4145-890F-82AA1CBF884E}"/>
    <cellStyle name="Comma 5 19 3 4 6" xfId="13815" xr:uid="{DF39349E-CB4D-4DEF-B330-01874CD43B9E}"/>
    <cellStyle name="Comma 5 19 3 5" xfId="1587" xr:uid="{A9A1B1BC-2828-4911-B7C5-F9542EBFBA03}"/>
    <cellStyle name="Comma 5 19 3 5 2" xfId="3778" xr:uid="{E66B810A-C791-4687-8463-FC4B9B3CCDEC}"/>
    <cellStyle name="Comma 5 19 3 5 2 2" xfId="10097" xr:uid="{0611FAFB-A656-4FA0-B716-2DB3CDF67EF5}"/>
    <cellStyle name="Comma 5 19 3 5 2 3" xfId="16421" xr:uid="{186B778F-F581-441E-94B7-764F0E191B58}"/>
    <cellStyle name="Comma 5 19 3 5 3" xfId="5868" xr:uid="{DAF543B1-0261-4338-969F-92254EFDB260}"/>
    <cellStyle name="Comma 5 19 3 5 3 2" xfId="12187" xr:uid="{D4B646BE-2B2A-4FD6-A427-016B7D9C11F8}"/>
    <cellStyle name="Comma 5 19 3 5 3 3" xfId="18511" xr:uid="{DE8C6AB1-21F9-4E9B-91E2-321B16D27D37}"/>
    <cellStyle name="Comma 5 19 3 5 4" xfId="8014" xr:uid="{6FA61849-FD98-4602-BFE3-A5FD3C983135}"/>
    <cellStyle name="Comma 5 19 3 5 5" xfId="14338" xr:uid="{C89071C1-E09C-45BB-A659-F03B15CD1541}"/>
    <cellStyle name="Comma 5 19 3 6" xfId="2741" xr:uid="{0CDD7672-0EDD-4464-A6EE-C1F97EF9DA9B}"/>
    <cellStyle name="Comma 5 19 3 6 2" xfId="9060" xr:uid="{48135B32-1D45-49EC-9EE2-209E2A22773F}"/>
    <cellStyle name="Comma 5 19 3 6 3" xfId="15384" xr:uid="{C9C441AE-3BC9-47F9-BD5F-B1AD36180ED3}"/>
    <cellStyle name="Comma 5 19 3 7" xfId="4826" xr:uid="{9A38CA88-A767-426E-BF88-9351B4CCD13D}"/>
    <cellStyle name="Comma 5 19 3 7 2" xfId="11145" xr:uid="{18FA7A1F-E13F-4E6B-A04C-F86E8123103B}"/>
    <cellStyle name="Comma 5 19 3 7 3" xfId="17469" xr:uid="{97C6A721-0AEA-4464-B149-A7822BA3DD7A}"/>
    <cellStyle name="Comma 5 19 3 8" xfId="6977" xr:uid="{A4AC0794-929D-4446-9CDA-1672E95FFB81}"/>
    <cellStyle name="Comma 5 19 3 9" xfId="13299" xr:uid="{FDD7DCC5-1556-4F74-BEDA-ACA2F44BCE73}"/>
    <cellStyle name="Comma 5 19 4" xfId="528" xr:uid="{5BE70CC3-B523-4191-8007-71603A0A145F}"/>
    <cellStyle name="Comma 5 19 4 2" xfId="1104" xr:uid="{E050E1C3-3E74-49A9-A5AE-1A40CA2C26AF}"/>
    <cellStyle name="Comma 5 19 4 2 2" xfId="2301" xr:uid="{F9A3EDC4-29B3-4EDA-BAC8-D12F0E2372E0}"/>
    <cellStyle name="Comma 5 19 4 2 2 2" xfId="4387" xr:uid="{D9042E9D-BB57-4422-ABE5-94D245D61E25}"/>
    <cellStyle name="Comma 5 19 4 2 2 2 2" xfId="10706" xr:uid="{4B2267CD-877D-453A-967D-8F054D2F182A}"/>
    <cellStyle name="Comma 5 19 4 2 2 2 3" xfId="17030" xr:uid="{F17A9028-981A-44DF-A9A8-25127FD5D0F8}"/>
    <cellStyle name="Comma 5 19 4 2 2 3" xfId="6480" xr:uid="{F11C4749-6D38-47A2-A0C2-992437CBBF98}"/>
    <cellStyle name="Comma 5 19 4 2 2 3 2" xfId="12798" xr:uid="{1488F130-48E8-4E4A-85BF-D903D1D92FFD}"/>
    <cellStyle name="Comma 5 19 4 2 2 3 3" xfId="19122" xr:uid="{BE65EB7F-4EC4-45EB-9A2A-1A8033E5E21E}"/>
    <cellStyle name="Comma 5 19 4 2 2 4" xfId="8623" xr:uid="{EFF8655A-1995-44B2-B3F6-B31DB35CE5BD}"/>
    <cellStyle name="Comma 5 19 4 2 2 5" xfId="14947" xr:uid="{F514E297-CC2C-4A1A-9A7C-8785C988A342}"/>
    <cellStyle name="Comma 5 19 4 2 3" xfId="3350" xr:uid="{ABE11AE9-3FCD-48B0-B712-42FF5AEDD307}"/>
    <cellStyle name="Comma 5 19 4 2 3 2" xfId="9669" xr:uid="{8E44BE48-5826-4CD7-830F-FF89CDE399FC}"/>
    <cellStyle name="Comma 5 19 4 2 3 3" xfId="15993" xr:uid="{93BA6172-5868-4D6E-9222-CC169D9CBD17}"/>
    <cellStyle name="Comma 5 19 4 2 4" xfId="5440" xr:uid="{C8766E99-590B-4002-A1CE-D370E217A440}"/>
    <cellStyle name="Comma 5 19 4 2 4 2" xfId="11759" xr:uid="{B5391EC0-D566-4544-B678-A50B2DC154D5}"/>
    <cellStyle name="Comma 5 19 4 2 4 3" xfId="18083" xr:uid="{99FC532A-9B84-442D-A672-7DA89839DFB1}"/>
    <cellStyle name="Comma 5 19 4 2 5" xfId="7586" xr:uid="{2E6149C9-C76A-45BC-9036-386CCF8E0728}"/>
    <cellStyle name="Comma 5 19 4 2 6" xfId="13909" xr:uid="{5FDE2055-211E-4DFA-A867-D5C8EBBA5CE8}"/>
    <cellStyle name="Comma 5 19 4 3" xfId="1383" xr:uid="{092ED569-72A3-45F5-9B26-DD1C91D1759D}"/>
    <cellStyle name="Comma 5 19 4 3 2" xfId="2578" xr:uid="{E772A3BA-B5E4-4498-8974-9070E6397572}"/>
    <cellStyle name="Comma 5 19 4 3 2 2" xfId="4664" xr:uid="{E84E4860-F888-4528-BA2F-925BE01CE74D}"/>
    <cellStyle name="Comma 5 19 4 3 2 2 2" xfId="10983" xr:uid="{09FF5CDF-6C89-4A5F-A363-5113D71AD3E4}"/>
    <cellStyle name="Comma 5 19 4 3 2 2 3" xfId="17307" xr:uid="{03FE2BCB-E76D-4AAA-BBB8-49C1F7F29A77}"/>
    <cellStyle name="Comma 5 19 4 3 2 3" xfId="6757" xr:uid="{79FCB715-0335-475E-9782-AB64B4AA8C29}"/>
    <cellStyle name="Comma 5 19 4 3 2 3 2" xfId="13075" xr:uid="{651E7B1C-9025-4E24-BAAF-F4DCF452917A}"/>
    <cellStyle name="Comma 5 19 4 3 2 3 3" xfId="19399" xr:uid="{6A74041B-BB92-40B9-8B86-F3D6A309C03D}"/>
    <cellStyle name="Comma 5 19 4 3 2 4" xfId="8900" xr:uid="{A11183E3-FD44-4AA5-9B20-594AA9F3DF42}"/>
    <cellStyle name="Comma 5 19 4 3 2 5" xfId="15224" xr:uid="{348A9134-63A7-49B5-B72E-3298D516BC9C}"/>
    <cellStyle name="Comma 5 19 4 3 3" xfId="3627" xr:uid="{107DCBF7-39CD-4E84-BCFC-EF7E4D85BC8C}"/>
    <cellStyle name="Comma 5 19 4 3 3 2" xfId="9946" xr:uid="{2C24BA3B-F403-46B5-BEEE-2994A5743902}"/>
    <cellStyle name="Comma 5 19 4 3 3 3" xfId="16270" xr:uid="{62FAF77D-5F3E-49E6-B0A9-C182A8D19AE5}"/>
    <cellStyle name="Comma 5 19 4 3 4" xfId="5717" xr:uid="{F5A7CF03-7696-40BD-B44D-1544BC55D9F7}"/>
    <cellStyle name="Comma 5 19 4 3 4 2" xfId="12036" xr:uid="{8EE5ECF9-1A02-4165-8A51-44CBC80F13C7}"/>
    <cellStyle name="Comma 5 19 4 3 4 3" xfId="18360" xr:uid="{EB4F6B61-907C-47D4-8CEC-A318CF94ECF6}"/>
    <cellStyle name="Comma 5 19 4 3 5" xfId="7863" xr:uid="{2FD187FD-EDB4-46FC-A87A-30E4E490A738}"/>
    <cellStyle name="Comma 5 19 4 3 6" xfId="14186" xr:uid="{1CEC7482-8D3C-41DD-BC0C-9DD04936A649}"/>
    <cellStyle name="Comma 5 19 4 4" xfId="1804" xr:uid="{A849282A-394B-4BE5-AB90-3B117EEFEE8F}"/>
    <cellStyle name="Comma 5 19 4 4 2" xfId="3983" xr:uid="{18F02E0E-722B-41CA-B893-D6997A5028C2}"/>
    <cellStyle name="Comma 5 19 4 4 2 2" xfId="10302" xr:uid="{D7282DB0-8F7F-4BFC-8354-A1E7CEF09893}"/>
    <cellStyle name="Comma 5 19 4 4 2 3" xfId="16626" xr:uid="{7771342C-E537-434A-B792-D09C35BE8A6C}"/>
    <cellStyle name="Comma 5 19 4 4 3" xfId="6073" xr:uid="{0C8F1EF6-C24A-41F9-BDB9-ED210DC92EB8}"/>
    <cellStyle name="Comma 5 19 4 4 3 2" xfId="12392" xr:uid="{D36CEA24-5DAA-458D-ABEF-700028BE5868}"/>
    <cellStyle name="Comma 5 19 4 4 3 3" xfId="18716" xr:uid="{02AEE6EB-6D87-401E-B39F-29E24F838DCB}"/>
    <cellStyle name="Comma 5 19 4 4 4" xfId="8219" xr:uid="{FCB85C97-AEDE-4081-BA1F-12F265C2B609}"/>
    <cellStyle name="Comma 5 19 4 4 5" xfId="14543" xr:uid="{730BA72E-B4BC-4C31-B565-7FC22E33B423}"/>
    <cellStyle name="Comma 5 19 4 5" xfId="2946" xr:uid="{1D1F36BF-1A05-478E-98EE-B6F51F5FBBCC}"/>
    <cellStyle name="Comma 5 19 4 5 2" xfId="9265" xr:uid="{A6EC0F56-D2D8-4AD4-B0D8-1506889B8E97}"/>
    <cellStyle name="Comma 5 19 4 5 3" xfId="15589" xr:uid="{7A87856C-A6E4-4CF5-A182-DF3DBCC49CDF}"/>
    <cellStyle name="Comma 5 19 4 6" xfId="5032" xr:uid="{0DD715EC-E9D9-46B5-A896-AF7C23A8568B}"/>
    <cellStyle name="Comma 5 19 4 6 2" xfId="11351" xr:uid="{E1802B0B-8E8D-472A-9DB1-C87FA36FC59A}"/>
    <cellStyle name="Comma 5 19 4 6 3" xfId="17675" xr:uid="{0F529C70-5E31-4616-9516-5E37EA071BE6}"/>
    <cellStyle name="Comma 5 19 4 7" xfId="7182" xr:uid="{980E16C0-4E7E-490B-BAC9-7B31C9B037DF}"/>
    <cellStyle name="Comma 5 19 4 8" xfId="13504" xr:uid="{25932C1F-A8D8-42CF-8D40-4D21E58079B4}"/>
    <cellStyle name="Comma 5 19 5" xfId="812" xr:uid="{20E28CDB-7CA3-4BD6-B651-C3B4B1917021}"/>
    <cellStyle name="Comma 5 19 5 2" xfId="2009" xr:uid="{051874F9-AEAD-4ACB-87F0-D96D48357B03}"/>
    <cellStyle name="Comma 5 19 5 2 2" xfId="4095" xr:uid="{840A9B98-8F38-449E-9EF5-FFBE9B780F62}"/>
    <cellStyle name="Comma 5 19 5 2 2 2" xfId="10414" xr:uid="{EB55343F-CEB6-47D0-9656-AA0E73E61F8D}"/>
    <cellStyle name="Comma 5 19 5 2 2 3" xfId="16738" xr:uid="{51107B51-D485-4C7C-85B2-D9ABDA79D8B7}"/>
    <cellStyle name="Comma 5 19 5 2 3" xfId="6188" xr:uid="{A6FCA372-1898-4FCC-BCE4-D51ED8300645}"/>
    <cellStyle name="Comma 5 19 5 2 3 2" xfId="12506" xr:uid="{869E68B4-93B5-4FC3-9AB9-DA01E89CCC10}"/>
    <cellStyle name="Comma 5 19 5 2 3 3" xfId="18830" xr:uid="{C2D09682-551F-4FA5-BFDB-DE241DED30A5}"/>
    <cellStyle name="Comma 5 19 5 2 4" xfId="8331" xr:uid="{8A7AA396-853F-4119-89CA-1A7EDA2181EF}"/>
    <cellStyle name="Comma 5 19 5 2 5" xfId="14655" xr:uid="{85E8DE5E-5985-4534-9AE3-450F88CC8B2C}"/>
    <cellStyle name="Comma 5 19 5 3" xfId="3058" xr:uid="{C326C048-E1DE-4230-86A2-09FCDB802B52}"/>
    <cellStyle name="Comma 5 19 5 3 2" xfId="9377" xr:uid="{93CE8D38-370A-46FE-B67C-1974E4D3DE9A}"/>
    <cellStyle name="Comma 5 19 5 3 3" xfId="15701" xr:uid="{3E2F42CC-8D18-4291-95CD-72A6017B6BB4}"/>
    <cellStyle name="Comma 5 19 5 4" xfId="5148" xr:uid="{0014F615-5AAD-4478-B589-FECB58A0209A}"/>
    <cellStyle name="Comma 5 19 5 4 2" xfId="11467" xr:uid="{7DE948AA-D59F-4C06-8BE1-9D4C2326C67A}"/>
    <cellStyle name="Comma 5 19 5 4 3" xfId="17791" xr:uid="{134A7AA1-FB87-46B3-90DC-86BA912CB090}"/>
    <cellStyle name="Comma 5 19 5 5" xfId="7294" xr:uid="{AB21C0BA-CA68-4D42-8CD8-4D5A1F45F397}"/>
    <cellStyle name="Comma 5 19 5 6" xfId="13617" xr:uid="{A2CC65E0-AE5A-463E-B448-DEC2ED9A2861}"/>
    <cellStyle name="Comma 5 19 6" xfId="1205" xr:uid="{75E2DDAC-C0FA-4C79-B1F2-CF79559FB8BE}"/>
    <cellStyle name="Comma 5 19 6 2" xfId="2402" xr:uid="{6494D356-E109-4A0C-8DD2-417DEC0D4592}"/>
    <cellStyle name="Comma 5 19 6 2 2" xfId="4488" xr:uid="{52CB868E-AB5A-43DF-A47F-C4528470B16C}"/>
    <cellStyle name="Comma 5 19 6 2 2 2" xfId="10807" xr:uid="{A860FAEF-1BE6-4442-BD5A-1872CCE386E8}"/>
    <cellStyle name="Comma 5 19 6 2 2 3" xfId="17131" xr:uid="{D3E85834-CA55-4E76-B098-F4D662297507}"/>
    <cellStyle name="Comma 5 19 6 2 3" xfId="6581" xr:uid="{F0D7E75F-C7FA-476C-8A1D-90FA18571C1E}"/>
    <cellStyle name="Comma 5 19 6 2 3 2" xfId="12899" xr:uid="{62C4A6FD-5952-47A5-A09A-E79CC77A841A}"/>
    <cellStyle name="Comma 5 19 6 2 3 3" xfId="19223" xr:uid="{3F7C9002-88E4-4207-8E71-92A5FBC48278}"/>
    <cellStyle name="Comma 5 19 6 2 4" xfId="8724" xr:uid="{24CC2784-2006-4B7F-9956-A989EBCB9AA4}"/>
    <cellStyle name="Comma 5 19 6 2 5" xfId="15048" xr:uid="{0DEFCD65-F4D5-462E-BB9F-C40A38EDC077}"/>
    <cellStyle name="Comma 5 19 6 3" xfId="3451" xr:uid="{595070FC-7264-45C1-8BD3-C106CCA18D24}"/>
    <cellStyle name="Comma 5 19 6 3 2" xfId="9770" xr:uid="{A5584CE6-4004-4FC8-B072-71665EFAE035}"/>
    <cellStyle name="Comma 5 19 6 3 3" xfId="16094" xr:uid="{5A2C691D-DF97-4628-8A0D-1D2E8EAB9C51}"/>
    <cellStyle name="Comma 5 19 6 4" xfId="5541" xr:uid="{AAF32504-44D9-463A-A1CC-28541BFA71AF}"/>
    <cellStyle name="Comma 5 19 6 4 2" xfId="11860" xr:uid="{143EF7F9-AAE2-4C1C-B49C-60448F4FB6E7}"/>
    <cellStyle name="Comma 5 19 6 4 3" xfId="18184" xr:uid="{58BB7D84-D00D-45CE-9240-6879AE7DE025}"/>
    <cellStyle name="Comma 5 19 6 5" xfId="7687" xr:uid="{8A26CE7B-A01A-44C3-B13D-C878AA949BA0}"/>
    <cellStyle name="Comma 5 19 6 6" xfId="14010" xr:uid="{741CE34C-EDD8-46AA-89DE-99C32E120F71}"/>
    <cellStyle name="Comma 5 19 7" xfId="1512" xr:uid="{D7D70FD2-484B-46BF-B2E0-1E1857B328A5}"/>
    <cellStyle name="Comma 5 19 7 2" xfId="3723" xr:uid="{D463115D-B39D-4A13-9415-7035900F7684}"/>
    <cellStyle name="Comma 5 19 7 2 2" xfId="10042" xr:uid="{238CCA2C-AD2D-4CAA-A9A8-60CD180B5F96}"/>
    <cellStyle name="Comma 5 19 7 2 3" xfId="16366" xr:uid="{6E8ECFFF-70FA-4643-8B0C-B0BFB885341F}"/>
    <cellStyle name="Comma 5 19 7 3" xfId="5813" xr:uid="{664D290D-6B76-430C-BBBC-68D70F8ACC0E}"/>
    <cellStyle name="Comma 5 19 7 3 2" xfId="12132" xr:uid="{AF5FBE27-7989-45D3-8060-0C4AAA1B7071}"/>
    <cellStyle name="Comma 5 19 7 3 3" xfId="18456" xr:uid="{3CF41D35-804C-4455-8280-8F1D3DB31887}"/>
    <cellStyle name="Comma 5 19 7 4" xfId="7959" xr:uid="{6A327173-D06A-430F-9E21-44074584F0D4}"/>
    <cellStyle name="Comma 5 19 7 5" xfId="14283" xr:uid="{FA990DDE-F2A6-4B41-802F-0A143121E1C4}"/>
    <cellStyle name="Comma 5 19 8" xfId="2686" xr:uid="{4FB75DF4-5832-4778-B5F0-7A31D81711C2}"/>
    <cellStyle name="Comma 5 19 8 2" xfId="9005" xr:uid="{E7D544CF-8496-4BC9-8358-3F1039D252CD}"/>
    <cellStyle name="Comma 5 19 8 3" xfId="15329" xr:uid="{7690D0E0-F53B-4320-AEDB-097D5E34E76F}"/>
    <cellStyle name="Comma 5 19 9" xfId="4770" xr:uid="{B9C25A3C-19BC-4C66-92A2-0EAE14A1EAA0}"/>
    <cellStyle name="Comma 5 19 9 2" xfId="11089" xr:uid="{B6AFAADE-AA63-4470-87E5-9FC8DBEAEBAF}"/>
    <cellStyle name="Comma 5 19 9 3" xfId="17413" xr:uid="{20C48865-CFED-46B4-A9D8-D350737F3623}"/>
    <cellStyle name="Comma 5 2" xfId="293" xr:uid="{1C332FF5-C39E-425E-AFB9-526698031C6F}"/>
    <cellStyle name="Comma 5 2 10" xfId="1601" xr:uid="{77E5A180-C754-4B14-A47D-A862A2493371}"/>
    <cellStyle name="Comma 5 2 10 2" xfId="3788" xr:uid="{1AB43851-6273-4035-9BE1-ABBFCE2836A0}"/>
    <cellStyle name="Comma 5 2 10 2 2" xfId="10107" xr:uid="{4C6CF362-BF20-406D-89B4-2EE4066A6F1A}"/>
    <cellStyle name="Comma 5 2 10 2 3" xfId="16431" xr:uid="{C3D99EF5-F044-4C26-B061-89AD9723C992}"/>
    <cellStyle name="Comma 5 2 10 3" xfId="5878" xr:uid="{3E435035-B3B5-4344-ADBE-AE0D5E2D1B46}"/>
    <cellStyle name="Comma 5 2 10 3 2" xfId="12197" xr:uid="{B8904F83-10E2-4A39-B6A1-E34722B6B0F0}"/>
    <cellStyle name="Comma 5 2 10 3 3" xfId="18521" xr:uid="{ADDC922C-0262-4176-88E2-999EAFEFDFA8}"/>
    <cellStyle name="Comma 5 2 10 4" xfId="8024" xr:uid="{89C7BB26-A474-45F1-8803-1DA3022B2318}"/>
    <cellStyle name="Comma 5 2 10 5" xfId="14348" xr:uid="{4D60B5AE-B942-40E8-B2B5-9490EA54FEE2}"/>
    <cellStyle name="Comma 5 2 11" xfId="2751" xr:uid="{C9EF36CC-80D7-4F1C-913F-92FE75D335BD}"/>
    <cellStyle name="Comma 5 2 11 2" xfId="9070" xr:uid="{F1CE80C1-2549-45A8-8E5D-6DCC7F9975B7}"/>
    <cellStyle name="Comma 5 2 11 3" xfId="15394" xr:uid="{4E9160B4-4C5B-401A-8580-1DDFEE81C3A4}"/>
    <cellStyle name="Comma 5 2 12" xfId="4837" xr:uid="{8FE690E3-F77B-4133-A9B1-00154B6D7333}"/>
    <cellStyle name="Comma 5 2 12 2" xfId="11156" xr:uid="{0C16796A-180C-4D7C-9D16-82FD46981F0A}"/>
    <cellStyle name="Comma 5 2 12 3" xfId="17480" xr:uid="{C68BDE3E-4295-426F-972C-2C1147443393}"/>
    <cellStyle name="Comma 5 2 13" xfId="6987" xr:uid="{F4CA7AD8-617D-4ED8-8280-320D91C7E7A7}"/>
    <cellStyle name="Comma 5 2 14" xfId="13309" xr:uid="{3D16958C-82D0-477E-A7AF-9A6CD899AF15}"/>
    <cellStyle name="Comma 5 2 2" xfId="533" xr:uid="{D0A5556A-5FA9-4874-B1C7-ADC1A86ACE8E}"/>
    <cellStyle name="Comma 5 2 2 10" xfId="5037" xr:uid="{0C45EC0A-914C-4D81-B681-DA09AF5FA2D4}"/>
    <cellStyle name="Comma 5 2 2 10 2" xfId="11356" xr:uid="{276C53E9-70E0-408C-97C6-49088EC07619}"/>
    <cellStyle name="Comma 5 2 2 10 3" xfId="17680" xr:uid="{490FFB23-37CD-42BE-84FA-9D3464F4C69C}"/>
    <cellStyle name="Comma 5 2 2 11" xfId="7187" xr:uid="{A46C2651-1973-46CC-8EE8-33059FE78A16}"/>
    <cellStyle name="Comma 5 2 2 12" xfId="13509" xr:uid="{8F2C66A1-BB8B-476C-A580-233D16D2A164}"/>
    <cellStyle name="Comma 5 2 2 2" xfId="534" xr:uid="{F0E295B1-1E3D-403B-B137-8EEE8247B72A}"/>
    <cellStyle name="Comma 5 2 2 2 2" xfId="1110" xr:uid="{A7BEF2A1-D5C4-4B09-8172-ADF3CAE224D2}"/>
    <cellStyle name="Comma 5 2 2 2 2 2" xfId="2307" xr:uid="{186701A0-978F-4FB8-BFE8-86C5F0ABAE08}"/>
    <cellStyle name="Comma 5 2 2 2 2 2 2" xfId="4393" xr:uid="{3946FCAE-9A09-4C47-83EE-2687997E6D4A}"/>
    <cellStyle name="Comma 5 2 2 2 2 2 2 2" xfId="10712" xr:uid="{38360B44-BCC2-46D9-A0CC-E7511CC176DC}"/>
    <cellStyle name="Comma 5 2 2 2 2 2 2 3" xfId="17036" xr:uid="{8D52568D-C4EA-4C36-93A7-1CBD5C16AF1B}"/>
    <cellStyle name="Comma 5 2 2 2 2 2 3" xfId="6486" xr:uid="{133FB465-6C2F-4C2E-BA20-08A841B983C7}"/>
    <cellStyle name="Comma 5 2 2 2 2 2 3 2" xfId="12804" xr:uid="{D03F58F6-4F33-43EB-824D-85FAC8EFDB95}"/>
    <cellStyle name="Comma 5 2 2 2 2 2 3 3" xfId="19128" xr:uid="{73C76429-DCC1-498A-B71E-3DDD6D075C33}"/>
    <cellStyle name="Comma 5 2 2 2 2 2 4" xfId="8629" xr:uid="{4BE1133D-8243-4A34-9A03-9937857B1C17}"/>
    <cellStyle name="Comma 5 2 2 2 2 2 5" xfId="14953" xr:uid="{CD73B649-6D49-43BC-BD51-E77132D55235}"/>
    <cellStyle name="Comma 5 2 2 2 2 3" xfId="3356" xr:uid="{735342C3-BA6B-4169-A44F-D130DAD0B70B}"/>
    <cellStyle name="Comma 5 2 2 2 2 3 2" xfId="9675" xr:uid="{03375385-13D9-4094-8CDD-69C17FA93DBF}"/>
    <cellStyle name="Comma 5 2 2 2 2 3 3" xfId="15999" xr:uid="{A5BAAD3B-B462-41AE-9FDB-8C858D719222}"/>
    <cellStyle name="Comma 5 2 2 2 2 4" xfId="5446" xr:uid="{170E80C0-ECD7-4E3B-8852-54F69D7B0CAE}"/>
    <cellStyle name="Comma 5 2 2 2 2 4 2" xfId="11765" xr:uid="{AF3D0CE2-03B1-41F1-A259-052DF0001A75}"/>
    <cellStyle name="Comma 5 2 2 2 2 4 3" xfId="18089" xr:uid="{1EC73136-B655-4789-A17B-1880F9382CF2}"/>
    <cellStyle name="Comma 5 2 2 2 2 5" xfId="7592" xr:uid="{91FA8D61-2F54-4C72-9506-CC0B589568B0}"/>
    <cellStyle name="Comma 5 2 2 2 2 6" xfId="13915" xr:uid="{0A7C60AB-CE82-4687-AFE5-05E0EB797BA6}"/>
    <cellStyle name="Comma 5 2 2 2 3" xfId="1389" xr:uid="{7873A063-D568-4C06-91E9-7E909383886B}"/>
    <cellStyle name="Comma 5 2 2 2 3 2" xfId="2584" xr:uid="{753E4177-7BB5-400C-B40F-BDEC1615EEA6}"/>
    <cellStyle name="Comma 5 2 2 2 3 2 2" xfId="4670" xr:uid="{7251407D-6100-45C1-9830-E2E507A36406}"/>
    <cellStyle name="Comma 5 2 2 2 3 2 2 2" xfId="10989" xr:uid="{7A5DB46D-0BB7-4578-BDDA-780F7244735D}"/>
    <cellStyle name="Comma 5 2 2 2 3 2 2 3" xfId="17313" xr:uid="{2CB4FAFC-196E-42F1-B7F2-6E139E01B428}"/>
    <cellStyle name="Comma 5 2 2 2 3 2 3" xfId="6763" xr:uid="{9E4BFDDD-55C2-4763-AFE6-C0C85F8CD02F}"/>
    <cellStyle name="Comma 5 2 2 2 3 2 3 2" xfId="13081" xr:uid="{2E64B437-B8D8-48A3-82DF-70E14E42B2B7}"/>
    <cellStyle name="Comma 5 2 2 2 3 2 3 3" xfId="19405" xr:uid="{9CD1108B-EB8C-4BEE-862B-90E65E0D369C}"/>
    <cellStyle name="Comma 5 2 2 2 3 2 4" xfId="8906" xr:uid="{0C02E003-7DB6-41AD-B27E-7478DA5E994E}"/>
    <cellStyle name="Comma 5 2 2 2 3 2 5" xfId="15230" xr:uid="{603529AA-1B00-4C51-8CA2-0F061B2EE0FC}"/>
    <cellStyle name="Comma 5 2 2 2 3 3" xfId="3633" xr:uid="{6B1C4178-3A51-4425-AF86-135A32B8800D}"/>
    <cellStyle name="Comma 5 2 2 2 3 3 2" xfId="9952" xr:uid="{7794358B-BE30-47EC-BA82-787904104C65}"/>
    <cellStyle name="Comma 5 2 2 2 3 3 3" xfId="16276" xr:uid="{EE07C460-3E9A-439B-935E-083557A92AD3}"/>
    <cellStyle name="Comma 5 2 2 2 3 4" xfId="5723" xr:uid="{AA8179FB-6214-4B9D-9EE8-FB2440EED24D}"/>
    <cellStyle name="Comma 5 2 2 2 3 4 2" xfId="12042" xr:uid="{D46A1BE3-3729-4589-A389-CBD6F8559FFC}"/>
    <cellStyle name="Comma 5 2 2 2 3 4 3" xfId="18366" xr:uid="{9556C0F1-1923-4B4A-8AAE-D99848435D1A}"/>
    <cellStyle name="Comma 5 2 2 2 3 5" xfId="7869" xr:uid="{0B157208-DDC1-4B71-86EB-5E7B9F41CCB6}"/>
    <cellStyle name="Comma 5 2 2 2 3 6" xfId="14192" xr:uid="{98AACC5B-FAD6-43E0-B4CD-B7C0A23E0A4A}"/>
    <cellStyle name="Comma 5 2 2 2 4" xfId="1810" xr:uid="{20E86357-37DB-4E13-89F4-F561C8C4617C}"/>
    <cellStyle name="Comma 5 2 2 2 4 2" xfId="3989" xr:uid="{637BBE4B-D7DE-405B-8BDC-92C656083932}"/>
    <cellStyle name="Comma 5 2 2 2 4 2 2" xfId="10308" xr:uid="{1AF7866E-3302-4880-845B-EFB75D79FC59}"/>
    <cellStyle name="Comma 5 2 2 2 4 2 3" xfId="16632" xr:uid="{76B16C7C-D458-42F2-9608-CED8A0BE5AE1}"/>
    <cellStyle name="Comma 5 2 2 2 4 3" xfId="6079" xr:uid="{73CB9D71-149E-49C0-BD03-841CD4D86E39}"/>
    <cellStyle name="Comma 5 2 2 2 4 3 2" xfId="12398" xr:uid="{6B116FF5-C689-4ED7-91F6-80DF417D8FA8}"/>
    <cellStyle name="Comma 5 2 2 2 4 3 3" xfId="18722" xr:uid="{8CD5DE30-87B0-4A74-B94D-31208E76D79A}"/>
    <cellStyle name="Comma 5 2 2 2 4 4" xfId="8225" xr:uid="{C02417FD-6744-4BB6-89E9-9409B91C51F9}"/>
    <cellStyle name="Comma 5 2 2 2 4 5" xfId="14549" xr:uid="{AD2DE59F-48A8-4579-83F4-767DACB9CB2F}"/>
    <cellStyle name="Comma 5 2 2 2 5" xfId="2952" xr:uid="{70E0F4BC-DA16-4AD6-A6FB-6E4DADCD7DEE}"/>
    <cellStyle name="Comma 5 2 2 2 5 2" xfId="9271" xr:uid="{3433F40E-FBCC-48A9-BECB-D4E541B4A396}"/>
    <cellStyle name="Comma 5 2 2 2 5 3" xfId="15595" xr:uid="{8BF5F60C-56CA-4C2D-8E57-ADA415DEE1F6}"/>
    <cellStyle name="Comma 5 2 2 2 6" xfId="5038" xr:uid="{43E7EA86-0872-4314-A5C2-BE77DAE4D946}"/>
    <cellStyle name="Comma 5 2 2 2 6 2" xfId="11357" xr:uid="{6618B5E1-DC62-4A54-AE26-2D5654F774D9}"/>
    <cellStyle name="Comma 5 2 2 2 6 3" xfId="17681" xr:uid="{B8228B00-407A-490A-A988-7A61E91B15FE}"/>
    <cellStyle name="Comma 5 2 2 2 7" xfId="7188" xr:uid="{6E310EFA-C436-4130-84FE-11079E12AD2D}"/>
    <cellStyle name="Comma 5 2 2 2 8" xfId="13510" xr:uid="{A27147AA-7D47-43CC-A568-39ED531B7A8B}"/>
    <cellStyle name="Comma 5 2 2 3" xfId="535" xr:uid="{1017365E-61D7-4E1A-9140-9C977363D960}"/>
    <cellStyle name="Comma 5 2 2 3 2" xfId="1111" xr:uid="{951C7ACF-0617-4ECF-9A9A-282AAE575203}"/>
    <cellStyle name="Comma 5 2 2 3 2 2" xfId="2308" xr:uid="{D9F66885-94D9-4637-8932-60B81C63928F}"/>
    <cellStyle name="Comma 5 2 2 3 2 2 2" xfId="4394" xr:uid="{82261350-EEC8-4BBD-805B-D906E9BA8F23}"/>
    <cellStyle name="Comma 5 2 2 3 2 2 2 2" xfId="10713" xr:uid="{1B09F00D-576F-47D0-BD82-DBB994B63FBB}"/>
    <cellStyle name="Comma 5 2 2 3 2 2 2 3" xfId="17037" xr:uid="{00634595-012C-407B-9C10-749FC4425B58}"/>
    <cellStyle name="Comma 5 2 2 3 2 2 3" xfId="6487" xr:uid="{0774AC8D-557E-477D-B883-680DC54215FC}"/>
    <cellStyle name="Comma 5 2 2 3 2 2 3 2" xfId="12805" xr:uid="{406EFE64-41FF-4314-A5E6-83049CB349FA}"/>
    <cellStyle name="Comma 5 2 2 3 2 2 3 3" xfId="19129" xr:uid="{583F2526-9E50-4CC0-9104-8EE4948D96DF}"/>
    <cellStyle name="Comma 5 2 2 3 2 2 4" xfId="8630" xr:uid="{B763DF4D-F74C-4037-A6E5-04AFEF07112F}"/>
    <cellStyle name="Comma 5 2 2 3 2 2 5" xfId="14954" xr:uid="{F689774F-D12A-4DF3-A9B5-BC0951EC91E9}"/>
    <cellStyle name="Comma 5 2 2 3 2 3" xfId="3357" xr:uid="{E4954103-5947-4948-AB1A-750626AA8167}"/>
    <cellStyle name="Comma 5 2 2 3 2 3 2" xfId="9676" xr:uid="{9300749D-370F-4497-A870-C2466B5DD433}"/>
    <cellStyle name="Comma 5 2 2 3 2 3 3" xfId="16000" xr:uid="{35F4F132-18EC-4267-8C3B-302624DC0946}"/>
    <cellStyle name="Comma 5 2 2 3 2 4" xfId="5447" xr:uid="{1EC6F4AA-3814-438A-B9F6-87E4D518CB13}"/>
    <cellStyle name="Comma 5 2 2 3 2 4 2" xfId="11766" xr:uid="{A23ABBFD-8820-4B38-9F25-6D193061AC3B}"/>
    <cellStyle name="Comma 5 2 2 3 2 4 3" xfId="18090" xr:uid="{F4CF891D-CBEE-4268-86A6-41E5FCE9EDAE}"/>
    <cellStyle name="Comma 5 2 2 3 2 5" xfId="7593" xr:uid="{E03520FB-3E65-41EF-A31D-B1DA24120E98}"/>
    <cellStyle name="Comma 5 2 2 3 2 6" xfId="13916" xr:uid="{8E940F64-4926-492D-9C7D-35DEFCD0C90A}"/>
    <cellStyle name="Comma 5 2 2 3 3" xfId="1390" xr:uid="{E5F41D6D-B766-405D-B34B-98F62C656B11}"/>
    <cellStyle name="Comma 5 2 2 3 3 2" xfId="2585" xr:uid="{75BE7E75-D06A-4FFE-B0EC-5692620FA9C8}"/>
    <cellStyle name="Comma 5 2 2 3 3 2 2" xfId="4671" xr:uid="{CCE4DF2F-8DE4-40E3-8930-864BD4465697}"/>
    <cellStyle name="Comma 5 2 2 3 3 2 2 2" xfId="10990" xr:uid="{9CEF2B37-C965-4F2F-BA38-2565DD38B458}"/>
    <cellStyle name="Comma 5 2 2 3 3 2 2 3" xfId="17314" xr:uid="{79B954D0-ECA1-4321-8140-733B83DD5D99}"/>
    <cellStyle name="Comma 5 2 2 3 3 2 3" xfId="6764" xr:uid="{8C09CDD5-BAC8-444C-B3FE-AFA332C151A9}"/>
    <cellStyle name="Comma 5 2 2 3 3 2 3 2" xfId="13082" xr:uid="{3C5F6142-B0F4-4924-8AA1-F62C2827DC11}"/>
    <cellStyle name="Comma 5 2 2 3 3 2 3 3" xfId="19406" xr:uid="{30425751-F027-4FF2-A717-8E3D7B24BEA4}"/>
    <cellStyle name="Comma 5 2 2 3 3 2 4" xfId="8907" xr:uid="{7D24FC24-2311-4A26-B0D0-BFAB2A58EA78}"/>
    <cellStyle name="Comma 5 2 2 3 3 2 5" xfId="15231" xr:uid="{A712D91F-E3C6-454E-880B-065357FBF3AD}"/>
    <cellStyle name="Comma 5 2 2 3 3 3" xfId="3634" xr:uid="{04BD48C9-B74B-4E4C-B871-394FB6E3DBEF}"/>
    <cellStyle name="Comma 5 2 2 3 3 3 2" xfId="9953" xr:uid="{86EC8B85-E1B9-4633-B129-1DDEA80FDAB4}"/>
    <cellStyle name="Comma 5 2 2 3 3 3 3" xfId="16277" xr:uid="{A33133A8-BAC4-4F23-AF3A-9009B1B3B304}"/>
    <cellStyle name="Comma 5 2 2 3 3 4" xfId="5724" xr:uid="{EB884D3A-84D6-43A9-9643-98945692E049}"/>
    <cellStyle name="Comma 5 2 2 3 3 4 2" xfId="12043" xr:uid="{957E1D6A-15A1-4BDD-8391-820306C16FBF}"/>
    <cellStyle name="Comma 5 2 2 3 3 4 3" xfId="18367" xr:uid="{187D1CD6-FB2B-4F9F-BB06-C825225A162B}"/>
    <cellStyle name="Comma 5 2 2 3 3 5" xfId="7870" xr:uid="{3522D5EB-E82D-4400-BE01-69638A3EF418}"/>
    <cellStyle name="Comma 5 2 2 3 3 6" xfId="14193" xr:uid="{239B4F56-16A4-43CB-BEDE-B0DA553F394F}"/>
    <cellStyle name="Comma 5 2 2 3 4" xfId="1811" xr:uid="{E755DFF0-90F1-4D0A-87AD-D7BEF23E355A}"/>
    <cellStyle name="Comma 5 2 2 3 4 2" xfId="3990" xr:uid="{2E145C92-A59C-489A-9017-CFC8A94A4FB7}"/>
    <cellStyle name="Comma 5 2 2 3 4 2 2" xfId="10309" xr:uid="{03BE988C-19CA-437C-AEBF-F2EFA4DD5683}"/>
    <cellStyle name="Comma 5 2 2 3 4 2 3" xfId="16633" xr:uid="{20F8D38E-B5E6-4A2E-91D3-E8003A41175F}"/>
    <cellStyle name="Comma 5 2 2 3 4 3" xfId="6080" xr:uid="{720E012D-CCE3-4434-8344-C0FCE18AB403}"/>
    <cellStyle name="Comma 5 2 2 3 4 3 2" xfId="12399" xr:uid="{2896E4F3-6EDB-47F0-821E-144808AB98B3}"/>
    <cellStyle name="Comma 5 2 2 3 4 3 3" xfId="18723" xr:uid="{063D7CD2-78B3-4DA2-9C4C-83183305B08E}"/>
    <cellStyle name="Comma 5 2 2 3 4 4" xfId="8226" xr:uid="{8805DF6D-B4DA-4EC4-A488-BA0113007809}"/>
    <cellStyle name="Comma 5 2 2 3 4 5" xfId="14550" xr:uid="{8B3C8ECE-4FEA-4DA3-BFE1-5481E756C00D}"/>
    <cellStyle name="Comma 5 2 2 3 5" xfId="2953" xr:uid="{01B1E736-B226-4626-8419-0762CA95CF2E}"/>
    <cellStyle name="Comma 5 2 2 3 5 2" xfId="9272" xr:uid="{008F7172-0DE0-47AD-A737-2DF3EF8D3C0C}"/>
    <cellStyle name="Comma 5 2 2 3 5 3" xfId="15596" xr:uid="{30E514E6-534C-4569-9959-45DAC701DF55}"/>
    <cellStyle name="Comma 5 2 2 3 6" xfId="5039" xr:uid="{39636B9E-CA0B-406C-BFC2-E9F56D13846F}"/>
    <cellStyle name="Comma 5 2 2 3 6 2" xfId="11358" xr:uid="{B1FBFFD1-D80E-4B38-8493-228BBBC6F7F1}"/>
    <cellStyle name="Comma 5 2 2 3 6 3" xfId="17682" xr:uid="{3AF3035B-39EE-44CC-A4BB-335266D5E4FB}"/>
    <cellStyle name="Comma 5 2 2 3 7" xfId="7189" xr:uid="{E57600C7-89CC-4C55-A847-7EBD72E3BED6}"/>
    <cellStyle name="Comma 5 2 2 3 8" xfId="13511" xr:uid="{177FD350-D87F-4676-92E6-E693BCAFDAC7}"/>
    <cellStyle name="Comma 5 2 2 4" xfId="536" xr:uid="{A144260D-97E9-42BA-9C62-CC70D9432151}"/>
    <cellStyle name="Comma 5 2 2 4 2" xfId="1112" xr:uid="{DF5018F1-4C04-4661-B235-0F34D6A4ED77}"/>
    <cellStyle name="Comma 5 2 2 4 2 2" xfId="2309" xr:uid="{F59210E7-A32F-48B8-A4ED-CF25E7E5C2D5}"/>
    <cellStyle name="Comma 5 2 2 4 2 2 2" xfId="4395" xr:uid="{CCF72479-B42F-44E5-9C0E-72FEA8B5BA9A}"/>
    <cellStyle name="Comma 5 2 2 4 2 2 2 2" xfId="10714" xr:uid="{85E4B307-C869-430D-AE20-FD645F13A34D}"/>
    <cellStyle name="Comma 5 2 2 4 2 2 2 3" xfId="17038" xr:uid="{89DB33F8-C7A0-4C44-A1D6-1F40210B9DC9}"/>
    <cellStyle name="Comma 5 2 2 4 2 2 3" xfId="6488" xr:uid="{D618671A-4840-4070-B8F7-5C9A1677E7CE}"/>
    <cellStyle name="Comma 5 2 2 4 2 2 3 2" xfId="12806" xr:uid="{B8A35207-38E4-4F35-9B51-FD29F99EC195}"/>
    <cellStyle name="Comma 5 2 2 4 2 2 3 3" xfId="19130" xr:uid="{578AB220-5280-4250-8AC8-71A529BE42BC}"/>
    <cellStyle name="Comma 5 2 2 4 2 2 4" xfId="8631" xr:uid="{C56BEA70-96A7-416C-9D23-D4F92721705D}"/>
    <cellStyle name="Comma 5 2 2 4 2 2 5" xfId="14955" xr:uid="{FAED5615-6E4B-4901-98EC-88EE2D5AC8DB}"/>
    <cellStyle name="Comma 5 2 2 4 2 3" xfId="3358" xr:uid="{7C402459-58B8-4CEF-9A95-7E168CB92A61}"/>
    <cellStyle name="Comma 5 2 2 4 2 3 2" xfId="9677" xr:uid="{AE94FF9D-D548-48FD-827A-2A7AE328F405}"/>
    <cellStyle name="Comma 5 2 2 4 2 3 3" xfId="16001" xr:uid="{E60F7462-002F-45A3-B41F-73BD71AF63A0}"/>
    <cellStyle name="Comma 5 2 2 4 2 4" xfId="5448" xr:uid="{A026B463-D94B-4187-AAB2-E9B7C81233C7}"/>
    <cellStyle name="Comma 5 2 2 4 2 4 2" xfId="11767" xr:uid="{A45686C2-817F-4D9A-8E0C-79F6E949E0EA}"/>
    <cellStyle name="Comma 5 2 2 4 2 4 3" xfId="18091" xr:uid="{915ED24D-A16B-487C-B481-DD36778F8AD5}"/>
    <cellStyle name="Comma 5 2 2 4 2 5" xfId="7594" xr:uid="{BB06A367-78A1-4FC8-A47F-DD33C4445263}"/>
    <cellStyle name="Comma 5 2 2 4 2 6" xfId="13917" xr:uid="{FC2A4960-7409-4611-A397-2B658E261716}"/>
    <cellStyle name="Comma 5 2 2 4 3" xfId="1391" xr:uid="{2C1DB0A0-38AC-4FCF-894E-D7E73E7EC113}"/>
    <cellStyle name="Comma 5 2 2 4 3 2" xfId="2586" xr:uid="{428F30AB-77C5-474B-8D4E-61E80A5C6E6F}"/>
    <cellStyle name="Comma 5 2 2 4 3 2 2" xfId="4672" xr:uid="{22EB5C6A-55C9-4C53-AC58-33F588AC08EA}"/>
    <cellStyle name="Comma 5 2 2 4 3 2 2 2" xfId="10991" xr:uid="{46121687-ADD0-4D54-BFDD-047017A23E92}"/>
    <cellStyle name="Comma 5 2 2 4 3 2 2 3" xfId="17315" xr:uid="{DB3F2D04-6EB4-4111-B3F0-EF74A7640557}"/>
    <cellStyle name="Comma 5 2 2 4 3 2 3" xfId="6765" xr:uid="{D758FED8-937F-44C5-A888-8597A6796FA2}"/>
    <cellStyle name="Comma 5 2 2 4 3 2 3 2" xfId="13083" xr:uid="{76AC75A8-2B8C-4C81-BBFD-265C2888ADF9}"/>
    <cellStyle name="Comma 5 2 2 4 3 2 3 3" xfId="19407" xr:uid="{29F2793C-FC7B-4F5E-AB5A-74BED64CAE22}"/>
    <cellStyle name="Comma 5 2 2 4 3 2 4" xfId="8908" xr:uid="{0005E169-9886-4755-9322-832D66EABE67}"/>
    <cellStyle name="Comma 5 2 2 4 3 2 5" xfId="15232" xr:uid="{6874E14D-BE80-4C01-932E-1E8C415E2CD4}"/>
    <cellStyle name="Comma 5 2 2 4 3 3" xfId="3635" xr:uid="{18426E56-FDE9-4190-9B49-6B9FF6ECED30}"/>
    <cellStyle name="Comma 5 2 2 4 3 3 2" xfId="9954" xr:uid="{26149DC8-A82D-4149-A5D9-D5B3DB3931F4}"/>
    <cellStyle name="Comma 5 2 2 4 3 3 3" xfId="16278" xr:uid="{DC3785D3-70DA-4FA3-8037-2C9F72F2A092}"/>
    <cellStyle name="Comma 5 2 2 4 3 4" xfId="5725" xr:uid="{63EA5929-84D8-4F81-BCD0-2900374F0E6B}"/>
    <cellStyle name="Comma 5 2 2 4 3 4 2" xfId="12044" xr:uid="{A67F2CA7-6ACE-40F7-818A-BD938DEF7363}"/>
    <cellStyle name="Comma 5 2 2 4 3 4 3" xfId="18368" xr:uid="{CF10286A-3AB2-4EFF-9601-F4BEF7D0A01B}"/>
    <cellStyle name="Comma 5 2 2 4 3 5" xfId="7871" xr:uid="{CA3B2209-45A7-45BC-BE68-BBE47F4E76E0}"/>
    <cellStyle name="Comma 5 2 2 4 3 6" xfId="14194" xr:uid="{DB809209-506F-4236-B042-5755846BC4F9}"/>
    <cellStyle name="Comma 5 2 2 4 4" xfId="1812" xr:uid="{52C6EA3D-33ED-413B-9A0C-41D2C048E654}"/>
    <cellStyle name="Comma 5 2 2 4 4 2" xfId="3991" xr:uid="{9C08D60E-ED42-4860-B2EF-2D09BE894374}"/>
    <cellStyle name="Comma 5 2 2 4 4 2 2" xfId="10310" xr:uid="{E572E3CA-9894-424C-B554-0A189056ADD4}"/>
    <cellStyle name="Comma 5 2 2 4 4 2 3" xfId="16634" xr:uid="{78EC62A0-CACF-44DC-99AE-5EAE144C1F2C}"/>
    <cellStyle name="Comma 5 2 2 4 4 3" xfId="6081" xr:uid="{F58D75B6-02F1-4BB5-98A6-967479884C38}"/>
    <cellStyle name="Comma 5 2 2 4 4 3 2" xfId="12400" xr:uid="{6FD28DA7-84C8-4A6E-9A12-B874970019B8}"/>
    <cellStyle name="Comma 5 2 2 4 4 3 3" xfId="18724" xr:uid="{97A06DB2-B362-4A31-A17D-CE82CE5EE88F}"/>
    <cellStyle name="Comma 5 2 2 4 4 4" xfId="8227" xr:uid="{0533AC8F-7BCF-4735-88BF-14C86876CB45}"/>
    <cellStyle name="Comma 5 2 2 4 4 5" xfId="14551" xr:uid="{58CD81ED-9521-40FF-B072-91935F990CEE}"/>
    <cellStyle name="Comma 5 2 2 4 5" xfId="2954" xr:uid="{0A358FD5-B229-4294-AEE3-46CAC48329AF}"/>
    <cellStyle name="Comma 5 2 2 4 5 2" xfId="9273" xr:uid="{D10C5DB8-91B6-47B5-A186-B70F720EAC29}"/>
    <cellStyle name="Comma 5 2 2 4 5 3" xfId="15597" xr:uid="{5DE0A513-1CCA-46F6-9F8F-C81DAB607AC4}"/>
    <cellStyle name="Comma 5 2 2 4 6" xfId="5040" xr:uid="{04E7EDC5-A950-4F1D-9910-DEEB1B87F3C9}"/>
    <cellStyle name="Comma 5 2 2 4 6 2" xfId="11359" xr:uid="{FCE76356-3CFC-48C4-8985-DE70D2E6D06A}"/>
    <cellStyle name="Comma 5 2 2 4 6 3" xfId="17683" xr:uid="{AFBC76C1-3ADA-41B6-97E4-76DD857A7416}"/>
    <cellStyle name="Comma 5 2 2 4 7" xfId="7190" xr:uid="{EC440854-9D4D-462E-A3DF-556976E45C82}"/>
    <cellStyle name="Comma 5 2 2 4 8" xfId="13512" xr:uid="{003B44F4-2058-4DBF-AA8C-3D72B014975E}"/>
    <cellStyle name="Comma 5 2 2 5" xfId="1109" xr:uid="{F0E86E5A-98EE-4A50-A6A8-C2D6B7C334AE}"/>
    <cellStyle name="Comma 5 2 2 5 2" xfId="2306" xr:uid="{F77FE32A-E618-4A08-AA3F-1754083ACC57}"/>
    <cellStyle name="Comma 5 2 2 5 2 2" xfId="4392" xr:uid="{26EDB0B9-6B3A-4943-A73D-10754FA0C44B}"/>
    <cellStyle name="Comma 5 2 2 5 2 2 2" xfId="10711" xr:uid="{F263A220-13D0-4D6A-B6F9-771829CB35C3}"/>
    <cellStyle name="Comma 5 2 2 5 2 2 3" xfId="17035" xr:uid="{EFE06413-3E5C-4F6E-8C7B-2A84A677F152}"/>
    <cellStyle name="Comma 5 2 2 5 2 3" xfId="6485" xr:uid="{350422E9-4617-4D24-86BD-9AB442872FFD}"/>
    <cellStyle name="Comma 5 2 2 5 2 3 2" xfId="12803" xr:uid="{74F9EC36-5775-44A0-A089-74709CE7D212}"/>
    <cellStyle name="Comma 5 2 2 5 2 3 3" xfId="19127" xr:uid="{312D13EE-07DB-4EDA-871E-E6489824FD32}"/>
    <cellStyle name="Comma 5 2 2 5 2 4" xfId="8628" xr:uid="{479A0D30-83AA-42A7-B1FE-4503B81FED1F}"/>
    <cellStyle name="Comma 5 2 2 5 2 5" xfId="14952" xr:uid="{D758D3E8-0775-4D03-92B3-A7A802CE8B57}"/>
    <cellStyle name="Comma 5 2 2 5 3" xfId="3355" xr:uid="{2B5C2593-8993-4632-9B12-F638F6C351E9}"/>
    <cellStyle name="Comma 5 2 2 5 3 2" xfId="9674" xr:uid="{7CE5B4AF-D7B0-4926-853B-A87B416A3E81}"/>
    <cellStyle name="Comma 5 2 2 5 3 3" xfId="15998" xr:uid="{D19F9423-533E-45A2-941E-E700682A60E6}"/>
    <cellStyle name="Comma 5 2 2 5 4" xfId="5445" xr:uid="{F4EFAAD1-70A2-4F39-8353-D996173FBB90}"/>
    <cellStyle name="Comma 5 2 2 5 4 2" xfId="11764" xr:uid="{C8085F3D-1605-49DD-BB48-EA5041A5203B}"/>
    <cellStyle name="Comma 5 2 2 5 4 3" xfId="18088" xr:uid="{F665B2F8-F7ED-418E-ABA3-1B55FFEE9BAC}"/>
    <cellStyle name="Comma 5 2 2 5 5" xfId="7591" xr:uid="{6D0C6306-0763-4548-80B7-01ABC90EEA78}"/>
    <cellStyle name="Comma 5 2 2 5 6" xfId="13914" xr:uid="{E4E754DB-3838-431C-BE52-729E3A0F7EEF}"/>
    <cellStyle name="Comma 5 2 2 6" xfId="1388" xr:uid="{B677F044-392E-47F8-930A-4C5D0C142E6D}"/>
    <cellStyle name="Comma 5 2 2 6 2" xfId="2583" xr:uid="{38125364-FB1B-48E6-B361-1956D51328C4}"/>
    <cellStyle name="Comma 5 2 2 6 2 2" xfId="4669" xr:uid="{8AE7C2A6-5948-4D84-831D-EEA1BD17EA53}"/>
    <cellStyle name="Comma 5 2 2 6 2 2 2" xfId="10988" xr:uid="{D5C4432D-B47E-4FEF-957C-2EF8CBFA8836}"/>
    <cellStyle name="Comma 5 2 2 6 2 2 3" xfId="17312" xr:uid="{29B70507-2245-4B88-94A6-30355B8E7027}"/>
    <cellStyle name="Comma 5 2 2 6 2 3" xfId="6762" xr:uid="{B80FE634-CEDF-4A74-87BD-B664231260F9}"/>
    <cellStyle name="Comma 5 2 2 6 2 3 2" xfId="13080" xr:uid="{14A8A69F-9745-43BE-B09C-A6AC4A0AE54E}"/>
    <cellStyle name="Comma 5 2 2 6 2 3 3" xfId="19404" xr:uid="{517A0C7D-73B9-41BD-ADE4-90798EE2FC7C}"/>
    <cellStyle name="Comma 5 2 2 6 2 4" xfId="8905" xr:uid="{0B300EFA-79ED-4681-94B6-2A83A3F3A4ED}"/>
    <cellStyle name="Comma 5 2 2 6 2 5" xfId="15229" xr:uid="{1437C5AF-AEA1-4784-83FA-5BDD6E1D8029}"/>
    <cellStyle name="Comma 5 2 2 6 3" xfId="3632" xr:uid="{DC4F9EB3-4242-4C9A-A350-F220E0F5B185}"/>
    <cellStyle name="Comma 5 2 2 6 3 2" xfId="9951" xr:uid="{2CB6D987-FD9D-48B1-A842-1C046697DE5E}"/>
    <cellStyle name="Comma 5 2 2 6 3 3" xfId="16275" xr:uid="{462E20C2-597D-4B55-AC9B-82CE984E73B1}"/>
    <cellStyle name="Comma 5 2 2 6 4" xfId="5722" xr:uid="{4E3598EB-D040-4540-AE2E-7547FFFAC115}"/>
    <cellStyle name="Comma 5 2 2 6 4 2" xfId="12041" xr:uid="{D47F971D-5BD3-4AD5-A179-B708E875E8B4}"/>
    <cellStyle name="Comma 5 2 2 6 4 3" xfId="18365" xr:uid="{6851520D-6495-46F8-B11C-0BD7F18DE6BC}"/>
    <cellStyle name="Comma 5 2 2 6 5" xfId="7868" xr:uid="{EB252DFE-43BA-46C3-8B98-D8D155B5946B}"/>
    <cellStyle name="Comma 5 2 2 6 6" xfId="14191" xr:uid="{A38BA0C5-101F-48BD-A648-84DDC6DD339E}"/>
    <cellStyle name="Comma 5 2 2 7" xfId="1809" xr:uid="{5F4FC11B-DDDB-4A5D-A6EA-93F6C5AD70ED}"/>
    <cellStyle name="Comma 5 2 2 7 2" xfId="3988" xr:uid="{6C1B595D-F5F5-4E3F-9B1F-71829946545D}"/>
    <cellStyle name="Comma 5 2 2 7 2 2" xfId="10307" xr:uid="{19DD63DB-4249-4E3B-A928-8522F1740996}"/>
    <cellStyle name="Comma 5 2 2 7 2 3" xfId="16631" xr:uid="{2494E4DC-3DEB-47EB-8CF1-E26D769438BE}"/>
    <cellStyle name="Comma 5 2 2 7 3" xfId="6078" xr:uid="{C5C7145A-62E6-40F0-9B9B-8FDD47A3D885}"/>
    <cellStyle name="Comma 5 2 2 7 3 2" xfId="12397" xr:uid="{648C9B67-7ACE-4A49-9EE6-A3D19DDCDFC5}"/>
    <cellStyle name="Comma 5 2 2 7 3 3" xfId="18721" xr:uid="{94732B13-4804-43F9-A3AA-167C27742430}"/>
    <cellStyle name="Comma 5 2 2 7 4" xfId="8224" xr:uid="{D12EB629-DEAD-46C8-8C83-B3C9B159EF54}"/>
    <cellStyle name="Comma 5 2 2 7 5" xfId="14548" xr:uid="{9F423782-F63D-4B88-AE23-565EE8BBE4B7}"/>
    <cellStyle name="Comma 5 2 2 8" xfId="2656" xr:uid="{B1B2E395-2A22-484C-BA97-7A315ACAAEC0}"/>
    <cellStyle name="Comma 5 2 2 8 2" xfId="4742" xr:uid="{BC8B359A-7F4F-4368-9070-CBF591080BCE}"/>
    <cellStyle name="Comma 5 2 2 8 2 2" xfId="11061" xr:uid="{9D78362D-1C25-4381-B134-3D08ABFEC154}"/>
    <cellStyle name="Comma 5 2 2 8 2 3" xfId="17385" xr:uid="{8E0A6FEB-CDE5-4770-A1E7-02E53DEDF01D}"/>
    <cellStyle name="Comma 5 2 2 8 3" xfId="6835" xr:uid="{B444A9BF-1E25-460F-AD8B-93C2C5F06447}"/>
    <cellStyle name="Comma 5 2 2 8 3 2" xfId="13153" xr:uid="{56CBDA66-FBEF-4BE7-8AEA-10E4E7AFD99B}"/>
    <cellStyle name="Comma 5 2 2 8 3 3" xfId="19477" xr:uid="{4EF958CD-F8C9-4212-B297-05E03045CE16}"/>
    <cellStyle name="Comma 5 2 2 8 4" xfId="8977" xr:uid="{0D7F859E-E9E3-4FA3-AB7E-3E06CC9A56F4}"/>
    <cellStyle name="Comma 5 2 2 8 5" xfId="15301" xr:uid="{3392EDDD-1FD1-4EDE-B751-E7E7DDBB0947}"/>
    <cellStyle name="Comma 5 2 2 9" xfId="2951" xr:uid="{7596B910-EACC-4833-AE30-9D4E07059D6D}"/>
    <cellStyle name="Comma 5 2 2 9 2" xfId="9270" xr:uid="{DB7C6759-3203-44B5-ACC4-9CA1865A8131}"/>
    <cellStyle name="Comma 5 2 2 9 3" xfId="15594" xr:uid="{70203EDC-5ED4-4E85-B946-48108CC55852}"/>
    <cellStyle name="Comma 5 2 3" xfId="537" xr:uid="{22AAAF4F-7413-4BDE-9004-6C5CE12D16BB}"/>
    <cellStyle name="Comma 5 2 3 2" xfId="1113" xr:uid="{090D7443-202C-4C02-8546-B5623F0A0CA9}"/>
    <cellStyle name="Comma 5 2 3 2 2" xfId="2310" xr:uid="{02C2189F-AA69-4B6D-803F-984801364A73}"/>
    <cellStyle name="Comma 5 2 3 2 2 2" xfId="4396" xr:uid="{440791A4-2697-497D-BBA9-CCC4DAF6A6A9}"/>
    <cellStyle name="Comma 5 2 3 2 2 2 2" xfId="10715" xr:uid="{DD45A147-C3F3-45A3-A1B0-3053AD36F804}"/>
    <cellStyle name="Comma 5 2 3 2 2 2 3" xfId="17039" xr:uid="{66EAC456-5697-46F3-894D-B63428A12550}"/>
    <cellStyle name="Comma 5 2 3 2 2 3" xfId="6489" xr:uid="{2D25BB35-30E1-4A3B-A37F-16842682BB77}"/>
    <cellStyle name="Comma 5 2 3 2 2 3 2" xfId="12807" xr:uid="{AD62715C-2663-4B5C-A063-5DC78F1CEFBA}"/>
    <cellStyle name="Comma 5 2 3 2 2 3 3" xfId="19131" xr:uid="{3790149A-AF2E-40B9-B2A0-7084CF68FFAC}"/>
    <cellStyle name="Comma 5 2 3 2 2 4" xfId="8632" xr:uid="{322A7A38-5301-402A-ADAB-79E33CE4049C}"/>
    <cellStyle name="Comma 5 2 3 2 2 5" xfId="14956" xr:uid="{72E13470-6628-4539-912B-7E2D57992722}"/>
    <cellStyle name="Comma 5 2 3 2 3" xfId="3359" xr:uid="{A6EC872F-17F6-47F6-974F-7D55E4E7CF0A}"/>
    <cellStyle name="Comma 5 2 3 2 3 2" xfId="9678" xr:uid="{B8165D3E-9792-4AEE-B880-83049E66CE37}"/>
    <cellStyle name="Comma 5 2 3 2 3 3" xfId="16002" xr:uid="{5D062A03-646B-424E-ADA8-78334F3DDF84}"/>
    <cellStyle name="Comma 5 2 3 2 4" xfId="5449" xr:uid="{24666E05-C715-4E5E-ADAA-9245B90AAD10}"/>
    <cellStyle name="Comma 5 2 3 2 4 2" xfId="11768" xr:uid="{36EC22BB-B47E-4305-963D-3159319C6C7C}"/>
    <cellStyle name="Comma 5 2 3 2 4 3" xfId="18092" xr:uid="{F0E65F25-ECA1-4D3F-9D0B-C080215F79DF}"/>
    <cellStyle name="Comma 5 2 3 2 5" xfId="7595" xr:uid="{1DAB542B-8C8B-4C5A-B967-E087FAB45141}"/>
    <cellStyle name="Comma 5 2 3 2 6" xfId="13918" xr:uid="{B208BE64-3878-4735-8843-ABEA941528F9}"/>
    <cellStyle name="Comma 5 2 3 3" xfId="1392" xr:uid="{A8AFE9AE-DC2A-4E67-8A34-CF5CA791620A}"/>
    <cellStyle name="Comma 5 2 3 3 2" xfId="2587" xr:uid="{BADACB5E-0C4B-4C57-B991-CABD4D0E7BA1}"/>
    <cellStyle name="Comma 5 2 3 3 2 2" xfId="4673" xr:uid="{62C4D48D-A3A6-4DCB-9E0C-A27C15F63EE5}"/>
    <cellStyle name="Comma 5 2 3 3 2 2 2" xfId="10992" xr:uid="{8B03F036-DCEE-42FA-BBBB-F5F8A190375A}"/>
    <cellStyle name="Comma 5 2 3 3 2 2 3" xfId="17316" xr:uid="{8A7FAF4C-65E3-4E57-89F7-D029AED93F40}"/>
    <cellStyle name="Comma 5 2 3 3 2 3" xfId="6766" xr:uid="{02CB9957-28CE-4024-BE97-EF4AEFFBA025}"/>
    <cellStyle name="Comma 5 2 3 3 2 3 2" xfId="13084" xr:uid="{93AE0029-EDA5-4C01-A28C-8B552F40B343}"/>
    <cellStyle name="Comma 5 2 3 3 2 3 3" xfId="19408" xr:uid="{15057469-455B-49AD-B6D5-02B5DC8A221D}"/>
    <cellStyle name="Comma 5 2 3 3 2 4" xfId="8909" xr:uid="{69B57D79-5226-4D62-A101-0480AAEF3ED8}"/>
    <cellStyle name="Comma 5 2 3 3 2 5" xfId="15233" xr:uid="{E6F7D5D7-C60A-4152-93C6-3ADEDFB78A6B}"/>
    <cellStyle name="Comma 5 2 3 3 3" xfId="3636" xr:uid="{B6631089-76A6-498B-9613-C55771B6C758}"/>
    <cellStyle name="Comma 5 2 3 3 3 2" xfId="9955" xr:uid="{B241CB52-4908-4100-B726-C1B708B5A2ED}"/>
    <cellStyle name="Comma 5 2 3 3 3 3" xfId="16279" xr:uid="{ADD4E0F5-ABC4-4C98-8107-CFD3646682CF}"/>
    <cellStyle name="Comma 5 2 3 3 4" xfId="5726" xr:uid="{3EE8FADA-CCE5-4BDE-B0FC-272F028313DD}"/>
    <cellStyle name="Comma 5 2 3 3 4 2" xfId="12045" xr:uid="{1AB1F3EE-5497-4CFC-8FD2-B8FE01806719}"/>
    <cellStyle name="Comma 5 2 3 3 4 3" xfId="18369" xr:uid="{54A97CC7-1490-4930-8F92-4D0F7FF0B424}"/>
    <cellStyle name="Comma 5 2 3 3 5" xfId="7872" xr:uid="{C5FB5790-0576-42B5-9857-C8525E57F538}"/>
    <cellStyle name="Comma 5 2 3 3 6" xfId="14195" xr:uid="{6A224EFC-F538-44CD-BFCD-78DAE3F979CE}"/>
    <cellStyle name="Comma 5 2 3 4" xfId="1813" xr:uid="{486B5A83-C5BB-4CE6-ADFC-AB6B93B0E36D}"/>
    <cellStyle name="Comma 5 2 3 4 2" xfId="3992" xr:uid="{A5D6E708-B163-40B5-898F-B6D405FF8616}"/>
    <cellStyle name="Comma 5 2 3 4 2 2" xfId="10311" xr:uid="{2E71BCDE-8E06-440A-906B-1C87CDECEE1B}"/>
    <cellStyle name="Comma 5 2 3 4 2 3" xfId="16635" xr:uid="{7E5E91F2-7DA4-4454-B9D6-FFF2496B300F}"/>
    <cellStyle name="Comma 5 2 3 4 3" xfId="6082" xr:uid="{065B2BDF-36B4-4140-A83B-E145B239B9E0}"/>
    <cellStyle name="Comma 5 2 3 4 3 2" xfId="12401" xr:uid="{4778ACEA-0022-4D0B-A48F-EAA41C4309D9}"/>
    <cellStyle name="Comma 5 2 3 4 3 3" xfId="18725" xr:uid="{9E356AC4-06F4-4833-96E8-49C17BA7B2CB}"/>
    <cellStyle name="Comma 5 2 3 4 4" xfId="8228" xr:uid="{255BFA30-71A6-46BD-BF4D-4882FD95BA35}"/>
    <cellStyle name="Comma 5 2 3 4 5" xfId="14552" xr:uid="{2084121B-612D-4995-ABFF-B3B7D7454D82}"/>
    <cellStyle name="Comma 5 2 3 5" xfId="2955" xr:uid="{AF195FFF-13B6-4C0C-B90F-486D7211FE3A}"/>
    <cellStyle name="Comma 5 2 3 5 2" xfId="9274" xr:uid="{646E57D4-6323-4C8D-A8BC-E101FEEDFD17}"/>
    <cellStyle name="Comma 5 2 3 5 3" xfId="15598" xr:uid="{90BEBC44-96E2-4946-ACA3-43F76CAA2D41}"/>
    <cellStyle name="Comma 5 2 3 6" xfId="5041" xr:uid="{BF109ECD-91B3-4264-A804-911077483C50}"/>
    <cellStyle name="Comma 5 2 3 6 2" xfId="11360" xr:uid="{BA52A8FD-07D3-4C54-A1F9-2F9760BCEAD4}"/>
    <cellStyle name="Comma 5 2 3 6 3" xfId="17684" xr:uid="{91B2A673-5CBD-42BE-BDBC-1E083F2F7672}"/>
    <cellStyle name="Comma 5 2 3 7" xfId="7191" xr:uid="{08B2A178-9652-4CA4-9E31-91D38A465D43}"/>
    <cellStyle name="Comma 5 2 3 8" xfId="13513" xr:uid="{E9B7E442-A7DB-45B7-B33E-A6E849EC1F60}"/>
    <cellStyle name="Comma 5 2 4" xfId="538" xr:uid="{4A9B5568-33C5-428C-9898-678F045126BB}"/>
    <cellStyle name="Comma 5 2 4 2" xfId="1114" xr:uid="{95BBA126-0FA9-4C1B-9FDB-A1DA957DE47A}"/>
    <cellStyle name="Comma 5 2 4 2 2" xfId="2311" xr:uid="{2F96A771-31AF-4700-8B4D-A09E0F6DBA9F}"/>
    <cellStyle name="Comma 5 2 4 2 2 2" xfId="4397" xr:uid="{4B35B53D-EFD5-4066-8D34-210CDE527C2E}"/>
    <cellStyle name="Comma 5 2 4 2 2 2 2" xfId="10716" xr:uid="{10AC1CC4-8D9F-4376-8C23-FCDEE6144A35}"/>
    <cellStyle name="Comma 5 2 4 2 2 2 3" xfId="17040" xr:uid="{CEC2FC88-4286-4BE4-94A4-48325C2D966B}"/>
    <cellStyle name="Comma 5 2 4 2 2 3" xfId="6490" xr:uid="{4F4EFAF3-186A-4974-A74A-3B18828A272D}"/>
    <cellStyle name="Comma 5 2 4 2 2 3 2" xfId="12808" xr:uid="{DB24F3D5-4B66-48A7-AED6-8A455B7CF7FB}"/>
    <cellStyle name="Comma 5 2 4 2 2 3 3" xfId="19132" xr:uid="{C982524A-5A84-4192-A1B9-81B5E8AD8323}"/>
    <cellStyle name="Comma 5 2 4 2 2 4" xfId="8633" xr:uid="{050E907C-53F3-4A6B-8D2D-7E07B786E038}"/>
    <cellStyle name="Comma 5 2 4 2 2 5" xfId="14957" xr:uid="{02E09627-F59F-4B3A-9350-95EAED992A14}"/>
    <cellStyle name="Comma 5 2 4 2 3" xfId="3360" xr:uid="{9E114F65-A58A-4AD6-B651-32664C03BE2F}"/>
    <cellStyle name="Comma 5 2 4 2 3 2" xfId="9679" xr:uid="{21EE149A-5FE5-461F-81E1-666D22C1A362}"/>
    <cellStyle name="Comma 5 2 4 2 3 3" xfId="16003" xr:uid="{F6B84569-8862-4DD8-B1AE-A742033D6ED1}"/>
    <cellStyle name="Comma 5 2 4 2 4" xfId="5450" xr:uid="{0245A7A0-818D-4B31-9CF0-C20E1C148AB6}"/>
    <cellStyle name="Comma 5 2 4 2 4 2" xfId="11769" xr:uid="{1DD283DC-921E-4478-A178-5EE2C917D1F4}"/>
    <cellStyle name="Comma 5 2 4 2 4 3" xfId="18093" xr:uid="{51B85297-594F-4800-A2EF-E2C0AC208208}"/>
    <cellStyle name="Comma 5 2 4 2 5" xfId="7596" xr:uid="{233E2FD3-C704-4443-B7A5-C976707CAB2E}"/>
    <cellStyle name="Comma 5 2 4 2 6" xfId="13919" xr:uid="{A92C70F7-2C78-426C-8C03-8DEC06968FB8}"/>
    <cellStyle name="Comma 5 2 4 3" xfId="1393" xr:uid="{7EA12752-DD27-43B5-9689-2231C1940597}"/>
    <cellStyle name="Comma 5 2 4 3 2" xfId="2588" xr:uid="{56458391-9524-4CDF-9168-110C711C2419}"/>
    <cellStyle name="Comma 5 2 4 3 2 2" xfId="4674" xr:uid="{274BF3A9-D1B7-4089-B88F-6C12F7A65A8D}"/>
    <cellStyle name="Comma 5 2 4 3 2 2 2" xfId="10993" xr:uid="{4452648C-CED4-4995-8B5E-E0858CC79989}"/>
    <cellStyle name="Comma 5 2 4 3 2 2 3" xfId="17317" xr:uid="{A77D31F8-4FF4-4EE1-8631-01442FF2B20D}"/>
    <cellStyle name="Comma 5 2 4 3 2 3" xfId="6767" xr:uid="{7738F05D-8F8F-4B80-B415-014BE63255DB}"/>
    <cellStyle name="Comma 5 2 4 3 2 3 2" xfId="13085" xr:uid="{97BF1074-637C-4701-AA66-6468D96A6EBE}"/>
    <cellStyle name="Comma 5 2 4 3 2 3 3" xfId="19409" xr:uid="{C9820750-A918-4A16-9F9C-7F68E84275B2}"/>
    <cellStyle name="Comma 5 2 4 3 2 4" xfId="8910" xr:uid="{599C2FAF-19C7-493E-BD63-B8B47587866B}"/>
    <cellStyle name="Comma 5 2 4 3 2 5" xfId="15234" xr:uid="{0034A2ED-D3DD-411A-AB9A-E4CFBEB70F8F}"/>
    <cellStyle name="Comma 5 2 4 3 3" xfId="3637" xr:uid="{82B7F86F-6F1D-4C11-8EB9-936CB1C72FFE}"/>
    <cellStyle name="Comma 5 2 4 3 3 2" xfId="9956" xr:uid="{715D0905-6DA3-40BD-A3A1-1445A3107A2E}"/>
    <cellStyle name="Comma 5 2 4 3 3 3" xfId="16280" xr:uid="{F947E1FC-D12B-4931-8180-2A2D4F1673D9}"/>
    <cellStyle name="Comma 5 2 4 3 4" xfId="5727" xr:uid="{9F78EA0C-3A3A-4F1A-9E89-60FDDE9B50FC}"/>
    <cellStyle name="Comma 5 2 4 3 4 2" xfId="12046" xr:uid="{B0D58661-7C67-4383-A610-97C749BB4092}"/>
    <cellStyle name="Comma 5 2 4 3 4 3" xfId="18370" xr:uid="{990E73FD-0E34-47BB-A736-DF288BCFE80A}"/>
    <cellStyle name="Comma 5 2 4 3 5" xfId="7873" xr:uid="{55EC5FAD-4FDE-4C67-A76E-A5F5D546EEA5}"/>
    <cellStyle name="Comma 5 2 4 3 6" xfId="14196" xr:uid="{FB8FEBF6-BD7A-4086-8DE0-8C69628AA13F}"/>
    <cellStyle name="Comma 5 2 4 4" xfId="1814" xr:uid="{375B3813-B373-47F0-A211-CDD2E2FD0968}"/>
    <cellStyle name="Comma 5 2 4 4 2" xfId="3993" xr:uid="{EB4E4FAD-9F88-44A6-8E3B-B8D15754C897}"/>
    <cellStyle name="Comma 5 2 4 4 2 2" xfId="10312" xr:uid="{941F24F6-2394-4B13-89E3-275DBB30BC8F}"/>
    <cellStyle name="Comma 5 2 4 4 2 3" xfId="16636" xr:uid="{1F1C0E82-A5C9-4411-B33E-809AC0439D25}"/>
    <cellStyle name="Comma 5 2 4 4 3" xfId="6083" xr:uid="{0281A146-5365-4697-8559-C9A0CB195B55}"/>
    <cellStyle name="Comma 5 2 4 4 3 2" xfId="12402" xr:uid="{2FE97C1E-E218-40DA-AD9F-B46917D40B9A}"/>
    <cellStyle name="Comma 5 2 4 4 3 3" xfId="18726" xr:uid="{4B96576E-6ED7-4287-A3D2-92F02513711A}"/>
    <cellStyle name="Comma 5 2 4 4 4" xfId="8229" xr:uid="{D3524B88-2F08-4730-A46E-D8C0836E5D4F}"/>
    <cellStyle name="Comma 5 2 4 4 5" xfId="14553" xr:uid="{00953AF9-E223-4E0A-A7A4-0415FBFFEC09}"/>
    <cellStyle name="Comma 5 2 4 5" xfId="2956" xr:uid="{60D307A9-7612-4037-A2AF-627BCDF4EC86}"/>
    <cellStyle name="Comma 5 2 4 5 2" xfId="9275" xr:uid="{06E75C4D-7DEC-4E27-833A-3B5F7870DF84}"/>
    <cellStyle name="Comma 5 2 4 5 3" xfId="15599" xr:uid="{33705213-9281-4F4F-B6C1-D992C3CA6050}"/>
    <cellStyle name="Comma 5 2 4 6" xfId="5042" xr:uid="{D37E6B0C-85F0-406E-A250-2640ECF4B976}"/>
    <cellStyle name="Comma 5 2 4 6 2" xfId="11361" xr:uid="{83D19BCF-1BF9-4A54-AD1C-824310499655}"/>
    <cellStyle name="Comma 5 2 4 6 3" xfId="17685" xr:uid="{274DA4A1-B2C2-4D34-9C4C-5E063AE92A73}"/>
    <cellStyle name="Comma 5 2 4 7" xfId="7192" xr:uid="{8949DFA2-37A8-4636-B483-0D836F8AE397}"/>
    <cellStyle name="Comma 5 2 4 8" xfId="13514" xr:uid="{77200CBB-8230-4524-9316-8DFBB21B1C32}"/>
    <cellStyle name="Comma 5 2 5" xfId="539" xr:uid="{2FD85A51-E306-4D14-9094-007BE60BF465}"/>
    <cellStyle name="Comma 5 2 5 2" xfId="1115" xr:uid="{C4CBABA5-47EA-4789-92C7-00E70181192C}"/>
    <cellStyle name="Comma 5 2 5 2 2" xfId="2312" xr:uid="{8505BF66-D964-4647-A9B8-1AE6C735447A}"/>
    <cellStyle name="Comma 5 2 5 2 2 2" xfId="4398" xr:uid="{130DEEB6-0773-48F1-951C-5E6D27F9F1AF}"/>
    <cellStyle name="Comma 5 2 5 2 2 2 2" xfId="10717" xr:uid="{FE01BB94-55CE-456F-8D21-B8BF3D8BC532}"/>
    <cellStyle name="Comma 5 2 5 2 2 2 3" xfId="17041" xr:uid="{C7869E21-A1CE-458E-9E84-A9FDC03B1D2B}"/>
    <cellStyle name="Comma 5 2 5 2 2 3" xfId="6491" xr:uid="{C42507ED-0E85-4FD3-A19C-ACC1321F9D61}"/>
    <cellStyle name="Comma 5 2 5 2 2 3 2" xfId="12809" xr:uid="{1C134910-9801-4053-A811-89BA2C3AB68C}"/>
    <cellStyle name="Comma 5 2 5 2 2 3 3" xfId="19133" xr:uid="{E2AEB583-F65A-40C4-9FB0-729AD5BA77B5}"/>
    <cellStyle name="Comma 5 2 5 2 2 4" xfId="8634" xr:uid="{588DF77A-DB1C-4513-AE58-6AAD84AEF56C}"/>
    <cellStyle name="Comma 5 2 5 2 2 5" xfId="14958" xr:uid="{70897BB7-42FA-4BF8-9EE9-93464E57B045}"/>
    <cellStyle name="Comma 5 2 5 2 3" xfId="3361" xr:uid="{DBEB824A-DC86-46C3-A0B2-327B98B69942}"/>
    <cellStyle name="Comma 5 2 5 2 3 2" xfId="9680" xr:uid="{AE917FF7-799F-4D98-9DFD-1CE980A105A1}"/>
    <cellStyle name="Comma 5 2 5 2 3 3" xfId="16004" xr:uid="{B7F97FA5-AE72-411C-8C53-AAAB2FEF826C}"/>
    <cellStyle name="Comma 5 2 5 2 4" xfId="5451" xr:uid="{ED86A105-B247-46C1-94A2-88CEB8B5B86B}"/>
    <cellStyle name="Comma 5 2 5 2 4 2" xfId="11770" xr:uid="{D8CF97B0-B585-4631-96E8-1936B9944115}"/>
    <cellStyle name="Comma 5 2 5 2 4 3" xfId="18094" xr:uid="{622BB2F4-A0D6-4FC6-8021-A606F4D4F1F3}"/>
    <cellStyle name="Comma 5 2 5 2 5" xfId="7597" xr:uid="{CF14915E-4E19-4767-B5ED-08C81F54F9C3}"/>
    <cellStyle name="Comma 5 2 5 2 6" xfId="13920" xr:uid="{DE142BC4-05F0-4CC7-94A8-53131F80ADD3}"/>
    <cellStyle name="Comma 5 2 5 3" xfId="1394" xr:uid="{A3BB3D05-79A5-4F3B-AF13-125E5E442EF9}"/>
    <cellStyle name="Comma 5 2 5 3 2" xfId="2589" xr:uid="{784D4D61-CC08-4C07-A51F-1AB6C57D7CEF}"/>
    <cellStyle name="Comma 5 2 5 3 2 2" xfId="4675" xr:uid="{607EBDA5-90D6-4AA3-AFF5-D45A465B0D2C}"/>
    <cellStyle name="Comma 5 2 5 3 2 2 2" xfId="10994" xr:uid="{479239C4-3087-4B6F-8344-2F4FF8661C3D}"/>
    <cellStyle name="Comma 5 2 5 3 2 2 3" xfId="17318" xr:uid="{EFB6EA9A-167A-402A-9454-41CBB29F9DA7}"/>
    <cellStyle name="Comma 5 2 5 3 2 3" xfId="6768" xr:uid="{6AD36063-C82D-4E79-9F5D-1A1D77D74CCE}"/>
    <cellStyle name="Comma 5 2 5 3 2 3 2" xfId="13086" xr:uid="{C936E731-EAA7-4EBE-8F50-35DD5C09982A}"/>
    <cellStyle name="Comma 5 2 5 3 2 3 3" xfId="19410" xr:uid="{46C09DCF-DF86-4A62-8B43-7C374E7A2D20}"/>
    <cellStyle name="Comma 5 2 5 3 2 4" xfId="8911" xr:uid="{CF0DAD79-31F9-43AD-BD18-25AE4B2FED5B}"/>
    <cellStyle name="Comma 5 2 5 3 2 5" xfId="15235" xr:uid="{159E5FB6-8073-4798-8409-D543D116E751}"/>
    <cellStyle name="Comma 5 2 5 3 3" xfId="3638" xr:uid="{A17B013B-3BA0-4D1C-B734-78A037452DAE}"/>
    <cellStyle name="Comma 5 2 5 3 3 2" xfId="9957" xr:uid="{53D6AE55-07E3-4376-B64F-15038D4A09B5}"/>
    <cellStyle name="Comma 5 2 5 3 3 3" xfId="16281" xr:uid="{4271B6AA-E431-43DC-BF5C-19966E1EDB85}"/>
    <cellStyle name="Comma 5 2 5 3 4" xfId="5728" xr:uid="{ACE61B3C-942A-4987-AE21-91C555E145D5}"/>
    <cellStyle name="Comma 5 2 5 3 4 2" xfId="12047" xr:uid="{C5DA93E3-3F66-4FAC-B285-7584A534BEA0}"/>
    <cellStyle name="Comma 5 2 5 3 4 3" xfId="18371" xr:uid="{12C97AC5-7C15-4451-8A48-61C4BF7599C0}"/>
    <cellStyle name="Comma 5 2 5 3 5" xfId="7874" xr:uid="{E3E723B9-2702-4873-8ECD-C71CF3381826}"/>
    <cellStyle name="Comma 5 2 5 3 6" xfId="14197" xr:uid="{8D31C32C-38DA-4BD1-A681-B17B0F95B771}"/>
    <cellStyle name="Comma 5 2 5 4" xfId="1815" xr:uid="{415C886F-8E40-4A15-B0B1-A019145DD8FC}"/>
    <cellStyle name="Comma 5 2 5 4 2" xfId="3994" xr:uid="{D77602DB-E93F-44BC-B834-6B40402544EE}"/>
    <cellStyle name="Comma 5 2 5 4 2 2" xfId="10313" xr:uid="{F2DB87EA-BDF2-4E1F-A660-405A5E916AD0}"/>
    <cellStyle name="Comma 5 2 5 4 2 3" xfId="16637" xr:uid="{630CE6B6-50C2-488A-AF44-6DBF77B5C441}"/>
    <cellStyle name="Comma 5 2 5 4 3" xfId="6084" xr:uid="{B0CF2BD2-E536-417C-A91F-1DCE596B8EB8}"/>
    <cellStyle name="Comma 5 2 5 4 3 2" xfId="12403" xr:uid="{4A2CB6BF-2B4C-4A05-8836-8A915E961ADE}"/>
    <cellStyle name="Comma 5 2 5 4 3 3" xfId="18727" xr:uid="{1F6A67CF-F560-4E46-AA74-9D7C4B6C4AD0}"/>
    <cellStyle name="Comma 5 2 5 4 4" xfId="8230" xr:uid="{6E53C2A7-F37E-469E-A846-1030ED65EFD4}"/>
    <cellStyle name="Comma 5 2 5 4 5" xfId="14554" xr:uid="{98ADE28A-4EFF-4AAB-91DE-4D2A4CEF4591}"/>
    <cellStyle name="Comma 5 2 5 5" xfId="2957" xr:uid="{7AF716E8-E04C-4BE3-9E01-7F761C07229B}"/>
    <cellStyle name="Comma 5 2 5 5 2" xfId="9276" xr:uid="{2A9D83F0-0E46-4891-9411-754B25FAA6D4}"/>
    <cellStyle name="Comma 5 2 5 5 3" xfId="15600" xr:uid="{96DB7694-66E8-498E-89DB-1C31B08B9182}"/>
    <cellStyle name="Comma 5 2 5 6" xfId="5043" xr:uid="{02A72FE3-2C86-4DB6-94FE-F6C62A74F0B5}"/>
    <cellStyle name="Comma 5 2 5 6 2" xfId="11362" xr:uid="{B5B530BF-BDA3-4C05-ACA6-224C1E2EB0F3}"/>
    <cellStyle name="Comma 5 2 5 6 3" xfId="17686" xr:uid="{704511D8-B43F-434C-9006-C316DBE18DB9}"/>
    <cellStyle name="Comma 5 2 5 7" xfId="7193" xr:uid="{90DC2C14-97D4-4088-9DC0-0EB6C3B83227}"/>
    <cellStyle name="Comma 5 2 5 8" xfId="13515" xr:uid="{2CE7EA03-5533-4895-B580-7135AB95227F}"/>
    <cellStyle name="Comma 5 2 6" xfId="540" xr:uid="{04AEE840-8B7E-441B-A6E4-B4076ED35331}"/>
    <cellStyle name="Comma 5 2 6 2" xfId="1116" xr:uid="{480DD282-264A-428A-B808-5FFFD6AE0EEE}"/>
    <cellStyle name="Comma 5 2 6 2 2" xfId="2313" xr:uid="{D4DFEC24-20F3-4707-A1A9-9F800D77F69E}"/>
    <cellStyle name="Comma 5 2 6 2 2 2" xfId="4399" xr:uid="{F868FE4C-5552-4D48-BC9B-8DD7E0D00A28}"/>
    <cellStyle name="Comma 5 2 6 2 2 2 2" xfId="10718" xr:uid="{0E129375-3E85-4BB1-B8E7-CD6B18F3FFE7}"/>
    <cellStyle name="Comma 5 2 6 2 2 2 3" xfId="17042" xr:uid="{47BE12EF-B35E-4FA5-83F1-2F844E79C303}"/>
    <cellStyle name="Comma 5 2 6 2 2 3" xfId="6492" xr:uid="{FEDF4D86-9BCA-4FAE-A1F7-8FED003B9058}"/>
    <cellStyle name="Comma 5 2 6 2 2 3 2" xfId="12810" xr:uid="{EC01122F-6B5B-4DFB-B94B-8EAEF18B4787}"/>
    <cellStyle name="Comma 5 2 6 2 2 3 3" xfId="19134" xr:uid="{4F2BF0EF-13EF-4FD6-B17E-86A314CB683B}"/>
    <cellStyle name="Comma 5 2 6 2 2 4" xfId="8635" xr:uid="{37E0BCEC-B5C2-4E69-B4BD-0393C1D0813F}"/>
    <cellStyle name="Comma 5 2 6 2 2 5" xfId="14959" xr:uid="{33083F19-6750-477F-9CC3-1E5ADE09FE7C}"/>
    <cellStyle name="Comma 5 2 6 2 3" xfId="3362" xr:uid="{9E03FCDE-987E-4694-9F38-C5B11276AD5A}"/>
    <cellStyle name="Comma 5 2 6 2 3 2" xfId="9681" xr:uid="{DC550454-7BCC-45E9-A651-025DF47E12D7}"/>
    <cellStyle name="Comma 5 2 6 2 3 3" xfId="16005" xr:uid="{ABBDB6C6-99FB-40A0-A19D-F576C35376FF}"/>
    <cellStyle name="Comma 5 2 6 2 4" xfId="5452" xr:uid="{5F9EA9DD-BA19-4F38-8F92-F56D2EE223EB}"/>
    <cellStyle name="Comma 5 2 6 2 4 2" xfId="11771" xr:uid="{8EB7BCBF-F018-4BF6-80C8-381C0F64C391}"/>
    <cellStyle name="Comma 5 2 6 2 4 3" xfId="18095" xr:uid="{28130C3C-3D97-41DE-A0B3-66AB1523646E}"/>
    <cellStyle name="Comma 5 2 6 2 5" xfId="7598" xr:uid="{9C3F52CF-9629-4A92-9BF5-7AF45AB10F08}"/>
    <cellStyle name="Comma 5 2 6 2 6" xfId="13921" xr:uid="{064FB554-4996-4140-BA86-62E0304DEBA1}"/>
    <cellStyle name="Comma 5 2 6 3" xfId="1395" xr:uid="{E58B04A5-25D3-4E13-9C61-556D6794370A}"/>
    <cellStyle name="Comma 5 2 6 3 2" xfId="2590" xr:uid="{78D75CBD-C1A7-4C80-A089-20FF3E95C316}"/>
    <cellStyle name="Comma 5 2 6 3 2 2" xfId="4676" xr:uid="{355CC117-CAF3-4E3D-964F-E8F0A2470D97}"/>
    <cellStyle name="Comma 5 2 6 3 2 2 2" xfId="10995" xr:uid="{28895B7B-E99A-456A-8BD9-D4AF32BF9EE7}"/>
    <cellStyle name="Comma 5 2 6 3 2 2 3" xfId="17319" xr:uid="{1A94B07F-3ED6-425D-A8E1-AFA2E6B87EDD}"/>
    <cellStyle name="Comma 5 2 6 3 2 3" xfId="6769" xr:uid="{79E49B1C-4B55-47EA-93D6-ECEBA1B66798}"/>
    <cellStyle name="Comma 5 2 6 3 2 3 2" xfId="13087" xr:uid="{B7B10650-5DBD-49A3-BC4F-05C91F9CF157}"/>
    <cellStyle name="Comma 5 2 6 3 2 3 3" xfId="19411" xr:uid="{2C0B61BD-40A0-4F08-B5C8-A05BA8BA8BAD}"/>
    <cellStyle name="Comma 5 2 6 3 2 4" xfId="8912" xr:uid="{A0D48951-8331-4CCA-96D0-4DF9C22AF83E}"/>
    <cellStyle name="Comma 5 2 6 3 2 5" xfId="15236" xr:uid="{51A90619-BFB8-4C38-B3E1-9CC2C1024589}"/>
    <cellStyle name="Comma 5 2 6 3 3" xfId="3639" xr:uid="{49193FD7-E0EA-4E76-A335-D55D35D7662B}"/>
    <cellStyle name="Comma 5 2 6 3 3 2" xfId="9958" xr:uid="{643247C1-31D8-4BC6-B451-6FD0DC9A44DF}"/>
    <cellStyle name="Comma 5 2 6 3 3 3" xfId="16282" xr:uid="{EB15AE91-66C5-4F8B-AA5E-C6CBA9EEAD4C}"/>
    <cellStyle name="Comma 5 2 6 3 4" xfId="5729" xr:uid="{DB1F1C06-960F-43BA-ABC0-6F8C03E849D4}"/>
    <cellStyle name="Comma 5 2 6 3 4 2" xfId="12048" xr:uid="{0867BE5C-39F1-4C53-8B01-D83032D97EAE}"/>
    <cellStyle name="Comma 5 2 6 3 4 3" xfId="18372" xr:uid="{C2851B59-A04B-4FC4-AE53-8C91921EE4EF}"/>
    <cellStyle name="Comma 5 2 6 3 5" xfId="7875" xr:uid="{6010637D-3F67-4A9B-AD85-95A95C39D73B}"/>
    <cellStyle name="Comma 5 2 6 3 6" xfId="14198" xr:uid="{3F46ED49-3424-49D9-A51C-7AD75A5A8FC1}"/>
    <cellStyle name="Comma 5 2 6 4" xfId="1816" xr:uid="{4A6C4305-E88F-4107-ADC7-76DFAA64775E}"/>
    <cellStyle name="Comma 5 2 6 4 2" xfId="3995" xr:uid="{63A513DE-1506-4C05-95EE-B485B996C3F7}"/>
    <cellStyle name="Comma 5 2 6 4 2 2" xfId="10314" xr:uid="{C5E7091E-1DE4-41F4-B22B-53570805A4A6}"/>
    <cellStyle name="Comma 5 2 6 4 2 3" xfId="16638" xr:uid="{8A6D0C1F-D76D-4301-BE25-54A9DCED30FF}"/>
    <cellStyle name="Comma 5 2 6 4 3" xfId="6085" xr:uid="{9B32A527-5A26-478B-9187-13058E87D676}"/>
    <cellStyle name="Comma 5 2 6 4 3 2" xfId="12404" xr:uid="{7B52C65A-09C2-49F2-8432-7F2F3189B56F}"/>
    <cellStyle name="Comma 5 2 6 4 3 3" xfId="18728" xr:uid="{7D47F695-A685-4A74-AC0F-FF8A9749A6A1}"/>
    <cellStyle name="Comma 5 2 6 4 4" xfId="8231" xr:uid="{38ECDBC0-1C90-4930-A1D1-6AF98B7DE0AD}"/>
    <cellStyle name="Comma 5 2 6 4 5" xfId="14555" xr:uid="{DC403F0E-B916-4EC6-8EA7-3599AE8D0064}"/>
    <cellStyle name="Comma 5 2 6 5" xfId="2958" xr:uid="{65566C41-AD25-430A-95EE-D7DCF7DA50CB}"/>
    <cellStyle name="Comma 5 2 6 5 2" xfId="9277" xr:uid="{DEFDF948-104D-40EF-B28A-0D50FB9D3C06}"/>
    <cellStyle name="Comma 5 2 6 5 3" xfId="15601" xr:uid="{4966A5C1-6FF6-4A02-9057-65074EB77D6E}"/>
    <cellStyle name="Comma 5 2 6 6" xfId="5044" xr:uid="{B8C890CC-E8AA-45C7-A5EA-F1FA30035752}"/>
    <cellStyle name="Comma 5 2 6 6 2" xfId="11363" xr:uid="{204CC73B-595A-47DB-8554-1C64D45E2D50}"/>
    <cellStyle name="Comma 5 2 6 6 3" xfId="17687" xr:uid="{7A62DC21-6258-414E-9B2D-67F535628168}"/>
    <cellStyle name="Comma 5 2 6 7" xfId="7194" xr:uid="{C5E98D23-1040-40FF-9020-3DC66871CDBB}"/>
    <cellStyle name="Comma 5 2 6 8" xfId="13516" xr:uid="{D004A4CF-D8B9-4557-B7D3-56E4D953538B}"/>
    <cellStyle name="Comma 5 2 7" xfId="532" xr:uid="{747241D6-DC7E-44C4-B788-B483A385913A}"/>
    <cellStyle name="Comma 5 2 7 2" xfId="1108" xr:uid="{381EFDBD-E35B-43D0-975E-344623AC20EF}"/>
    <cellStyle name="Comma 5 2 7 2 2" xfId="2305" xr:uid="{7953B594-4D49-4489-823A-543D1FD3CF5D}"/>
    <cellStyle name="Comma 5 2 7 2 2 2" xfId="4391" xr:uid="{397855CE-9E27-4C9C-ACAB-F15AEAD672E4}"/>
    <cellStyle name="Comma 5 2 7 2 2 2 2" xfId="10710" xr:uid="{2165BF42-C26B-4AAD-A339-90A01BB52D9E}"/>
    <cellStyle name="Comma 5 2 7 2 2 2 3" xfId="17034" xr:uid="{C35F1D1E-1D57-4F44-81F5-366A1506137C}"/>
    <cellStyle name="Comma 5 2 7 2 2 3" xfId="6484" xr:uid="{2A66E635-7A25-4B09-A047-2798DE674CCD}"/>
    <cellStyle name="Comma 5 2 7 2 2 3 2" xfId="12802" xr:uid="{A2C0213F-1BE5-4ED3-A762-7061FED1A2E3}"/>
    <cellStyle name="Comma 5 2 7 2 2 3 3" xfId="19126" xr:uid="{B799365F-F2E0-4370-A5AB-1812B00CCE18}"/>
    <cellStyle name="Comma 5 2 7 2 2 4" xfId="8627" xr:uid="{BA27F910-124E-4288-9E09-F3273BC5CC05}"/>
    <cellStyle name="Comma 5 2 7 2 2 5" xfId="14951" xr:uid="{C1436BD9-36C6-413F-8B93-1BE015991CA7}"/>
    <cellStyle name="Comma 5 2 7 2 3" xfId="3354" xr:uid="{A01EE3CE-E6A3-41C6-AF5C-E32707DE0A1E}"/>
    <cellStyle name="Comma 5 2 7 2 3 2" xfId="9673" xr:uid="{C81A2B01-21FB-4023-B729-14294080D1D8}"/>
    <cellStyle name="Comma 5 2 7 2 3 3" xfId="15997" xr:uid="{6776C4F1-B87D-437D-AD58-B0C44181D56A}"/>
    <cellStyle name="Comma 5 2 7 2 4" xfId="5444" xr:uid="{9B6BD459-B5EC-40D4-ACF1-01D1785892A3}"/>
    <cellStyle name="Comma 5 2 7 2 4 2" xfId="11763" xr:uid="{9ACC6E37-B2A1-4C91-A3DF-96DFE289D4D6}"/>
    <cellStyle name="Comma 5 2 7 2 4 3" xfId="18087" xr:uid="{0A95A25F-378A-4580-9924-5A8C25DA4D8D}"/>
    <cellStyle name="Comma 5 2 7 2 5" xfId="7590" xr:uid="{B57E4121-F7A2-42FA-9E1B-0C4927E1ADE0}"/>
    <cellStyle name="Comma 5 2 7 2 6" xfId="13913" xr:uid="{4D497139-D77D-480E-A78D-C0F1AAF5BF92}"/>
    <cellStyle name="Comma 5 2 7 3" xfId="1387" xr:uid="{46CBC529-23C6-405D-AB11-9424D6FAC240}"/>
    <cellStyle name="Comma 5 2 7 3 2" xfId="2582" xr:uid="{5478F881-1118-4902-AC65-23A2D1E6A19B}"/>
    <cellStyle name="Comma 5 2 7 3 2 2" xfId="4668" xr:uid="{C8C585B6-A120-43D7-A7AE-14E7E99CC80F}"/>
    <cellStyle name="Comma 5 2 7 3 2 2 2" xfId="10987" xr:uid="{06B2DE41-0F92-4998-B416-8A6A6D12064D}"/>
    <cellStyle name="Comma 5 2 7 3 2 2 3" xfId="17311" xr:uid="{B7208D46-0096-4887-ACF5-FFF9533CF66F}"/>
    <cellStyle name="Comma 5 2 7 3 2 3" xfId="6761" xr:uid="{D9BBA677-63CE-4684-B351-6A1499E04C78}"/>
    <cellStyle name="Comma 5 2 7 3 2 3 2" xfId="13079" xr:uid="{EEE33073-6D99-4AE2-91E2-18347EA5522B}"/>
    <cellStyle name="Comma 5 2 7 3 2 3 3" xfId="19403" xr:uid="{1D635497-AB23-4BF8-A379-B0A6A49D2895}"/>
    <cellStyle name="Comma 5 2 7 3 2 4" xfId="8904" xr:uid="{826592A9-E8E6-4B31-BB33-0C73C88EF5B5}"/>
    <cellStyle name="Comma 5 2 7 3 2 5" xfId="15228" xr:uid="{20ED1BF8-9EE2-43B7-AE3A-531B4D8C1E6F}"/>
    <cellStyle name="Comma 5 2 7 3 3" xfId="3631" xr:uid="{AA67B1A7-357D-4466-AE93-5ACF0925537D}"/>
    <cellStyle name="Comma 5 2 7 3 3 2" xfId="9950" xr:uid="{5B35664C-7340-4BB4-B3DA-1C1E20087949}"/>
    <cellStyle name="Comma 5 2 7 3 3 3" xfId="16274" xr:uid="{037AC0F9-3B80-4977-B6BA-0F2F8CC90D13}"/>
    <cellStyle name="Comma 5 2 7 3 4" xfId="5721" xr:uid="{2B36A8B4-4215-4443-944F-2E9E720AF38B}"/>
    <cellStyle name="Comma 5 2 7 3 4 2" xfId="12040" xr:uid="{590020BE-03D9-4244-AF6F-77155C30A1DE}"/>
    <cellStyle name="Comma 5 2 7 3 4 3" xfId="18364" xr:uid="{4CCA356D-7E06-4E30-97D1-A963DED8F209}"/>
    <cellStyle name="Comma 5 2 7 3 5" xfId="7867" xr:uid="{F5711913-B2E4-4456-B318-F4F91A82DC05}"/>
    <cellStyle name="Comma 5 2 7 3 6" xfId="14190" xr:uid="{41410E42-B47C-48B3-8EED-3528B2FF4CD1}"/>
    <cellStyle name="Comma 5 2 7 4" xfId="1808" xr:uid="{9F5BDE83-9305-4289-81F0-2EB76EC0EFD5}"/>
    <cellStyle name="Comma 5 2 7 4 2" xfId="3987" xr:uid="{31A5A5CB-C843-480F-8C5D-88A875FA9329}"/>
    <cellStyle name="Comma 5 2 7 4 2 2" xfId="10306" xr:uid="{379E36D8-B833-4BDB-91D7-C4AB252C3407}"/>
    <cellStyle name="Comma 5 2 7 4 2 3" xfId="16630" xr:uid="{FCC11621-821B-44F3-A55E-101283AB0808}"/>
    <cellStyle name="Comma 5 2 7 4 3" xfId="6077" xr:uid="{FCC89649-82A6-42B8-8274-5B3CBEB636FE}"/>
    <cellStyle name="Comma 5 2 7 4 3 2" xfId="12396" xr:uid="{CDFD7257-256E-418D-B319-F26805283665}"/>
    <cellStyle name="Comma 5 2 7 4 3 3" xfId="18720" xr:uid="{A09CF913-60F4-44A6-9944-2FCCCFA6FD62}"/>
    <cellStyle name="Comma 5 2 7 4 4" xfId="8223" xr:uid="{CDE3CA7B-EC31-4189-A3CB-C74846D21AE0}"/>
    <cellStyle name="Comma 5 2 7 4 5" xfId="14547" xr:uid="{10971AE6-2A2D-421E-843E-BB8CE720CD61}"/>
    <cellStyle name="Comma 5 2 7 5" xfId="2950" xr:uid="{A3D71959-6A76-48DC-B314-AC4079DA11E1}"/>
    <cellStyle name="Comma 5 2 7 5 2" xfId="9269" xr:uid="{C146DDF8-75AA-4839-ACE6-BAA1EA1C95B4}"/>
    <cellStyle name="Comma 5 2 7 5 3" xfId="15593" xr:uid="{3537AAA8-E539-4CAE-AC35-C5E7A52E13E5}"/>
    <cellStyle name="Comma 5 2 7 6" xfId="5036" xr:uid="{D54B6EEA-1856-4DD8-932E-FB31406A13AF}"/>
    <cellStyle name="Comma 5 2 7 6 2" xfId="11355" xr:uid="{3D2D8616-EB1B-461A-AB83-48B64285372C}"/>
    <cellStyle name="Comma 5 2 7 6 3" xfId="17679" xr:uid="{607846A5-65CE-4041-97CC-8400182E1F98}"/>
    <cellStyle name="Comma 5 2 7 7" xfId="7186" xr:uid="{EB56176F-383A-4525-803D-8C9AB82EBD2E}"/>
    <cellStyle name="Comma 5 2 7 8" xfId="13508" xr:uid="{93A6C644-0CFB-44A4-AB96-0768DAAB2C9D}"/>
    <cellStyle name="Comma 5 2 8" xfId="879" xr:uid="{9618C2C1-5EF5-4D38-916B-E9EDF5007F0B}"/>
    <cellStyle name="Comma 5 2 8 2" xfId="2076" xr:uid="{1F91D9DF-9667-4939-A90A-F810794F9EAB}"/>
    <cellStyle name="Comma 5 2 8 2 2" xfId="4162" xr:uid="{7A425923-D43D-48FF-AE36-DBA4858C8877}"/>
    <cellStyle name="Comma 5 2 8 2 2 2" xfId="10481" xr:uid="{18EDCD85-0A93-4686-B7C5-97748D25A034}"/>
    <cellStyle name="Comma 5 2 8 2 2 3" xfId="16805" xr:uid="{9B4107FD-B416-4D7A-9578-07B50CAA1548}"/>
    <cellStyle name="Comma 5 2 8 2 3" xfId="6255" xr:uid="{15DE9C5E-E065-4BC3-A3CF-DC6248B78645}"/>
    <cellStyle name="Comma 5 2 8 2 3 2" xfId="12573" xr:uid="{82371883-2D27-4890-A7A2-5540C0A6E9F6}"/>
    <cellStyle name="Comma 5 2 8 2 3 3" xfId="18897" xr:uid="{3E5A4048-743D-4277-AC2C-61F135A103D6}"/>
    <cellStyle name="Comma 5 2 8 2 4" xfId="8398" xr:uid="{42CFFED3-9DBA-453D-8BEF-1ED2682D6812}"/>
    <cellStyle name="Comma 5 2 8 2 5" xfId="14722" xr:uid="{E3889F71-BC41-4952-B041-0AF7C84ECC6B}"/>
    <cellStyle name="Comma 5 2 8 3" xfId="3125" xr:uid="{74D9101D-894A-4B1D-8A17-953C45F3C1D2}"/>
    <cellStyle name="Comma 5 2 8 3 2" xfId="9444" xr:uid="{1D12B30B-502A-4149-88D0-B7472C17DC48}"/>
    <cellStyle name="Comma 5 2 8 3 3" xfId="15768" xr:uid="{92C3957F-197A-403F-9F87-5A27E71F9121}"/>
    <cellStyle name="Comma 5 2 8 4" xfId="5215" xr:uid="{65C5D44E-A4D1-4C70-89B1-EF37EC59DD25}"/>
    <cellStyle name="Comma 5 2 8 4 2" xfId="11534" xr:uid="{281C1703-756A-4520-9F90-D04A152EFD04}"/>
    <cellStyle name="Comma 5 2 8 4 3" xfId="17858" xr:uid="{94B66768-78AF-4999-BEFF-8A662709E0A6}"/>
    <cellStyle name="Comma 5 2 8 5" xfId="7361" xr:uid="{E7CFB23D-C743-41C1-A9D2-A24B24AFE74B}"/>
    <cellStyle name="Comma 5 2 8 6" xfId="13684" xr:uid="{96F04B99-7F27-43BB-8BC6-B2DBB7FC97C0}"/>
    <cellStyle name="Comma 5 2 9" xfId="932" xr:uid="{D62FA300-669B-4114-881F-D04117282933}"/>
    <cellStyle name="Comma 5 2 9 2" xfId="2129" xr:uid="{61D946F5-75F2-427E-8557-DFF2236CEC60}"/>
    <cellStyle name="Comma 5 2 9 2 2" xfId="4215" xr:uid="{C206DA4A-33FD-4B5F-88CD-C6D3A79705A8}"/>
    <cellStyle name="Comma 5 2 9 2 2 2" xfId="10534" xr:uid="{A1E9D7A9-898D-4987-BAC6-F1D13485477E}"/>
    <cellStyle name="Comma 5 2 9 2 2 3" xfId="16858" xr:uid="{BA24C66E-F3F9-4773-841C-C4FB364BCF41}"/>
    <cellStyle name="Comma 5 2 9 2 3" xfId="6308" xr:uid="{7B4D3819-EA1F-4CD4-9F48-E46C6AD8BAD1}"/>
    <cellStyle name="Comma 5 2 9 2 3 2" xfId="12626" xr:uid="{2513F13E-A576-4FA2-AD01-8D91D6EA8FB8}"/>
    <cellStyle name="Comma 5 2 9 2 3 3" xfId="18950" xr:uid="{649AF464-26B6-4E8E-8891-1708A7664B9F}"/>
    <cellStyle name="Comma 5 2 9 2 4" xfId="8451" xr:uid="{DB3894FD-10DC-4CFE-8B1C-016645A1CA30}"/>
    <cellStyle name="Comma 5 2 9 2 5" xfId="14775" xr:uid="{9CD267F0-20C9-4F3D-A79D-7E5960CC32AB}"/>
    <cellStyle name="Comma 5 2 9 3" xfId="3178" xr:uid="{284167CD-B074-4232-8FAA-26BF0476290F}"/>
    <cellStyle name="Comma 5 2 9 3 2" xfId="9497" xr:uid="{526B75F7-EF77-4745-A3D9-3B15297D2BD8}"/>
    <cellStyle name="Comma 5 2 9 3 3" xfId="15821" xr:uid="{7A89A226-CF32-49E0-B310-ABA191AA661B}"/>
    <cellStyle name="Comma 5 2 9 4" xfId="5268" xr:uid="{404D08D8-319B-4DF3-A85E-CE41319C2589}"/>
    <cellStyle name="Comma 5 2 9 4 2" xfId="11587" xr:uid="{FB62D758-01F1-4A2C-A495-6D97B1960575}"/>
    <cellStyle name="Comma 5 2 9 4 3" xfId="17911" xr:uid="{C9E73AA6-E745-4037-83ED-946B21E30995}"/>
    <cellStyle name="Comma 5 2 9 5" xfId="7414" xr:uid="{2449DC42-181C-4CBA-BC24-CF0CF4E0214F}"/>
    <cellStyle name="Comma 5 2 9 6" xfId="13737" xr:uid="{9DED2102-6675-4C89-AD78-752AB6C7DA3F}"/>
    <cellStyle name="Comma 5 20" xfId="6883" xr:uid="{2F5F7632-E8DB-42E0-AEA5-8C573DAB8E9C}"/>
    <cellStyle name="Comma 5 21" xfId="13207" xr:uid="{BFC2206C-764A-4705-9D4B-31774C889097}"/>
    <cellStyle name="Comma 5 3" xfId="541" xr:uid="{15B68A6B-3358-4EF3-8E83-45090D9C40F7}"/>
    <cellStyle name="Comma 5 3 10" xfId="7195" xr:uid="{91EA7AB6-2AAC-41C9-8AD3-2606B6384A6F}"/>
    <cellStyle name="Comma 5 3 11" xfId="13517" xr:uid="{628DFBE5-94F0-4F94-A3F6-265F055FE3AA}"/>
    <cellStyle name="Comma 5 3 2" xfId="542" xr:uid="{09E886D0-1F2E-402A-8473-FFD637F74215}"/>
    <cellStyle name="Comma 5 3 2 2" xfId="1118" xr:uid="{14511C8F-2BDA-4CFE-8724-683D5BF88FC7}"/>
    <cellStyle name="Comma 5 3 2 2 2" xfId="2315" xr:uid="{633CC55B-A7D3-41AF-8D4D-9CC0A793141F}"/>
    <cellStyle name="Comma 5 3 2 2 2 2" xfId="4401" xr:uid="{205F2C80-FF79-4DAB-A226-1FADC15EA7BD}"/>
    <cellStyle name="Comma 5 3 2 2 2 2 2" xfId="10720" xr:uid="{A0291DC2-E7D9-412B-9851-E06EC88D0BDD}"/>
    <cellStyle name="Comma 5 3 2 2 2 2 3" xfId="17044" xr:uid="{123D84AC-ACD5-49E2-9A2C-2C186A8D469E}"/>
    <cellStyle name="Comma 5 3 2 2 2 3" xfId="6494" xr:uid="{10B97078-656F-48F7-A09E-518C7D84088E}"/>
    <cellStyle name="Comma 5 3 2 2 2 3 2" xfId="12812" xr:uid="{7EB2CA5E-8AF3-402D-8F2E-1B3BB7C531CF}"/>
    <cellStyle name="Comma 5 3 2 2 2 3 3" xfId="19136" xr:uid="{0856ADEB-4143-4561-A700-0589BCDA9687}"/>
    <cellStyle name="Comma 5 3 2 2 2 4" xfId="8637" xr:uid="{2675BE65-A7C5-4639-BD40-36F5C3D88E8D}"/>
    <cellStyle name="Comma 5 3 2 2 2 5" xfId="14961" xr:uid="{E7FB4599-51AF-4634-8F3C-FE8B26BCC48A}"/>
    <cellStyle name="Comma 5 3 2 2 3" xfId="3364" xr:uid="{5706EF24-47E0-4594-99D6-F97D4B4A5D5B}"/>
    <cellStyle name="Comma 5 3 2 2 3 2" xfId="9683" xr:uid="{3BF76C54-D78D-4552-A7D5-700AF5FA332E}"/>
    <cellStyle name="Comma 5 3 2 2 3 3" xfId="16007" xr:uid="{FF873C38-38A7-46BD-BC4C-D1D5EC517744}"/>
    <cellStyle name="Comma 5 3 2 2 4" xfId="5454" xr:uid="{6C0EEEA7-C205-4C73-9D8B-9E9871A7558E}"/>
    <cellStyle name="Comma 5 3 2 2 4 2" xfId="11773" xr:uid="{11BBCC0A-DCBA-42D0-8639-EC51703CFFC0}"/>
    <cellStyle name="Comma 5 3 2 2 4 3" xfId="18097" xr:uid="{6CB0A02B-9C6A-4200-80DF-83248BF496B9}"/>
    <cellStyle name="Comma 5 3 2 2 5" xfId="7600" xr:uid="{0CFDE7E6-D034-4ABB-B78E-45498082320F}"/>
    <cellStyle name="Comma 5 3 2 2 6" xfId="13923" xr:uid="{8017E515-3B40-407A-A68F-87BFF34C33A8}"/>
    <cellStyle name="Comma 5 3 2 3" xfId="1397" xr:uid="{8EBD6B86-B2AA-4D11-AC72-D5F32F16272C}"/>
    <cellStyle name="Comma 5 3 2 3 2" xfId="2592" xr:uid="{CF9908DC-7357-4FA2-838F-21E18B368068}"/>
    <cellStyle name="Comma 5 3 2 3 2 2" xfId="4678" xr:uid="{B578983A-25EE-4496-8758-68A27D947858}"/>
    <cellStyle name="Comma 5 3 2 3 2 2 2" xfId="10997" xr:uid="{9F8F05C3-83A3-46CD-8B49-3E354D8E4ECC}"/>
    <cellStyle name="Comma 5 3 2 3 2 2 3" xfId="17321" xr:uid="{E05D727B-ADE8-4D4C-8A28-CF21B9DD7408}"/>
    <cellStyle name="Comma 5 3 2 3 2 3" xfId="6771" xr:uid="{71E1FD44-CD1F-4438-B7E1-720A8529FE1B}"/>
    <cellStyle name="Comma 5 3 2 3 2 3 2" xfId="13089" xr:uid="{CF8AF187-D813-4005-B91A-ACDBBB645683}"/>
    <cellStyle name="Comma 5 3 2 3 2 3 3" xfId="19413" xr:uid="{29ADB10E-14FA-408D-954C-52D87DD0815F}"/>
    <cellStyle name="Comma 5 3 2 3 2 4" xfId="8914" xr:uid="{43DF7E32-2025-41EC-BE2A-2C3B649AC4C1}"/>
    <cellStyle name="Comma 5 3 2 3 2 5" xfId="15238" xr:uid="{0ACE500E-9781-47D5-85EB-260AFF2189E3}"/>
    <cellStyle name="Comma 5 3 2 3 3" xfId="3641" xr:uid="{1AB24F1A-4458-4D3C-9C53-E8EB20BA6960}"/>
    <cellStyle name="Comma 5 3 2 3 3 2" xfId="9960" xr:uid="{687366C2-59D0-4FA2-BC23-C5B1E73B1F9C}"/>
    <cellStyle name="Comma 5 3 2 3 3 3" xfId="16284" xr:uid="{A89FF3EC-D256-4859-BD9F-D1F24636D80B}"/>
    <cellStyle name="Comma 5 3 2 3 4" xfId="5731" xr:uid="{5FE6FAAD-75B1-43CE-B48E-3CAECC008161}"/>
    <cellStyle name="Comma 5 3 2 3 4 2" xfId="12050" xr:uid="{C330D83E-2691-4194-AAAE-2F22607C4783}"/>
    <cellStyle name="Comma 5 3 2 3 4 3" xfId="18374" xr:uid="{913574EA-FBFF-4CA2-8220-3FB8BB198FCC}"/>
    <cellStyle name="Comma 5 3 2 3 5" xfId="7877" xr:uid="{159CC866-4216-4637-8C5C-D6ED8DFBD4C5}"/>
    <cellStyle name="Comma 5 3 2 3 6" xfId="14200" xr:uid="{4D49353C-68E2-48FB-BF75-1CE1D24B48AD}"/>
    <cellStyle name="Comma 5 3 2 4" xfId="1818" xr:uid="{02CD7176-5F6D-4B9C-8BEB-DA70B258AA61}"/>
    <cellStyle name="Comma 5 3 2 4 2" xfId="3997" xr:uid="{45A75639-2B91-4E07-B1C9-2B58842CEF6D}"/>
    <cellStyle name="Comma 5 3 2 4 2 2" xfId="10316" xr:uid="{AF3CE343-9041-4A81-AAEF-E38B4F79A8E2}"/>
    <cellStyle name="Comma 5 3 2 4 2 3" xfId="16640" xr:uid="{B4739821-271C-4E24-8F71-0B090B4FFF91}"/>
    <cellStyle name="Comma 5 3 2 4 3" xfId="6087" xr:uid="{0961B793-7AE7-493F-ACD2-902295B55491}"/>
    <cellStyle name="Comma 5 3 2 4 3 2" xfId="12406" xr:uid="{909D1031-BA7B-4741-8C3A-6F235DC05B09}"/>
    <cellStyle name="Comma 5 3 2 4 3 3" xfId="18730" xr:uid="{B70900BC-3EFE-4AAA-B5BC-F4C751D3BB02}"/>
    <cellStyle name="Comma 5 3 2 4 4" xfId="8233" xr:uid="{2BC238FA-B5AD-4D32-8E2C-A685DDB5CC0F}"/>
    <cellStyle name="Comma 5 3 2 4 5" xfId="14557" xr:uid="{CF45F8B7-AF1C-4774-BF07-D5AB15C18150}"/>
    <cellStyle name="Comma 5 3 2 5" xfId="2960" xr:uid="{B3460ACA-AF19-4086-8D8E-20CA05FB04FF}"/>
    <cellStyle name="Comma 5 3 2 5 2" xfId="9279" xr:uid="{445889BA-EF50-420E-9E14-217B45665907}"/>
    <cellStyle name="Comma 5 3 2 5 3" xfId="15603" xr:uid="{66618EB0-0EAD-4B2E-B2B9-F538A1FC999F}"/>
    <cellStyle name="Comma 5 3 2 6" xfId="5046" xr:uid="{24103185-4B32-45C7-BD3E-079DFC6A7028}"/>
    <cellStyle name="Comma 5 3 2 6 2" xfId="11365" xr:uid="{4C64B810-7FB9-4F2F-8D96-71C705E05DA5}"/>
    <cellStyle name="Comma 5 3 2 6 3" xfId="17689" xr:uid="{774393C1-965D-41E3-A6D6-B93ECEA1B315}"/>
    <cellStyle name="Comma 5 3 2 7" xfId="7196" xr:uid="{0AA30F10-451F-46B7-920B-A03AF16CC56B}"/>
    <cellStyle name="Comma 5 3 2 8" xfId="13518" xr:uid="{4AD7DB6B-1F40-4E0A-AECD-B59FD287FABE}"/>
    <cellStyle name="Comma 5 3 3" xfId="543" xr:uid="{B71FFD3B-D0F4-4167-840C-497A9BD0AF29}"/>
    <cellStyle name="Comma 5 3 3 2" xfId="1119" xr:uid="{B3D9383F-312F-410A-B475-E57839E1FBB3}"/>
    <cellStyle name="Comma 5 3 3 2 2" xfId="2316" xr:uid="{F0B62DC5-20E0-4F6D-9860-5BFCAC72B6FC}"/>
    <cellStyle name="Comma 5 3 3 2 2 2" xfId="4402" xr:uid="{459D6143-7269-4B7B-A05A-7A8E99B2BF18}"/>
    <cellStyle name="Comma 5 3 3 2 2 2 2" xfId="10721" xr:uid="{C408D306-A7CB-4B05-A059-1093D4FCD85A}"/>
    <cellStyle name="Comma 5 3 3 2 2 2 3" xfId="17045" xr:uid="{A76CF4DA-D05D-4961-BCA5-A65256C237AB}"/>
    <cellStyle name="Comma 5 3 3 2 2 3" xfId="6495" xr:uid="{E3A6C564-A935-483D-9D26-BFA84F555CCF}"/>
    <cellStyle name="Comma 5 3 3 2 2 3 2" xfId="12813" xr:uid="{1AF17FBB-D4FB-438F-9A62-9B8DF6AB137E}"/>
    <cellStyle name="Comma 5 3 3 2 2 3 3" xfId="19137" xr:uid="{E4B6654D-336A-4161-9981-702CAF15BE3A}"/>
    <cellStyle name="Comma 5 3 3 2 2 4" xfId="8638" xr:uid="{D8CB6FB2-D885-4A35-A4C3-ADE167F5A761}"/>
    <cellStyle name="Comma 5 3 3 2 2 5" xfId="14962" xr:uid="{FDE112E4-AA54-4A9B-BD4E-5A01B3DDDEA5}"/>
    <cellStyle name="Comma 5 3 3 2 3" xfId="3365" xr:uid="{B3B6E6D3-E108-49F6-93FC-D21F37A64D03}"/>
    <cellStyle name="Comma 5 3 3 2 3 2" xfId="9684" xr:uid="{54FFE5A0-D937-4E00-B67E-E549452BC22E}"/>
    <cellStyle name="Comma 5 3 3 2 3 3" xfId="16008" xr:uid="{3A3CDB26-EDBE-4EEA-93C4-9A3EBE4722F5}"/>
    <cellStyle name="Comma 5 3 3 2 4" xfId="5455" xr:uid="{DFDF6CD5-8E0F-4276-935B-08C235D32E0E}"/>
    <cellStyle name="Comma 5 3 3 2 4 2" xfId="11774" xr:uid="{1991BA0A-4BC3-4CD1-BC14-D182F1475B4D}"/>
    <cellStyle name="Comma 5 3 3 2 4 3" xfId="18098" xr:uid="{B843C778-A15E-47D6-853B-D7EF53A3041B}"/>
    <cellStyle name="Comma 5 3 3 2 5" xfId="7601" xr:uid="{C80A069A-3F8A-4266-9BA1-A53E60CC7B19}"/>
    <cellStyle name="Comma 5 3 3 2 6" xfId="13924" xr:uid="{533C1638-5BF1-4D2A-96C0-6AEDA9127D6B}"/>
    <cellStyle name="Comma 5 3 3 3" xfId="1398" xr:uid="{C9501A5F-53E3-4626-8727-27EC6483E84B}"/>
    <cellStyle name="Comma 5 3 3 3 2" xfId="2593" xr:uid="{F9EB52B6-6D18-4DE5-8523-665BDFDA28FB}"/>
    <cellStyle name="Comma 5 3 3 3 2 2" xfId="4679" xr:uid="{12BB48B2-8E10-40F4-BAA9-5E06539E2575}"/>
    <cellStyle name="Comma 5 3 3 3 2 2 2" xfId="10998" xr:uid="{952557F1-96DB-4939-806E-8395E9E7B1BC}"/>
    <cellStyle name="Comma 5 3 3 3 2 2 3" xfId="17322" xr:uid="{C2913B63-B437-449A-8242-1EB1B9436225}"/>
    <cellStyle name="Comma 5 3 3 3 2 3" xfId="6772" xr:uid="{EF845AC5-10BB-4E57-916D-F44C11B1DA21}"/>
    <cellStyle name="Comma 5 3 3 3 2 3 2" xfId="13090" xr:uid="{0FB581ED-B4A1-487F-96E5-AB7722A70006}"/>
    <cellStyle name="Comma 5 3 3 3 2 3 3" xfId="19414" xr:uid="{55D14A5C-6047-4E5E-8F05-C30DA741E21C}"/>
    <cellStyle name="Comma 5 3 3 3 2 4" xfId="8915" xr:uid="{40C5E71C-0C1E-41CB-98F7-33DC4CA6D290}"/>
    <cellStyle name="Comma 5 3 3 3 2 5" xfId="15239" xr:uid="{AC4459A4-9BE3-4A03-8DDC-92D4B750DD4D}"/>
    <cellStyle name="Comma 5 3 3 3 3" xfId="3642" xr:uid="{7CAD6FCD-9818-45AA-BF10-6876D4E07C5D}"/>
    <cellStyle name="Comma 5 3 3 3 3 2" xfId="9961" xr:uid="{57CD4B39-793C-4ADC-89A0-B878C0DE2D52}"/>
    <cellStyle name="Comma 5 3 3 3 3 3" xfId="16285" xr:uid="{1661B9B1-2E5A-46A9-92D3-1976E8EACB80}"/>
    <cellStyle name="Comma 5 3 3 3 4" xfId="5732" xr:uid="{1613A410-B2F1-4EBA-B015-320AEFC4BCD7}"/>
    <cellStyle name="Comma 5 3 3 3 4 2" xfId="12051" xr:uid="{E7C1D9E1-DA3B-4572-97AD-073716993B3D}"/>
    <cellStyle name="Comma 5 3 3 3 4 3" xfId="18375" xr:uid="{E15BBC54-92FA-4C08-B709-148C58F026B7}"/>
    <cellStyle name="Comma 5 3 3 3 5" xfId="7878" xr:uid="{5CBAE2AF-7937-4345-A74D-F3E1696C7682}"/>
    <cellStyle name="Comma 5 3 3 3 6" xfId="14201" xr:uid="{658B778F-A82F-4800-8359-DD2D8FA83BE3}"/>
    <cellStyle name="Comma 5 3 3 4" xfId="1819" xr:uid="{7AB05B2B-3030-49F2-A535-E2E5E721F40D}"/>
    <cellStyle name="Comma 5 3 3 4 2" xfId="3998" xr:uid="{7B3C784E-CC64-4CA0-BA34-40F56425C16D}"/>
    <cellStyle name="Comma 5 3 3 4 2 2" xfId="10317" xr:uid="{764D97FF-5B68-4DEA-943E-C1C2CD13AC20}"/>
    <cellStyle name="Comma 5 3 3 4 2 3" xfId="16641" xr:uid="{92E05DE6-8F06-49FF-8467-B831FC782F57}"/>
    <cellStyle name="Comma 5 3 3 4 3" xfId="6088" xr:uid="{987457CF-7894-461E-BE7B-5E5DC7325DA3}"/>
    <cellStyle name="Comma 5 3 3 4 3 2" xfId="12407" xr:uid="{F56A41E2-419B-4AFA-A92B-E3956AADE900}"/>
    <cellStyle name="Comma 5 3 3 4 3 3" xfId="18731" xr:uid="{FA93F7CA-8700-4E3C-B363-79EC577FFC8A}"/>
    <cellStyle name="Comma 5 3 3 4 4" xfId="8234" xr:uid="{5F9A197A-752C-4570-A301-70A996E3B2DC}"/>
    <cellStyle name="Comma 5 3 3 4 5" xfId="14558" xr:uid="{2BF54F22-736E-4AF2-89DB-3B159BF4986B}"/>
    <cellStyle name="Comma 5 3 3 5" xfId="2961" xr:uid="{E3082C15-1F7B-4C9C-82FF-6F36A58E99FA}"/>
    <cellStyle name="Comma 5 3 3 5 2" xfId="9280" xr:uid="{B0E8D3F3-AB16-4D45-ACD1-832994CE0149}"/>
    <cellStyle name="Comma 5 3 3 5 3" xfId="15604" xr:uid="{09BD2621-2104-4CC6-81B9-F8F340773D6C}"/>
    <cellStyle name="Comma 5 3 3 6" xfId="5047" xr:uid="{D1E99258-0185-4B40-8775-922AD3AC326C}"/>
    <cellStyle name="Comma 5 3 3 6 2" xfId="11366" xr:uid="{58421853-A2AF-41E0-AA9D-624C7B0B07FC}"/>
    <cellStyle name="Comma 5 3 3 6 3" xfId="17690" xr:uid="{D64E57EA-0356-4098-B199-F40FC1E11669}"/>
    <cellStyle name="Comma 5 3 3 7" xfId="7197" xr:uid="{5D1A7F33-1553-4966-917D-9783B7073AD7}"/>
    <cellStyle name="Comma 5 3 3 8" xfId="13519" xr:uid="{E6FF3032-24EC-4765-A281-C0EAD626E641}"/>
    <cellStyle name="Comma 5 3 4" xfId="544" xr:uid="{CC06A82A-E932-45DF-9411-E7F29BC7960D}"/>
    <cellStyle name="Comma 5 3 4 2" xfId="1120" xr:uid="{384D15E1-67FE-4325-ACD3-A9B67738050B}"/>
    <cellStyle name="Comma 5 3 4 2 2" xfId="2317" xr:uid="{82D0AE7A-A49B-42FC-8929-D4AF1E81D097}"/>
    <cellStyle name="Comma 5 3 4 2 2 2" xfId="4403" xr:uid="{7DB57FA2-48CA-45E9-B105-808D0AFF80E7}"/>
    <cellStyle name="Comma 5 3 4 2 2 2 2" xfId="10722" xr:uid="{22B6756E-64BC-442D-A262-338D063D5DFA}"/>
    <cellStyle name="Comma 5 3 4 2 2 2 3" xfId="17046" xr:uid="{38D577FB-3BBA-449A-83FF-2DDAC0B6343C}"/>
    <cellStyle name="Comma 5 3 4 2 2 3" xfId="6496" xr:uid="{00D8D56A-32EE-4300-9DE9-B3F7087F5E5D}"/>
    <cellStyle name="Comma 5 3 4 2 2 3 2" xfId="12814" xr:uid="{353E8729-2EFB-4249-A341-E3E6B78DD719}"/>
    <cellStyle name="Comma 5 3 4 2 2 3 3" xfId="19138" xr:uid="{5FCE7C89-C9B5-4341-AA2F-A0FF40240380}"/>
    <cellStyle name="Comma 5 3 4 2 2 4" xfId="8639" xr:uid="{3E6978A2-C9F2-4E8C-9709-913CC589086B}"/>
    <cellStyle name="Comma 5 3 4 2 2 5" xfId="14963" xr:uid="{994D8923-04CE-4D51-8EE0-8393E791959A}"/>
    <cellStyle name="Comma 5 3 4 2 3" xfId="3366" xr:uid="{61CD4913-B201-4ACB-A523-EE4028FFCC42}"/>
    <cellStyle name="Comma 5 3 4 2 3 2" xfId="9685" xr:uid="{CE192698-4C3C-418A-A52B-A7671152E28A}"/>
    <cellStyle name="Comma 5 3 4 2 3 3" xfId="16009" xr:uid="{472E1D97-653A-46D8-8D10-8FC80555895C}"/>
    <cellStyle name="Comma 5 3 4 2 4" xfId="5456" xr:uid="{C6243648-C3BE-4062-944F-86DB0C3878EF}"/>
    <cellStyle name="Comma 5 3 4 2 4 2" xfId="11775" xr:uid="{CF1A8976-6C02-4CA0-A38F-8C9787609902}"/>
    <cellStyle name="Comma 5 3 4 2 4 3" xfId="18099" xr:uid="{5BE544D1-D667-4DFF-9A0D-FC7AE54DE86E}"/>
    <cellStyle name="Comma 5 3 4 2 5" xfId="7602" xr:uid="{613228D8-AAC8-4C72-B992-B777F92931C0}"/>
    <cellStyle name="Comma 5 3 4 2 6" xfId="13925" xr:uid="{6712830E-6A4C-4CCC-B0A0-30E831C5A8CF}"/>
    <cellStyle name="Comma 5 3 4 3" xfId="1399" xr:uid="{BFB3DB23-508C-4451-B26F-81E9A5D15D16}"/>
    <cellStyle name="Comma 5 3 4 3 2" xfId="2594" xr:uid="{BE1710C8-25C7-425F-A5C6-063145EFCF4E}"/>
    <cellStyle name="Comma 5 3 4 3 2 2" xfId="4680" xr:uid="{A0F3789F-13E4-4798-A3FF-A9ACA49E6303}"/>
    <cellStyle name="Comma 5 3 4 3 2 2 2" xfId="10999" xr:uid="{9CD06D63-CE40-49FC-943E-C95F8D18F903}"/>
    <cellStyle name="Comma 5 3 4 3 2 2 3" xfId="17323" xr:uid="{A90D56A2-BB62-44E7-95A9-8823B07A2F1C}"/>
    <cellStyle name="Comma 5 3 4 3 2 3" xfId="6773" xr:uid="{B79FB8EA-60AB-44A2-804A-D29731FBFD4B}"/>
    <cellStyle name="Comma 5 3 4 3 2 3 2" xfId="13091" xr:uid="{49B68392-E674-48B2-8120-382B0500FD11}"/>
    <cellStyle name="Comma 5 3 4 3 2 3 3" xfId="19415" xr:uid="{AAC1B091-8901-4FC4-8251-B5FA1D9970EB}"/>
    <cellStyle name="Comma 5 3 4 3 2 4" xfId="8916" xr:uid="{61C2318E-830D-4267-BBE0-525EEDB7BE94}"/>
    <cellStyle name="Comma 5 3 4 3 2 5" xfId="15240" xr:uid="{C712AD11-3A13-435B-A8B8-C9E1D30790CC}"/>
    <cellStyle name="Comma 5 3 4 3 3" xfId="3643" xr:uid="{B4967772-63ED-441A-A5ED-051C6CDDF5D4}"/>
    <cellStyle name="Comma 5 3 4 3 3 2" xfId="9962" xr:uid="{5D2445D7-8A5F-4A21-B79D-C2872A530CCD}"/>
    <cellStyle name="Comma 5 3 4 3 3 3" xfId="16286" xr:uid="{BF1E0C72-E8F7-4379-9EB9-25B0518B0341}"/>
    <cellStyle name="Comma 5 3 4 3 4" xfId="5733" xr:uid="{911F60F9-152D-44DD-A3A8-DFC3B253838D}"/>
    <cellStyle name="Comma 5 3 4 3 4 2" xfId="12052" xr:uid="{9C48E3EC-8621-4F44-9B28-9F4893CB2A1B}"/>
    <cellStyle name="Comma 5 3 4 3 4 3" xfId="18376" xr:uid="{2BE444AC-75E4-46CD-8613-8265771D8CBE}"/>
    <cellStyle name="Comma 5 3 4 3 5" xfId="7879" xr:uid="{7D0B3E8D-E8C3-448B-8714-8C820DBE06D9}"/>
    <cellStyle name="Comma 5 3 4 3 6" xfId="14202" xr:uid="{C7B70EFF-4212-4D4F-87D5-DD4E9D5A45FF}"/>
    <cellStyle name="Comma 5 3 4 4" xfId="1820" xr:uid="{6D82E8E2-48FF-49A6-8051-B662D60FAD2B}"/>
    <cellStyle name="Comma 5 3 4 4 2" xfId="3999" xr:uid="{4B8BC7E3-8942-4FFD-9749-193C5B44FCF9}"/>
    <cellStyle name="Comma 5 3 4 4 2 2" xfId="10318" xr:uid="{AA51CA1A-E4B9-40FE-A1B3-65E48A82A3D5}"/>
    <cellStyle name="Comma 5 3 4 4 2 3" xfId="16642" xr:uid="{2DE2CD12-0268-4845-8BFA-71E7DEE1E44D}"/>
    <cellStyle name="Comma 5 3 4 4 3" xfId="6089" xr:uid="{F852E533-EC9B-424B-9521-AB613F133F2F}"/>
    <cellStyle name="Comma 5 3 4 4 3 2" xfId="12408" xr:uid="{3D864D3B-52AC-4889-8EA4-A4ECD016076F}"/>
    <cellStyle name="Comma 5 3 4 4 3 3" xfId="18732" xr:uid="{B3F4B456-1848-469B-8337-100DBC43EDB3}"/>
    <cellStyle name="Comma 5 3 4 4 4" xfId="8235" xr:uid="{3AC46D82-36FE-4DAD-BBC4-B4A021B9D182}"/>
    <cellStyle name="Comma 5 3 4 4 5" xfId="14559" xr:uid="{35D90326-287B-4BF7-AF35-07E193FCC32E}"/>
    <cellStyle name="Comma 5 3 4 5" xfId="2962" xr:uid="{1FC07152-C5DC-4CBA-904F-B6099F95A026}"/>
    <cellStyle name="Comma 5 3 4 5 2" xfId="9281" xr:uid="{4FD0CBFA-402A-463F-8EBD-383CA3A55FA4}"/>
    <cellStyle name="Comma 5 3 4 5 3" xfId="15605" xr:uid="{54C404BA-EE55-424F-949D-C0CBAFA45979}"/>
    <cellStyle name="Comma 5 3 4 6" xfId="5048" xr:uid="{6632E180-33E4-4442-A357-1FFF8B398B90}"/>
    <cellStyle name="Comma 5 3 4 6 2" xfId="11367" xr:uid="{39A6D624-A9D8-42E5-B952-BA6BF83EEDC0}"/>
    <cellStyle name="Comma 5 3 4 6 3" xfId="17691" xr:uid="{42484C37-7F01-48E1-9276-82E8719E1006}"/>
    <cellStyle name="Comma 5 3 4 7" xfId="7198" xr:uid="{0BC179DC-6A3D-4C4B-9FFD-1DC783EF3F25}"/>
    <cellStyle name="Comma 5 3 4 8" xfId="13520" xr:uid="{8DEE28E3-0D02-48CE-A3D4-724750C79AC3}"/>
    <cellStyle name="Comma 5 3 5" xfId="1117" xr:uid="{0AFE4D5E-5794-4B24-B56F-C279B7445B4B}"/>
    <cellStyle name="Comma 5 3 5 2" xfId="2314" xr:uid="{D3F81809-5A75-4A0F-832D-8B423324C5F8}"/>
    <cellStyle name="Comma 5 3 5 2 2" xfId="4400" xr:uid="{A750C134-FB6B-4F8D-9CD4-A0430A38B150}"/>
    <cellStyle name="Comma 5 3 5 2 2 2" xfId="10719" xr:uid="{EAE91385-DD41-4661-A6B9-CA9FEC21BE30}"/>
    <cellStyle name="Comma 5 3 5 2 2 3" xfId="17043" xr:uid="{7323706D-A20B-4643-8A00-56B0D3605CBE}"/>
    <cellStyle name="Comma 5 3 5 2 3" xfId="6493" xr:uid="{C2DCB775-776D-4BE5-AFA1-1740E7E6897B}"/>
    <cellStyle name="Comma 5 3 5 2 3 2" xfId="12811" xr:uid="{86BE219C-488C-40DB-8F5A-13F20F5D63C1}"/>
    <cellStyle name="Comma 5 3 5 2 3 3" xfId="19135" xr:uid="{E63B89E1-2D24-4A55-8FA6-777F247ED215}"/>
    <cellStyle name="Comma 5 3 5 2 4" xfId="8636" xr:uid="{59392159-0914-4B24-9CCD-8F8E42B81CEA}"/>
    <cellStyle name="Comma 5 3 5 2 5" xfId="14960" xr:uid="{14A02FA3-2517-4610-A99B-8370EA8E0EAE}"/>
    <cellStyle name="Comma 5 3 5 3" xfId="3363" xr:uid="{F60D5CD5-9B28-4577-8AC6-47CE432AED33}"/>
    <cellStyle name="Comma 5 3 5 3 2" xfId="9682" xr:uid="{302C5590-A88A-4B56-A03F-ED5A72C401E1}"/>
    <cellStyle name="Comma 5 3 5 3 3" xfId="16006" xr:uid="{6B1361DD-7760-43CC-B2C8-C03679D04A76}"/>
    <cellStyle name="Comma 5 3 5 4" xfId="5453" xr:uid="{BA34E8D7-21FE-42A6-9AB8-83C03C293544}"/>
    <cellStyle name="Comma 5 3 5 4 2" xfId="11772" xr:uid="{38B8D275-C316-4A67-BC7F-58C3E78F5C7F}"/>
    <cellStyle name="Comma 5 3 5 4 3" xfId="18096" xr:uid="{C3B7C92A-D2CC-42CA-AA41-D93A1F8854D9}"/>
    <cellStyle name="Comma 5 3 5 5" xfId="7599" xr:uid="{C6D1A319-4101-483E-A9BE-2D3B1A5D2783}"/>
    <cellStyle name="Comma 5 3 5 6" xfId="13922" xr:uid="{3CB4A3C9-A8DC-48F9-A4D6-70DB81C18AED}"/>
    <cellStyle name="Comma 5 3 6" xfId="1396" xr:uid="{7B8E7297-BBC1-44B3-84DC-63275437A861}"/>
    <cellStyle name="Comma 5 3 6 2" xfId="2591" xr:uid="{6750FF87-9CC2-4865-BD92-EAF2355AD704}"/>
    <cellStyle name="Comma 5 3 6 2 2" xfId="4677" xr:uid="{2E439FFA-C707-4F0B-A3E7-F71B3EC362A0}"/>
    <cellStyle name="Comma 5 3 6 2 2 2" xfId="10996" xr:uid="{58C7CFEE-2DD4-482F-B34B-0B7F58F891C8}"/>
    <cellStyle name="Comma 5 3 6 2 2 3" xfId="17320" xr:uid="{C6AAADD0-ED5C-48DE-A22B-170C7317BA30}"/>
    <cellStyle name="Comma 5 3 6 2 3" xfId="6770" xr:uid="{F6F54A2B-0453-4A2E-94E4-83F0D9045294}"/>
    <cellStyle name="Comma 5 3 6 2 3 2" xfId="13088" xr:uid="{F4D30DAC-784E-431C-B5C9-DF7DA24B2C11}"/>
    <cellStyle name="Comma 5 3 6 2 3 3" xfId="19412" xr:uid="{F2E4F495-F913-4160-9921-A0AD34BAFAA7}"/>
    <cellStyle name="Comma 5 3 6 2 4" xfId="8913" xr:uid="{09D06FD1-887C-404F-A02F-7B4C95DB3383}"/>
    <cellStyle name="Comma 5 3 6 2 5" xfId="15237" xr:uid="{57141A6B-693D-41CE-B462-E21F81C76BD9}"/>
    <cellStyle name="Comma 5 3 6 3" xfId="3640" xr:uid="{B49B30DF-7174-4C40-A648-AC3329921060}"/>
    <cellStyle name="Comma 5 3 6 3 2" xfId="9959" xr:uid="{FF95FE1F-4975-4AB8-84E1-A197D96E0702}"/>
    <cellStyle name="Comma 5 3 6 3 3" xfId="16283" xr:uid="{5B3FD72A-DAA1-4820-923F-D27D1D83D2EB}"/>
    <cellStyle name="Comma 5 3 6 4" xfId="5730" xr:uid="{2EC74C75-7ACE-4882-87B8-D17E0D36A30E}"/>
    <cellStyle name="Comma 5 3 6 4 2" xfId="12049" xr:uid="{882A8FC5-AFF0-4FDE-B7D2-47FECED6DA30}"/>
    <cellStyle name="Comma 5 3 6 4 3" xfId="18373" xr:uid="{303866C7-986B-4F83-ADFF-061A52D9761B}"/>
    <cellStyle name="Comma 5 3 6 5" xfId="7876" xr:uid="{B205F110-9BAF-4D7F-A507-A966C31E589A}"/>
    <cellStyle name="Comma 5 3 6 6" xfId="14199" xr:uid="{8B87D54D-1EEE-417B-928B-8536EF89231A}"/>
    <cellStyle name="Comma 5 3 7" xfId="1817" xr:uid="{8291370F-A312-4888-9984-7A7F0AB83941}"/>
    <cellStyle name="Comma 5 3 7 2" xfId="3996" xr:uid="{D8437383-DFBB-48DA-B605-8229BBD4157F}"/>
    <cellStyle name="Comma 5 3 7 2 2" xfId="10315" xr:uid="{B26B6416-F040-4164-AB0B-F1A007356A5D}"/>
    <cellStyle name="Comma 5 3 7 2 3" xfId="16639" xr:uid="{3A83CAC1-5D2E-4D49-9A95-466B41183BC0}"/>
    <cellStyle name="Comma 5 3 7 3" xfId="6086" xr:uid="{78B5760E-743C-4ABB-B755-E5119B43DD8F}"/>
    <cellStyle name="Comma 5 3 7 3 2" xfId="12405" xr:uid="{B237C2D7-2D04-4502-B8CE-3DA73CEA40F1}"/>
    <cellStyle name="Comma 5 3 7 3 3" xfId="18729" xr:uid="{91C6A7E5-8D01-4B6E-B3A5-A90D443CD81E}"/>
    <cellStyle name="Comma 5 3 7 4" xfId="8232" xr:uid="{7279AC95-16E4-4F39-A680-82ECF23F98D7}"/>
    <cellStyle name="Comma 5 3 7 5" xfId="14556" xr:uid="{FE6ECDAD-2895-4ACD-B3E9-235ADDD269B8}"/>
    <cellStyle name="Comma 5 3 8" xfId="2959" xr:uid="{B57FA925-7235-4DED-AECA-A4B223167F69}"/>
    <cellStyle name="Comma 5 3 8 2" xfId="9278" xr:uid="{934EDF1F-6371-458E-8B4A-C7EDDB00EC4F}"/>
    <cellStyle name="Comma 5 3 8 3" xfId="15602" xr:uid="{E53DE613-EDAD-44D9-8841-463F755909F4}"/>
    <cellStyle name="Comma 5 3 9" xfId="5045" xr:uid="{85D1F920-5035-49CF-BCF7-F708650D8BD3}"/>
    <cellStyle name="Comma 5 3 9 2" xfId="11364" xr:uid="{E8A5D641-7A6B-40D6-9C40-177D4C131B85}"/>
    <cellStyle name="Comma 5 3 9 3" xfId="17688" xr:uid="{1F867229-C4E0-43B5-9800-BA3B988732E9}"/>
    <cellStyle name="Comma 5 4" xfId="545" xr:uid="{BC72F928-F20B-4234-994A-00557964C6B2}"/>
    <cellStyle name="Comma 5 4 10" xfId="7199" xr:uid="{E12FEA62-E821-4C58-B9C5-3C482ABB5541}"/>
    <cellStyle name="Comma 5 4 11" xfId="13521" xr:uid="{E9EA4D92-6DC3-410F-B733-FBFDAD221E8C}"/>
    <cellStyle name="Comma 5 4 2" xfId="546" xr:uid="{C70A2530-0E58-4C30-8BF3-9FCC55F0C9CB}"/>
    <cellStyle name="Comma 5 4 2 2" xfId="1122" xr:uid="{D1DB14C9-4B7D-4AEE-AA7C-8585A962853E}"/>
    <cellStyle name="Comma 5 4 2 2 2" xfId="2319" xr:uid="{09E61B1E-9C09-453B-8254-283DF49B04B4}"/>
    <cellStyle name="Comma 5 4 2 2 2 2" xfId="4405" xr:uid="{C15D9307-AD8C-4C2F-81AE-EBEEDD030A31}"/>
    <cellStyle name="Comma 5 4 2 2 2 2 2" xfId="10724" xr:uid="{A93BDDB5-0ABA-4B46-B114-E06218EDEE39}"/>
    <cellStyle name="Comma 5 4 2 2 2 2 3" xfId="17048" xr:uid="{A7B69A13-B0CD-4E97-B753-3A48857B31F6}"/>
    <cellStyle name="Comma 5 4 2 2 2 3" xfId="6498" xr:uid="{33115B15-44F0-40CB-9DBD-D6EEA29EA76A}"/>
    <cellStyle name="Comma 5 4 2 2 2 3 2" xfId="12816" xr:uid="{578F08C0-C01D-41CB-BE0A-BD172DC60152}"/>
    <cellStyle name="Comma 5 4 2 2 2 3 3" xfId="19140" xr:uid="{081B7FE4-D87C-4E6A-AFD2-98621A8CD978}"/>
    <cellStyle name="Comma 5 4 2 2 2 4" xfId="8641" xr:uid="{F8C7573F-0574-4B64-AAF8-DF7B76DCDC68}"/>
    <cellStyle name="Comma 5 4 2 2 2 5" xfId="14965" xr:uid="{28739572-B09F-4AC8-8273-D0E14BA4928F}"/>
    <cellStyle name="Comma 5 4 2 2 3" xfId="3368" xr:uid="{6EAFBDF0-5976-48F1-971E-665C34721544}"/>
    <cellStyle name="Comma 5 4 2 2 3 2" xfId="9687" xr:uid="{F81CB710-FA9C-4E75-9215-EBE9EB58DBD2}"/>
    <cellStyle name="Comma 5 4 2 2 3 3" xfId="16011" xr:uid="{061AAE30-6FB2-4646-B306-2713C92439BA}"/>
    <cellStyle name="Comma 5 4 2 2 4" xfId="5458" xr:uid="{1EE57DDC-D355-47E5-A3A3-3E685CB02FEB}"/>
    <cellStyle name="Comma 5 4 2 2 4 2" xfId="11777" xr:uid="{88D06367-189C-4EB5-A05D-5D6B455F3D52}"/>
    <cellStyle name="Comma 5 4 2 2 4 3" xfId="18101" xr:uid="{C3E1D4CD-B19E-4016-8ECF-4E5071EB117F}"/>
    <cellStyle name="Comma 5 4 2 2 5" xfId="7604" xr:uid="{3ECCA5E1-BA44-4B5A-95A5-870F377F25E5}"/>
    <cellStyle name="Comma 5 4 2 2 6" xfId="13927" xr:uid="{C42BF844-BD46-4E60-BC88-F056755E2DDD}"/>
    <cellStyle name="Comma 5 4 2 3" xfId="1401" xr:uid="{A30D65BF-30E9-4861-9D95-4EC8BD3F09FE}"/>
    <cellStyle name="Comma 5 4 2 3 2" xfId="2596" xr:uid="{775026CD-D60F-4EB2-809A-CF96A4EEB1BA}"/>
    <cellStyle name="Comma 5 4 2 3 2 2" xfId="4682" xr:uid="{0D1A15C2-D592-40E0-92FF-7C643EE127B0}"/>
    <cellStyle name="Comma 5 4 2 3 2 2 2" xfId="11001" xr:uid="{C869B144-48F6-4E65-AB5E-67FADE68C09F}"/>
    <cellStyle name="Comma 5 4 2 3 2 2 3" xfId="17325" xr:uid="{204831CF-69AB-4937-BEFA-60AD5CE85885}"/>
    <cellStyle name="Comma 5 4 2 3 2 3" xfId="6775" xr:uid="{03CEF51F-FEA8-4E26-9065-2E7E19062D07}"/>
    <cellStyle name="Comma 5 4 2 3 2 3 2" xfId="13093" xr:uid="{E8D6AE75-DEE8-4B16-95E2-469C44A1EB52}"/>
    <cellStyle name="Comma 5 4 2 3 2 3 3" xfId="19417" xr:uid="{8D8B6EC4-0947-4BA2-86C8-F6F5FC7DF42D}"/>
    <cellStyle name="Comma 5 4 2 3 2 4" xfId="8918" xr:uid="{7C6AD00C-5E62-472A-B3D5-DE26067154F2}"/>
    <cellStyle name="Comma 5 4 2 3 2 5" xfId="15242" xr:uid="{2E237408-8BEF-4E7B-85BA-E8AA7514B803}"/>
    <cellStyle name="Comma 5 4 2 3 3" xfId="3645" xr:uid="{3F0AD46E-935D-4B12-9D6C-D61FE243B461}"/>
    <cellStyle name="Comma 5 4 2 3 3 2" xfId="9964" xr:uid="{4C7B6A1F-81C4-4F09-BE60-6EADA2C8845A}"/>
    <cellStyle name="Comma 5 4 2 3 3 3" xfId="16288" xr:uid="{08989ADE-0323-4BE1-B279-9420409B6648}"/>
    <cellStyle name="Comma 5 4 2 3 4" xfId="5735" xr:uid="{D8DE2876-7AAB-4DB0-AF51-67C6CA8FADC2}"/>
    <cellStyle name="Comma 5 4 2 3 4 2" xfId="12054" xr:uid="{153C544D-13EA-4C9C-824E-21E9349BC9B0}"/>
    <cellStyle name="Comma 5 4 2 3 4 3" xfId="18378" xr:uid="{9D40132E-6E62-4DC9-BAC4-4FD7D7C4077D}"/>
    <cellStyle name="Comma 5 4 2 3 5" xfId="7881" xr:uid="{C03B6287-7B1E-4508-B90B-F845BA312957}"/>
    <cellStyle name="Comma 5 4 2 3 6" xfId="14204" xr:uid="{E451D68F-3A52-47C0-9AA9-B2B0B247F01C}"/>
    <cellStyle name="Comma 5 4 2 4" xfId="1822" xr:uid="{FB1198BC-5BB5-47CB-8986-0B9D2A327FDD}"/>
    <cellStyle name="Comma 5 4 2 4 2" xfId="4001" xr:uid="{67E8DA2B-8F42-42F5-A5D3-B326A7E09181}"/>
    <cellStyle name="Comma 5 4 2 4 2 2" xfId="10320" xr:uid="{FEBC5CB9-84DE-48A4-A3A2-9DADECBC772F}"/>
    <cellStyle name="Comma 5 4 2 4 2 3" xfId="16644" xr:uid="{8DEA3422-EF14-4149-B338-821D54B8B172}"/>
    <cellStyle name="Comma 5 4 2 4 3" xfId="6091" xr:uid="{67E49E17-1CD6-4A53-AE59-9446E6F1C2F1}"/>
    <cellStyle name="Comma 5 4 2 4 3 2" xfId="12410" xr:uid="{E16C3F26-EB08-4A7B-8984-9E73CF75048D}"/>
    <cellStyle name="Comma 5 4 2 4 3 3" xfId="18734" xr:uid="{AEE4B147-1762-4CA9-9FF0-E4F7D64C0C3E}"/>
    <cellStyle name="Comma 5 4 2 4 4" xfId="8237" xr:uid="{40768F5D-E903-46D2-BDC4-2AA5EFCC7061}"/>
    <cellStyle name="Comma 5 4 2 4 5" xfId="14561" xr:uid="{127B70A6-570E-4283-B8D0-A85CAA4FEECE}"/>
    <cellStyle name="Comma 5 4 2 5" xfId="2964" xr:uid="{5820C463-7264-439F-B6C8-B58B96C1D23C}"/>
    <cellStyle name="Comma 5 4 2 5 2" xfId="9283" xr:uid="{C29B9AAA-2CB6-466C-8AC0-246753FFA6C4}"/>
    <cellStyle name="Comma 5 4 2 5 3" xfId="15607" xr:uid="{AD50794E-9CE1-40AF-A655-E96642C740C7}"/>
    <cellStyle name="Comma 5 4 2 6" xfId="5050" xr:uid="{AAC971C4-05AC-42E1-862E-956CA266B6B6}"/>
    <cellStyle name="Comma 5 4 2 6 2" xfId="11369" xr:uid="{309EE0D9-E1F3-4FDC-8E75-1494D545A38E}"/>
    <cellStyle name="Comma 5 4 2 6 3" xfId="17693" xr:uid="{053B35B9-6B64-42FB-A414-850B0AD73D8A}"/>
    <cellStyle name="Comma 5 4 2 7" xfId="7200" xr:uid="{EB1F38AF-0F6E-4820-B125-26E5B1DC279D}"/>
    <cellStyle name="Comma 5 4 2 8" xfId="13522" xr:uid="{6A658FB0-E0F3-47E3-A928-1B3D9342963E}"/>
    <cellStyle name="Comma 5 4 3" xfId="547" xr:uid="{51C757C8-B346-48C5-8112-9002E975FE35}"/>
    <cellStyle name="Comma 5 4 3 2" xfId="1123" xr:uid="{3D39FCD0-D545-4E0C-890F-644357846334}"/>
    <cellStyle name="Comma 5 4 3 2 2" xfId="2320" xr:uid="{BA0ED20E-DE06-4ACA-A3EE-DCB20A58553A}"/>
    <cellStyle name="Comma 5 4 3 2 2 2" xfId="4406" xr:uid="{5390B861-59B2-4F89-83AB-A7784CACBA64}"/>
    <cellStyle name="Comma 5 4 3 2 2 2 2" xfId="10725" xr:uid="{5F8EAB36-6D4F-4579-902F-A935098EB83C}"/>
    <cellStyle name="Comma 5 4 3 2 2 2 3" xfId="17049" xr:uid="{7D16D540-4F90-47B4-8882-EA72BBA9EE26}"/>
    <cellStyle name="Comma 5 4 3 2 2 3" xfId="6499" xr:uid="{5DAC8F45-1E14-4313-988D-CDAD19F1D36B}"/>
    <cellStyle name="Comma 5 4 3 2 2 3 2" xfId="12817" xr:uid="{B5B11E5D-BF07-48A5-81D8-6BD1F395B4F6}"/>
    <cellStyle name="Comma 5 4 3 2 2 3 3" xfId="19141" xr:uid="{06085336-8384-4692-BC16-F28949ABD4F5}"/>
    <cellStyle name="Comma 5 4 3 2 2 4" xfId="8642" xr:uid="{943E08BE-2534-4F69-B219-C8BB824AE1AD}"/>
    <cellStyle name="Comma 5 4 3 2 2 5" xfId="14966" xr:uid="{B7D0CF84-8BC7-400D-8FB0-86BD027EC707}"/>
    <cellStyle name="Comma 5 4 3 2 3" xfId="3369" xr:uid="{EBB0E185-E152-49DD-969E-DBD3F44064E9}"/>
    <cellStyle name="Comma 5 4 3 2 3 2" xfId="9688" xr:uid="{8005B7B6-2619-4ACE-AD3E-E1600A54BB94}"/>
    <cellStyle name="Comma 5 4 3 2 3 3" xfId="16012" xr:uid="{766C88E8-F41B-4115-9147-22C331B22185}"/>
    <cellStyle name="Comma 5 4 3 2 4" xfId="5459" xr:uid="{14855D79-6A1C-4B92-B106-83D9D29241B2}"/>
    <cellStyle name="Comma 5 4 3 2 4 2" xfId="11778" xr:uid="{267A9C63-3F6C-49A9-AA44-1D2EEF4F7668}"/>
    <cellStyle name="Comma 5 4 3 2 4 3" xfId="18102" xr:uid="{655E0A31-7E7B-4D87-B408-E90287AE1494}"/>
    <cellStyle name="Comma 5 4 3 2 5" xfId="7605" xr:uid="{02DD58C9-DDC4-425D-A01A-2E8074E91901}"/>
    <cellStyle name="Comma 5 4 3 2 6" xfId="13928" xr:uid="{8B287B22-810D-4745-AFE4-31E667108E1E}"/>
    <cellStyle name="Comma 5 4 3 3" xfId="1402" xr:uid="{71B88788-25B9-4D27-B450-151C4FC18173}"/>
    <cellStyle name="Comma 5 4 3 3 2" xfId="2597" xr:uid="{80A3BC4C-04F9-48F7-A320-0EE44EE90A81}"/>
    <cellStyle name="Comma 5 4 3 3 2 2" xfId="4683" xr:uid="{6C6DBB2A-0006-4441-BE84-FED9F894AE32}"/>
    <cellStyle name="Comma 5 4 3 3 2 2 2" xfId="11002" xr:uid="{0004D6A9-4C1B-48D1-A2BE-1A154B2FDC5D}"/>
    <cellStyle name="Comma 5 4 3 3 2 2 3" xfId="17326" xr:uid="{0487D2B2-1EF4-402F-86B3-FFEB669157C2}"/>
    <cellStyle name="Comma 5 4 3 3 2 3" xfId="6776" xr:uid="{6C9BC560-B4D8-4822-BB2C-851B8C6B2792}"/>
    <cellStyle name="Comma 5 4 3 3 2 3 2" xfId="13094" xr:uid="{44BEE567-3108-465D-82A5-9B5BA4BF6A09}"/>
    <cellStyle name="Comma 5 4 3 3 2 3 3" xfId="19418" xr:uid="{9B125ADF-5F54-4F27-A6F4-7E46FF13CAD1}"/>
    <cellStyle name="Comma 5 4 3 3 2 4" xfId="8919" xr:uid="{C3B9049D-5406-455E-8FAD-1BA3ED0D2F48}"/>
    <cellStyle name="Comma 5 4 3 3 2 5" xfId="15243" xr:uid="{2A542B9A-BA3F-4651-8E52-5407BCBE1FF0}"/>
    <cellStyle name="Comma 5 4 3 3 3" xfId="3646" xr:uid="{99708CD0-E2F4-469F-A094-CCFEC0C065B5}"/>
    <cellStyle name="Comma 5 4 3 3 3 2" xfId="9965" xr:uid="{5BC5A215-C98F-491F-9D40-47B190AB28BE}"/>
    <cellStyle name="Comma 5 4 3 3 3 3" xfId="16289" xr:uid="{CE41A099-1FBD-44A7-BEDA-CF00754253F0}"/>
    <cellStyle name="Comma 5 4 3 3 4" xfId="5736" xr:uid="{5FDBA453-DB44-4408-92B8-B2F75DDE7DAB}"/>
    <cellStyle name="Comma 5 4 3 3 4 2" xfId="12055" xr:uid="{29E99831-DF29-41A8-A0F6-80ACA143C60C}"/>
    <cellStyle name="Comma 5 4 3 3 4 3" xfId="18379" xr:uid="{D56F8447-DD89-4510-B271-B3B5F6E5411C}"/>
    <cellStyle name="Comma 5 4 3 3 5" xfId="7882" xr:uid="{AD28CFB5-ED94-4B36-BC26-6582699D39C2}"/>
    <cellStyle name="Comma 5 4 3 3 6" xfId="14205" xr:uid="{2D7B4299-E0AB-4898-9C16-BD41C3E4A0CB}"/>
    <cellStyle name="Comma 5 4 3 4" xfId="1823" xr:uid="{6C39752C-4CDB-45C4-A007-5E68EB2BEEE4}"/>
    <cellStyle name="Comma 5 4 3 4 2" xfId="4002" xr:uid="{73B7033E-CA18-43C0-95CA-3972686C4824}"/>
    <cellStyle name="Comma 5 4 3 4 2 2" xfId="10321" xr:uid="{3B563A9C-5482-496D-847F-2F8D9C583AE1}"/>
    <cellStyle name="Comma 5 4 3 4 2 3" xfId="16645" xr:uid="{4E6BA00F-BFA6-48FB-832A-CBBF29640FF3}"/>
    <cellStyle name="Comma 5 4 3 4 3" xfId="6092" xr:uid="{8E73002E-9889-4B2C-9227-00CDD597E6F7}"/>
    <cellStyle name="Comma 5 4 3 4 3 2" xfId="12411" xr:uid="{E2646F96-47A9-4C23-8D08-5C4CF73781C7}"/>
    <cellStyle name="Comma 5 4 3 4 3 3" xfId="18735" xr:uid="{952AE269-ADF4-4BE3-A953-25A233D0FC96}"/>
    <cellStyle name="Comma 5 4 3 4 4" xfId="8238" xr:uid="{6150277F-E6FA-41A2-B78B-084FD2B1D9AB}"/>
    <cellStyle name="Comma 5 4 3 4 5" xfId="14562" xr:uid="{430A9DCA-C51B-4B8F-A6E3-FA2496562B51}"/>
    <cellStyle name="Comma 5 4 3 5" xfId="2965" xr:uid="{D8883929-FA9C-42C4-96F1-4A618BD8CA95}"/>
    <cellStyle name="Comma 5 4 3 5 2" xfId="9284" xr:uid="{71BFE88D-EAAB-43FD-ADB8-CAF28367B4D1}"/>
    <cellStyle name="Comma 5 4 3 5 3" xfId="15608" xr:uid="{A83C7409-CBB5-46CE-9234-CC4C82D30D01}"/>
    <cellStyle name="Comma 5 4 3 6" xfId="5051" xr:uid="{893541FC-EA7D-4061-B580-89888541FC9F}"/>
    <cellStyle name="Comma 5 4 3 6 2" xfId="11370" xr:uid="{CB655754-504D-448F-8C3B-D8A8DD1A5440}"/>
    <cellStyle name="Comma 5 4 3 6 3" xfId="17694" xr:uid="{8F2BFD62-AB8B-4753-9628-44C26F0A0186}"/>
    <cellStyle name="Comma 5 4 3 7" xfId="7201" xr:uid="{64F72B98-2199-4C13-BB4C-49DABE8874E0}"/>
    <cellStyle name="Comma 5 4 3 8" xfId="13523" xr:uid="{1BBF6340-B174-462D-867B-020BF7AB0EEB}"/>
    <cellStyle name="Comma 5 4 4" xfId="548" xr:uid="{32861892-41BD-493C-8624-D2DF15129E60}"/>
    <cellStyle name="Comma 5 4 4 2" xfId="1124" xr:uid="{C7DBEE95-B940-46CF-89FB-87BCF46A6074}"/>
    <cellStyle name="Comma 5 4 4 2 2" xfId="2321" xr:uid="{57AAD48A-7760-49E0-86EB-564409B03003}"/>
    <cellStyle name="Comma 5 4 4 2 2 2" xfId="4407" xr:uid="{A4CDD0BB-9AB6-4EDC-97F7-07E0D1773CB7}"/>
    <cellStyle name="Comma 5 4 4 2 2 2 2" xfId="10726" xr:uid="{CE2E660A-BA07-4FCA-AE6C-1173118B43C1}"/>
    <cellStyle name="Comma 5 4 4 2 2 2 3" xfId="17050" xr:uid="{0BDE4B8A-3CA4-4021-9743-424110DD0E3F}"/>
    <cellStyle name="Comma 5 4 4 2 2 3" xfId="6500" xr:uid="{6A6BCFC3-371E-44EB-B668-00EDB5052D98}"/>
    <cellStyle name="Comma 5 4 4 2 2 3 2" xfId="12818" xr:uid="{6C8C8651-D51E-4138-B2B0-C2A97DBE3787}"/>
    <cellStyle name="Comma 5 4 4 2 2 3 3" xfId="19142" xr:uid="{02AE3E3E-CB91-4B60-8ECD-5E3F714A371E}"/>
    <cellStyle name="Comma 5 4 4 2 2 4" xfId="8643" xr:uid="{277B59FB-8C6E-4135-A276-BCE0DEF84906}"/>
    <cellStyle name="Comma 5 4 4 2 2 5" xfId="14967" xr:uid="{BC8C7DAD-0B90-4DDB-B27E-9E38101F2D6F}"/>
    <cellStyle name="Comma 5 4 4 2 3" xfId="3370" xr:uid="{B0CC3C2A-251B-470F-A9A5-4323E039E51F}"/>
    <cellStyle name="Comma 5 4 4 2 3 2" xfId="9689" xr:uid="{379F0C6C-4F92-4044-BBCC-934EE20BA8B5}"/>
    <cellStyle name="Comma 5 4 4 2 3 3" xfId="16013" xr:uid="{5E172CCF-49A9-49B4-9D86-2B22167AB5ED}"/>
    <cellStyle name="Comma 5 4 4 2 4" xfId="5460" xr:uid="{FDCAC41E-C6C2-472E-A9E5-65871E7FC54F}"/>
    <cellStyle name="Comma 5 4 4 2 4 2" xfId="11779" xr:uid="{BDB26699-AD38-4EFE-84E8-A79226376431}"/>
    <cellStyle name="Comma 5 4 4 2 4 3" xfId="18103" xr:uid="{39C0F898-17E8-44CC-B1ED-BA4809AB72FA}"/>
    <cellStyle name="Comma 5 4 4 2 5" xfId="7606" xr:uid="{4363C995-B52F-421A-B6B2-6847D2D79C1D}"/>
    <cellStyle name="Comma 5 4 4 2 6" xfId="13929" xr:uid="{8D3DCB61-42B4-4BB2-B9EE-75A82B5357AA}"/>
    <cellStyle name="Comma 5 4 4 3" xfId="1403" xr:uid="{01D3487C-4942-4D8D-AE52-27935B7D4B26}"/>
    <cellStyle name="Comma 5 4 4 3 2" xfId="2598" xr:uid="{0D0EE78D-1E50-46CC-BEC7-0227258F920E}"/>
    <cellStyle name="Comma 5 4 4 3 2 2" xfId="4684" xr:uid="{5B07DE02-C091-48A0-9302-37D62D77F40A}"/>
    <cellStyle name="Comma 5 4 4 3 2 2 2" xfId="11003" xr:uid="{2BB00067-CF6B-429A-8D48-28C9B6C57DF7}"/>
    <cellStyle name="Comma 5 4 4 3 2 2 3" xfId="17327" xr:uid="{016B6AEE-E755-4D8B-88EE-7F177A647754}"/>
    <cellStyle name="Comma 5 4 4 3 2 3" xfId="6777" xr:uid="{1A469AD2-111F-4F6F-9275-2AC908882B9C}"/>
    <cellStyle name="Comma 5 4 4 3 2 3 2" xfId="13095" xr:uid="{761080D7-0CAF-4F4D-BB54-956A20B626A7}"/>
    <cellStyle name="Comma 5 4 4 3 2 3 3" xfId="19419" xr:uid="{D948119B-100D-4B2B-8CA0-E409ED59CAE3}"/>
    <cellStyle name="Comma 5 4 4 3 2 4" xfId="8920" xr:uid="{A7C5D99E-4A50-4DC9-B012-CA717E2BBA96}"/>
    <cellStyle name="Comma 5 4 4 3 2 5" xfId="15244" xr:uid="{D901E826-6E83-40DD-B6DE-4ADC8CBBAB50}"/>
    <cellStyle name="Comma 5 4 4 3 3" xfId="3647" xr:uid="{FF589125-6668-48F5-A8CB-6753604F8224}"/>
    <cellStyle name="Comma 5 4 4 3 3 2" xfId="9966" xr:uid="{C249CA7D-6458-4CE6-BF27-B7AF8CEFE8CB}"/>
    <cellStyle name="Comma 5 4 4 3 3 3" xfId="16290" xr:uid="{8104B305-2B93-4B58-8C82-0C367B6FFD4D}"/>
    <cellStyle name="Comma 5 4 4 3 4" xfId="5737" xr:uid="{137B7ACF-255A-4EEF-8E2B-F62C06027F81}"/>
    <cellStyle name="Comma 5 4 4 3 4 2" xfId="12056" xr:uid="{A2D1F42E-1977-4A72-9F0E-2E123AD3BC89}"/>
    <cellStyle name="Comma 5 4 4 3 4 3" xfId="18380" xr:uid="{BC50A454-2175-4F09-BC7A-BB48EC734E3C}"/>
    <cellStyle name="Comma 5 4 4 3 5" xfId="7883" xr:uid="{FD580E82-7D85-443A-B5A8-D4AA422DC409}"/>
    <cellStyle name="Comma 5 4 4 3 6" xfId="14206" xr:uid="{72BE58F4-8E94-4C9A-B127-EF3A979BC60B}"/>
    <cellStyle name="Comma 5 4 4 4" xfId="1824" xr:uid="{DAF592A7-F4C1-4826-9B97-9558487FBCC8}"/>
    <cellStyle name="Comma 5 4 4 4 2" xfId="4003" xr:uid="{B3041F8D-8FD3-4412-A090-DBDE98B44A10}"/>
    <cellStyle name="Comma 5 4 4 4 2 2" xfId="10322" xr:uid="{59D5829C-4FAF-4E9C-8CB0-8AFCF0321C43}"/>
    <cellStyle name="Comma 5 4 4 4 2 3" xfId="16646" xr:uid="{73E9BA8A-59E6-4B43-AFE0-D9E73BC1F2C1}"/>
    <cellStyle name="Comma 5 4 4 4 3" xfId="6093" xr:uid="{90073733-95A2-4686-98A1-9626C6C3AF8F}"/>
    <cellStyle name="Comma 5 4 4 4 3 2" xfId="12412" xr:uid="{F4BFD650-0709-469C-9061-4CB43BD44DEE}"/>
    <cellStyle name="Comma 5 4 4 4 3 3" xfId="18736" xr:uid="{92C84DFC-4E47-4A8F-A7C6-051111C182B2}"/>
    <cellStyle name="Comma 5 4 4 4 4" xfId="8239" xr:uid="{9807C96F-3ECD-4C22-B4F3-6A86B00979A6}"/>
    <cellStyle name="Comma 5 4 4 4 5" xfId="14563" xr:uid="{31C60936-E01C-4B5B-A2D8-223733E36E7A}"/>
    <cellStyle name="Comma 5 4 4 5" xfId="2966" xr:uid="{F0C76187-27AB-43E9-8983-7625CC32E493}"/>
    <cellStyle name="Comma 5 4 4 5 2" xfId="9285" xr:uid="{2206A4E1-6259-46C1-9F5E-44F15549E8BC}"/>
    <cellStyle name="Comma 5 4 4 5 3" xfId="15609" xr:uid="{1DBAC872-D141-4AB9-B03A-4EB2F6913FAF}"/>
    <cellStyle name="Comma 5 4 4 6" xfId="5052" xr:uid="{69ACA560-6ED0-4A70-AC6F-1C6A52B8BFA4}"/>
    <cellStyle name="Comma 5 4 4 6 2" xfId="11371" xr:uid="{968CBF7D-A951-474B-B7B0-DFDB35A12C03}"/>
    <cellStyle name="Comma 5 4 4 6 3" xfId="17695" xr:uid="{39CF42FF-59EA-4438-8C8E-C3C0352FE1FE}"/>
    <cellStyle name="Comma 5 4 4 7" xfId="7202" xr:uid="{CF6DE304-DB09-4C02-8543-9475C2D8BA90}"/>
    <cellStyle name="Comma 5 4 4 8" xfId="13524" xr:uid="{D15363A6-4E12-48E1-B55C-828A79FC4040}"/>
    <cellStyle name="Comma 5 4 5" xfId="1121" xr:uid="{7D12E3DE-AAD6-4ED8-AEF4-050438CD3589}"/>
    <cellStyle name="Comma 5 4 5 2" xfId="2318" xr:uid="{BFBDC82F-CFC7-4F5F-B791-7AE8401E01A9}"/>
    <cellStyle name="Comma 5 4 5 2 2" xfId="4404" xr:uid="{414D7B6B-21EA-4A3C-B358-78D559E7ABAE}"/>
    <cellStyle name="Comma 5 4 5 2 2 2" xfId="10723" xr:uid="{4D3A02F8-739C-4D72-AB7B-5DD149947A6D}"/>
    <cellStyle name="Comma 5 4 5 2 2 3" xfId="17047" xr:uid="{C64578A9-314D-4EB3-A1B6-9CBA9B68D780}"/>
    <cellStyle name="Comma 5 4 5 2 3" xfId="6497" xr:uid="{F2DCD161-DAAA-46E3-AC92-4DD927611AC0}"/>
    <cellStyle name="Comma 5 4 5 2 3 2" xfId="12815" xr:uid="{D895CFD7-DB08-4162-B888-E312EB018BAC}"/>
    <cellStyle name="Comma 5 4 5 2 3 3" xfId="19139" xr:uid="{99E609F7-9E5D-47BB-B6AB-DA745C2A6A39}"/>
    <cellStyle name="Comma 5 4 5 2 4" xfId="8640" xr:uid="{F8DD19C5-9ACE-4920-99A8-6117C02B42CC}"/>
    <cellStyle name="Comma 5 4 5 2 5" xfId="14964" xr:uid="{BE05E1BD-FDE7-42B9-8075-86061F50A885}"/>
    <cellStyle name="Comma 5 4 5 3" xfId="3367" xr:uid="{6748AF3A-5D54-4E64-BFA1-E89D07B5CF65}"/>
    <cellStyle name="Comma 5 4 5 3 2" xfId="9686" xr:uid="{500A48D0-476A-4BF8-8F88-A8E021C49524}"/>
    <cellStyle name="Comma 5 4 5 3 3" xfId="16010" xr:uid="{09072438-855E-4BE0-ADB3-B4C39DC364F4}"/>
    <cellStyle name="Comma 5 4 5 4" xfId="5457" xr:uid="{A6490275-5856-4FA7-B922-FEB4ED27D9E3}"/>
    <cellStyle name="Comma 5 4 5 4 2" xfId="11776" xr:uid="{DAF5BEAD-6305-4FAE-9757-35F847312747}"/>
    <cellStyle name="Comma 5 4 5 4 3" xfId="18100" xr:uid="{B87D4879-C25C-44BE-B3D3-BF6892B30569}"/>
    <cellStyle name="Comma 5 4 5 5" xfId="7603" xr:uid="{2067B056-2C47-4BB0-ADEA-2D2170C24D67}"/>
    <cellStyle name="Comma 5 4 5 6" xfId="13926" xr:uid="{F2FFC588-DCAA-4BBB-8704-5E5CBEEBEACF}"/>
    <cellStyle name="Comma 5 4 6" xfId="1400" xr:uid="{47F39F63-1E52-407C-8362-E0F0F34F8EEB}"/>
    <cellStyle name="Comma 5 4 6 2" xfId="2595" xr:uid="{E07F0994-C243-4ED3-AE71-DF3E634A0647}"/>
    <cellStyle name="Comma 5 4 6 2 2" xfId="4681" xr:uid="{98D27863-2F3C-435E-B13E-044890036E71}"/>
    <cellStyle name="Comma 5 4 6 2 2 2" xfId="11000" xr:uid="{8DBA2D19-241F-422C-B3F9-6F0EDBA580ED}"/>
    <cellStyle name="Comma 5 4 6 2 2 3" xfId="17324" xr:uid="{E75222FC-B4AE-4E03-94E6-5C0E66DEAB13}"/>
    <cellStyle name="Comma 5 4 6 2 3" xfId="6774" xr:uid="{3614A763-D38B-4D4C-92AE-4A28B9FB859A}"/>
    <cellStyle name="Comma 5 4 6 2 3 2" xfId="13092" xr:uid="{236752AA-64F0-4FE2-9ACA-9FAB276CA4F0}"/>
    <cellStyle name="Comma 5 4 6 2 3 3" xfId="19416" xr:uid="{638658FE-9FDF-4318-B0E5-7C089186BEBE}"/>
    <cellStyle name="Comma 5 4 6 2 4" xfId="8917" xr:uid="{F3F0FFED-66BE-4A93-8E4F-5CE7D25DB7BE}"/>
    <cellStyle name="Comma 5 4 6 2 5" xfId="15241" xr:uid="{F84C8A00-4C30-4A18-909E-A049EF7696B0}"/>
    <cellStyle name="Comma 5 4 6 3" xfId="3644" xr:uid="{2B1C595B-1C92-4BE1-8EB1-99778BAF2763}"/>
    <cellStyle name="Comma 5 4 6 3 2" xfId="9963" xr:uid="{AA6C4531-83AB-4B2C-8119-6513806640F1}"/>
    <cellStyle name="Comma 5 4 6 3 3" xfId="16287" xr:uid="{E2C9A521-2EEB-4D74-86A8-F9D32AF9E372}"/>
    <cellStyle name="Comma 5 4 6 4" xfId="5734" xr:uid="{D1C84132-7D0E-47B5-8C25-7C0C9F4CA1B6}"/>
    <cellStyle name="Comma 5 4 6 4 2" xfId="12053" xr:uid="{46C54848-9276-4BB1-81D4-7DB73CD75F2C}"/>
    <cellStyle name="Comma 5 4 6 4 3" xfId="18377" xr:uid="{BC078064-2ED6-4BDD-8935-02819117F625}"/>
    <cellStyle name="Comma 5 4 6 5" xfId="7880" xr:uid="{7C2EBC25-61F0-4EA4-9C98-5FF7751FCA3D}"/>
    <cellStyle name="Comma 5 4 6 6" xfId="14203" xr:uid="{E7425E7B-B744-4D33-8C48-B7FE49F0E971}"/>
    <cellStyle name="Comma 5 4 7" xfId="1821" xr:uid="{C1B50D67-1595-46D1-A429-A28852349652}"/>
    <cellStyle name="Comma 5 4 7 2" xfId="4000" xr:uid="{D5AF71B7-DADF-4C56-BED4-85EA68EB2D84}"/>
    <cellStyle name="Comma 5 4 7 2 2" xfId="10319" xr:uid="{4905B067-6691-4DDD-8242-848CE9CB5272}"/>
    <cellStyle name="Comma 5 4 7 2 3" xfId="16643" xr:uid="{E214B21F-5DD9-44F0-87E0-CE69D98B60F3}"/>
    <cellStyle name="Comma 5 4 7 3" xfId="6090" xr:uid="{0E4F614C-178F-46D0-B3AF-F0E20C22E3B7}"/>
    <cellStyle name="Comma 5 4 7 3 2" xfId="12409" xr:uid="{734364B5-C646-48D7-9A5A-32C95C3FAFAA}"/>
    <cellStyle name="Comma 5 4 7 3 3" xfId="18733" xr:uid="{0D2ECEED-DF74-4CE1-AD1E-2758CC3A6A39}"/>
    <cellStyle name="Comma 5 4 7 4" xfId="8236" xr:uid="{D9AC50BA-1545-4BA3-8A3A-A93F305693D7}"/>
    <cellStyle name="Comma 5 4 7 5" xfId="14560" xr:uid="{30790090-0F60-4FB0-9B3B-B1FFF054A6DB}"/>
    <cellStyle name="Comma 5 4 8" xfId="2963" xr:uid="{7A671CA4-BD34-4F9A-9F77-05F4706C1C1E}"/>
    <cellStyle name="Comma 5 4 8 2" xfId="9282" xr:uid="{56691616-034E-4BFD-9DE7-CE0010829043}"/>
    <cellStyle name="Comma 5 4 8 3" xfId="15606" xr:uid="{F1CB7704-EA78-445C-ACA5-E15C95DD4B67}"/>
    <cellStyle name="Comma 5 4 9" xfId="5049" xr:uid="{48CECB61-5665-4781-B4F8-7D75767AFF6D}"/>
    <cellStyle name="Comma 5 4 9 2" xfId="11368" xr:uid="{812CB347-F16E-4011-9E0F-B5D0DD2A7E44}"/>
    <cellStyle name="Comma 5 4 9 3" xfId="17692" xr:uid="{258BBEC6-85CB-4384-B265-10CA104D4A10}"/>
    <cellStyle name="Comma 5 5" xfId="549" xr:uid="{840B2D65-0E9E-4414-B5B7-BA275E1EB6D6}"/>
    <cellStyle name="Comma 5 5 10" xfId="13525" xr:uid="{F597D8CF-E920-4F96-A795-CB9B24E0CAC3}"/>
    <cellStyle name="Comma 5 5 2" xfId="550" xr:uid="{487D7CF3-23F5-4FEB-ACC9-C3ABFCEAEC98}"/>
    <cellStyle name="Comma 5 5 2 2" xfId="1126" xr:uid="{18E03BE1-AB00-4BD0-9030-0B90EC7F18D4}"/>
    <cellStyle name="Comma 5 5 2 2 2" xfId="2323" xr:uid="{E2C058F2-FC51-4166-A0F4-D6CE69CBE73C}"/>
    <cellStyle name="Comma 5 5 2 2 2 2" xfId="4409" xr:uid="{52AE8802-5AC1-4A83-B8F0-2A1F41718550}"/>
    <cellStyle name="Comma 5 5 2 2 2 2 2" xfId="10728" xr:uid="{89DF6232-CC3B-46BE-BA2B-B78F3C7E3A40}"/>
    <cellStyle name="Comma 5 5 2 2 2 2 3" xfId="17052" xr:uid="{1AC97CF7-E893-47ED-B09E-E31BD28CDC0B}"/>
    <cellStyle name="Comma 5 5 2 2 2 3" xfId="6502" xr:uid="{3D964820-D5E9-45F3-9D65-DA6923D19038}"/>
    <cellStyle name="Comma 5 5 2 2 2 3 2" xfId="12820" xr:uid="{6728CA81-4BC4-4A7F-A567-6AECB5ECADF5}"/>
    <cellStyle name="Comma 5 5 2 2 2 3 3" xfId="19144" xr:uid="{3B29204D-EFB6-4CDD-9340-3C801F030D82}"/>
    <cellStyle name="Comma 5 5 2 2 2 4" xfId="8645" xr:uid="{DF894719-8463-4951-88A7-24FB3B8F2D2D}"/>
    <cellStyle name="Comma 5 5 2 2 2 5" xfId="14969" xr:uid="{837A498E-4227-400E-828E-E53E82CED09B}"/>
    <cellStyle name="Comma 5 5 2 2 3" xfId="3372" xr:uid="{5B4AA8C8-AD6B-4B59-8548-9E401A5B0A80}"/>
    <cellStyle name="Comma 5 5 2 2 3 2" xfId="9691" xr:uid="{9C6BE1A2-4CB3-46E1-A5B5-38FE1F43A8AD}"/>
    <cellStyle name="Comma 5 5 2 2 3 3" xfId="16015" xr:uid="{D3B31483-B64D-43E8-A147-D810AA029CB3}"/>
    <cellStyle name="Comma 5 5 2 2 4" xfId="5462" xr:uid="{4AFC7464-815E-46A1-9716-18851630D22A}"/>
    <cellStyle name="Comma 5 5 2 2 4 2" xfId="11781" xr:uid="{E07EB2D4-D0C3-44E4-93E3-8DEB0CEC5801}"/>
    <cellStyle name="Comma 5 5 2 2 4 3" xfId="18105" xr:uid="{5F6DA9B5-E215-49BF-9985-262B1828861E}"/>
    <cellStyle name="Comma 5 5 2 2 5" xfId="7608" xr:uid="{61F0746C-F4C0-4EE8-B4A9-C786A11EE32D}"/>
    <cellStyle name="Comma 5 5 2 2 6" xfId="13931" xr:uid="{13714280-3568-42C7-B409-72FA3639B34E}"/>
    <cellStyle name="Comma 5 5 2 3" xfId="1405" xr:uid="{743AE908-D615-4CCA-A176-8A22F22E3A26}"/>
    <cellStyle name="Comma 5 5 2 3 2" xfId="2600" xr:uid="{057E60FF-C76E-4A0E-B93E-1B895218D685}"/>
    <cellStyle name="Comma 5 5 2 3 2 2" xfId="4686" xr:uid="{988E5F34-3781-4B69-BD48-37649B910842}"/>
    <cellStyle name="Comma 5 5 2 3 2 2 2" xfId="11005" xr:uid="{092DCB53-86C0-4C7A-9617-92DEC55B69BD}"/>
    <cellStyle name="Comma 5 5 2 3 2 2 3" xfId="17329" xr:uid="{F4BF9D62-75DF-4CE1-B1D5-2633D5BAADC6}"/>
    <cellStyle name="Comma 5 5 2 3 2 3" xfId="6779" xr:uid="{0E043A9E-4B23-42AC-8658-B9087FEEBEFF}"/>
    <cellStyle name="Comma 5 5 2 3 2 3 2" xfId="13097" xr:uid="{731A023E-4743-4E0D-A4D7-04EE446D9E24}"/>
    <cellStyle name="Comma 5 5 2 3 2 3 3" xfId="19421" xr:uid="{57D16A8C-256E-4762-96E3-0F92A377F4A6}"/>
    <cellStyle name="Comma 5 5 2 3 2 4" xfId="8922" xr:uid="{C840FC30-FB8A-4D8F-A5E2-6B9FA5E68F55}"/>
    <cellStyle name="Comma 5 5 2 3 2 5" xfId="15246" xr:uid="{619C61E5-8ED6-4C81-8AC9-1C00EEBEC938}"/>
    <cellStyle name="Comma 5 5 2 3 3" xfId="3649" xr:uid="{CD2E1078-600B-47C3-ABA4-A60F870191A7}"/>
    <cellStyle name="Comma 5 5 2 3 3 2" xfId="9968" xr:uid="{26692609-EF04-4864-BE7D-3A601228B75A}"/>
    <cellStyle name="Comma 5 5 2 3 3 3" xfId="16292" xr:uid="{6EA4EC39-C175-4692-AFB9-FF82B92A5F84}"/>
    <cellStyle name="Comma 5 5 2 3 4" xfId="5739" xr:uid="{7D9469D0-CD9B-4707-B525-CD8288DC124E}"/>
    <cellStyle name="Comma 5 5 2 3 4 2" xfId="12058" xr:uid="{611B502B-E6B7-4BDB-A1C5-340A88DDA06F}"/>
    <cellStyle name="Comma 5 5 2 3 4 3" xfId="18382" xr:uid="{8E7A23F2-00D4-4583-9099-EB6D4F9F0755}"/>
    <cellStyle name="Comma 5 5 2 3 5" xfId="7885" xr:uid="{27141727-A3BD-48EB-8563-780C38783F82}"/>
    <cellStyle name="Comma 5 5 2 3 6" xfId="14208" xr:uid="{D856C667-8D23-409D-B03E-E99458EE4ED4}"/>
    <cellStyle name="Comma 5 5 2 4" xfId="1826" xr:uid="{85C973CD-4A5C-4933-AD5B-D2F62A36E203}"/>
    <cellStyle name="Comma 5 5 2 4 2" xfId="4005" xr:uid="{69A9682C-89F7-4266-95EF-B99EB1266965}"/>
    <cellStyle name="Comma 5 5 2 4 2 2" xfId="10324" xr:uid="{4CF3BD79-046B-41C8-8840-BE6327BD861B}"/>
    <cellStyle name="Comma 5 5 2 4 2 3" xfId="16648" xr:uid="{545C1BE6-620D-4859-85A2-57EC770E8856}"/>
    <cellStyle name="Comma 5 5 2 4 3" xfId="6095" xr:uid="{7F65496A-FFE6-4CCB-9302-89F643313424}"/>
    <cellStyle name="Comma 5 5 2 4 3 2" xfId="12414" xr:uid="{57498557-B2DB-4934-A48C-D7EDD5ADC5F6}"/>
    <cellStyle name="Comma 5 5 2 4 3 3" xfId="18738" xr:uid="{0BB09E63-4758-4E49-9D9E-777572F536F7}"/>
    <cellStyle name="Comma 5 5 2 4 4" xfId="8241" xr:uid="{719B0285-DB7C-4D39-BCC5-DD71E48BE33D}"/>
    <cellStyle name="Comma 5 5 2 4 5" xfId="14565" xr:uid="{BEC68F0C-EE0F-4B96-850A-59772F0A3EFA}"/>
    <cellStyle name="Comma 5 5 2 5" xfId="2968" xr:uid="{5C896021-5B91-4B5B-A90F-84B833365204}"/>
    <cellStyle name="Comma 5 5 2 5 2" xfId="9287" xr:uid="{1B279C4E-60DD-4748-9752-77FECA7BC7BB}"/>
    <cellStyle name="Comma 5 5 2 5 3" xfId="15611" xr:uid="{6D6347B7-9069-4617-9232-324E47C403B8}"/>
    <cellStyle name="Comma 5 5 2 6" xfId="5054" xr:uid="{F927F42F-F447-4689-BCA6-5A116311ABC8}"/>
    <cellStyle name="Comma 5 5 2 6 2" xfId="11373" xr:uid="{AAA3FCBA-0C08-46D0-9E47-2DF0DE540F58}"/>
    <cellStyle name="Comma 5 5 2 6 3" xfId="17697" xr:uid="{2E21A030-0F8A-4FD2-8CE7-FE0BA2B0179B}"/>
    <cellStyle name="Comma 5 5 2 7" xfId="7204" xr:uid="{A48C1C05-EF66-4998-A57C-FD7E2ABCE4F2}"/>
    <cellStyle name="Comma 5 5 2 8" xfId="13526" xr:uid="{066343A0-2C1C-4698-8E06-2D3E3F395140}"/>
    <cellStyle name="Comma 5 5 3" xfId="551" xr:uid="{B218A0CC-40F1-4519-AFF0-ECE0D75997CC}"/>
    <cellStyle name="Comma 5 5 3 2" xfId="1127" xr:uid="{BFF3B48B-7DF7-497D-9C06-912D6DA5DAC8}"/>
    <cellStyle name="Comma 5 5 3 2 2" xfId="2324" xr:uid="{C864DCE5-FE8B-4F49-A299-2B5836AC9822}"/>
    <cellStyle name="Comma 5 5 3 2 2 2" xfId="4410" xr:uid="{85347CE5-2FBB-4057-92B7-F0A74990B1BA}"/>
    <cellStyle name="Comma 5 5 3 2 2 2 2" xfId="10729" xr:uid="{4C4C4CD6-9909-4FDF-8E88-7C12D7D4E47C}"/>
    <cellStyle name="Comma 5 5 3 2 2 2 3" xfId="17053" xr:uid="{42171684-ABDA-4BAF-9442-76317A5CAC12}"/>
    <cellStyle name="Comma 5 5 3 2 2 3" xfId="6503" xr:uid="{4809BF26-D607-49C2-B471-71FE5DD09B3B}"/>
    <cellStyle name="Comma 5 5 3 2 2 3 2" xfId="12821" xr:uid="{755B28CD-68D4-4669-B0DB-4C68DC71B23E}"/>
    <cellStyle name="Comma 5 5 3 2 2 3 3" xfId="19145" xr:uid="{F532B199-EB84-4FFA-B5B6-403FA2B1D811}"/>
    <cellStyle name="Comma 5 5 3 2 2 4" xfId="8646" xr:uid="{3E6D374D-1722-44F0-990A-26818C5ABB35}"/>
    <cellStyle name="Comma 5 5 3 2 2 5" xfId="14970" xr:uid="{55CEDD17-3AC8-4218-B784-3EE69BC0EA75}"/>
    <cellStyle name="Comma 5 5 3 2 3" xfId="3373" xr:uid="{E4A891D9-F897-4078-8D5A-27DE40F8BCAD}"/>
    <cellStyle name="Comma 5 5 3 2 3 2" xfId="9692" xr:uid="{D1583EF6-CE2B-470E-B84D-8DA53381B73B}"/>
    <cellStyle name="Comma 5 5 3 2 3 3" xfId="16016" xr:uid="{72987AA5-FD07-4C0A-8693-67014261083A}"/>
    <cellStyle name="Comma 5 5 3 2 4" xfId="5463" xr:uid="{3A30256B-0EAD-4E2D-A93F-69F5EBEA32D6}"/>
    <cellStyle name="Comma 5 5 3 2 4 2" xfId="11782" xr:uid="{BCDD68F0-C3CC-4A3A-89A4-35B99A7479D7}"/>
    <cellStyle name="Comma 5 5 3 2 4 3" xfId="18106" xr:uid="{7AA30C62-44DF-47F6-A2C7-A41350B0C921}"/>
    <cellStyle name="Comma 5 5 3 2 5" xfId="7609" xr:uid="{08379CA1-7239-4ACE-8E38-20FAFE2737A8}"/>
    <cellStyle name="Comma 5 5 3 2 6" xfId="13932" xr:uid="{E5F4428F-E04F-4E6A-9355-1E7F6FB74B32}"/>
    <cellStyle name="Comma 5 5 3 3" xfId="1406" xr:uid="{6958FC71-5A8A-4CAE-9444-8244AF04424A}"/>
    <cellStyle name="Comma 5 5 3 3 2" xfId="2601" xr:uid="{384A1372-031C-487A-BA53-B624F7C248BA}"/>
    <cellStyle name="Comma 5 5 3 3 2 2" xfId="4687" xr:uid="{36C6A9D7-C82D-4085-99F5-3C32C842018F}"/>
    <cellStyle name="Comma 5 5 3 3 2 2 2" xfId="11006" xr:uid="{CD92F62F-E0C1-424B-B5BB-28DBAD9FFFAA}"/>
    <cellStyle name="Comma 5 5 3 3 2 2 3" xfId="17330" xr:uid="{98390EB1-708B-458D-A067-3642F8D1AE79}"/>
    <cellStyle name="Comma 5 5 3 3 2 3" xfId="6780" xr:uid="{5CA73705-1CF2-4031-A528-AD0BBA1D24DE}"/>
    <cellStyle name="Comma 5 5 3 3 2 3 2" xfId="13098" xr:uid="{EC10B6AE-3B94-41AA-AC00-2183E5FC000F}"/>
    <cellStyle name="Comma 5 5 3 3 2 3 3" xfId="19422" xr:uid="{B933733F-EC21-44F7-A7DE-B9386FBB296C}"/>
    <cellStyle name="Comma 5 5 3 3 2 4" xfId="8923" xr:uid="{143C0B99-0F2F-4CBF-BD6C-F1C943F7BDE9}"/>
    <cellStyle name="Comma 5 5 3 3 2 5" xfId="15247" xr:uid="{1271CBC7-7783-49E7-AE7D-4F16F30731AD}"/>
    <cellStyle name="Comma 5 5 3 3 3" xfId="3650" xr:uid="{EB155F72-DED7-4F20-8A1F-EC5567B74A8F}"/>
    <cellStyle name="Comma 5 5 3 3 3 2" xfId="9969" xr:uid="{D4E5B19C-2E82-4699-B1A6-C0E35A2DC2FD}"/>
    <cellStyle name="Comma 5 5 3 3 3 3" xfId="16293" xr:uid="{0A732170-8393-4685-A549-B7B221EC3F6D}"/>
    <cellStyle name="Comma 5 5 3 3 4" xfId="5740" xr:uid="{462A539C-0471-479D-9813-6A115A2FA56D}"/>
    <cellStyle name="Comma 5 5 3 3 4 2" xfId="12059" xr:uid="{05A3F5BF-EFF7-4741-BECE-4A0D2C59E5D5}"/>
    <cellStyle name="Comma 5 5 3 3 4 3" xfId="18383" xr:uid="{FACF24B2-8AB2-4F04-A92D-D34C3902B4BE}"/>
    <cellStyle name="Comma 5 5 3 3 5" xfId="7886" xr:uid="{A18A06BA-0496-4003-BFEF-29A70534A681}"/>
    <cellStyle name="Comma 5 5 3 3 6" xfId="14209" xr:uid="{DA0FF757-FDEE-4913-A5DB-85A7DEB29CFE}"/>
    <cellStyle name="Comma 5 5 3 4" xfId="1827" xr:uid="{335CA378-EFEC-47A9-BCA0-61D22DE06E0D}"/>
    <cellStyle name="Comma 5 5 3 4 2" xfId="4006" xr:uid="{37C91899-5484-4110-849D-EEA5FD9ABAE3}"/>
    <cellStyle name="Comma 5 5 3 4 2 2" xfId="10325" xr:uid="{72684D7B-EC79-4DE7-9B00-F769601EA6BF}"/>
    <cellStyle name="Comma 5 5 3 4 2 3" xfId="16649" xr:uid="{2463C9D3-1945-401A-80ED-C075746DFD1C}"/>
    <cellStyle name="Comma 5 5 3 4 3" xfId="6096" xr:uid="{83CB4A48-0393-4DF5-AB0B-A01692740A99}"/>
    <cellStyle name="Comma 5 5 3 4 3 2" xfId="12415" xr:uid="{C98EEB18-0ADF-4812-8827-BD931B22B435}"/>
    <cellStyle name="Comma 5 5 3 4 3 3" xfId="18739" xr:uid="{9B6201A3-03AE-4D7F-B4E1-A513FC322768}"/>
    <cellStyle name="Comma 5 5 3 4 4" xfId="8242" xr:uid="{CD00DD84-3CED-4B01-A09B-607878A0CD03}"/>
    <cellStyle name="Comma 5 5 3 4 5" xfId="14566" xr:uid="{323C4ADB-77AA-4216-B67E-55C1BAD4DE0B}"/>
    <cellStyle name="Comma 5 5 3 5" xfId="2969" xr:uid="{2E7B6748-36DB-4FA0-9C68-D93E6C27D197}"/>
    <cellStyle name="Comma 5 5 3 5 2" xfId="9288" xr:uid="{46B3173E-B428-4B1D-B67A-66481077D76A}"/>
    <cellStyle name="Comma 5 5 3 5 3" xfId="15612" xr:uid="{D4C0D674-01A7-4081-A5A5-BB4F33335425}"/>
    <cellStyle name="Comma 5 5 3 6" xfId="5055" xr:uid="{60F3E26B-E280-4320-A68C-6F7EDBC6574D}"/>
    <cellStyle name="Comma 5 5 3 6 2" xfId="11374" xr:uid="{07DE4759-E0E6-44C7-B987-F3D4BBBF3EC0}"/>
    <cellStyle name="Comma 5 5 3 6 3" xfId="17698" xr:uid="{CD646F2E-7650-4ED1-B7CB-08E65C5323AB}"/>
    <cellStyle name="Comma 5 5 3 7" xfId="7205" xr:uid="{F7CBB372-22DE-4850-B9C1-1643BCC72F18}"/>
    <cellStyle name="Comma 5 5 3 8" xfId="13527" xr:uid="{ECD04CAD-E31E-462F-A311-AC474034DE68}"/>
    <cellStyle name="Comma 5 5 4" xfId="1125" xr:uid="{9534D7C9-6859-4962-8341-183D2F268AFE}"/>
    <cellStyle name="Comma 5 5 4 2" xfId="2322" xr:uid="{3559751D-F7DD-47D3-B548-00188ACB3F9D}"/>
    <cellStyle name="Comma 5 5 4 2 2" xfId="4408" xr:uid="{F05761DC-04B6-403C-92AA-4061059121A0}"/>
    <cellStyle name="Comma 5 5 4 2 2 2" xfId="10727" xr:uid="{342D4F3E-0481-48C1-BA85-CE1B49D1B214}"/>
    <cellStyle name="Comma 5 5 4 2 2 3" xfId="17051" xr:uid="{C7905969-5FDD-4E1F-8B6A-2250F4495427}"/>
    <cellStyle name="Comma 5 5 4 2 3" xfId="6501" xr:uid="{697BB9A0-2FF9-49E7-B550-BE339A4ECB11}"/>
    <cellStyle name="Comma 5 5 4 2 3 2" xfId="12819" xr:uid="{B920B86D-5E9F-45F6-881C-4AA4A55734AD}"/>
    <cellStyle name="Comma 5 5 4 2 3 3" xfId="19143" xr:uid="{CF3FFEE5-2468-4485-86D3-84267CB38E02}"/>
    <cellStyle name="Comma 5 5 4 2 4" xfId="8644" xr:uid="{BF81F79A-7747-4600-985E-E63F130876A5}"/>
    <cellStyle name="Comma 5 5 4 2 5" xfId="14968" xr:uid="{84DE4F01-96F1-41C6-AD39-A7737B3E6CD9}"/>
    <cellStyle name="Comma 5 5 4 3" xfId="3371" xr:uid="{1C642EAB-9E61-4E1C-98E7-DB9B79A04D54}"/>
    <cellStyle name="Comma 5 5 4 3 2" xfId="9690" xr:uid="{FEFB5CE8-1F5C-422F-B255-B164B844BD0D}"/>
    <cellStyle name="Comma 5 5 4 3 3" xfId="16014" xr:uid="{566E217E-9AFD-402E-91E2-9F7DA6773A0A}"/>
    <cellStyle name="Comma 5 5 4 4" xfId="5461" xr:uid="{274FFEB4-1D71-456F-ADC4-777D3CA51C13}"/>
    <cellStyle name="Comma 5 5 4 4 2" xfId="11780" xr:uid="{EECA0722-4EB7-4C05-86A8-A949C784F69D}"/>
    <cellStyle name="Comma 5 5 4 4 3" xfId="18104" xr:uid="{10EC506E-B254-4DE7-80DA-1BF7BC868C01}"/>
    <cellStyle name="Comma 5 5 4 5" xfId="7607" xr:uid="{366D80A1-F802-4B93-ABF5-FC215595B1D8}"/>
    <cellStyle name="Comma 5 5 4 6" xfId="13930" xr:uid="{2077005B-81D3-42DF-93AC-9D1243BDBE65}"/>
    <cellStyle name="Comma 5 5 5" xfId="1404" xr:uid="{ED0E8E17-B9A9-4159-8AAE-EF47DCA48780}"/>
    <cellStyle name="Comma 5 5 5 2" xfId="2599" xr:uid="{DD57318D-843F-4814-A24C-E34ED3E9CA44}"/>
    <cellStyle name="Comma 5 5 5 2 2" xfId="4685" xr:uid="{19C9A7A6-0C16-454F-8A62-9C8CE938E6FF}"/>
    <cellStyle name="Comma 5 5 5 2 2 2" xfId="11004" xr:uid="{74870659-80AC-4B04-B6CC-3291777170CE}"/>
    <cellStyle name="Comma 5 5 5 2 2 3" xfId="17328" xr:uid="{FD9E65AB-2EA6-43E3-BCFB-B230E546ABD8}"/>
    <cellStyle name="Comma 5 5 5 2 3" xfId="6778" xr:uid="{84BFE833-974D-4FA4-B9F2-36573FAF1A45}"/>
    <cellStyle name="Comma 5 5 5 2 3 2" xfId="13096" xr:uid="{4587E01E-F6AC-41F5-B675-3B2448E14EB6}"/>
    <cellStyle name="Comma 5 5 5 2 3 3" xfId="19420" xr:uid="{97725C7E-15E1-4AEB-BD36-0C29F169BEC9}"/>
    <cellStyle name="Comma 5 5 5 2 4" xfId="8921" xr:uid="{B9D5D927-ECF6-4FE4-A240-8380800AE8CA}"/>
    <cellStyle name="Comma 5 5 5 2 5" xfId="15245" xr:uid="{A0EFAA95-027E-408E-B02D-D639B53F595B}"/>
    <cellStyle name="Comma 5 5 5 3" xfId="3648" xr:uid="{B70F326F-A0C2-4B34-BC2D-7A302017F9D2}"/>
    <cellStyle name="Comma 5 5 5 3 2" xfId="9967" xr:uid="{324EBF02-3095-4D25-9894-8C95889808C9}"/>
    <cellStyle name="Comma 5 5 5 3 3" xfId="16291" xr:uid="{6B33E8E8-E6B1-4153-925F-F990DBF3BDDA}"/>
    <cellStyle name="Comma 5 5 5 4" xfId="5738" xr:uid="{F00A3422-9A0B-43A2-991A-1302751901C9}"/>
    <cellStyle name="Comma 5 5 5 4 2" xfId="12057" xr:uid="{8371A6E6-B4B0-4891-B5D2-402BED110A4A}"/>
    <cellStyle name="Comma 5 5 5 4 3" xfId="18381" xr:uid="{3BB41883-C08D-43D9-A219-1B9AB604EEF5}"/>
    <cellStyle name="Comma 5 5 5 5" xfId="7884" xr:uid="{45E1A261-E9E6-47C0-80EA-7F468A7DD50C}"/>
    <cellStyle name="Comma 5 5 5 6" xfId="14207" xr:uid="{C4491A8E-3F12-4F66-BA12-27EE34A01BEB}"/>
    <cellStyle name="Comma 5 5 6" xfId="1825" xr:uid="{66A39845-4818-471B-A2ED-1D05657D5103}"/>
    <cellStyle name="Comma 5 5 6 2" xfId="4004" xr:uid="{FF3F1422-3F3D-4B3D-A189-43F963883949}"/>
    <cellStyle name="Comma 5 5 6 2 2" xfId="10323" xr:uid="{A5E85366-C5DB-4BFD-B8C4-E3FEB6F60B75}"/>
    <cellStyle name="Comma 5 5 6 2 3" xfId="16647" xr:uid="{B8AD6F98-81D9-4C1F-B855-D46F84B47955}"/>
    <cellStyle name="Comma 5 5 6 3" xfId="6094" xr:uid="{194BD95A-7467-4F2E-AF02-F7C4FEEB4D8A}"/>
    <cellStyle name="Comma 5 5 6 3 2" xfId="12413" xr:uid="{F98E7939-2D13-4F43-975A-D3CA6EDD8233}"/>
    <cellStyle name="Comma 5 5 6 3 3" xfId="18737" xr:uid="{B127B63A-169B-4644-B59C-20137BDAC2BA}"/>
    <cellStyle name="Comma 5 5 6 4" xfId="8240" xr:uid="{FAA0128C-3BE7-4B32-A8AC-98E964F451F9}"/>
    <cellStyle name="Comma 5 5 6 5" xfId="14564" xr:uid="{D6C43D2D-DDFB-41B7-8FBD-9F0E136A75A0}"/>
    <cellStyle name="Comma 5 5 7" xfId="2967" xr:uid="{13AAE83C-0C19-41BA-A660-1FCE754B6F4D}"/>
    <cellStyle name="Comma 5 5 7 2" xfId="9286" xr:uid="{CF321E71-FB18-4546-B220-E15F5D162407}"/>
    <cellStyle name="Comma 5 5 7 3" xfId="15610" xr:uid="{CE828E93-DFC6-4AD1-9466-B0E272075DED}"/>
    <cellStyle name="Comma 5 5 8" xfId="5053" xr:uid="{3C3DC622-871A-42A4-A6F8-28DD4E4BF355}"/>
    <cellStyle name="Comma 5 5 8 2" xfId="11372" xr:uid="{FB24E42F-7D09-471D-B07A-87AAF88CDD6C}"/>
    <cellStyle name="Comma 5 5 8 3" xfId="17696" xr:uid="{BEE2A6ED-C7CF-4F2F-96E7-93B15A53676C}"/>
    <cellStyle name="Comma 5 5 9" xfId="7203" xr:uid="{0AB20EDF-06BE-452B-A7F7-E6930B852527}"/>
    <cellStyle name="Comma 5 6" xfId="552" xr:uid="{774CD33C-F187-49E0-993C-86270BAFCA83}"/>
    <cellStyle name="Comma 5 6 2" xfId="1128" xr:uid="{4EDBD40A-D06C-4E82-ACC5-DDB938A4F446}"/>
    <cellStyle name="Comma 5 6 2 2" xfId="2325" xr:uid="{2E0C123F-4754-4548-8760-D0EED1D6B97C}"/>
    <cellStyle name="Comma 5 6 2 2 2" xfId="4411" xr:uid="{27FBCD7C-6CE2-43FF-9582-634367CEB582}"/>
    <cellStyle name="Comma 5 6 2 2 2 2" xfId="10730" xr:uid="{B6F32A7D-FF98-468F-BE78-870F27FFCB9D}"/>
    <cellStyle name="Comma 5 6 2 2 2 3" xfId="17054" xr:uid="{88C40A57-0405-4A51-BDA4-421D37AD7B0A}"/>
    <cellStyle name="Comma 5 6 2 2 3" xfId="6504" xr:uid="{DC339D05-A83A-4F5F-8F3C-C2647EEE548A}"/>
    <cellStyle name="Comma 5 6 2 2 3 2" xfId="12822" xr:uid="{A22468CD-8E05-43DA-9E5A-0F66F0713F29}"/>
    <cellStyle name="Comma 5 6 2 2 3 3" xfId="19146" xr:uid="{48C5A62B-E8A0-47A9-A970-31E028043580}"/>
    <cellStyle name="Comma 5 6 2 2 4" xfId="8647" xr:uid="{45C92232-4612-4D60-A2F2-C3A0A2E0AD2B}"/>
    <cellStyle name="Comma 5 6 2 2 5" xfId="14971" xr:uid="{0AF2BA81-670F-448F-9009-75813B9447C0}"/>
    <cellStyle name="Comma 5 6 2 3" xfId="3374" xr:uid="{74425E10-6D40-4CF3-819E-DB058A5695A2}"/>
    <cellStyle name="Comma 5 6 2 3 2" xfId="9693" xr:uid="{13783CB8-16F5-436A-826A-247437EEA7E5}"/>
    <cellStyle name="Comma 5 6 2 3 3" xfId="16017" xr:uid="{A689ECC7-7A7B-429C-AF43-099BE41B1259}"/>
    <cellStyle name="Comma 5 6 2 4" xfId="5464" xr:uid="{D7B906A2-98AF-488F-A3FF-1965F2ED83A0}"/>
    <cellStyle name="Comma 5 6 2 4 2" xfId="11783" xr:uid="{7FF8BFF4-ADAA-49AF-B1C0-C0142976EFCA}"/>
    <cellStyle name="Comma 5 6 2 4 3" xfId="18107" xr:uid="{D2A49769-B6F7-4411-91DD-39028F5ADABE}"/>
    <cellStyle name="Comma 5 6 2 5" xfId="7610" xr:uid="{08C2E157-C712-4C9F-A255-35692E5467F5}"/>
    <cellStyle name="Comma 5 6 2 6" xfId="13933" xr:uid="{59E5708D-134A-4977-986F-E99BA8008515}"/>
    <cellStyle name="Comma 5 6 3" xfId="1407" xr:uid="{71B0377A-16EF-41F6-9A73-BF466D8EF92C}"/>
    <cellStyle name="Comma 5 6 3 2" xfId="2602" xr:uid="{C93057EE-2A2D-4C42-8F9A-D8E7BF2D255A}"/>
    <cellStyle name="Comma 5 6 3 2 2" xfId="4688" xr:uid="{C44D5D2F-7F1C-4DF3-A692-0660F615A26A}"/>
    <cellStyle name="Comma 5 6 3 2 2 2" xfId="11007" xr:uid="{6480DBAC-961F-4873-814F-22B5DE3E4101}"/>
    <cellStyle name="Comma 5 6 3 2 2 3" xfId="17331" xr:uid="{241502D2-15D8-4B74-B172-61E7668E720A}"/>
    <cellStyle name="Comma 5 6 3 2 3" xfId="6781" xr:uid="{4C5AB098-6640-46AE-979A-964A39EE4105}"/>
    <cellStyle name="Comma 5 6 3 2 3 2" xfId="13099" xr:uid="{3C57BCAC-C880-4D1A-ACC1-5F56676DDBA5}"/>
    <cellStyle name="Comma 5 6 3 2 3 3" xfId="19423" xr:uid="{AAAE9216-AA13-4777-A50B-06B6D0DF005C}"/>
    <cellStyle name="Comma 5 6 3 2 4" xfId="8924" xr:uid="{59736DAF-1E2B-471B-AFA0-E817BBD29AE9}"/>
    <cellStyle name="Comma 5 6 3 2 5" xfId="15248" xr:uid="{DEAB17BF-0971-4ED1-8A8F-D66DFA923244}"/>
    <cellStyle name="Comma 5 6 3 3" xfId="3651" xr:uid="{4B9E794D-A880-4D01-A96E-FDC1097F43C5}"/>
    <cellStyle name="Comma 5 6 3 3 2" xfId="9970" xr:uid="{D04B6829-42C5-45F7-AFF4-E82343A65DA7}"/>
    <cellStyle name="Comma 5 6 3 3 3" xfId="16294" xr:uid="{8BF7289A-13A6-46B1-8D05-E71BD573CBC6}"/>
    <cellStyle name="Comma 5 6 3 4" xfId="5741" xr:uid="{8A21ECE8-C331-49DC-8921-34F0E448723F}"/>
    <cellStyle name="Comma 5 6 3 4 2" xfId="12060" xr:uid="{ACAFC7AC-6682-4E91-9D9B-C41AD7B36299}"/>
    <cellStyle name="Comma 5 6 3 4 3" xfId="18384" xr:uid="{CE144EC4-78D7-49A9-BEDE-988FD893D29B}"/>
    <cellStyle name="Comma 5 6 3 5" xfId="7887" xr:uid="{A124218B-41CE-4BE3-A90E-CC611DCDD67C}"/>
    <cellStyle name="Comma 5 6 3 6" xfId="14210" xr:uid="{9E385678-443D-4375-ACB2-1520DB93338E}"/>
    <cellStyle name="Comma 5 6 4" xfId="1828" xr:uid="{99037E8D-79FB-47E3-92D5-43BF89EFD197}"/>
    <cellStyle name="Comma 5 6 4 2" xfId="4007" xr:uid="{6C21BAB2-0F4F-46CF-B9AB-D3F22E53407B}"/>
    <cellStyle name="Comma 5 6 4 2 2" xfId="10326" xr:uid="{8A1DC87A-A7F7-43C4-AB9C-791C1E3C2259}"/>
    <cellStyle name="Comma 5 6 4 2 3" xfId="16650" xr:uid="{9021F922-243D-489B-A99A-654B69F7FEEE}"/>
    <cellStyle name="Comma 5 6 4 3" xfId="6097" xr:uid="{56B4FCD7-0C4D-4B5D-AFA3-03A3510AF4C8}"/>
    <cellStyle name="Comma 5 6 4 3 2" xfId="12416" xr:uid="{983B0F54-9D35-42E7-A9CF-BF1A2862BEE8}"/>
    <cellStyle name="Comma 5 6 4 3 3" xfId="18740" xr:uid="{1AC1B152-2A7D-4E11-ACA5-C9501684470B}"/>
    <cellStyle name="Comma 5 6 4 4" xfId="8243" xr:uid="{18BEA721-8A4D-4281-98E6-7C16061A421F}"/>
    <cellStyle name="Comma 5 6 4 5" xfId="14567" xr:uid="{572DA41B-20FA-4498-955C-1D0859A96EE2}"/>
    <cellStyle name="Comma 5 6 5" xfId="2970" xr:uid="{43901A0A-B104-4321-A207-D5F7741255A8}"/>
    <cellStyle name="Comma 5 6 5 2" xfId="9289" xr:uid="{57E68C89-E41A-4237-8A08-9AE30D97B140}"/>
    <cellStyle name="Comma 5 6 5 3" xfId="15613" xr:uid="{D28553B4-B1E0-4642-8225-9BF1B9833BDB}"/>
    <cellStyle name="Comma 5 6 6" xfId="5056" xr:uid="{A7AB7AA7-F19E-4177-BCA5-B9259DC0EF34}"/>
    <cellStyle name="Comma 5 6 6 2" xfId="11375" xr:uid="{F12BFB56-9742-4EBD-B329-28A1678E4C3D}"/>
    <cellStyle name="Comma 5 6 6 3" xfId="17699" xr:uid="{ED1BA7A7-5DF2-45CC-9BF7-1EC63936C4AF}"/>
    <cellStyle name="Comma 5 6 7" xfId="7206" xr:uid="{A4B6E920-141C-4C78-8EF5-578ED1513EA7}"/>
    <cellStyle name="Comma 5 6 8" xfId="13528" xr:uid="{448E0377-D259-44BB-A372-49C613F26D3C}"/>
    <cellStyle name="Comma 5 7" xfId="553" xr:uid="{490D1AE4-A9E8-48EB-AE52-8F1224C36588}"/>
    <cellStyle name="Comma 5 7 2" xfId="1129" xr:uid="{D6578963-9D0F-48EE-876D-486E61826F81}"/>
    <cellStyle name="Comma 5 7 2 2" xfId="2326" xr:uid="{CCCD2992-34DD-4182-AA56-27EFE70A56FC}"/>
    <cellStyle name="Comma 5 7 2 2 2" xfId="4412" xr:uid="{2B9A8711-BCC1-4CD9-AF26-43A6E29D157C}"/>
    <cellStyle name="Comma 5 7 2 2 2 2" xfId="10731" xr:uid="{A38BBB08-D14F-4F1B-B1F7-7A647AEE7CA6}"/>
    <cellStyle name="Comma 5 7 2 2 2 3" xfId="17055" xr:uid="{E8FBA2DB-6E31-49EC-954F-2C75572F8D0C}"/>
    <cellStyle name="Comma 5 7 2 2 3" xfId="6505" xr:uid="{E7F012D0-62C8-46A3-94EC-5F2E825EE97F}"/>
    <cellStyle name="Comma 5 7 2 2 3 2" xfId="12823" xr:uid="{6D01DC70-3852-474A-A68F-8204552CC442}"/>
    <cellStyle name="Comma 5 7 2 2 3 3" xfId="19147" xr:uid="{51749E36-6168-44AA-A9EA-62AA632A8F38}"/>
    <cellStyle name="Comma 5 7 2 2 4" xfId="8648" xr:uid="{2C9D314F-CE50-4554-9499-AF6E6E90D24A}"/>
    <cellStyle name="Comma 5 7 2 2 5" xfId="14972" xr:uid="{230ABF33-EA69-4C17-B679-187C003165AF}"/>
    <cellStyle name="Comma 5 7 2 3" xfId="3375" xr:uid="{F7B57F6E-7E5A-42E5-B16C-C383C4152B12}"/>
    <cellStyle name="Comma 5 7 2 3 2" xfId="9694" xr:uid="{B036FDF2-C5FB-4650-A922-8425FF1D5545}"/>
    <cellStyle name="Comma 5 7 2 3 3" xfId="16018" xr:uid="{218C41C5-2F81-4EF9-8A4C-ABEE8DD3E3C6}"/>
    <cellStyle name="Comma 5 7 2 4" xfId="5465" xr:uid="{080AFB07-2590-4291-9E00-A0EB275FF846}"/>
    <cellStyle name="Comma 5 7 2 4 2" xfId="11784" xr:uid="{BC4D66FF-19B2-4032-8114-662797E67044}"/>
    <cellStyle name="Comma 5 7 2 4 3" xfId="18108" xr:uid="{1B03938E-B080-4584-A3B1-10C8B33CDEB0}"/>
    <cellStyle name="Comma 5 7 2 5" xfId="7611" xr:uid="{5C8FEDEA-6782-45BB-A6ED-D917260C6033}"/>
    <cellStyle name="Comma 5 7 2 6" xfId="13934" xr:uid="{62F234FD-57ED-4102-96E2-391539CC2658}"/>
    <cellStyle name="Comma 5 7 3" xfId="1408" xr:uid="{16E6BB65-785F-405D-9FEA-C3722E3C8BBD}"/>
    <cellStyle name="Comma 5 7 3 2" xfId="2603" xr:uid="{2359709F-1905-4234-9F98-C80C5DC35023}"/>
    <cellStyle name="Comma 5 7 3 2 2" xfId="4689" xr:uid="{82C40A77-91AA-44A0-8F7C-D8883CBF4AF2}"/>
    <cellStyle name="Comma 5 7 3 2 2 2" xfId="11008" xr:uid="{CE2877F2-B52E-4993-BF84-35E836684B9D}"/>
    <cellStyle name="Comma 5 7 3 2 2 3" xfId="17332" xr:uid="{5309969E-9279-46A7-B3F3-EABC5ACBCEAA}"/>
    <cellStyle name="Comma 5 7 3 2 3" xfId="6782" xr:uid="{06160F18-882C-4C02-8590-DF84EBF6030E}"/>
    <cellStyle name="Comma 5 7 3 2 3 2" xfId="13100" xr:uid="{2705D86C-C600-4A49-A41A-F6D6D2818F96}"/>
    <cellStyle name="Comma 5 7 3 2 3 3" xfId="19424" xr:uid="{277F0D05-C521-4D35-B7DC-92F64FBB2397}"/>
    <cellStyle name="Comma 5 7 3 2 4" xfId="8925" xr:uid="{7B1F5D89-72D0-47A1-87D0-3D89D1C66702}"/>
    <cellStyle name="Comma 5 7 3 2 5" xfId="15249" xr:uid="{C2D35151-B215-479A-80D7-8E6D3115DD10}"/>
    <cellStyle name="Comma 5 7 3 3" xfId="3652" xr:uid="{43FF5F32-972A-4F6B-81B1-9897CBA97C82}"/>
    <cellStyle name="Comma 5 7 3 3 2" xfId="9971" xr:uid="{2DCBD738-DCFA-479B-973E-15EB95685382}"/>
    <cellStyle name="Comma 5 7 3 3 3" xfId="16295" xr:uid="{93D423F3-0B6F-4E0A-9BFE-1446C05D3BD5}"/>
    <cellStyle name="Comma 5 7 3 4" xfId="5742" xr:uid="{38067F6F-9983-4EB2-8AFD-B03821E72767}"/>
    <cellStyle name="Comma 5 7 3 4 2" xfId="12061" xr:uid="{5A08CC76-13BC-4A4E-9AC8-30CCA11E4EDE}"/>
    <cellStyle name="Comma 5 7 3 4 3" xfId="18385" xr:uid="{7C4EC7E4-69A7-4FF8-B68D-DFBC183D734A}"/>
    <cellStyle name="Comma 5 7 3 5" xfId="7888" xr:uid="{7084EE28-8632-4C3E-91E3-CF7E2D579E7D}"/>
    <cellStyle name="Comma 5 7 3 6" xfId="14211" xr:uid="{4B795EA6-6164-48D4-AA13-6F2206249126}"/>
    <cellStyle name="Comma 5 7 4" xfId="1829" xr:uid="{97B7029D-4EBC-4A7F-9920-C028DE0A44D0}"/>
    <cellStyle name="Comma 5 7 4 2" xfId="4008" xr:uid="{ED96A7C0-7CC1-4F4A-AD07-A33D20814E17}"/>
    <cellStyle name="Comma 5 7 4 2 2" xfId="10327" xr:uid="{80B5E343-D670-4EC2-BFFF-E796D60522E5}"/>
    <cellStyle name="Comma 5 7 4 2 3" xfId="16651" xr:uid="{53B7B875-818B-4F7A-AADA-091AA10F43E5}"/>
    <cellStyle name="Comma 5 7 4 3" xfId="6098" xr:uid="{D656D65E-3671-4BE6-A534-A8E624960F13}"/>
    <cellStyle name="Comma 5 7 4 3 2" xfId="12417" xr:uid="{854BDF73-E2B1-43FC-8CFD-36414CA77B70}"/>
    <cellStyle name="Comma 5 7 4 3 3" xfId="18741" xr:uid="{7ABD734C-B99B-487E-B9FD-C207DDFB827F}"/>
    <cellStyle name="Comma 5 7 4 4" xfId="8244" xr:uid="{AD6E1AB5-918A-4749-93CE-B9BE976E83FE}"/>
    <cellStyle name="Comma 5 7 4 5" xfId="14568" xr:uid="{AD02A5F8-CEC7-4BC5-BA49-0BF5B2AF6286}"/>
    <cellStyle name="Comma 5 7 5" xfId="2971" xr:uid="{0E8ACC98-4C07-45A4-BE47-DE3A7E70E7FA}"/>
    <cellStyle name="Comma 5 7 5 2" xfId="9290" xr:uid="{9B72AB75-9E77-4995-8AED-37548A830828}"/>
    <cellStyle name="Comma 5 7 5 3" xfId="15614" xr:uid="{C772689C-4CC8-4DA0-8B8F-B70F3D546D12}"/>
    <cellStyle name="Comma 5 7 6" xfId="5057" xr:uid="{F639EC08-BDBF-4211-8BBC-778B6C55EC37}"/>
    <cellStyle name="Comma 5 7 6 2" xfId="11376" xr:uid="{E499CF97-38A7-41E5-BC99-F29974FFC2E6}"/>
    <cellStyle name="Comma 5 7 6 3" xfId="17700" xr:uid="{99C1BFEC-B77D-471D-A5C7-648F0CB227E9}"/>
    <cellStyle name="Comma 5 7 7" xfId="7207" xr:uid="{9AEB6C32-AD24-4483-9F13-47A50DCD8C43}"/>
    <cellStyle name="Comma 5 7 8" xfId="13529" xr:uid="{5D44A8D1-F724-422E-9BA5-478B298531D2}"/>
    <cellStyle name="Comma 5 8" xfId="554" xr:uid="{3987FD5F-FDDF-4DF2-8887-6097A899B22D}"/>
    <cellStyle name="Comma 5 8 2" xfId="1130" xr:uid="{C3FB684E-95AA-466D-B4E5-B10FAE74ACE9}"/>
    <cellStyle name="Comma 5 8 2 2" xfId="2327" xr:uid="{37A47712-BA78-4C1C-9B9A-9B09EB51F941}"/>
    <cellStyle name="Comma 5 8 2 2 2" xfId="4413" xr:uid="{12CE9311-1672-40FF-9908-08AE01538348}"/>
    <cellStyle name="Comma 5 8 2 2 2 2" xfId="10732" xr:uid="{2D7D4871-C630-47FE-94D3-7CE2B4DA2E91}"/>
    <cellStyle name="Comma 5 8 2 2 2 3" xfId="17056" xr:uid="{5D497A9E-8B67-4644-9DF5-B2A98AE80D45}"/>
    <cellStyle name="Comma 5 8 2 2 3" xfId="6506" xr:uid="{FE1A890E-FA07-4BA3-ABA9-37E314E9E32A}"/>
    <cellStyle name="Comma 5 8 2 2 3 2" xfId="12824" xr:uid="{ACF35CF5-6373-41CA-A946-0D7D83984CA3}"/>
    <cellStyle name="Comma 5 8 2 2 3 3" xfId="19148" xr:uid="{4030E96D-8E39-45A3-B21E-2B65E1F4E37D}"/>
    <cellStyle name="Comma 5 8 2 2 4" xfId="8649" xr:uid="{DB85A113-D6A3-42D2-B27C-7D4C32C8217C}"/>
    <cellStyle name="Comma 5 8 2 2 5" xfId="14973" xr:uid="{92B01A7A-C077-4308-861A-37978AC5BA0D}"/>
    <cellStyle name="Comma 5 8 2 3" xfId="3376" xr:uid="{BAD3CB70-75BD-4A0E-8C4D-88B5DD995345}"/>
    <cellStyle name="Comma 5 8 2 3 2" xfId="9695" xr:uid="{8218E5C9-CC59-485F-90A6-47C59E9ED433}"/>
    <cellStyle name="Comma 5 8 2 3 3" xfId="16019" xr:uid="{E29E3185-6C28-41D9-94AF-EE93ABF36A10}"/>
    <cellStyle name="Comma 5 8 2 4" xfId="5466" xr:uid="{D135FA82-1B15-4405-AEC1-594E249FA8D7}"/>
    <cellStyle name="Comma 5 8 2 4 2" xfId="11785" xr:uid="{9E2F5C2A-6434-45FB-A4AF-996C33D31AD9}"/>
    <cellStyle name="Comma 5 8 2 4 3" xfId="18109" xr:uid="{B8921134-769C-4D50-B26B-1264935BC9D5}"/>
    <cellStyle name="Comma 5 8 2 5" xfId="7612" xr:uid="{EBA2B68F-D7BE-4C01-A494-80DE0CEDA1A7}"/>
    <cellStyle name="Comma 5 8 2 6" xfId="13935" xr:uid="{8D022F99-FD4E-4922-AA13-2117696DF8DF}"/>
    <cellStyle name="Comma 5 8 3" xfId="1409" xr:uid="{DDFDC542-662B-4F6E-A3FC-9C2DC0AA97F9}"/>
    <cellStyle name="Comma 5 8 3 2" xfId="2604" xr:uid="{13AC6640-46DA-4CF5-9B1A-6C1E8D29E006}"/>
    <cellStyle name="Comma 5 8 3 2 2" xfId="4690" xr:uid="{6541E55B-9CD7-42E1-89B6-7C1A28D09CC7}"/>
    <cellStyle name="Comma 5 8 3 2 2 2" xfId="11009" xr:uid="{2E868D93-F367-401C-87AC-3F499B32BF3F}"/>
    <cellStyle name="Comma 5 8 3 2 2 3" xfId="17333" xr:uid="{6BB0F31D-5086-49A6-9B7B-282758840D99}"/>
    <cellStyle name="Comma 5 8 3 2 3" xfId="6783" xr:uid="{192363FD-2870-4EB9-A9E4-02023913CDDC}"/>
    <cellStyle name="Comma 5 8 3 2 3 2" xfId="13101" xr:uid="{E04D876C-8077-4B77-8022-2318D0E0F194}"/>
    <cellStyle name="Comma 5 8 3 2 3 3" xfId="19425" xr:uid="{0612E43D-E26D-4745-9BA8-1A43159779FF}"/>
    <cellStyle name="Comma 5 8 3 2 4" xfId="8926" xr:uid="{82723F2C-4675-4130-B5F0-3CEC7E8A7F82}"/>
    <cellStyle name="Comma 5 8 3 2 5" xfId="15250" xr:uid="{21AA7063-AAA4-4C7E-ACBE-A0ACCA87A3E8}"/>
    <cellStyle name="Comma 5 8 3 3" xfId="3653" xr:uid="{389835A8-2C47-430A-90AD-1A95E432618B}"/>
    <cellStyle name="Comma 5 8 3 3 2" xfId="9972" xr:uid="{72894984-EF9B-4275-BD5F-3D888CC2DF61}"/>
    <cellStyle name="Comma 5 8 3 3 3" xfId="16296" xr:uid="{0FFA1B71-4986-4219-A66D-5709BC259996}"/>
    <cellStyle name="Comma 5 8 3 4" xfId="5743" xr:uid="{0DE8DBD5-DA19-468A-AAA1-AE0B57DD839D}"/>
    <cellStyle name="Comma 5 8 3 4 2" xfId="12062" xr:uid="{25CF9937-93E9-45E3-8EB9-2F0076D69C69}"/>
    <cellStyle name="Comma 5 8 3 4 3" xfId="18386" xr:uid="{F45103E5-72BC-4A11-87FC-1085E349D433}"/>
    <cellStyle name="Comma 5 8 3 5" xfId="7889" xr:uid="{54890C35-0F52-43AA-B4AF-A11D8194794B}"/>
    <cellStyle name="Comma 5 8 3 6" xfId="14212" xr:uid="{27980DC2-899B-48EA-BF60-C802C6D344A8}"/>
    <cellStyle name="Comma 5 8 4" xfId="1830" xr:uid="{5817DED9-01BD-4796-BEF0-EC7D4EFA82FA}"/>
    <cellStyle name="Comma 5 8 4 2" xfId="4009" xr:uid="{ABDB53C0-6B18-486C-A336-FE80F689C323}"/>
    <cellStyle name="Comma 5 8 4 2 2" xfId="10328" xr:uid="{932A0809-8444-41B9-ACD3-DA83C73A2EEE}"/>
    <cellStyle name="Comma 5 8 4 2 3" xfId="16652" xr:uid="{D31BA4B1-8EB2-43D1-9DB3-5DB1FB1287D7}"/>
    <cellStyle name="Comma 5 8 4 3" xfId="6099" xr:uid="{E197B330-320A-474F-9112-A51529CD0CA9}"/>
    <cellStyle name="Comma 5 8 4 3 2" xfId="12418" xr:uid="{3D87B58D-5FBC-4E50-B02A-7490D92FF787}"/>
    <cellStyle name="Comma 5 8 4 3 3" xfId="18742" xr:uid="{6432E2CE-2864-4F72-9D9F-2E6D764C85A8}"/>
    <cellStyle name="Comma 5 8 4 4" xfId="8245" xr:uid="{54C3BBB8-B9C8-455B-BCB2-B3851E9546FA}"/>
    <cellStyle name="Comma 5 8 4 5" xfId="14569" xr:uid="{BFB598B5-255F-4C5F-A94D-659D21F175E0}"/>
    <cellStyle name="Comma 5 8 5" xfId="2972" xr:uid="{8EC3B0AC-7B46-4EFD-807E-6472B0A8B93B}"/>
    <cellStyle name="Comma 5 8 5 2" xfId="9291" xr:uid="{8D841308-3AA4-49DE-9220-71326AE29BB4}"/>
    <cellStyle name="Comma 5 8 5 3" xfId="15615" xr:uid="{F6A68F1F-9574-4F05-B94D-5FC372A8D25D}"/>
    <cellStyle name="Comma 5 8 6" xfId="5058" xr:uid="{670D6E5D-A7C7-47B2-A9C2-15C51E640181}"/>
    <cellStyle name="Comma 5 8 6 2" xfId="11377" xr:uid="{777AB715-D0B6-4ED5-9EDE-E1AB49F30553}"/>
    <cellStyle name="Comma 5 8 6 3" xfId="17701" xr:uid="{EDDABFAA-EE03-4FA4-8BD6-280F55743A19}"/>
    <cellStyle name="Comma 5 8 7" xfId="7208" xr:uid="{C80605FE-D965-4807-A180-20114BE42A95}"/>
    <cellStyle name="Comma 5 8 8" xfId="13530" xr:uid="{7001B777-38D8-43D9-98F5-0D0B0E18EE5E}"/>
    <cellStyle name="Comma 5 9" xfId="526" xr:uid="{028AAE4A-FA8E-46E0-9D53-52EA960CBF1B}"/>
    <cellStyle name="Comma 5 9 2" xfId="1102" xr:uid="{ED756190-654A-4118-9BE1-9ADD25D514BB}"/>
    <cellStyle name="Comma 5 9 2 2" xfId="2299" xr:uid="{9F218483-B82A-46FA-81D5-A676CCCC9341}"/>
    <cellStyle name="Comma 5 9 2 2 2" xfId="4385" xr:uid="{6AD7CEC6-914D-4F77-91C4-6D068CEEF424}"/>
    <cellStyle name="Comma 5 9 2 2 2 2" xfId="10704" xr:uid="{461F47B9-80E9-4EF5-B91B-EF5FB6FA711E}"/>
    <cellStyle name="Comma 5 9 2 2 2 3" xfId="17028" xr:uid="{76302A3D-8F18-467F-96F7-90913C432BC3}"/>
    <cellStyle name="Comma 5 9 2 2 3" xfId="6478" xr:uid="{AC18B9A6-6507-4AA0-BBA1-26B784C51C18}"/>
    <cellStyle name="Comma 5 9 2 2 3 2" xfId="12796" xr:uid="{432A34DD-7C35-49B3-B78D-99D71E294087}"/>
    <cellStyle name="Comma 5 9 2 2 3 3" xfId="19120" xr:uid="{BBB3C8D9-0FC4-4B0B-84A2-18345CAEA5A6}"/>
    <cellStyle name="Comma 5 9 2 2 4" xfId="8621" xr:uid="{00EE4045-69D5-4DC8-A21E-925DCB05BEEF}"/>
    <cellStyle name="Comma 5 9 2 2 5" xfId="14945" xr:uid="{0748585C-FA31-4744-A226-02DE70524FA3}"/>
    <cellStyle name="Comma 5 9 2 3" xfId="3348" xr:uid="{10F4CB83-ED52-49E0-B1C7-D564F07295BB}"/>
    <cellStyle name="Comma 5 9 2 3 2" xfId="9667" xr:uid="{3EC6961C-A9C0-453B-A213-890BAF7A1EF1}"/>
    <cellStyle name="Comma 5 9 2 3 3" xfId="15991" xr:uid="{8800E9A4-5F51-44B8-A0A5-F9F363EED360}"/>
    <cellStyle name="Comma 5 9 2 4" xfId="5438" xr:uid="{7F932FB6-C215-4C11-8E1B-1145A8863EC6}"/>
    <cellStyle name="Comma 5 9 2 4 2" xfId="11757" xr:uid="{F40D01FF-B909-4728-8543-5242982F694E}"/>
    <cellStyle name="Comma 5 9 2 4 3" xfId="18081" xr:uid="{977531A0-EB04-4911-AE33-E3D0DB7CF590}"/>
    <cellStyle name="Comma 5 9 2 5" xfId="7584" xr:uid="{62A5ADFF-75AC-4A7C-8B4A-EE7FB47F14A5}"/>
    <cellStyle name="Comma 5 9 2 6" xfId="13907" xr:uid="{E925C313-17FD-406C-B358-FD0F0C9BC9C6}"/>
    <cellStyle name="Comma 5 9 3" xfId="1381" xr:uid="{D3387C07-91C0-4706-A525-C30085274472}"/>
    <cellStyle name="Comma 5 9 3 2" xfId="2576" xr:uid="{766E9CA5-3BDE-4EAD-AAFE-C71CF74F8E27}"/>
    <cellStyle name="Comma 5 9 3 2 2" xfId="4662" xr:uid="{2FD3965B-B449-434D-8A47-6791CC35DBE5}"/>
    <cellStyle name="Comma 5 9 3 2 2 2" xfId="10981" xr:uid="{7E47D65B-4ADA-465C-8135-467D659ADEAF}"/>
    <cellStyle name="Comma 5 9 3 2 2 3" xfId="17305" xr:uid="{9A92F499-AB98-4A0E-93E1-5DBF1E3B9B0F}"/>
    <cellStyle name="Comma 5 9 3 2 3" xfId="6755" xr:uid="{D4540939-6D85-4553-AED2-314ECE1EDCDC}"/>
    <cellStyle name="Comma 5 9 3 2 3 2" xfId="13073" xr:uid="{57D42BD1-6EB8-4A38-9A4D-515A11CA330E}"/>
    <cellStyle name="Comma 5 9 3 2 3 3" xfId="19397" xr:uid="{4B9A84C9-F71E-4240-B215-324E5F8B39FE}"/>
    <cellStyle name="Comma 5 9 3 2 4" xfId="8898" xr:uid="{17C88E6B-0E9F-4C80-ADF8-5902988566E2}"/>
    <cellStyle name="Comma 5 9 3 2 5" xfId="15222" xr:uid="{85626008-A9C4-47AF-8124-B0695A2B81E2}"/>
    <cellStyle name="Comma 5 9 3 3" xfId="3625" xr:uid="{54A58A5F-E8E1-49D6-A07C-4A22E80A547E}"/>
    <cellStyle name="Comma 5 9 3 3 2" xfId="9944" xr:uid="{F760D155-7A82-4852-BE0C-C5E3EC8EAE8F}"/>
    <cellStyle name="Comma 5 9 3 3 3" xfId="16268" xr:uid="{D69A0FE3-C80E-4D39-A975-1258FA47C95C}"/>
    <cellStyle name="Comma 5 9 3 4" xfId="5715" xr:uid="{359E3DC2-2FDE-44FA-88BD-BBABE50EAE7D}"/>
    <cellStyle name="Comma 5 9 3 4 2" xfId="12034" xr:uid="{F09CD658-0ABC-4AD6-BE9C-D6A0CDC8BDDF}"/>
    <cellStyle name="Comma 5 9 3 4 3" xfId="18358" xr:uid="{190EF967-BA8C-4109-951E-FE7E07AB18DA}"/>
    <cellStyle name="Comma 5 9 3 5" xfId="7861" xr:uid="{FE75B3DC-A4D0-4ECA-8805-C3B2B4AF4B09}"/>
    <cellStyle name="Comma 5 9 3 6" xfId="14184" xr:uid="{2F5F294C-F3EF-41F7-882A-7C6BCDC6E467}"/>
    <cellStyle name="Comma 5 9 4" xfId="1802" xr:uid="{6E44EFE1-C22C-4927-8E91-0CC50A87A571}"/>
    <cellStyle name="Comma 5 9 4 2" xfId="3981" xr:uid="{DA1D95E2-295F-4913-98F0-D44E5F10E539}"/>
    <cellStyle name="Comma 5 9 4 2 2" xfId="10300" xr:uid="{7339B54C-319A-4DC3-B1C0-1C3A6D716B7E}"/>
    <cellStyle name="Comma 5 9 4 2 3" xfId="16624" xr:uid="{7BCAFBE2-A0B1-4945-8AFA-ADBF91F5A5ED}"/>
    <cellStyle name="Comma 5 9 4 3" xfId="6071" xr:uid="{1B1E43C5-FFCD-4007-BDDB-A7AE2D3A6D80}"/>
    <cellStyle name="Comma 5 9 4 3 2" xfId="12390" xr:uid="{04E67DBC-4DFD-4746-AEF1-BF8041154980}"/>
    <cellStyle name="Comma 5 9 4 3 3" xfId="18714" xr:uid="{E453D349-3C54-4BC2-8F35-CF1D9B13C46E}"/>
    <cellStyle name="Comma 5 9 4 4" xfId="8217" xr:uid="{76302E9E-C48D-43CB-AD6F-4A72CA8AE03C}"/>
    <cellStyle name="Comma 5 9 4 5" xfId="14541" xr:uid="{DA7722AA-0504-4B1B-A279-0CBB4994069F}"/>
    <cellStyle name="Comma 5 9 5" xfId="2944" xr:uid="{A29DE43D-5442-49B7-AD5F-863C534C14E6}"/>
    <cellStyle name="Comma 5 9 5 2" xfId="9263" xr:uid="{C0A29F5C-72EB-4C77-BB4A-7B076D7DE075}"/>
    <cellStyle name="Comma 5 9 5 3" xfId="15587" xr:uid="{B9C88528-05B0-4E5B-B138-DC8D589D3891}"/>
    <cellStyle name="Comma 5 9 6" xfId="5030" xr:uid="{34BC87F2-1DEC-4A2F-A166-0C494F4A1BFC}"/>
    <cellStyle name="Comma 5 9 6 2" xfId="11349" xr:uid="{8A981123-CD1E-45C6-8BD9-97107BD3FD42}"/>
    <cellStyle name="Comma 5 9 6 3" xfId="17673" xr:uid="{6B5397B2-C486-4924-B527-A61B9718A79A}"/>
    <cellStyle name="Comma 5 9 7" xfId="7180" xr:uid="{6E6514B9-0F1F-444B-8ECA-A0F3093EF7F2}"/>
    <cellStyle name="Comma 5 9 8" xfId="13502" xr:uid="{4914F63C-9C27-48EB-8867-2D06EED6D28D}"/>
    <cellStyle name="Comma 50" xfId="5101" xr:uid="{1E392CF8-8BCC-456E-9B3B-FE2932462AF4}"/>
    <cellStyle name="Comma 50 2" xfId="11420" xr:uid="{7010D413-B4BD-42C5-8479-B11ADAF8CBF4}"/>
    <cellStyle name="Comma 50 3" xfId="17744" xr:uid="{59F6194A-A56D-4CF8-AF51-51F0411EED8C}"/>
    <cellStyle name="Comma 51" xfId="6857" xr:uid="{8F83B3A6-C298-4782-A219-444D3DCF607E}"/>
    <cellStyle name="Comma 51 2" xfId="13170" xr:uid="{53250147-ED0F-4D48-8499-FE97EA916153}"/>
    <cellStyle name="Comma 51 3" xfId="19494" xr:uid="{E6C7668F-E25D-48D9-BA75-F2E59C60CEFE}"/>
    <cellStyle name="Comma 52" xfId="6851" xr:uid="{A4883D71-F413-41CF-A629-167088B2A268}"/>
    <cellStyle name="Comma 52 2" xfId="13165" xr:uid="{DA416C8A-8E8D-4AD3-AB39-EE5BD3A383FF}"/>
    <cellStyle name="Comma 52 3" xfId="19489" xr:uid="{1073EE1A-6655-45C8-A9BF-A236631C74DB}"/>
    <cellStyle name="Comma 53" xfId="4757" xr:uid="{D2FAE2FA-3860-4B71-9568-A7DE361497E5}"/>
    <cellStyle name="Comma 53 2" xfId="11076" xr:uid="{A3BDD7EC-91E4-4443-A6AE-D59463ED7F3C}"/>
    <cellStyle name="Comma 53 3" xfId="17400" xr:uid="{792F0435-E7AC-446C-84A4-E758E1A60A74}"/>
    <cellStyle name="Comma 54" xfId="6867" xr:uid="{61FA5C7E-1622-4DC5-99E8-6C43A24DCA69}"/>
    <cellStyle name="Comma 54 2" xfId="13178" xr:uid="{BA079CA2-EE66-4D74-A7EE-3D6C863872B9}"/>
    <cellStyle name="Comma 54 3" xfId="19502" xr:uid="{A957A41B-8409-43CD-9E84-EA726761DB88}"/>
    <cellStyle name="Comma 55" xfId="6838" xr:uid="{4BF2445A-931B-4A16-B344-2BFBFE85811E}"/>
    <cellStyle name="Comma 55 2" xfId="13156" xr:uid="{D64E671F-2147-4A7D-8AE8-4B0D248096EA}"/>
    <cellStyle name="Comma 55 3" xfId="19480" xr:uid="{5D1024CF-972D-46CA-AFAB-D4C0BF72B011}"/>
    <cellStyle name="Comma 56" xfId="181" xr:uid="{6776C484-5C1A-481D-860E-BE2CC77E7DD4}"/>
    <cellStyle name="Comma 56 10" xfId="6919" xr:uid="{8041603E-0B2C-4038-8D82-33394A38B889}"/>
    <cellStyle name="Comma 56 11" xfId="13241" xr:uid="{1B47A28D-3F48-42EF-A2E0-4B36578AE58C}"/>
    <cellStyle name="Comma 56 2" xfId="233" xr:uid="{68A2963A-E13B-4906-921C-1BAEBD9E8B6D}"/>
    <cellStyle name="Comma 56 2 10" xfId="13273" xr:uid="{40E2B51A-FEB4-4589-8A77-C0983F926E16}"/>
    <cellStyle name="Comma 56 2 2" xfId="316" xr:uid="{B6FD6A10-86BE-4CC8-97F7-3100E75E91F9}"/>
    <cellStyle name="Comma 56 2 2 2" xfId="557" xr:uid="{52CEB10F-3306-4137-9722-E9C6DFF57C15}"/>
    <cellStyle name="Comma 56 2 2 2 2" xfId="1133" xr:uid="{0602016B-FE13-4162-BDC7-46428CA972A1}"/>
    <cellStyle name="Comma 56 2 2 2 2 2" xfId="2330" xr:uid="{BC19650A-DA1F-4C5C-9A8B-8381D61F64DA}"/>
    <cellStyle name="Comma 56 2 2 2 2 2 2" xfId="4416" xr:uid="{F3B53F9C-EA2C-49A7-B73F-75EEA91341DD}"/>
    <cellStyle name="Comma 56 2 2 2 2 2 2 2" xfId="10735" xr:uid="{A8D9645B-080F-4402-AB56-70EAB8C2F936}"/>
    <cellStyle name="Comma 56 2 2 2 2 2 2 3" xfId="17059" xr:uid="{D80DAD01-D5FC-429D-A09A-34F204E97599}"/>
    <cellStyle name="Comma 56 2 2 2 2 2 3" xfId="6509" xr:uid="{5C35856A-A9F9-46CB-B452-BCAE82E43B1D}"/>
    <cellStyle name="Comma 56 2 2 2 2 2 3 2" xfId="12827" xr:uid="{5A532F87-BD51-42B9-A3A5-4C184C9C12AF}"/>
    <cellStyle name="Comma 56 2 2 2 2 2 3 3" xfId="19151" xr:uid="{AC983F86-291E-47E6-8E03-DE630673540E}"/>
    <cellStyle name="Comma 56 2 2 2 2 2 4" xfId="8652" xr:uid="{3D517F9A-0814-457E-A604-EBD2800206C1}"/>
    <cellStyle name="Comma 56 2 2 2 2 2 5" xfId="14976" xr:uid="{F9291422-D501-45B8-82B3-DA6A2A54BFF4}"/>
    <cellStyle name="Comma 56 2 2 2 2 3" xfId="3379" xr:uid="{37F36969-2601-4E98-AB5F-1309D7FDED81}"/>
    <cellStyle name="Comma 56 2 2 2 2 3 2" xfId="9698" xr:uid="{3F5F6126-0E86-4A94-8B33-F45E990F9E8A}"/>
    <cellStyle name="Comma 56 2 2 2 2 3 3" xfId="16022" xr:uid="{84291402-60E6-486A-994E-4C97E6F0E12B}"/>
    <cellStyle name="Comma 56 2 2 2 2 4" xfId="5469" xr:uid="{63576722-A7ED-4B77-8BBF-5A54696FE2EE}"/>
    <cellStyle name="Comma 56 2 2 2 2 4 2" xfId="11788" xr:uid="{ABE6FC64-E5D0-4CCE-8626-D42D7920E027}"/>
    <cellStyle name="Comma 56 2 2 2 2 4 3" xfId="18112" xr:uid="{80B747A4-A763-46FE-A7B8-485511754550}"/>
    <cellStyle name="Comma 56 2 2 2 2 5" xfId="7615" xr:uid="{57C18E25-F820-4B69-A81A-519600113DA5}"/>
    <cellStyle name="Comma 56 2 2 2 2 6" xfId="13938" xr:uid="{7F6A35BB-2277-482C-8895-115983B62FF2}"/>
    <cellStyle name="Comma 56 2 2 2 3" xfId="1412" xr:uid="{37A5E504-5BD1-46C2-AA65-8109E4A08E73}"/>
    <cellStyle name="Comma 56 2 2 2 3 2" xfId="2607" xr:uid="{C208233C-63EE-4A58-9002-5AC89B5668E2}"/>
    <cellStyle name="Comma 56 2 2 2 3 2 2" xfId="4693" xr:uid="{CEC90F9B-69E2-4679-A391-E9EDE8D5A83C}"/>
    <cellStyle name="Comma 56 2 2 2 3 2 2 2" xfId="11012" xr:uid="{BC666281-294B-4D92-9B77-94C0CEB08471}"/>
    <cellStyle name="Comma 56 2 2 2 3 2 2 3" xfId="17336" xr:uid="{5EDCD30F-67D6-4E97-B1A0-C4F027CC09A4}"/>
    <cellStyle name="Comma 56 2 2 2 3 2 3" xfId="6786" xr:uid="{8B11115D-29C3-4CCF-9E6E-CFA659D68795}"/>
    <cellStyle name="Comma 56 2 2 2 3 2 3 2" xfId="13104" xr:uid="{0FCB0AA8-59BB-4F8F-B533-87CDA875E5B3}"/>
    <cellStyle name="Comma 56 2 2 2 3 2 3 3" xfId="19428" xr:uid="{D120C13C-1317-4227-8D3C-DA6CD2A6C4FD}"/>
    <cellStyle name="Comma 56 2 2 2 3 2 4" xfId="8929" xr:uid="{AA80E3FE-4372-4593-8F73-9FADCA43A2B7}"/>
    <cellStyle name="Comma 56 2 2 2 3 2 5" xfId="15253" xr:uid="{211FA4F7-0ABA-44C7-8052-9A0C34A15ACD}"/>
    <cellStyle name="Comma 56 2 2 2 3 3" xfId="3656" xr:uid="{3AF1BD3C-63A5-4878-931D-D43E54272D3E}"/>
    <cellStyle name="Comma 56 2 2 2 3 3 2" xfId="9975" xr:uid="{71289CA2-148F-4B9B-A242-F9499DB2654F}"/>
    <cellStyle name="Comma 56 2 2 2 3 3 3" xfId="16299" xr:uid="{1ACF5D5D-7BF6-4CB7-A358-667625173505}"/>
    <cellStyle name="Comma 56 2 2 2 3 4" xfId="5746" xr:uid="{E7E63509-7010-4825-A3ED-5DECDE1006F2}"/>
    <cellStyle name="Comma 56 2 2 2 3 4 2" xfId="12065" xr:uid="{D5CEA4A8-C082-4389-8ACA-A6C768E8A5DE}"/>
    <cellStyle name="Comma 56 2 2 2 3 4 3" xfId="18389" xr:uid="{F6CB5BB8-9A6F-43CD-ABD1-EE65726EF8EF}"/>
    <cellStyle name="Comma 56 2 2 2 3 5" xfId="7892" xr:uid="{9422E56E-1368-4CF2-A863-0574C66BA0CA}"/>
    <cellStyle name="Comma 56 2 2 2 3 6" xfId="14215" xr:uid="{E4E725C3-1073-4141-ACB3-99AB26F11FFB}"/>
    <cellStyle name="Comma 56 2 2 2 4" xfId="1833" xr:uid="{3FA24618-B409-4EF9-9501-AD2D91D589DC}"/>
    <cellStyle name="Comma 56 2 2 2 4 2" xfId="4012" xr:uid="{C7828C6F-F7F2-4D7A-8AF1-308536E05C23}"/>
    <cellStyle name="Comma 56 2 2 2 4 2 2" xfId="10331" xr:uid="{639A246B-51AF-49A2-9702-66B84E4559BA}"/>
    <cellStyle name="Comma 56 2 2 2 4 2 3" xfId="16655" xr:uid="{29ECC8C5-4198-4791-828D-E19520469E05}"/>
    <cellStyle name="Comma 56 2 2 2 4 3" xfId="6102" xr:uid="{AAC89A00-B0C7-41DB-B3D9-EAE01A94B36E}"/>
    <cellStyle name="Comma 56 2 2 2 4 3 2" xfId="12421" xr:uid="{8C8111A8-466D-4C41-BF1F-A48BCC1791A2}"/>
    <cellStyle name="Comma 56 2 2 2 4 3 3" xfId="18745" xr:uid="{ABB6A4F8-738D-4D75-A095-3814D8DDA3B1}"/>
    <cellStyle name="Comma 56 2 2 2 4 4" xfId="8248" xr:uid="{EF07C818-FE74-4DC6-9269-61BC4C72E077}"/>
    <cellStyle name="Comma 56 2 2 2 4 5" xfId="14572" xr:uid="{4C233FCB-04CB-48EB-9489-3F63F996B06D}"/>
    <cellStyle name="Comma 56 2 2 2 5" xfId="2975" xr:uid="{2481C9E4-B361-41C0-8371-FC1AA105008F}"/>
    <cellStyle name="Comma 56 2 2 2 5 2" xfId="9294" xr:uid="{00E815CB-4A15-4269-A798-A587F3007718}"/>
    <cellStyle name="Comma 56 2 2 2 5 3" xfId="15618" xr:uid="{8C534892-6D7E-430C-918E-C7D3CEB3A84D}"/>
    <cellStyle name="Comma 56 2 2 2 6" xfId="5061" xr:uid="{319F6B42-5AE6-4BAC-8449-2743A814284E}"/>
    <cellStyle name="Comma 56 2 2 2 6 2" xfId="11380" xr:uid="{6932D95B-774C-48A1-B116-FBAEB7DE602F}"/>
    <cellStyle name="Comma 56 2 2 2 6 3" xfId="17704" xr:uid="{DC7EBC75-21DC-40F1-94F6-184DF2EBB0BE}"/>
    <cellStyle name="Comma 56 2 2 2 7" xfId="7211" xr:uid="{FE8E0E65-68AC-47B1-824B-C78B4C4C41B7}"/>
    <cellStyle name="Comma 56 2 2 2 8" xfId="13533" xr:uid="{D46EE57F-7E8B-489A-9DAB-3E2D1B5EFBBE}"/>
    <cellStyle name="Comma 56 2 2 3" xfId="900" xr:uid="{F1D9C390-09BB-46C1-8736-C6446703BE2C}"/>
    <cellStyle name="Comma 56 2 2 3 2" xfId="2097" xr:uid="{ED3E90A0-46F7-4492-8D8F-867248C8CA09}"/>
    <cellStyle name="Comma 56 2 2 3 2 2" xfId="4183" xr:uid="{6B6DE011-2971-4277-8EF5-C8CE0431A101}"/>
    <cellStyle name="Comma 56 2 2 3 2 2 2" xfId="10502" xr:uid="{CBFCBE1B-C1E1-4749-8B67-BA78D1EB9070}"/>
    <cellStyle name="Comma 56 2 2 3 2 2 3" xfId="16826" xr:uid="{49DB7F59-7AB8-4140-8149-8736433529CD}"/>
    <cellStyle name="Comma 56 2 2 3 2 3" xfId="6276" xr:uid="{30157422-2B41-4E07-AD25-AD003D16249E}"/>
    <cellStyle name="Comma 56 2 2 3 2 3 2" xfId="12594" xr:uid="{F72B5093-B353-4D02-8733-3B93A3ED1A4E}"/>
    <cellStyle name="Comma 56 2 2 3 2 3 3" xfId="18918" xr:uid="{94DDA782-2943-4D49-BA40-425793D071CA}"/>
    <cellStyle name="Comma 56 2 2 3 2 4" xfId="8419" xr:uid="{51F18DB3-12C5-4BB0-83C8-8EEE1664CE70}"/>
    <cellStyle name="Comma 56 2 2 3 2 5" xfId="14743" xr:uid="{A7AE9ABE-5528-447E-9DA4-55BD11414FD0}"/>
    <cellStyle name="Comma 56 2 2 3 3" xfId="3146" xr:uid="{9F62ECB8-0078-412A-AC09-5A6C09109AA5}"/>
    <cellStyle name="Comma 56 2 2 3 3 2" xfId="9465" xr:uid="{7002C8CD-4AEF-4DD6-9492-84AD158099C8}"/>
    <cellStyle name="Comma 56 2 2 3 3 3" xfId="15789" xr:uid="{7A749DCC-6A7A-4300-A6E0-650790D03939}"/>
    <cellStyle name="Comma 56 2 2 3 4" xfId="5236" xr:uid="{E04CD3B5-051F-4C52-AFF2-01862BF3430E}"/>
    <cellStyle name="Comma 56 2 2 3 4 2" xfId="11555" xr:uid="{1C772E82-4E86-4FA3-BB67-2D2E7DBA1AD0}"/>
    <cellStyle name="Comma 56 2 2 3 4 3" xfId="17879" xr:uid="{8CBC3A06-D4F6-461A-8ACB-8BB80188742D}"/>
    <cellStyle name="Comma 56 2 2 3 5" xfId="7382" xr:uid="{DE58A751-72FB-49C2-8F87-91760B9A6C23}"/>
    <cellStyle name="Comma 56 2 2 3 6" xfId="13705" xr:uid="{D3FEE285-7601-4855-AD26-483B075D0B18}"/>
    <cellStyle name="Comma 56 2 2 4" xfId="788" xr:uid="{313CDCB5-B441-49CC-AB10-C0310D438162}"/>
    <cellStyle name="Comma 56 2 2 4 2" xfId="1985" xr:uid="{9FCECE3B-A072-4073-B637-F3AFEAD82AB0}"/>
    <cellStyle name="Comma 56 2 2 4 2 2" xfId="4071" xr:uid="{D72D9E48-1C77-426C-B605-12722E7A9905}"/>
    <cellStyle name="Comma 56 2 2 4 2 2 2" xfId="10390" xr:uid="{2369A22A-7DA5-46FE-9610-6FEF560B4F3C}"/>
    <cellStyle name="Comma 56 2 2 4 2 2 3" xfId="16714" xr:uid="{273EE916-8F23-4512-A48D-3B543AD8D8C2}"/>
    <cellStyle name="Comma 56 2 2 4 2 3" xfId="6164" xr:uid="{B6C30AB7-5DB8-4877-BFD5-CF654EE07A8B}"/>
    <cellStyle name="Comma 56 2 2 4 2 3 2" xfId="12482" xr:uid="{24256B43-847C-47DA-8C44-B6D597C042D0}"/>
    <cellStyle name="Comma 56 2 2 4 2 3 3" xfId="18806" xr:uid="{3BF90F98-1409-4112-A490-9F6A00354681}"/>
    <cellStyle name="Comma 56 2 2 4 2 4" xfId="8307" xr:uid="{1C11D728-1ED9-489A-8C12-CE0963C7D66D}"/>
    <cellStyle name="Comma 56 2 2 4 2 5" xfId="14631" xr:uid="{C548D7ED-C48D-4321-9626-85B27A8CA14A}"/>
    <cellStyle name="Comma 56 2 2 4 3" xfId="3034" xr:uid="{0965DA76-3B9A-407D-A1E5-0EAACD8C6138}"/>
    <cellStyle name="Comma 56 2 2 4 3 2" xfId="9353" xr:uid="{8926283C-54B7-4B24-AD78-51FABB2A3C52}"/>
    <cellStyle name="Comma 56 2 2 4 3 3" xfId="15677" xr:uid="{B04DE224-CF6E-43D8-A7F0-49BD7F7079BD}"/>
    <cellStyle name="Comma 56 2 2 4 4" xfId="5124" xr:uid="{223D30E9-DB1A-4F66-9204-99DB580802AB}"/>
    <cellStyle name="Comma 56 2 2 4 4 2" xfId="11443" xr:uid="{6B4B2FE6-984B-4185-B5A8-9F26A54B17D8}"/>
    <cellStyle name="Comma 56 2 2 4 4 3" xfId="17767" xr:uid="{B93EC59E-AB50-4F19-A9EA-F25823620F7C}"/>
    <cellStyle name="Comma 56 2 2 4 5" xfId="7270" xr:uid="{5D5A0F93-7108-4796-9ABA-FA223DE2CA15}"/>
    <cellStyle name="Comma 56 2 2 4 6" xfId="13593" xr:uid="{D1BE56BC-F94E-48FB-B4A3-8E6CFAE0AF92}"/>
    <cellStyle name="Comma 56 2 2 5" xfId="1624" xr:uid="{6B79D000-F297-4CF0-B2DD-CFC35779EC92}"/>
    <cellStyle name="Comma 56 2 2 5 2" xfId="3807" xr:uid="{C69CABFB-E51C-4956-9240-6BE8FE5D16E5}"/>
    <cellStyle name="Comma 56 2 2 5 2 2" xfId="10126" xr:uid="{F9787A96-F89F-43D3-8CCB-DBC4E88D1585}"/>
    <cellStyle name="Comma 56 2 2 5 2 3" xfId="16450" xr:uid="{CBFA98BA-9BD3-4EC1-B73D-D3166A91CAD9}"/>
    <cellStyle name="Comma 56 2 2 5 3" xfId="5897" xr:uid="{86BD24E2-BA95-44BD-B00A-1C83F6E56430}"/>
    <cellStyle name="Comma 56 2 2 5 3 2" xfId="12216" xr:uid="{E5EA7CF6-AD4C-4F9B-846C-DD4667DCC6E0}"/>
    <cellStyle name="Comma 56 2 2 5 3 3" xfId="18540" xr:uid="{484E68BC-38DB-4703-9D88-6918444CEC76}"/>
    <cellStyle name="Comma 56 2 2 5 4" xfId="8043" xr:uid="{05D25B26-9A60-4CA6-A091-1E70626D80AD}"/>
    <cellStyle name="Comma 56 2 2 5 5" xfId="14367" xr:uid="{F5BE8690-9189-4031-A7CF-E42D2D0FB46D}"/>
    <cellStyle name="Comma 56 2 2 6" xfId="2770" xr:uid="{D8939943-4579-4BA5-B4CC-E557948EF0D7}"/>
    <cellStyle name="Comma 56 2 2 6 2" xfId="9089" xr:uid="{09DAD106-8817-42AD-B138-8911C0790611}"/>
    <cellStyle name="Comma 56 2 2 6 3" xfId="15413" xr:uid="{70E7BBE5-9C8F-4318-80FD-38297841849C}"/>
    <cellStyle name="Comma 56 2 2 7" xfId="4856" xr:uid="{CAA7C645-E968-4F5D-8CB0-3BB4AD5E9E2B}"/>
    <cellStyle name="Comma 56 2 2 7 2" xfId="11175" xr:uid="{E7CB0562-D1B6-4C0B-AB74-FDD9CCA31C5D}"/>
    <cellStyle name="Comma 56 2 2 7 3" xfId="17499" xr:uid="{F4BB7952-16DC-473F-B8BD-C2DFB2701E20}"/>
    <cellStyle name="Comma 56 2 2 8" xfId="7006" xr:uid="{A50C8B00-B2AE-45D3-A8D3-A4B6E24B2E8D}"/>
    <cellStyle name="Comma 56 2 2 9" xfId="13328" xr:uid="{70C5F83B-0DD9-40C7-854C-66C4CE9E05C5}"/>
    <cellStyle name="Comma 56 2 3" xfId="556" xr:uid="{83A8F2A2-EC9B-4509-B6F2-D893034C93E2}"/>
    <cellStyle name="Comma 56 2 3 2" xfId="1132" xr:uid="{58A546C6-BC9D-47EB-8801-DDAD89E91695}"/>
    <cellStyle name="Comma 56 2 3 2 2" xfId="2329" xr:uid="{1A0AB81B-73D1-4438-92D6-9514C6FA0187}"/>
    <cellStyle name="Comma 56 2 3 2 2 2" xfId="4415" xr:uid="{8C9E24B2-8731-4BF8-98A0-253F704F8C7D}"/>
    <cellStyle name="Comma 56 2 3 2 2 2 2" xfId="10734" xr:uid="{215F226F-CED1-4400-B6DC-45ED22470AFA}"/>
    <cellStyle name="Comma 56 2 3 2 2 2 3" xfId="17058" xr:uid="{A97FAF20-A1CC-49A6-B468-83A8F02F1299}"/>
    <cellStyle name="Comma 56 2 3 2 2 3" xfId="6508" xr:uid="{9C0A344D-3E20-4C42-AF92-2B790DC48C0F}"/>
    <cellStyle name="Comma 56 2 3 2 2 3 2" xfId="12826" xr:uid="{0FF68C1D-FE6C-4E5B-B941-555343C04650}"/>
    <cellStyle name="Comma 56 2 3 2 2 3 3" xfId="19150" xr:uid="{45DBD1FD-6763-41D7-830E-530C96CB5172}"/>
    <cellStyle name="Comma 56 2 3 2 2 4" xfId="8651" xr:uid="{3BB1EACD-7858-45E0-93AE-102D1E3C845B}"/>
    <cellStyle name="Comma 56 2 3 2 2 5" xfId="14975" xr:uid="{88B7E560-63FE-4DB3-BB3C-0A4E3641C871}"/>
    <cellStyle name="Comma 56 2 3 2 3" xfId="3378" xr:uid="{EC3A19BA-6FBB-4116-A4FB-30CCFBBA6BF9}"/>
    <cellStyle name="Comma 56 2 3 2 3 2" xfId="9697" xr:uid="{E0F49E70-4F5B-4B22-9579-DF6B6B8FD339}"/>
    <cellStyle name="Comma 56 2 3 2 3 3" xfId="16021" xr:uid="{FE0AAC74-2FD7-45AC-8A17-1731F580EC95}"/>
    <cellStyle name="Comma 56 2 3 2 4" xfId="5468" xr:uid="{64783EB0-C3D7-4C9C-BB5D-9AEB389DB5A3}"/>
    <cellStyle name="Comma 56 2 3 2 4 2" xfId="11787" xr:uid="{AF04FF07-D85C-4CFA-8974-4E38C855E2AE}"/>
    <cellStyle name="Comma 56 2 3 2 4 3" xfId="18111" xr:uid="{24DBAEFC-D66E-425D-9D4A-FD17ECC1EFB3}"/>
    <cellStyle name="Comma 56 2 3 2 5" xfId="7614" xr:uid="{37B50DE4-45D3-43C2-B296-754EF1B0AAAC}"/>
    <cellStyle name="Comma 56 2 3 2 6" xfId="13937" xr:uid="{926F2964-0213-499A-87C3-94660571241C}"/>
    <cellStyle name="Comma 56 2 3 3" xfId="1411" xr:uid="{937EE09E-A1E6-417B-BB19-27F066761A80}"/>
    <cellStyle name="Comma 56 2 3 3 2" xfId="2606" xr:uid="{33E82DA9-ABD6-497A-8601-7BB37E198F07}"/>
    <cellStyle name="Comma 56 2 3 3 2 2" xfId="4692" xr:uid="{C569729E-E3D9-44C3-B2A8-BBCAAE1B601E}"/>
    <cellStyle name="Comma 56 2 3 3 2 2 2" xfId="11011" xr:uid="{D7668286-135A-4EA3-A3ED-6A895056A762}"/>
    <cellStyle name="Comma 56 2 3 3 2 2 3" xfId="17335" xr:uid="{68E0F644-7588-4E93-A823-75E1C0AF8CD4}"/>
    <cellStyle name="Comma 56 2 3 3 2 3" xfId="6785" xr:uid="{DF9C227A-6677-424F-9986-2EEB7946A34C}"/>
    <cellStyle name="Comma 56 2 3 3 2 3 2" xfId="13103" xr:uid="{0894FB4A-9B70-491F-9BCE-331211EACBD2}"/>
    <cellStyle name="Comma 56 2 3 3 2 3 3" xfId="19427" xr:uid="{BF941557-9D62-4325-8128-0747FE21B537}"/>
    <cellStyle name="Comma 56 2 3 3 2 4" xfId="8928" xr:uid="{A1DEF541-FD58-43E9-8F4C-6BC0B734D57B}"/>
    <cellStyle name="Comma 56 2 3 3 2 5" xfId="15252" xr:uid="{4B38A775-E304-4889-82BB-007F72B01EA3}"/>
    <cellStyle name="Comma 56 2 3 3 3" xfId="3655" xr:uid="{61362DA9-D525-4F33-A859-B2C8E687685B}"/>
    <cellStyle name="Comma 56 2 3 3 3 2" xfId="9974" xr:uid="{4EABB0A8-6572-40EB-89A9-7F4824D73D99}"/>
    <cellStyle name="Comma 56 2 3 3 3 3" xfId="16298" xr:uid="{604CF10A-6DD4-4023-A120-2C0DEF2C36DE}"/>
    <cellStyle name="Comma 56 2 3 3 4" xfId="5745" xr:uid="{BE144E28-1EDC-4E04-844F-B25C9ACC3A43}"/>
    <cellStyle name="Comma 56 2 3 3 4 2" xfId="12064" xr:uid="{F0B72D88-0252-4CDE-BC88-7D4C8AAAE81C}"/>
    <cellStyle name="Comma 56 2 3 3 4 3" xfId="18388" xr:uid="{70D9E717-8475-405D-9C43-DF3334EA907D}"/>
    <cellStyle name="Comma 56 2 3 3 5" xfId="7891" xr:uid="{3971F7BC-797D-45BC-8FD3-84BE224993DD}"/>
    <cellStyle name="Comma 56 2 3 3 6" xfId="14214" xr:uid="{C3A715F3-8C2F-444A-9DF9-91D2514C7D32}"/>
    <cellStyle name="Comma 56 2 3 4" xfId="1832" xr:uid="{7DDFE778-B26B-4F15-A283-BDC182EBA843}"/>
    <cellStyle name="Comma 56 2 3 4 2" xfId="4011" xr:uid="{CF6ECCEB-6B0A-42A1-96C0-2320CF71B34D}"/>
    <cellStyle name="Comma 56 2 3 4 2 2" xfId="10330" xr:uid="{45A441FF-2931-435C-A625-D5BEFC28E313}"/>
    <cellStyle name="Comma 56 2 3 4 2 3" xfId="16654" xr:uid="{B12A2A0D-FED3-4756-9E8C-4D7EDA2ED25F}"/>
    <cellStyle name="Comma 56 2 3 4 3" xfId="6101" xr:uid="{56439B35-AEB4-493D-BCD6-B1074F5760C9}"/>
    <cellStyle name="Comma 56 2 3 4 3 2" xfId="12420" xr:uid="{CD66CFDA-DC82-4C31-AAA1-1026DA12062E}"/>
    <cellStyle name="Comma 56 2 3 4 3 3" xfId="18744" xr:uid="{267DBA15-6542-4881-8237-14E64C14ECD8}"/>
    <cellStyle name="Comma 56 2 3 4 4" xfId="8247" xr:uid="{86B98A10-840F-4019-8853-17E18D4DB5B2}"/>
    <cellStyle name="Comma 56 2 3 4 5" xfId="14571" xr:uid="{37D7AD26-D4A3-4D47-B184-03381A18389D}"/>
    <cellStyle name="Comma 56 2 3 5" xfId="2974" xr:uid="{8A37BAED-6BCC-44AA-8773-D071C4F98429}"/>
    <cellStyle name="Comma 56 2 3 5 2" xfId="9293" xr:uid="{1D9E2A74-CD85-4F75-A952-E219ACE8A055}"/>
    <cellStyle name="Comma 56 2 3 5 3" xfId="15617" xr:uid="{84033005-8992-433E-92A1-1B717F547C1C}"/>
    <cellStyle name="Comma 56 2 3 6" xfId="5060" xr:uid="{532B249C-D29B-40CB-A60E-ABB81450E2C0}"/>
    <cellStyle name="Comma 56 2 3 6 2" xfId="11379" xr:uid="{1F1D2205-9FB8-4467-AB8A-E52889718761}"/>
    <cellStyle name="Comma 56 2 3 6 3" xfId="17703" xr:uid="{C280BE93-52B3-40FC-959A-E7E3C40532A8}"/>
    <cellStyle name="Comma 56 2 3 7" xfId="7210" xr:uid="{C14E3A84-4DA9-4FC0-A215-D419295B306C}"/>
    <cellStyle name="Comma 56 2 3 8" xfId="13532" xr:uid="{DF63A29F-C663-4286-8E18-D86B10543307}"/>
    <cellStyle name="Comma 56 2 4" xfId="842" xr:uid="{DDB54011-A42B-493B-9F1D-5D5703CF9E6D}"/>
    <cellStyle name="Comma 56 2 4 2" xfId="2039" xr:uid="{61B08A20-E8F0-439C-8C88-5BB3740CCEAE}"/>
    <cellStyle name="Comma 56 2 4 2 2" xfId="4125" xr:uid="{3CEDBBF0-A8EC-49DB-A735-9F5F94FB2F46}"/>
    <cellStyle name="Comma 56 2 4 2 2 2" xfId="10444" xr:uid="{EDDC902A-19A5-4F3F-B4E3-D4ED3FF69631}"/>
    <cellStyle name="Comma 56 2 4 2 2 3" xfId="16768" xr:uid="{A53A0752-CC51-4D1A-A37E-07F2BD782394}"/>
    <cellStyle name="Comma 56 2 4 2 3" xfId="6218" xr:uid="{F029A636-72A3-42A4-BC31-D6FF7E030664}"/>
    <cellStyle name="Comma 56 2 4 2 3 2" xfId="12536" xr:uid="{BBBBE295-4DE3-4E65-B447-440F6A5EF688}"/>
    <cellStyle name="Comma 56 2 4 2 3 3" xfId="18860" xr:uid="{72FEF069-62B9-4CE0-93A3-1BC5D9EE935B}"/>
    <cellStyle name="Comma 56 2 4 2 4" xfId="8361" xr:uid="{B804B64C-2F8A-40A7-BE53-F68935630034}"/>
    <cellStyle name="Comma 56 2 4 2 5" xfId="14685" xr:uid="{4A127A92-6152-403B-8CC6-6AAF71068642}"/>
    <cellStyle name="Comma 56 2 4 3" xfId="3088" xr:uid="{5C2D57C7-3D48-40B9-BE47-AB2270E02B02}"/>
    <cellStyle name="Comma 56 2 4 3 2" xfId="9407" xr:uid="{6435AF15-8740-4C72-9337-61615C337927}"/>
    <cellStyle name="Comma 56 2 4 3 3" xfId="15731" xr:uid="{0B7D7215-FCE5-4C4F-84A1-4C953E50646C}"/>
    <cellStyle name="Comma 56 2 4 4" xfId="5178" xr:uid="{D9C28EEF-815A-44C1-8430-2D5CDCA8FB96}"/>
    <cellStyle name="Comma 56 2 4 4 2" xfId="11497" xr:uid="{4DE885F1-E91D-413A-B686-CE5B27516D63}"/>
    <cellStyle name="Comma 56 2 4 4 3" xfId="17821" xr:uid="{7DE17CFF-8388-476C-B058-5EE45570BFBE}"/>
    <cellStyle name="Comma 56 2 4 5" xfId="7324" xr:uid="{8C8F9F30-5FAD-4D90-9969-866768D89085}"/>
    <cellStyle name="Comma 56 2 4 6" xfId="13647" xr:uid="{16166600-3FFE-4E85-A0E3-339768737744}"/>
    <cellStyle name="Comma 56 2 5" xfId="771" xr:uid="{1BC3940E-30AA-40A6-B197-569848A2339B}"/>
    <cellStyle name="Comma 56 2 5 2" xfId="1968" xr:uid="{32FB8605-FC08-49C5-91E3-B2EFAD7A7F09}"/>
    <cellStyle name="Comma 56 2 5 2 2" xfId="4054" xr:uid="{384A0249-8F55-499A-B28F-6E5D49FB25B0}"/>
    <cellStyle name="Comma 56 2 5 2 2 2" xfId="10373" xr:uid="{A28E26E8-A039-4E1B-A8AA-314419E71695}"/>
    <cellStyle name="Comma 56 2 5 2 2 3" xfId="16697" xr:uid="{1E33C489-7895-43B6-A6F4-094AE1C2DB97}"/>
    <cellStyle name="Comma 56 2 5 2 3" xfId="6147" xr:uid="{01F6FB71-34C8-4866-AF03-AA11B90EAD73}"/>
    <cellStyle name="Comma 56 2 5 2 3 2" xfId="12465" xr:uid="{FF669311-BA92-4E6F-806F-40494B8A42AA}"/>
    <cellStyle name="Comma 56 2 5 2 3 3" xfId="18789" xr:uid="{7BDBDF21-CAD8-4629-ACC1-E2EEE99582A6}"/>
    <cellStyle name="Comma 56 2 5 2 4" xfId="8290" xr:uid="{C0F1C3B3-F2EB-41B3-AD2A-CC9A5AD617B4}"/>
    <cellStyle name="Comma 56 2 5 2 5" xfId="14614" xr:uid="{C2255489-9B80-441B-B2A9-90B1147BD0C1}"/>
    <cellStyle name="Comma 56 2 5 3" xfId="3017" xr:uid="{9BF67E46-2237-46D5-9EB8-02A78F38E407}"/>
    <cellStyle name="Comma 56 2 5 3 2" xfId="9336" xr:uid="{0A19E09D-0827-4C8C-B75E-8D1EF5CFF63D}"/>
    <cellStyle name="Comma 56 2 5 3 3" xfId="15660" xr:uid="{7F1D5389-FC33-4F59-A154-AEB66F8FECFD}"/>
    <cellStyle name="Comma 56 2 5 4" xfId="5107" xr:uid="{B9A51F61-35BF-4499-9950-01235F18AD19}"/>
    <cellStyle name="Comma 56 2 5 4 2" xfId="11426" xr:uid="{841FA052-4750-4937-8350-79FA4F5C40F4}"/>
    <cellStyle name="Comma 56 2 5 4 3" xfId="17750" xr:uid="{7D629446-B7B9-46B7-A943-38D22E905BC9}"/>
    <cellStyle name="Comma 56 2 5 5" xfId="7253" xr:uid="{850CD5D7-FC5F-48C1-BAD2-251281FF2424}"/>
    <cellStyle name="Comma 56 2 5 6" xfId="13576" xr:uid="{B182FF6D-F9B0-496A-BADF-12725F51AE7B}"/>
    <cellStyle name="Comma 56 2 6" xfId="1549" xr:uid="{8488D225-3571-41C7-B441-4CDEBDBE1A4E}"/>
    <cellStyle name="Comma 56 2 6 2" xfId="3752" xr:uid="{ECA00CF7-DF84-4E70-8232-60D3379D4B51}"/>
    <cellStyle name="Comma 56 2 6 2 2" xfId="10071" xr:uid="{29E69DE4-43E5-4FFF-93C1-6C846B6C0E1C}"/>
    <cellStyle name="Comma 56 2 6 2 3" xfId="16395" xr:uid="{3E9F3CCA-C75D-4B4F-A1E9-A1147322834F}"/>
    <cellStyle name="Comma 56 2 6 3" xfId="5842" xr:uid="{0B85045A-C4F5-4649-936D-1CD941AD159F}"/>
    <cellStyle name="Comma 56 2 6 3 2" xfId="12161" xr:uid="{CEA21644-1994-438F-BFFF-D6CDC828F674}"/>
    <cellStyle name="Comma 56 2 6 3 3" xfId="18485" xr:uid="{688CBDEB-4A31-4441-BE3F-D709BD2F55EB}"/>
    <cellStyle name="Comma 56 2 6 4" xfId="7988" xr:uid="{8445049F-721E-471D-8222-CDFCE81BFDED}"/>
    <cellStyle name="Comma 56 2 6 5" xfId="14312" xr:uid="{02957F39-D7D9-4AB5-8EB2-A2A9CC6D4212}"/>
    <cellStyle name="Comma 56 2 7" xfId="2715" xr:uid="{588550CE-2073-45EB-A110-7B16F31074EA}"/>
    <cellStyle name="Comma 56 2 7 2" xfId="9034" xr:uid="{B6EC8C75-4B27-4D65-900F-A46FF7EA9D48}"/>
    <cellStyle name="Comma 56 2 7 3" xfId="15358" xr:uid="{B18BFA38-4378-427A-98F1-8B5DBE84811B}"/>
    <cellStyle name="Comma 56 2 8" xfId="4799" xr:uid="{5D7843FB-8C76-4B07-AEDC-C5CFDEE8FA6D}"/>
    <cellStyle name="Comma 56 2 8 2" xfId="11118" xr:uid="{BA13E205-CF7C-4F09-B223-0490CDFF3236}"/>
    <cellStyle name="Comma 56 2 8 3" xfId="17442" xr:uid="{3CCEBA6B-7ECB-46D3-BE6C-D89C2E277F50}"/>
    <cellStyle name="Comma 56 2 9" xfId="6951" xr:uid="{B8F36A38-33AF-4B32-9CB2-5A7417636FA5}"/>
    <cellStyle name="Comma 56 3" xfId="274" xr:uid="{AD7BCDCC-26D4-4165-A1CA-24DC7312794B}"/>
    <cellStyle name="Comma 56 3 2" xfId="558" xr:uid="{90A08519-C5E2-42CA-81B7-0AC8F0B3078B}"/>
    <cellStyle name="Comma 56 3 2 2" xfId="1134" xr:uid="{0255A515-3C44-42B2-80E2-8F8350DC95D4}"/>
    <cellStyle name="Comma 56 3 2 2 2" xfId="2331" xr:uid="{6BF75AD4-E3EC-42B7-85FA-0259199CD582}"/>
    <cellStyle name="Comma 56 3 2 2 2 2" xfId="4417" xr:uid="{DC24F4FA-B25C-4535-85C3-01CB5458A6D6}"/>
    <cellStyle name="Comma 56 3 2 2 2 2 2" xfId="10736" xr:uid="{600E7B02-5E2E-4599-84E4-5646CEC8F445}"/>
    <cellStyle name="Comma 56 3 2 2 2 2 3" xfId="17060" xr:uid="{DE0595DC-9582-43D2-8936-780BC5BAB9AF}"/>
    <cellStyle name="Comma 56 3 2 2 2 3" xfId="6510" xr:uid="{84C1A494-73E9-4EDA-9D5A-FE1CB9AD96C4}"/>
    <cellStyle name="Comma 56 3 2 2 2 3 2" xfId="12828" xr:uid="{8D9ABF22-E4F9-4646-9F56-2F05978C9E42}"/>
    <cellStyle name="Comma 56 3 2 2 2 3 3" xfId="19152" xr:uid="{DDB85D54-6C9D-4B73-B6E5-DDB006129E84}"/>
    <cellStyle name="Comma 56 3 2 2 2 4" xfId="8653" xr:uid="{A69F33FB-B76A-41B0-A050-FD1AD83E3472}"/>
    <cellStyle name="Comma 56 3 2 2 2 5" xfId="14977" xr:uid="{0DAD7A43-45E2-4318-BAC5-AA3EB59BC9FD}"/>
    <cellStyle name="Comma 56 3 2 2 3" xfId="3380" xr:uid="{79F6A4EC-EF9B-4075-8E21-3CBC6AAEC4F4}"/>
    <cellStyle name="Comma 56 3 2 2 3 2" xfId="9699" xr:uid="{510E9FBE-F692-4E0C-9BD1-A90FC3EB3023}"/>
    <cellStyle name="Comma 56 3 2 2 3 3" xfId="16023" xr:uid="{E5AF21DB-3AD1-450A-8A3B-3035A1CE7A60}"/>
    <cellStyle name="Comma 56 3 2 2 4" xfId="5470" xr:uid="{3D0539AB-9B99-46B7-B702-6F05ADD689F5}"/>
    <cellStyle name="Comma 56 3 2 2 4 2" xfId="11789" xr:uid="{B5039B82-FE9D-4357-84BD-BBDE37287FD4}"/>
    <cellStyle name="Comma 56 3 2 2 4 3" xfId="18113" xr:uid="{712D5183-C93C-445E-87C2-BE4E3DABD149}"/>
    <cellStyle name="Comma 56 3 2 2 5" xfId="7616" xr:uid="{75A051AF-8008-4C18-96B4-53184886C099}"/>
    <cellStyle name="Comma 56 3 2 2 6" xfId="13939" xr:uid="{9A6EFE4D-DA39-41C2-9F2E-E1C43CDE22D4}"/>
    <cellStyle name="Comma 56 3 2 3" xfId="1413" xr:uid="{129A7E16-DC9B-4B85-9FD8-72B7FA36E19A}"/>
    <cellStyle name="Comma 56 3 2 3 2" xfId="2608" xr:uid="{649C5ECB-1817-40D2-B2BA-DBD15172F46E}"/>
    <cellStyle name="Comma 56 3 2 3 2 2" xfId="4694" xr:uid="{688F9B9F-E445-4396-A8BD-A85F2F4AF1CE}"/>
    <cellStyle name="Comma 56 3 2 3 2 2 2" xfId="11013" xr:uid="{DA6CB799-BB1A-43A3-868B-A8022B9CA5B5}"/>
    <cellStyle name="Comma 56 3 2 3 2 2 3" xfId="17337" xr:uid="{407C0DEB-3BCC-4717-B654-5BB67DD07BA4}"/>
    <cellStyle name="Comma 56 3 2 3 2 3" xfId="6787" xr:uid="{4A929C3A-6D48-400A-AEA9-AC0BFEB1CA31}"/>
    <cellStyle name="Comma 56 3 2 3 2 3 2" xfId="13105" xr:uid="{2E9AAF5A-3E76-43E3-8E65-BD8D66B8CA63}"/>
    <cellStyle name="Comma 56 3 2 3 2 3 3" xfId="19429" xr:uid="{237B5565-F85F-48A3-9AA4-FEC091DD525B}"/>
    <cellStyle name="Comma 56 3 2 3 2 4" xfId="8930" xr:uid="{5452BA81-7DFA-44BC-9C33-698154DAA97E}"/>
    <cellStyle name="Comma 56 3 2 3 2 5" xfId="15254" xr:uid="{2729798D-FB5F-4092-B485-523C92A9BC4A}"/>
    <cellStyle name="Comma 56 3 2 3 3" xfId="3657" xr:uid="{CF2FFA88-2422-47A7-B391-9612F49AEDA3}"/>
    <cellStyle name="Comma 56 3 2 3 3 2" xfId="9976" xr:uid="{98186772-ACBE-4397-A683-60F48056E169}"/>
    <cellStyle name="Comma 56 3 2 3 3 3" xfId="16300" xr:uid="{D4BBE8C0-1B58-4A8F-9A17-C7642F91CDAC}"/>
    <cellStyle name="Comma 56 3 2 3 4" xfId="5747" xr:uid="{CA187379-8131-4787-87CF-06F60EC04B35}"/>
    <cellStyle name="Comma 56 3 2 3 4 2" xfId="12066" xr:uid="{95DAB7C1-132C-4E2A-ADBE-DE3A20ADB804}"/>
    <cellStyle name="Comma 56 3 2 3 4 3" xfId="18390" xr:uid="{188B80DA-4282-4685-8D02-900EC537EDCA}"/>
    <cellStyle name="Comma 56 3 2 3 5" xfId="7893" xr:uid="{9D2B0CB6-57E9-4DF0-A56B-49D06D9D764D}"/>
    <cellStyle name="Comma 56 3 2 3 6" xfId="14216" xr:uid="{4C758F47-496C-48A0-A346-09DC31C2C10E}"/>
    <cellStyle name="Comma 56 3 2 4" xfId="1834" xr:uid="{ADEC1093-6242-4141-8EA0-DBC38C285458}"/>
    <cellStyle name="Comma 56 3 2 4 2" xfId="4013" xr:uid="{AE1218E3-A4A9-4245-8226-4DD17D5C1C6E}"/>
    <cellStyle name="Comma 56 3 2 4 2 2" xfId="10332" xr:uid="{4B73CB4C-A1C2-4ECA-AA36-D022CDDDFFC4}"/>
    <cellStyle name="Comma 56 3 2 4 2 3" xfId="16656" xr:uid="{B8383ECD-69E9-4A0B-BB09-A9CF0B355F06}"/>
    <cellStyle name="Comma 56 3 2 4 3" xfId="6103" xr:uid="{B22DB9F0-498A-4816-B34B-2F5D9428DE40}"/>
    <cellStyle name="Comma 56 3 2 4 3 2" xfId="12422" xr:uid="{A8C5B565-8CE5-4F75-B671-8C86370839AE}"/>
    <cellStyle name="Comma 56 3 2 4 3 3" xfId="18746" xr:uid="{0160A9CF-CB95-497B-B910-880B5FAC0015}"/>
    <cellStyle name="Comma 56 3 2 4 4" xfId="8249" xr:uid="{DD060F66-AA1E-4FF2-81D9-D7714462D24B}"/>
    <cellStyle name="Comma 56 3 2 4 5" xfId="14573" xr:uid="{9E113785-AB7E-4135-B504-84D7221CDF45}"/>
    <cellStyle name="Comma 56 3 2 5" xfId="2976" xr:uid="{02970F41-7FAF-4273-A6A4-82BFE7CFBC94}"/>
    <cellStyle name="Comma 56 3 2 5 2" xfId="9295" xr:uid="{081AA2EB-ACC7-40ED-BAC8-1DC38AE576B8}"/>
    <cellStyle name="Comma 56 3 2 5 3" xfId="15619" xr:uid="{4DE59217-E148-4AC6-9617-FBC28874BBCC}"/>
    <cellStyle name="Comma 56 3 2 6" xfId="5062" xr:uid="{B514BE8B-15C1-4EB7-ABCB-649436115500}"/>
    <cellStyle name="Comma 56 3 2 6 2" xfId="11381" xr:uid="{B66F565A-8335-4B04-A56A-2EA8232875BE}"/>
    <cellStyle name="Comma 56 3 2 6 3" xfId="17705" xr:uid="{F2A989AE-928E-45CE-B2B1-BC91593098D1}"/>
    <cellStyle name="Comma 56 3 2 7" xfId="7212" xr:uid="{C2EB186F-825C-4489-9AEE-832EB690C5B1}"/>
    <cellStyle name="Comma 56 3 2 8" xfId="13534" xr:uid="{69A62294-08E2-4BE5-A906-73FA96DAF50B}"/>
    <cellStyle name="Comma 56 3 3" xfId="865" xr:uid="{57290908-168D-4F2F-9AA8-818E4700A6D5}"/>
    <cellStyle name="Comma 56 3 3 2" xfId="2062" xr:uid="{6A65E839-5AD7-45D9-B7B8-75F30A8C005D}"/>
    <cellStyle name="Comma 56 3 3 2 2" xfId="4148" xr:uid="{2454C1ED-FA56-40DF-82A7-EEF97CEC3D79}"/>
    <cellStyle name="Comma 56 3 3 2 2 2" xfId="10467" xr:uid="{70548778-E29F-4FF3-BACF-23B28B337B0C}"/>
    <cellStyle name="Comma 56 3 3 2 2 3" xfId="16791" xr:uid="{2243DB92-71EE-4469-9E5F-F9B660AA2446}"/>
    <cellStyle name="Comma 56 3 3 2 3" xfId="6241" xr:uid="{A22810D3-74C7-4FC1-A784-AAB6F66DE832}"/>
    <cellStyle name="Comma 56 3 3 2 3 2" xfId="12559" xr:uid="{A43D0C09-9DC8-42E6-A884-E1E3A4F020BB}"/>
    <cellStyle name="Comma 56 3 3 2 3 3" xfId="18883" xr:uid="{66A259D4-8684-41D9-B3F1-25E730197D6A}"/>
    <cellStyle name="Comma 56 3 3 2 4" xfId="8384" xr:uid="{7AD9EC43-BD8B-4363-80FC-F4E7B0E27ED2}"/>
    <cellStyle name="Comma 56 3 3 2 5" xfId="14708" xr:uid="{6AC89BC1-3C53-4DF2-A612-3E291155C749}"/>
    <cellStyle name="Comma 56 3 3 3" xfId="3111" xr:uid="{E4B4DF9E-43EF-4A30-8498-E55E79CC7A43}"/>
    <cellStyle name="Comma 56 3 3 3 2" xfId="9430" xr:uid="{0C34D5F9-4675-46D1-8DD8-BFFF53A7C040}"/>
    <cellStyle name="Comma 56 3 3 3 3" xfId="15754" xr:uid="{B18E8D6F-9CBC-462F-B716-A5DAEDF2B741}"/>
    <cellStyle name="Comma 56 3 3 4" xfId="5201" xr:uid="{141BFF6F-DE37-4B49-AB14-545F8CAE775A}"/>
    <cellStyle name="Comma 56 3 3 4 2" xfId="11520" xr:uid="{182BB5B6-7798-4BFE-9252-6E57AD7ABDC9}"/>
    <cellStyle name="Comma 56 3 3 4 3" xfId="17844" xr:uid="{6CFFEC5A-4491-4799-BFDA-BE507BB56FB7}"/>
    <cellStyle name="Comma 56 3 3 5" xfId="7347" xr:uid="{CF0C4DDB-BA84-4E3E-8008-7E2F349A9450}"/>
    <cellStyle name="Comma 56 3 3 6" xfId="13670" xr:uid="{A2176F6B-6000-43C4-A738-9C4E3FDA13B4}"/>
    <cellStyle name="Comma 56 3 4" xfId="1036" xr:uid="{9A0FAF1E-6840-4789-B7BD-16EA0C1C778B}"/>
    <cellStyle name="Comma 56 3 4 2" xfId="2233" xr:uid="{018EE788-DE9B-4252-A758-F541BE66145C}"/>
    <cellStyle name="Comma 56 3 4 2 2" xfId="4319" xr:uid="{12B986CC-C892-442F-B543-CE86A1E43A4D}"/>
    <cellStyle name="Comma 56 3 4 2 2 2" xfId="10638" xr:uid="{D625AB8C-E501-4BD5-9FF6-2C9E34B2F719}"/>
    <cellStyle name="Comma 56 3 4 2 2 3" xfId="16962" xr:uid="{661A6A73-53B3-4280-BCA8-2FF6FDD2BEF9}"/>
    <cellStyle name="Comma 56 3 4 2 3" xfId="6412" xr:uid="{361C5D92-C125-49EB-92E0-D34916D18B6A}"/>
    <cellStyle name="Comma 56 3 4 2 3 2" xfId="12730" xr:uid="{DF451249-42D7-4AAB-9B86-1458D8036DBC}"/>
    <cellStyle name="Comma 56 3 4 2 3 3" xfId="19054" xr:uid="{22DE274F-7BC3-465C-8A55-7E558FC9069D}"/>
    <cellStyle name="Comma 56 3 4 2 4" xfId="8555" xr:uid="{D4F8A364-C83A-4D47-9D56-AD5E3F05BA67}"/>
    <cellStyle name="Comma 56 3 4 2 5" xfId="14879" xr:uid="{D279ECAF-E121-4477-8A43-31CDAA424F86}"/>
    <cellStyle name="Comma 56 3 4 3" xfId="3282" xr:uid="{E0C65F4B-5738-4D2F-9034-AE96B74A6EB6}"/>
    <cellStyle name="Comma 56 3 4 3 2" xfId="9601" xr:uid="{1DD8DBA1-7B27-44DD-855D-584E1895D952}"/>
    <cellStyle name="Comma 56 3 4 3 3" xfId="15925" xr:uid="{B67DBE8A-BB0C-4E3C-BAF1-27116D34B458}"/>
    <cellStyle name="Comma 56 3 4 4" xfId="5372" xr:uid="{47C9AC2B-B806-4727-806C-29A6FCDF368D}"/>
    <cellStyle name="Comma 56 3 4 4 2" xfId="11691" xr:uid="{AAC5F6A4-5EC9-4058-AE86-8043CD59567A}"/>
    <cellStyle name="Comma 56 3 4 4 3" xfId="18015" xr:uid="{18D8695C-4BE4-458B-BEAF-E8A981D19BDB}"/>
    <cellStyle name="Comma 56 3 4 5" xfId="7518" xr:uid="{BF55281B-F168-43CF-AE98-D9A340CDFB33}"/>
    <cellStyle name="Comma 56 3 4 6" xfId="13841" xr:uid="{032B37E1-9CCF-4258-82BF-6144152F8556}"/>
    <cellStyle name="Comma 56 3 5" xfId="1583" xr:uid="{40DFF773-6337-4679-ACCB-537872BB909D}"/>
    <cellStyle name="Comma 56 3 5 2" xfId="3775" xr:uid="{170A9198-35BC-467D-9EBA-B5B9209BA65D}"/>
    <cellStyle name="Comma 56 3 5 2 2" xfId="10094" xr:uid="{E8A9D431-0568-4DCB-B0C4-D1BA2B9194E2}"/>
    <cellStyle name="Comma 56 3 5 2 3" xfId="16418" xr:uid="{CEE7B7F5-D2E0-4ED2-8D8A-074516863207}"/>
    <cellStyle name="Comma 56 3 5 3" xfId="5865" xr:uid="{D0575BBC-2BD4-49F5-8C4F-01F31609CB3B}"/>
    <cellStyle name="Comma 56 3 5 3 2" xfId="12184" xr:uid="{8B58C375-BD49-469B-93BF-827C2CEE1C41}"/>
    <cellStyle name="Comma 56 3 5 3 3" xfId="18508" xr:uid="{D884DDAC-1DEB-4036-A97C-7B57EBD7C513}"/>
    <cellStyle name="Comma 56 3 5 4" xfId="8011" xr:uid="{7C202438-F8BF-4E7E-9960-B1C7E1456475}"/>
    <cellStyle name="Comma 56 3 5 5" xfId="14335" xr:uid="{A3473D03-72B9-4B50-A545-C9CA68D93C13}"/>
    <cellStyle name="Comma 56 3 6" xfId="2738" xr:uid="{BE9EB34C-3364-475E-BD5F-6F5DC1E6FFAE}"/>
    <cellStyle name="Comma 56 3 6 2" xfId="9057" xr:uid="{D3F8DD8B-4C0C-4A66-AAA4-0EE6ED4A6062}"/>
    <cellStyle name="Comma 56 3 6 3" xfId="15381" xr:uid="{4BFE5D9A-A029-411F-B66E-7ADD62392D7C}"/>
    <cellStyle name="Comma 56 3 7" xfId="4823" xr:uid="{4DF35386-9043-436A-A4BA-705114A0B947}"/>
    <cellStyle name="Comma 56 3 7 2" xfId="11142" xr:uid="{5891B4F5-CF54-4D5D-94F7-C84AE5732C4F}"/>
    <cellStyle name="Comma 56 3 7 3" xfId="17466" xr:uid="{FF9EAB50-05A9-4F14-9AA9-98A11B4F6988}"/>
    <cellStyle name="Comma 56 3 8" xfId="6974" xr:uid="{56A4E6AB-F215-4494-B90E-350CFA073585}"/>
    <cellStyle name="Comma 56 3 9" xfId="13296" xr:uid="{CC29E241-CF99-45B6-9983-1793B2132F87}"/>
    <cellStyle name="Comma 56 4" xfId="555" xr:uid="{0B70D704-3845-4E94-A55C-E845770B4D2B}"/>
    <cellStyle name="Comma 56 4 2" xfId="1131" xr:uid="{2E522471-B9EF-4DA0-A65D-9F2991808316}"/>
    <cellStyle name="Comma 56 4 2 2" xfId="2328" xr:uid="{EBB07AED-9427-4078-9903-F1298C423237}"/>
    <cellStyle name="Comma 56 4 2 2 2" xfId="4414" xr:uid="{2E543AA7-F1BA-40F3-9FAA-CD3DF69A8FE9}"/>
    <cellStyle name="Comma 56 4 2 2 2 2" xfId="10733" xr:uid="{2D77147F-9C51-4384-A271-EDB4CB73DC91}"/>
    <cellStyle name="Comma 56 4 2 2 2 3" xfId="17057" xr:uid="{703A307E-B541-4830-829E-BC6045AB8A36}"/>
    <cellStyle name="Comma 56 4 2 2 3" xfId="6507" xr:uid="{81122872-9C41-44B3-A70A-558EC7B99277}"/>
    <cellStyle name="Comma 56 4 2 2 3 2" xfId="12825" xr:uid="{FA4B9220-40E2-47B4-8FDF-35ABDA26F2E1}"/>
    <cellStyle name="Comma 56 4 2 2 3 3" xfId="19149" xr:uid="{95EFB255-EC73-4FCD-BE76-E6D75CE0A2FF}"/>
    <cellStyle name="Comma 56 4 2 2 4" xfId="8650" xr:uid="{7BB2B8E6-DBD9-441F-94CE-435BABBCC690}"/>
    <cellStyle name="Comma 56 4 2 2 5" xfId="14974" xr:uid="{2F806235-BA16-4B83-AF28-D0B9F72EDBC2}"/>
    <cellStyle name="Comma 56 4 2 3" xfId="3377" xr:uid="{5A6D8ED9-941C-4196-8752-95C019339984}"/>
    <cellStyle name="Comma 56 4 2 3 2" xfId="9696" xr:uid="{70CE03D1-30D3-4E99-911E-83D526C1BBB4}"/>
    <cellStyle name="Comma 56 4 2 3 3" xfId="16020" xr:uid="{109321A6-1715-4E33-9F98-24EA25BB2741}"/>
    <cellStyle name="Comma 56 4 2 4" xfId="5467" xr:uid="{6F0D9754-3D09-45FD-AAEC-22323548005E}"/>
    <cellStyle name="Comma 56 4 2 4 2" xfId="11786" xr:uid="{540FAACD-2269-4A02-A331-5A084364C8CB}"/>
    <cellStyle name="Comma 56 4 2 4 3" xfId="18110" xr:uid="{A9D66F50-8CB2-4F68-959C-6001050B265D}"/>
    <cellStyle name="Comma 56 4 2 5" xfId="7613" xr:uid="{86D95255-018C-4676-8396-3B52C65A0A0C}"/>
    <cellStyle name="Comma 56 4 2 6" xfId="13936" xr:uid="{98B23A1D-0C2B-4D23-B869-983135128BFA}"/>
    <cellStyle name="Comma 56 4 3" xfId="1410" xr:uid="{8B294B90-39CE-4422-8CC4-BD784162BE3C}"/>
    <cellStyle name="Comma 56 4 3 2" xfId="2605" xr:uid="{98512C83-9E22-4A0B-BAAF-727A1AF04F04}"/>
    <cellStyle name="Comma 56 4 3 2 2" xfId="4691" xr:uid="{F0402EF7-DE4A-41AF-91A7-F0B0F719A2E4}"/>
    <cellStyle name="Comma 56 4 3 2 2 2" xfId="11010" xr:uid="{E3CBAE33-1EC9-4E51-B0C8-9E4407ACC362}"/>
    <cellStyle name="Comma 56 4 3 2 2 3" xfId="17334" xr:uid="{71170737-F968-44AE-AE9A-1D76212BA88A}"/>
    <cellStyle name="Comma 56 4 3 2 3" xfId="6784" xr:uid="{D75FD363-A4CC-4E4C-BC5D-443FFCAB478A}"/>
    <cellStyle name="Comma 56 4 3 2 3 2" xfId="13102" xr:uid="{A725C208-208D-4CE0-BAF9-F0F0094C7515}"/>
    <cellStyle name="Comma 56 4 3 2 3 3" xfId="19426" xr:uid="{3D09674F-F99B-4181-A749-305BAB3E27A7}"/>
    <cellStyle name="Comma 56 4 3 2 4" xfId="8927" xr:uid="{C6307716-26B8-41C7-9824-06EA9DC0B625}"/>
    <cellStyle name="Comma 56 4 3 2 5" xfId="15251" xr:uid="{D4F97944-1E00-49C6-A705-161C9A7771D6}"/>
    <cellStyle name="Comma 56 4 3 3" xfId="3654" xr:uid="{1EC0AD51-15B8-4E8E-B360-D14BE40E4548}"/>
    <cellStyle name="Comma 56 4 3 3 2" xfId="9973" xr:uid="{8C15EFF5-B71D-4F37-B4E9-C93A20CDA654}"/>
    <cellStyle name="Comma 56 4 3 3 3" xfId="16297" xr:uid="{2351A9F4-BB31-4A8D-BE2A-1CDAB793B720}"/>
    <cellStyle name="Comma 56 4 3 4" xfId="5744" xr:uid="{FBCE51AC-B19D-4D61-8944-8127E05841C1}"/>
    <cellStyle name="Comma 56 4 3 4 2" xfId="12063" xr:uid="{E91FDBE0-559C-455A-B564-1F005B04FA08}"/>
    <cellStyle name="Comma 56 4 3 4 3" xfId="18387" xr:uid="{7E4BDADB-40C1-4B8D-BD4A-A9951D08182B}"/>
    <cellStyle name="Comma 56 4 3 5" xfId="7890" xr:uid="{8D5F7E4C-204A-4BBA-B988-D43EA4D537F3}"/>
    <cellStyle name="Comma 56 4 3 6" xfId="14213" xr:uid="{1EB8522D-7537-45A9-9B86-A60D0A9836A4}"/>
    <cellStyle name="Comma 56 4 4" xfId="1831" xr:uid="{A60BBD47-595D-4A53-8458-14770888CF4E}"/>
    <cellStyle name="Comma 56 4 4 2" xfId="4010" xr:uid="{A7FE2406-D21B-4189-AFCE-79E6F82BBE86}"/>
    <cellStyle name="Comma 56 4 4 2 2" xfId="10329" xr:uid="{E6984096-89C7-45C1-B8E9-4EC661B7587F}"/>
    <cellStyle name="Comma 56 4 4 2 3" xfId="16653" xr:uid="{22B9D98B-DC23-452B-A940-27440FA24F1E}"/>
    <cellStyle name="Comma 56 4 4 3" xfId="6100" xr:uid="{E59DDFF0-FF7C-4CE9-AA20-E4752C51CC79}"/>
    <cellStyle name="Comma 56 4 4 3 2" xfId="12419" xr:uid="{4C9D27CB-B034-42BF-B32C-8CB1D3E90752}"/>
    <cellStyle name="Comma 56 4 4 3 3" xfId="18743" xr:uid="{2FC81628-16AF-4659-9107-3DFAB935F363}"/>
    <cellStyle name="Comma 56 4 4 4" xfId="8246" xr:uid="{36B293CE-00BD-44AB-BC66-910AA4DEEA5C}"/>
    <cellStyle name="Comma 56 4 4 5" xfId="14570" xr:uid="{669CA2A0-D070-46C7-BDC1-50691C4BE319}"/>
    <cellStyle name="Comma 56 4 5" xfId="2973" xr:uid="{C088CEA8-ADF3-4D10-93C5-B7F291C4C0A2}"/>
    <cellStyle name="Comma 56 4 5 2" xfId="9292" xr:uid="{73F95090-470B-4018-9239-8FD470C1989D}"/>
    <cellStyle name="Comma 56 4 5 3" xfId="15616" xr:uid="{19E3A026-DDE5-4345-9AA1-4823057D700C}"/>
    <cellStyle name="Comma 56 4 6" xfId="5059" xr:uid="{EB5122CC-1C58-42CA-9816-CFEDEB51D0AF}"/>
    <cellStyle name="Comma 56 4 6 2" xfId="11378" xr:uid="{D70166C1-9D3C-42BE-AA99-222A5A81AE3E}"/>
    <cellStyle name="Comma 56 4 6 3" xfId="17702" xr:uid="{E64B3FA4-91BB-4748-94BF-F05663BE3AC7}"/>
    <cellStyle name="Comma 56 4 7" xfId="7209" xr:uid="{628224E9-6EA6-4904-8A91-07BD69D542EA}"/>
    <cellStyle name="Comma 56 4 8" xfId="13531" xr:uid="{C41BFB9C-F32B-43BE-A98D-BFA19AC2BBE3}"/>
    <cellStyle name="Comma 56 5" xfId="807" xr:uid="{B5620130-F5D5-4C9D-9DD7-A7925FCE9549}"/>
    <cellStyle name="Comma 56 5 2" xfId="2004" xr:uid="{5AD63A36-5864-4FB6-AB16-809211831983}"/>
    <cellStyle name="Comma 56 5 2 2" xfId="4090" xr:uid="{6CD5E8D2-0A64-4979-BE78-8854FB7FFF68}"/>
    <cellStyle name="Comma 56 5 2 2 2" xfId="10409" xr:uid="{B53EA51E-5D88-4E10-AC02-03CC689383FD}"/>
    <cellStyle name="Comma 56 5 2 2 3" xfId="16733" xr:uid="{EF2DA61F-5A33-4240-B7D5-EE0B476F00AB}"/>
    <cellStyle name="Comma 56 5 2 3" xfId="6183" xr:uid="{0079CC38-4036-4D00-97EF-7CE4DED46EE7}"/>
    <cellStyle name="Comma 56 5 2 3 2" xfId="12501" xr:uid="{34F41382-D7CD-4E08-B956-7FEAAE713028}"/>
    <cellStyle name="Comma 56 5 2 3 3" xfId="18825" xr:uid="{BE1BD9C5-9227-4FC9-8F35-E1EA801FDC3C}"/>
    <cellStyle name="Comma 56 5 2 4" xfId="8326" xr:uid="{2EE2635E-CC79-4A83-B496-D434858AA067}"/>
    <cellStyle name="Comma 56 5 2 5" xfId="14650" xr:uid="{B8D3F2CF-ED37-4E0F-A8FB-35315B1F5084}"/>
    <cellStyle name="Comma 56 5 3" xfId="3053" xr:uid="{E7844643-A8F3-4018-8DCA-D174A7311D51}"/>
    <cellStyle name="Comma 56 5 3 2" xfId="9372" xr:uid="{7365A698-657B-4110-937A-3B1F6480D75B}"/>
    <cellStyle name="Comma 56 5 3 3" xfId="15696" xr:uid="{32104707-7DFE-462E-8ACA-E0949200FD59}"/>
    <cellStyle name="Comma 56 5 4" xfId="5143" xr:uid="{BDEB40D1-2F4B-4FE8-870B-841B95851494}"/>
    <cellStyle name="Comma 56 5 4 2" xfId="11462" xr:uid="{3BE91347-910E-438D-8D33-599C5198C356}"/>
    <cellStyle name="Comma 56 5 4 3" xfId="17786" xr:uid="{A0BE64CF-47F4-4185-90E9-314CF2DFE025}"/>
    <cellStyle name="Comma 56 5 5" xfId="7289" xr:uid="{ABDE3B2C-F8F9-4AE2-A632-5C44997848B3}"/>
    <cellStyle name="Comma 56 5 6" xfId="13612" xr:uid="{123AA842-17FD-4887-B953-C88EE286B49D}"/>
    <cellStyle name="Comma 56 6" xfId="1208" xr:uid="{AFBF756D-465E-4260-9D10-008A7391FF64}"/>
    <cellStyle name="Comma 56 6 2" xfId="2405" xr:uid="{2C6C2200-006B-4D7C-971F-F8AF67175531}"/>
    <cellStyle name="Comma 56 6 2 2" xfId="4491" xr:uid="{0EF1EA8C-A975-4B47-8F8F-20E14DAABC2A}"/>
    <cellStyle name="Comma 56 6 2 2 2" xfId="10810" xr:uid="{6F12C12B-F394-4E1A-A52D-E8DDA500D2E6}"/>
    <cellStyle name="Comma 56 6 2 2 3" xfId="17134" xr:uid="{7D2EF608-A6AE-4EDF-9F3D-25A11795A377}"/>
    <cellStyle name="Comma 56 6 2 3" xfId="6584" xr:uid="{6A7C412A-69BA-4ACD-9D40-C39C597C8D6A}"/>
    <cellStyle name="Comma 56 6 2 3 2" xfId="12902" xr:uid="{D7B53BFD-57CD-4101-9BC6-C2863B6CC178}"/>
    <cellStyle name="Comma 56 6 2 3 3" xfId="19226" xr:uid="{21DBFF59-9182-4F9B-8403-92D7CD37975C}"/>
    <cellStyle name="Comma 56 6 2 4" xfId="8727" xr:uid="{9D55487B-00EF-4A4B-A2B8-87A6C535D402}"/>
    <cellStyle name="Comma 56 6 2 5" xfId="15051" xr:uid="{F6424B20-E72E-4C1C-8905-77D9A1FDC1FA}"/>
    <cellStyle name="Comma 56 6 3" xfId="3454" xr:uid="{90BA627F-47EF-4A34-AB45-6FD310D95F5C}"/>
    <cellStyle name="Comma 56 6 3 2" xfId="9773" xr:uid="{8277C9E6-490E-433F-A07D-BD89F2ECD911}"/>
    <cellStyle name="Comma 56 6 3 3" xfId="16097" xr:uid="{3CE6FB75-318B-4A39-8C3C-09994C43FF58}"/>
    <cellStyle name="Comma 56 6 4" xfId="5544" xr:uid="{90EE0CB6-79F1-459D-BCFB-93C4E6A8EBA5}"/>
    <cellStyle name="Comma 56 6 4 2" xfId="11863" xr:uid="{AC1A8519-40BB-4ED8-9AE8-5C778CD52C79}"/>
    <cellStyle name="Comma 56 6 4 3" xfId="18187" xr:uid="{0815513C-63A9-4D3B-BB32-05F550952727}"/>
    <cellStyle name="Comma 56 6 5" xfId="7690" xr:uid="{1EDB27F6-AFCB-4E0F-AC41-60E0E9EBABE9}"/>
    <cellStyle name="Comma 56 6 6" xfId="14013" xr:uid="{55DEA5CC-62C6-4A16-9304-DCF704380A64}"/>
    <cellStyle name="Comma 56 7" xfId="1508" xr:uid="{B371EC47-E908-439B-9FD4-A219B565B909}"/>
    <cellStyle name="Comma 56 7 2" xfId="3720" xr:uid="{F20F0249-80DC-4018-A84D-060956A56997}"/>
    <cellStyle name="Comma 56 7 2 2" xfId="10039" xr:uid="{B6CC0CA0-6C2E-48ED-82CD-9756642E60B4}"/>
    <cellStyle name="Comma 56 7 2 3" xfId="16363" xr:uid="{B8A88108-33D4-441B-BD6E-3557F2BB0F20}"/>
    <cellStyle name="Comma 56 7 3" xfId="5810" xr:uid="{538A73AD-A534-4D7E-B757-DA161FFF3BDE}"/>
    <cellStyle name="Comma 56 7 3 2" xfId="12129" xr:uid="{ADFCD7E1-8736-46B4-ABA2-9354085914FA}"/>
    <cellStyle name="Comma 56 7 3 3" xfId="18453" xr:uid="{826C4274-C9C8-4095-8E49-51C39DC816CD}"/>
    <cellStyle name="Comma 56 7 4" xfId="7956" xr:uid="{26CB676F-65BA-4666-A0D8-1784931B1026}"/>
    <cellStyle name="Comma 56 7 5" xfId="14280" xr:uid="{FDB3E90B-4F08-40BB-8FCF-E4C302E877EF}"/>
    <cellStyle name="Comma 56 8" xfId="2683" xr:uid="{0BC7810B-1873-4303-B089-4425BA619D01}"/>
    <cellStyle name="Comma 56 8 2" xfId="9002" xr:uid="{552A89A4-D996-4203-AA37-682E0458502A}"/>
    <cellStyle name="Comma 56 8 3" xfId="15326" xr:uid="{6EACC7FF-9650-4245-B391-4F87258C69F4}"/>
    <cellStyle name="Comma 56 9" xfId="4767" xr:uid="{A0246B87-C0B1-44C5-8EA8-447197DC6D7E}"/>
    <cellStyle name="Comma 56 9 2" xfId="11086" xr:uid="{3118DCF7-06DE-40A8-8484-A10BEF183C2E}"/>
    <cellStyle name="Comma 56 9 3" xfId="17410" xr:uid="{F1743AF5-6B2F-4DC2-AF8E-5CE0DFF396D8}"/>
    <cellStyle name="Comma 57" xfId="202" xr:uid="{C76624E5-9EF6-48E5-B403-03FC78E2167D}"/>
    <cellStyle name="Comma 57 10" xfId="6925" xr:uid="{D00EDE4D-2E72-4781-B739-F5D683974C6A}"/>
    <cellStyle name="Comma 57 11" xfId="13247" xr:uid="{3974D6A7-CF88-4921-BBB1-A6EE42C3AAC4}"/>
    <cellStyle name="Comma 57 2" xfId="242" xr:uid="{409DEA28-6D0E-4593-ACDD-0883B67A6907}"/>
    <cellStyle name="Comma 57 2 10" xfId="13279" xr:uid="{5F390D3A-C4FF-4678-9C74-148D60C1F278}"/>
    <cellStyle name="Comma 57 2 2" xfId="324" xr:uid="{F4210605-453C-40A7-9D33-DE06944B323E}"/>
    <cellStyle name="Comma 57 2 2 2" xfId="561" xr:uid="{EF495173-8F12-4F33-9A1D-893A38BC4278}"/>
    <cellStyle name="Comma 57 2 2 2 2" xfId="1137" xr:uid="{0BC0AA32-5B63-4735-B9F7-CFB1569CCC79}"/>
    <cellStyle name="Comma 57 2 2 2 2 2" xfId="2334" xr:uid="{FDA02800-46B2-4C62-B394-95E00A57F613}"/>
    <cellStyle name="Comma 57 2 2 2 2 2 2" xfId="4420" xr:uid="{A6670762-4B65-46DC-9442-8389991DDA65}"/>
    <cellStyle name="Comma 57 2 2 2 2 2 2 2" xfId="10739" xr:uid="{472DA553-07ED-4C76-842F-FE920E0A338B}"/>
    <cellStyle name="Comma 57 2 2 2 2 2 2 3" xfId="17063" xr:uid="{9D6BD50A-ED75-4B20-AB48-45B7B023BBDE}"/>
    <cellStyle name="Comma 57 2 2 2 2 2 3" xfId="6513" xr:uid="{94BF53DA-D16C-4DE5-8400-52688AC544CA}"/>
    <cellStyle name="Comma 57 2 2 2 2 2 3 2" xfId="12831" xr:uid="{FC7C3DF9-BC4D-4563-A6ED-83547BA611CC}"/>
    <cellStyle name="Comma 57 2 2 2 2 2 3 3" xfId="19155" xr:uid="{45FE2A34-34BE-4B73-8C8E-D893331F50BA}"/>
    <cellStyle name="Comma 57 2 2 2 2 2 4" xfId="8656" xr:uid="{19970658-8D4C-434F-850F-E9A0BE7CA3E8}"/>
    <cellStyle name="Comma 57 2 2 2 2 2 5" xfId="14980" xr:uid="{F39C1344-B6FA-47CD-9279-74D12F377A46}"/>
    <cellStyle name="Comma 57 2 2 2 2 3" xfId="3383" xr:uid="{7F3BB43F-D646-4E64-9DF5-B12D7D615C67}"/>
    <cellStyle name="Comma 57 2 2 2 2 3 2" xfId="9702" xr:uid="{B930E822-AA6D-4992-B554-8C3879E9875C}"/>
    <cellStyle name="Comma 57 2 2 2 2 3 3" xfId="16026" xr:uid="{0D06D17A-A340-4408-AA52-3420E8EE1398}"/>
    <cellStyle name="Comma 57 2 2 2 2 4" xfId="5473" xr:uid="{28F0C8C2-A298-49DE-A12E-CBDFC0A88B45}"/>
    <cellStyle name="Comma 57 2 2 2 2 4 2" xfId="11792" xr:uid="{36B5E665-CF61-4F7A-ABD4-2E9B55D2A2B1}"/>
    <cellStyle name="Comma 57 2 2 2 2 4 3" xfId="18116" xr:uid="{44749DFC-6D92-4B71-882A-92AAB280C5D9}"/>
    <cellStyle name="Comma 57 2 2 2 2 5" xfId="7619" xr:uid="{A7AF3B8A-5CBB-4B68-BCC5-921FB6C4C5F8}"/>
    <cellStyle name="Comma 57 2 2 2 2 6" xfId="13942" xr:uid="{3108977E-D49A-4562-9FC9-213804E15C14}"/>
    <cellStyle name="Comma 57 2 2 2 3" xfId="1416" xr:uid="{01F85472-251B-4AE8-A7EA-2A4A7A00B078}"/>
    <cellStyle name="Comma 57 2 2 2 3 2" xfId="2611" xr:uid="{4C231D0E-AC07-4012-9E86-AF09DF799912}"/>
    <cellStyle name="Comma 57 2 2 2 3 2 2" xfId="4697" xr:uid="{9A9CA79D-1B49-4BC0-ABF0-9D879365083E}"/>
    <cellStyle name="Comma 57 2 2 2 3 2 2 2" xfId="11016" xr:uid="{C49730DE-5E6F-47BC-996F-2BC5592F8C95}"/>
    <cellStyle name="Comma 57 2 2 2 3 2 2 3" xfId="17340" xr:uid="{72F3DD4B-4DA6-4766-802E-F0059D80508F}"/>
    <cellStyle name="Comma 57 2 2 2 3 2 3" xfId="6790" xr:uid="{B6538CD0-2F38-4521-B89A-766CD13A09D4}"/>
    <cellStyle name="Comma 57 2 2 2 3 2 3 2" xfId="13108" xr:uid="{993FC4B0-2171-4449-94A2-0A109C32E90C}"/>
    <cellStyle name="Comma 57 2 2 2 3 2 3 3" xfId="19432" xr:uid="{7C44CE93-6E0F-4A09-854B-AF304771EF21}"/>
    <cellStyle name="Comma 57 2 2 2 3 2 4" xfId="8933" xr:uid="{47D615D4-CB5F-49BE-A662-77A40C83BFE3}"/>
    <cellStyle name="Comma 57 2 2 2 3 2 5" xfId="15257" xr:uid="{F0FE767F-9E07-46E1-9903-F7DFECBF36F4}"/>
    <cellStyle name="Comma 57 2 2 2 3 3" xfId="3660" xr:uid="{7A846BF6-714A-429D-AB28-33573BBD9F14}"/>
    <cellStyle name="Comma 57 2 2 2 3 3 2" xfId="9979" xr:uid="{7349502C-6898-4D47-B9B7-945A264E1C82}"/>
    <cellStyle name="Comma 57 2 2 2 3 3 3" xfId="16303" xr:uid="{7A62E096-7B07-421B-96E7-8CFD7B349827}"/>
    <cellStyle name="Comma 57 2 2 2 3 4" xfId="5750" xr:uid="{605494CC-6691-4CAA-A458-A41D84BF58D3}"/>
    <cellStyle name="Comma 57 2 2 2 3 4 2" xfId="12069" xr:uid="{3992969D-C339-4826-B2F2-3C8D75B8E924}"/>
    <cellStyle name="Comma 57 2 2 2 3 4 3" xfId="18393" xr:uid="{0E062915-6993-4D56-B5F0-E899F346FFCD}"/>
    <cellStyle name="Comma 57 2 2 2 3 5" xfId="7896" xr:uid="{E790CAC8-C4F3-4006-9B79-0D375DF0A232}"/>
    <cellStyle name="Comma 57 2 2 2 3 6" xfId="14219" xr:uid="{A12E94A6-9A5E-4453-A729-998BF5C25B6B}"/>
    <cellStyle name="Comma 57 2 2 2 4" xfId="1837" xr:uid="{7DC48833-BBBC-4E9F-BA62-3A754F13BDE6}"/>
    <cellStyle name="Comma 57 2 2 2 4 2" xfId="4016" xr:uid="{E56E1139-09C2-4D2A-B8A9-B05C8F577852}"/>
    <cellStyle name="Comma 57 2 2 2 4 2 2" xfId="10335" xr:uid="{75EAC547-256E-4008-9533-37B106903364}"/>
    <cellStyle name="Comma 57 2 2 2 4 2 3" xfId="16659" xr:uid="{933777BD-A180-4086-B068-87B52ED79FCE}"/>
    <cellStyle name="Comma 57 2 2 2 4 3" xfId="6106" xr:uid="{B35B7A82-0226-4FA9-9BB5-680EE4500903}"/>
    <cellStyle name="Comma 57 2 2 2 4 3 2" xfId="12425" xr:uid="{6B9CDAF4-C575-4F10-A244-80F3A54DB734}"/>
    <cellStyle name="Comma 57 2 2 2 4 3 3" xfId="18749" xr:uid="{AE071C30-52A6-4577-A583-F3101D1FBB83}"/>
    <cellStyle name="Comma 57 2 2 2 4 4" xfId="8252" xr:uid="{01FB404A-F772-4B85-887D-172E2C7B431E}"/>
    <cellStyle name="Comma 57 2 2 2 4 5" xfId="14576" xr:uid="{8469A095-7A46-4722-AD78-E51FDA9BD104}"/>
    <cellStyle name="Comma 57 2 2 2 5" xfId="2979" xr:uid="{78D1AF3B-E84A-4932-85CE-BFACB0A52352}"/>
    <cellStyle name="Comma 57 2 2 2 5 2" xfId="9298" xr:uid="{F6D125F5-8CA2-43CE-86D8-452A6C5B2112}"/>
    <cellStyle name="Comma 57 2 2 2 5 3" xfId="15622" xr:uid="{D156978B-1639-404D-9EAB-B64F4AD58CEE}"/>
    <cellStyle name="Comma 57 2 2 2 6" xfId="5065" xr:uid="{D54414DC-0D0D-4FF9-9DCB-3F1272CE2AA2}"/>
    <cellStyle name="Comma 57 2 2 2 6 2" xfId="11384" xr:uid="{96DB867C-2763-4F61-9D5A-975AA22048C9}"/>
    <cellStyle name="Comma 57 2 2 2 6 3" xfId="17708" xr:uid="{499155FE-9526-49C6-A01D-43A6E0F99C7B}"/>
    <cellStyle name="Comma 57 2 2 2 7" xfId="7215" xr:uid="{EB5A6E28-4D4F-4DC8-8D3D-FCD8CE1813F1}"/>
    <cellStyle name="Comma 57 2 2 2 8" xfId="13537" xr:uid="{211825C5-F3F6-40A6-AAFC-F517223CCA71}"/>
    <cellStyle name="Comma 57 2 2 3" xfId="906" xr:uid="{3EB9A452-9452-4D03-989F-E411F73BDE56}"/>
    <cellStyle name="Comma 57 2 2 3 2" xfId="2103" xr:uid="{15098AA2-59D4-4EDB-99C1-9DABC2013CD1}"/>
    <cellStyle name="Comma 57 2 2 3 2 2" xfId="4189" xr:uid="{42B857A9-6C88-4AA6-B62B-2919802AEAE4}"/>
    <cellStyle name="Comma 57 2 2 3 2 2 2" xfId="10508" xr:uid="{8DB3B64F-539A-4B2A-B750-D533C1FBF235}"/>
    <cellStyle name="Comma 57 2 2 3 2 2 3" xfId="16832" xr:uid="{CA10F8A4-ED77-4504-924B-10C92C291FEE}"/>
    <cellStyle name="Comma 57 2 2 3 2 3" xfId="6282" xr:uid="{644395C6-F21E-40C6-8A89-F482BE687ACA}"/>
    <cellStyle name="Comma 57 2 2 3 2 3 2" xfId="12600" xr:uid="{1FDFEFB5-AD06-400F-9335-2AA20B654135}"/>
    <cellStyle name="Comma 57 2 2 3 2 3 3" xfId="18924" xr:uid="{0205FB1A-6638-4D05-8B26-0F6EF4E12131}"/>
    <cellStyle name="Comma 57 2 2 3 2 4" xfId="8425" xr:uid="{CA148EC6-53D7-4D29-9368-13445438BAAB}"/>
    <cellStyle name="Comma 57 2 2 3 2 5" xfId="14749" xr:uid="{3F3939EF-037A-4452-9D8C-5862C011DBD7}"/>
    <cellStyle name="Comma 57 2 2 3 3" xfId="3152" xr:uid="{9128F963-AF9F-4163-A002-C7B02B5A3940}"/>
    <cellStyle name="Comma 57 2 2 3 3 2" xfId="9471" xr:uid="{6763B72D-8D9F-4E3D-8B20-007FD30F5E7C}"/>
    <cellStyle name="Comma 57 2 2 3 3 3" xfId="15795" xr:uid="{6140E403-091F-487E-A61C-3CCCE7CF6301}"/>
    <cellStyle name="Comma 57 2 2 3 4" xfId="5242" xr:uid="{1F5F8503-1382-4A4C-9227-9B9F000D0454}"/>
    <cellStyle name="Comma 57 2 2 3 4 2" xfId="11561" xr:uid="{07094117-EF93-4216-81E0-CCC6DA3E7D3F}"/>
    <cellStyle name="Comma 57 2 2 3 4 3" xfId="17885" xr:uid="{97CB05EE-E2B4-4DDE-9D25-26BC23B5B5AC}"/>
    <cellStyle name="Comma 57 2 2 3 5" xfId="7388" xr:uid="{AEBAED94-D8C0-4635-BD77-BE9FF3EFB6E4}"/>
    <cellStyle name="Comma 57 2 2 3 6" xfId="13711" xr:uid="{5DD10FC1-7CF5-4DF8-9CC3-A3EE4B72CDEE}"/>
    <cellStyle name="Comma 57 2 2 4" xfId="778" xr:uid="{15B9BFC6-BA0A-4531-9D09-9D30F85967D2}"/>
    <cellStyle name="Comma 57 2 2 4 2" xfId="1975" xr:uid="{D9FF45A6-595E-4C3C-9C49-6F8342C839F8}"/>
    <cellStyle name="Comma 57 2 2 4 2 2" xfId="4061" xr:uid="{1BBBB327-1561-4DD6-8B5A-3F4E7839D15F}"/>
    <cellStyle name="Comma 57 2 2 4 2 2 2" xfId="10380" xr:uid="{F3743AF8-88A6-4BFB-A76F-54E291AD4CF7}"/>
    <cellStyle name="Comma 57 2 2 4 2 2 3" xfId="16704" xr:uid="{1899BB70-C3CA-4802-B83C-F61DC01760C9}"/>
    <cellStyle name="Comma 57 2 2 4 2 3" xfId="6154" xr:uid="{6D5E930F-2C1D-4FA3-B81E-AA1AE50A18F5}"/>
    <cellStyle name="Comma 57 2 2 4 2 3 2" xfId="12472" xr:uid="{3D3709AE-3EEF-4FB6-B36B-3D2A85953CDB}"/>
    <cellStyle name="Comma 57 2 2 4 2 3 3" xfId="18796" xr:uid="{E672C6C2-0EFF-4760-BE08-CDE691EDFDE3}"/>
    <cellStyle name="Comma 57 2 2 4 2 4" xfId="8297" xr:uid="{F2DA376A-044A-4DCB-AB95-97D456D011AB}"/>
    <cellStyle name="Comma 57 2 2 4 2 5" xfId="14621" xr:uid="{754BCE56-2C1A-4690-B089-0D230087C93E}"/>
    <cellStyle name="Comma 57 2 2 4 3" xfId="3024" xr:uid="{BFC14564-1187-4C14-ABBF-B2FF7B416DED}"/>
    <cellStyle name="Comma 57 2 2 4 3 2" xfId="9343" xr:uid="{5084FF96-341B-42FF-92A0-157BB647F56A}"/>
    <cellStyle name="Comma 57 2 2 4 3 3" xfId="15667" xr:uid="{DAA91194-52DE-4B10-9994-44F325B82789}"/>
    <cellStyle name="Comma 57 2 2 4 4" xfId="5114" xr:uid="{B7F83FBA-4CE4-4762-BEB1-4040DC143C43}"/>
    <cellStyle name="Comma 57 2 2 4 4 2" xfId="11433" xr:uid="{756B146A-981C-473D-9222-A1370F9916B9}"/>
    <cellStyle name="Comma 57 2 2 4 4 3" xfId="17757" xr:uid="{F9F8259E-0CD8-48B1-B085-AA843596403D}"/>
    <cellStyle name="Comma 57 2 2 4 5" xfId="7260" xr:uid="{E43F8328-EC29-4ADC-8B0A-B11EE5AD1E17}"/>
    <cellStyle name="Comma 57 2 2 4 6" xfId="13583" xr:uid="{639FA7CB-5672-450E-9175-9840D5940220}"/>
    <cellStyle name="Comma 57 2 2 5" xfId="1632" xr:uid="{63DA890B-8881-4B13-A6F1-09222431AECD}"/>
    <cellStyle name="Comma 57 2 2 5 2" xfId="3813" xr:uid="{66163D07-8F77-4D8E-9A18-F50647E2B2DE}"/>
    <cellStyle name="Comma 57 2 2 5 2 2" xfId="10132" xr:uid="{485F7843-E64D-4939-ACFA-71A8C3D0C041}"/>
    <cellStyle name="Comma 57 2 2 5 2 3" xfId="16456" xr:uid="{D01A257E-0EF9-43E1-B8D3-CB97498339B1}"/>
    <cellStyle name="Comma 57 2 2 5 3" xfId="5903" xr:uid="{03BEFC6F-CC3F-48FB-A70D-BC56C6791088}"/>
    <cellStyle name="Comma 57 2 2 5 3 2" xfId="12222" xr:uid="{F4E2E921-B748-4E7D-BC22-2575127CC0B4}"/>
    <cellStyle name="Comma 57 2 2 5 3 3" xfId="18546" xr:uid="{5038F913-FBA4-4312-8819-68D6B6FD3E48}"/>
    <cellStyle name="Comma 57 2 2 5 4" xfId="8049" xr:uid="{8C657520-1E93-48D9-B418-AEDEA40D3D28}"/>
    <cellStyle name="Comma 57 2 2 5 5" xfId="14373" xr:uid="{05DB6204-75EF-4C61-A4C1-6FB7CCA50966}"/>
    <cellStyle name="Comma 57 2 2 6" xfId="2776" xr:uid="{C1441F10-3242-41DA-A7E4-70BF2C853612}"/>
    <cellStyle name="Comma 57 2 2 6 2" xfId="9095" xr:uid="{BE1C31E8-946D-466E-A1B3-C414BC483000}"/>
    <cellStyle name="Comma 57 2 2 6 3" xfId="15419" xr:uid="{DF3D54C1-E3C3-4F2C-AE4C-388CCA5C7791}"/>
    <cellStyle name="Comma 57 2 2 7" xfId="4862" xr:uid="{EC5A6CC3-FEC3-481C-89C7-DA7810D5A817}"/>
    <cellStyle name="Comma 57 2 2 7 2" xfId="11181" xr:uid="{2E99EC0D-D2C6-41E2-A288-3BE29ED14222}"/>
    <cellStyle name="Comma 57 2 2 7 3" xfId="17505" xr:uid="{E15EE742-AAA9-485A-A28A-9AF6AEBA871A}"/>
    <cellStyle name="Comma 57 2 2 8" xfId="7012" xr:uid="{CAF91176-E39E-40DE-9C1C-875123AF2FE5}"/>
    <cellStyle name="Comma 57 2 2 9" xfId="13334" xr:uid="{24919048-975E-4FA5-9CC8-ECAF1F6B9FB9}"/>
    <cellStyle name="Comma 57 2 3" xfId="560" xr:uid="{24AF7BAD-F4B2-47BA-BA25-9FC89D8100F1}"/>
    <cellStyle name="Comma 57 2 3 2" xfId="1136" xr:uid="{C99F0778-0E9D-4244-A89F-E8F4CE370758}"/>
    <cellStyle name="Comma 57 2 3 2 2" xfId="2333" xr:uid="{0373559A-23F2-4E18-8560-05DA80C759FC}"/>
    <cellStyle name="Comma 57 2 3 2 2 2" xfId="4419" xr:uid="{BF4F550C-DC1B-4F5E-9717-E3A44C970B36}"/>
    <cellStyle name="Comma 57 2 3 2 2 2 2" xfId="10738" xr:uid="{EF24D4C1-7EC6-424A-B456-6BC459ADFCA1}"/>
    <cellStyle name="Comma 57 2 3 2 2 2 3" xfId="17062" xr:uid="{32DFD615-343B-4D92-A5AE-B9429C76873F}"/>
    <cellStyle name="Comma 57 2 3 2 2 3" xfId="6512" xr:uid="{F24D7109-E313-485C-A4D4-35D49EA76B10}"/>
    <cellStyle name="Comma 57 2 3 2 2 3 2" xfId="12830" xr:uid="{0E8C2EC7-C821-40E5-A08E-1F2A75933F80}"/>
    <cellStyle name="Comma 57 2 3 2 2 3 3" xfId="19154" xr:uid="{25EC1DD7-EC71-4C9B-BD19-E7C25FCE4948}"/>
    <cellStyle name="Comma 57 2 3 2 2 4" xfId="8655" xr:uid="{270DD748-3104-4652-8093-DEC07F906D39}"/>
    <cellStyle name="Comma 57 2 3 2 2 5" xfId="14979" xr:uid="{239BAA01-50B9-4172-BBA9-6DA432255CD3}"/>
    <cellStyle name="Comma 57 2 3 2 3" xfId="3382" xr:uid="{B6954759-34EE-42A9-9D37-E49E5D08C69D}"/>
    <cellStyle name="Comma 57 2 3 2 3 2" xfId="9701" xr:uid="{B72162E7-8E31-46D5-B2EF-765D01DD52F1}"/>
    <cellStyle name="Comma 57 2 3 2 3 3" xfId="16025" xr:uid="{B47FE9B9-579A-4C89-A42B-4F003EDFB884}"/>
    <cellStyle name="Comma 57 2 3 2 4" xfId="5472" xr:uid="{EDD6B66E-C858-4273-9CC3-E56D27C46332}"/>
    <cellStyle name="Comma 57 2 3 2 4 2" xfId="11791" xr:uid="{B93ADEDC-7DA5-4699-80FF-F456EA6432EF}"/>
    <cellStyle name="Comma 57 2 3 2 4 3" xfId="18115" xr:uid="{97DB0011-49F9-47F4-A037-7E0EF1F1A7D4}"/>
    <cellStyle name="Comma 57 2 3 2 5" xfId="7618" xr:uid="{2C660E7D-55C3-4968-92A9-BE59F0357243}"/>
    <cellStyle name="Comma 57 2 3 2 6" xfId="13941" xr:uid="{529A0655-A5BA-44A5-993D-4849480712D6}"/>
    <cellStyle name="Comma 57 2 3 3" xfId="1415" xr:uid="{C1EFC3A4-974A-403D-AE9F-482DE66D3DA6}"/>
    <cellStyle name="Comma 57 2 3 3 2" xfId="2610" xr:uid="{A6F3A568-C1FC-44AE-B869-246F148351FD}"/>
    <cellStyle name="Comma 57 2 3 3 2 2" xfId="4696" xr:uid="{6D3E493E-E85A-48F4-9013-1A225696F26E}"/>
    <cellStyle name="Comma 57 2 3 3 2 2 2" xfId="11015" xr:uid="{35A917F6-EE69-4659-8047-1203CB12DE0D}"/>
    <cellStyle name="Comma 57 2 3 3 2 2 3" xfId="17339" xr:uid="{3587870F-E890-4E3F-8C3F-3B67BFBFEEA5}"/>
    <cellStyle name="Comma 57 2 3 3 2 3" xfId="6789" xr:uid="{1D514A68-46BC-4F86-A47B-F88AC60B8C18}"/>
    <cellStyle name="Comma 57 2 3 3 2 3 2" xfId="13107" xr:uid="{E37FF7BF-FEC8-4F23-BF7B-B4D0FFD11DDC}"/>
    <cellStyle name="Comma 57 2 3 3 2 3 3" xfId="19431" xr:uid="{9D457D08-23A8-4842-80FD-ED0B106FB0E7}"/>
    <cellStyle name="Comma 57 2 3 3 2 4" xfId="8932" xr:uid="{0419D0B1-4F2C-42E8-A3E0-508D58E0EA3E}"/>
    <cellStyle name="Comma 57 2 3 3 2 5" xfId="15256" xr:uid="{FC028EDA-8DE3-46D7-87D0-5C5637A52A1E}"/>
    <cellStyle name="Comma 57 2 3 3 3" xfId="3659" xr:uid="{AC17C20B-AC30-4022-90A3-EB4B8FA66515}"/>
    <cellStyle name="Comma 57 2 3 3 3 2" xfId="9978" xr:uid="{E773230D-B840-4F3E-8D4E-25BCD3D71C71}"/>
    <cellStyle name="Comma 57 2 3 3 3 3" xfId="16302" xr:uid="{8E90D3B9-9B3D-4958-BD97-6921F36F6A7E}"/>
    <cellStyle name="Comma 57 2 3 3 4" xfId="5749" xr:uid="{9A1FDE79-F8BB-46A6-952A-12E04BBCD641}"/>
    <cellStyle name="Comma 57 2 3 3 4 2" xfId="12068" xr:uid="{76A7D6FF-C5A1-4969-A35C-5D325F8D3B4A}"/>
    <cellStyle name="Comma 57 2 3 3 4 3" xfId="18392" xr:uid="{6D79565E-C7EC-4A53-AC71-195D60B793A6}"/>
    <cellStyle name="Comma 57 2 3 3 5" xfId="7895" xr:uid="{2089C016-1EAF-4EFF-9239-9C7CFCA364B6}"/>
    <cellStyle name="Comma 57 2 3 3 6" xfId="14218" xr:uid="{40D84F9D-F71D-4F90-9D1F-03B929D1DE67}"/>
    <cellStyle name="Comma 57 2 3 4" xfId="1836" xr:uid="{E7CF6481-0A01-40B7-A253-912CAC628C77}"/>
    <cellStyle name="Comma 57 2 3 4 2" xfId="4015" xr:uid="{1101FA6C-DC11-4F67-8D8E-A277CA749037}"/>
    <cellStyle name="Comma 57 2 3 4 2 2" xfId="10334" xr:uid="{71E46308-97CB-4176-A083-67A105982854}"/>
    <cellStyle name="Comma 57 2 3 4 2 3" xfId="16658" xr:uid="{0428F3AA-EFC6-4C14-A2EA-BF0B780FFEB3}"/>
    <cellStyle name="Comma 57 2 3 4 3" xfId="6105" xr:uid="{F0683F4D-70FA-4FE0-B5D5-DF59EA58092D}"/>
    <cellStyle name="Comma 57 2 3 4 3 2" xfId="12424" xr:uid="{0F69369E-C517-4CB8-B05B-A00866BA8035}"/>
    <cellStyle name="Comma 57 2 3 4 3 3" xfId="18748" xr:uid="{E3B6CDF8-9322-4BE5-9B76-43D4E58F2956}"/>
    <cellStyle name="Comma 57 2 3 4 4" xfId="8251" xr:uid="{EA0BEDE3-2862-441B-9E43-6A0E77F6CC86}"/>
    <cellStyle name="Comma 57 2 3 4 5" xfId="14575" xr:uid="{E58B529B-0CFE-484C-837F-F040C9A31223}"/>
    <cellStyle name="Comma 57 2 3 5" xfId="2978" xr:uid="{83F7457C-F7D4-4E8C-A693-9BB737E82D5B}"/>
    <cellStyle name="Comma 57 2 3 5 2" xfId="9297" xr:uid="{CC6D65FD-8D97-48C0-B073-9B0C4FA6D3F9}"/>
    <cellStyle name="Comma 57 2 3 5 3" xfId="15621" xr:uid="{FEDF66B2-5D46-4656-9FD8-4294FDAD7903}"/>
    <cellStyle name="Comma 57 2 3 6" xfId="5064" xr:uid="{5B136850-93EB-4BAA-9999-24AD36038E7C}"/>
    <cellStyle name="Comma 57 2 3 6 2" xfId="11383" xr:uid="{C6A47997-18AA-40DE-88C3-B8EF60845F28}"/>
    <cellStyle name="Comma 57 2 3 6 3" xfId="17707" xr:uid="{41C7B990-F6A6-4F1D-9D0C-CF8F45E5168B}"/>
    <cellStyle name="Comma 57 2 3 7" xfId="7214" xr:uid="{424F222D-5432-46DF-863F-A60AD60FF9B0}"/>
    <cellStyle name="Comma 57 2 3 8" xfId="13536" xr:uid="{663ECBFC-9135-468F-A88A-7C95D7D9C496}"/>
    <cellStyle name="Comma 57 2 4" xfId="848" xr:uid="{0834C5DA-890B-423E-8FDE-097BEA57A3E9}"/>
    <cellStyle name="Comma 57 2 4 2" xfId="2045" xr:uid="{F3D77681-254A-4D25-887A-ED59F061F2E9}"/>
    <cellStyle name="Comma 57 2 4 2 2" xfId="4131" xr:uid="{6E7A7E63-3349-4EEE-BA22-A5FA2F9F25C2}"/>
    <cellStyle name="Comma 57 2 4 2 2 2" xfId="10450" xr:uid="{48AA40F2-EEA1-4EFC-9DE8-63FED96866F4}"/>
    <cellStyle name="Comma 57 2 4 2 2 3" xfId="16774" xr:uid="{E7DFD67F-9556-496C-A567-B2B329915E45}"/>
    <cellStyle name="Comma 57 2 4 2 3" xfId="6224" xr:uid="{CAEAD471-43BE-4269-90F5-7E57138F7C09}"/>
    <cellStyle name="Comma 57 2 4 2 3 2" xfId="12542" xr:uid="{CE4D8BAC-BE1B-4182-9FB7-9DE3DD9F81CE}"/>
    <cellStyle name="Comma 57 2 4 2 3 3" xfId="18866" xr:uid="{33063DEA-5DDD-4E5B-98B4-19D2260DC0A8}"/>
    <cellStyle name="Comma 57 2 4 2 4" xfId="8367" xr:uid="{2BCD0A4F-B254-403D-A3D8-D06029F90793}"/>
    <cellStyle name="Comma 57 2 4 2 5" xfId="14691" xr:uid="{8B6AF23A-9968-421E-BAB5-A8B0405BE417}"/>
    <cellStyle name="Comma 57 2 4 3" xfId="3094" xr:uid="{0C45FB36-F2E0-4C16-A04A-3723E882E1C8}"/>
    <cellStyle name="Comma 57 2 4 3 2" xfId="9413" xr:uid="{CBDC3DA4-FCAD-46E0-8694-D6C5A1C37A89}"/>
    <cellStyle name="Comma 57 2 4 3 3" xfId="15737" xr:uid="{785C8A34-7610-41F1-8BA8-FD7B8CD0907D}"/>
    <cellStyle name="Comma 57 2 4 4" xfId="5184" xr:uid="{AFBBC6D3-A63D-453D-AE96-E65554E258EF}"/>
    <cellStyle name="Comma 57 2 4 4 2" xfId="11503" xr:uid="{92FDAA9C-F16D-41B1-A9E7-BF11549A0CA9}"/>
    <cellStyle name="Comma 57 2 4 4 3" xfId="17827" xr:uid="{385CAE80-BEF4-43DB-86C6-17FC0E20DBA1}"/>
    <cellStyle name="Comma 57 2 4 5" xfId="7330" xr:uid="{7641932D-0C47-43F0-888B-F5732E2B4126}"/>
    <cellStyle name="Comma 57 2 4 6" xfId="13653" xr:uid="{D9A6CCDF-6790-40B8-8B26-DAF53F4D79C2}"/>
    <cellStyle name="Comma 57 2 5" xfId="1180" xr:uid="{A8F729A0-599C-4D2C-A687-CC4E2AA56E94}"/>
    <cellStyle name="Comma 57 2 5 2" xfId="2377" xr:uid="{7C350085-715F-40E5-9C12-221A7D96B342}"/>
    <cellStyle name="Comma 57 2 5 2 2" xfId="4463" xr:uid="{B05EFA12-3215-479E-9F23-D60EE9E730FF}"/>
    <cellStyle name="Comma 57 2 5 2 2 2" xfId="10782" xr:uid="{6C438482-9CC3-4D32-8BA3-AC5D79830996}"/>
    <cellStyle name="Comma 57 2 5 2 2 3" xfId="17106" xr:uid="{B1D61415-F2DB-44ED-B489-905606C5259C}"/>
    <cellStyle name="Comma 57 2 5 2 3" xfId="6556" xr:uid="{A6C0DE95-6D21-401A-A773-EA611D0DD2EB}"/>
    <cellStyle name="Comma 57 2 5 2 3 2" xfId="12874" xr:uid="{2364CB62-2F64-4BD4-9DA7-33CD66A86249}"/>
    <cellStyle name="Comma 57 2 5 2 3 3" xfId="19198" xr:uid="{F6D5E9B6-489E-404A-A6AD-7B2153A72E38}"/>
    <cellStyle name="Comma 57 2 5 2 4" xfId="8699" xr:uid="{5E076468-0794-45D0-998E-CB4216415F28}"/>
    <cellStyle name="Comma 57 2 5 2 5" xfId="15023" xr:uid="{FF70A4BF-3352-4CCA-8870-3D6AAFE5F1B2}"/>
    <cellStyle name="Comma 57 2 5 3" xfId="3426" xr:uid="{61A70E97-B989-4ACC-8839-C5BC14403297}"/>
    <cellStyle name="Comma 57 2 5 3 2" xfId="9745" xr:uid="{B9B264A0-A18F-41B7-8867-3795C9EA8844}"/>
    <cellStyle name="Comma 57 2 5 3 3" xfId="16069" xr:uid="{A9F0460F-2693-4876-BCF3-E5DF68E6288B}"/>
    <cellStyle name="Comma 57 2 5 4" xfId="5516" xr:uid="{3855EB9F-5E7B-4E26-A581-53C7174FCF77}"/>
    <cellStyle name="Comma 57 2 5 4 2" xfId="11835" xr:uid="{F10DE0B4-839D-4AAC-AD56-3ADEBAF11573}"/>
    <cellStyle name="Comma 57 2 5 4 3" xfId="18159" xr:uid="{ABA1E4B0-1B1B-47FE-B03E-654C1E60A3AA}"/>
    <cellStyle name="Comma 57 2 5 5" xfId="7662" xr:uid="{5945297E-CC0A-422E-9630-FDD822937E27}"/>
    <cellStyle name="Comma 57 2 5 6" xfId="13985" xr:uid="{8AD644FD-7B42-47C5-A348-715C25509BEC}"/>
    <cellStyle name="Comma 57 2 6" xfId="1557" xr:uid="{55828A92-D1EF-4425-A94B-20A7305FDA9A}"/>
    <cellStyle name="Comma 57 2 6 2" xfId="3758" xr:uid="{C113426C-606D-4A43-B349-10F43B00F6BB}"/>
    <cellStyle name="Comma 57 2 6 2 2" xfId="10077" xr:uid="{5D76D929-864A-43BA-B750-25F120002D08}"/>
    <cellStyle name="Comma 57 2 6 2 3" xfId="16401" xr:uid="{55FFFD66-F098-4EEB-A282-8069EB35BFA4}"/>
    <cellStyle name="Comma 57 2 6 3" xfId="5848" xr:uid="{999D159C-E8EA-4AED-9669-8158C808D1A2}"/>
    <cellStyle name="Comma 57 2 6 3 2" xfId="12167" xr:uid="{88152076-61BC-47B3-BF5D-674ECAE73125}"/>
    <cellStyle name="Comma 57 2 6 3 3" xfId="18491" xr:uid="{C445DD50-15A2-4611-9D0E-BA4E64B4DF32}"/>
    <cellStyle name="Comma 57 2 6 4" xfId="7994" xr:uid="{B3F06A11-5655-471F-9FBF-0DD371A12DEE}"/>
    <cellStyle name="Comma 57 2 6 5" xfId="14318" xr:uid="{0260509E-6192-42B4-B88C-BB524C9F8ACC}"/>
    <cellStyle name="Comma 57 2 7" xfId="2721" xr:uid="{3CC4874A-3777-417E-8F64-851D89B3D06E}"/>
    <cellStyle name="Comma 57 2 7 2" xfId="9040" xr:uid="{D6F7DAAD-3122-4BBE-81DE-846A6948737D}"/>
    <cellStyle name="Comma 57 2 7 3" xfId="15364" xr:uid="{877DF844-8717-41F1-8AFB-400246C0F211}"/>
    <cellStyle name="Comma 57 2 8" xfId="4805" xr:uid="{08D8B1A2-7C0B-41B1-822C-47BCFBDDEC7D}"/>
    <cellStyle name="Comma 57 2 8 2" xfId="11124" xr:uid="{51257BF3-F759-4D1D-859C-051B2F014638}"/>
    <cellStyle name="Comma 57 2 8 3" xfId="17448" xr:uid="{6A809CC1-EE86-4EA7-AE9F-00E17FBD0A40}"/>
    <cellStyle name="Comma 57 2 9" xfId="6957" xr:uid="{CF6A82F2-D838-42B3-BD7E-4F6C856776AB}"/>
    <cellStyle name="Comma 57 3" xfId="285" xr:uid="{C958F9DD-246F-4F07-B8DE-C366145E6D80}"/>
    <cellStyle name="Comma 57 3 2" xfId="562" xr:uid="{B0DF2EC9-DC9B-47B7-9DD4-6D2A92A42EC8}"/>
    <cellStyle name="Comma 57 3 2 2" xfId="1138" xr:uid="{4844CFC3-6353-43EF-A02E-257F4FF86547}"/>
    <cellStyle name="Comma 57 3 2 2 2" xfId="2335" xr:uid="{20CACCCD-E165-4698-9F55-2D1CAD82A60E}"/>
    <cellStyle name="Comma 57 3 2 2 2 2" xfId="4421" xr:uid="{A787EA7D-7E33-458C-8256-D020890F74EE}"/>
    <cellStyle name="Comma 57 3 2 2 2 2 2" xfId="10740" xr:uid="{998F2CF8-2801-47A0-87E5-1921DA295E18}"/>
    <cellStyle name="Comma 57 3 2 2 2 2 3" xfId="17064" xr:uid="{BFB0CC90-AA82-4C92-B7B8-872CD6CC5DB8}"/>
    <cellStyle name="Comma 57 3 2 2 2 3" xfId="6514" xr:uid="{EAC9B7D6-D6AA-4420-A6B7-29399D25B63A}"/>
    <cellStyle name="Comma 57 3 2 2 2 3 2" xfId="12832" xr:uid="{F4533A82-7A47-4852-B5A9-7CB5371928CE}"/>
    <cellStyle name="Comma 57 3 2 2 2 3 3" xfId="19156" xr:uid="{49F2E659-AE55-42C1-9CB5-475435E71F23}"/>
    <cellStyle name="Comma 57 3 2 2 2 4" xfId="8657" xr:uid="{EF107E5C-522D-4557-B13D-555D5C3F1A11}"/>
    <cellStyle name="Comma 57 3 2 2 2 5" xfId="14981" xr:uid="{DBEDD631-EF04-4DF0-AF3A-A1607F9481BC}"/>
    <cellStyle name="Comma 57 3 2 2 3" xfId="3384" xr:uid="{AC526994-CECD-4DBC-A617-868E94C87641}"/>
    <cellStyle name="Comma 57 3 2 2 3 2" xfId="9703" xr:uid="{58B9EBC3-A0FA-44BB-A16D-856681399FAB}"/>
    <cellStyle name="Comma 57 3 2 2 3 3" xfId="16027" xr:uid="{1A3967E2-134A-41D9-8A64-F4B86E605E55}"/>
    <cellStyle name="Comma 57 3 2 2 4" xfId="5474" xr:uid="{8C92D2FE-EF4C-4033-8799-56F396B82EC6}"/>
    <cellStyle name="Comma 57 3 2 2 4 2" xfId="11793" xr:uid="{FF82FD60-A6F7-4770-8846-4B57F72A910E}"/>
    <cellStyle name="Comma 57 3 2 2 4 3" xfId="18117" xr:uid="{3D773636-254A-4DD2-93F3-607ADC1C73F5}"/>
    <cellStyle name="Comma 57 3 2 2 5" xfId="7620" xr:uid="{2B538E16-2FC8-4C70-A730-189795953A83}"/>
    <cellStyle name="Comma 57 3 2 2 6" xfId="13943" xr:uid="{C72089A2-95F3-4049-83E5-A6EBC4749F89}"/>
    <cellStyle name="Comma 57 3 2 3" xfId="1417" xr:uid="{8C8D1246-BB09-4324-837F-D73028423624}"/>
    <cellStyle name="Comma 57 3 2 3 2" xfId="2612" xr:uid="{C1840FA1-9A98-4836-9B45-31F0ED5DEEA2}"/>
    <cellStyle name="Comma 57 3 2 3 2 2" xfId="4698" xr:uid="{651B0002-9890-43C7-A4C0-E45E5EFA3486}"/>
    <cellStyle name="Comma 57 3 2 3 2 2 2" xfId="11017" xr:uid="{64C886C2-1605-4929-ABDF-44612C88B2D4}"/>
    <cellStyle name="Comma 57 3 2 3 2 2 3" xfId="17341" xr:uid="{513A99F9-9A11-4495-A027-7BD6EC7592F1}"/>
    <cellStyle name="Comma 57 3 2 3 2 3" xfId="6791" xr:uid="{6DA40199-FF11-435E-96BD-7959CAED97B8}"/>
    <cellStyle name="Comma 57 3 2 3 2 3 2" xfId="13109" xr:uid="{FCCA17E0-F534-4000-9269-D6216D0F9A12}"/>
    <cellStyle name="Comma 57 3 2 3 2 3 3" xfId="19433" xr:uid="{853FACD2-8BF3-4853-B81E-017C098133E3}"/>
    <cellStyle name="Comma 57 3 2 3 2 4" xfId="8934" xr:uid="{F1D9C9A1-F0EB-442C-BD46-90C9ABFB63BC}"/>
    <cellStyle name="Comma 57 3 2 3 2 5" xfId="15258" xr:uid="{FAC9E1AD-B795-42C3-BA14-9010D6FB8B9D}"/>
    <cellStyle name="Comma 57 3 2 3 3" xfId="3661" xr:uid="{977395EA-0EA5-4CAB-A46A-49C2C5A0BAE1}"/>
    <cellStyle name="Comma 57 3 2 3 3 2" xfId="9980" xr:uid="{31DB279B-B66F-4336-A2CB-0B4412D148D2}"/>
    <cellStyle name="Comma 57 3 2 3 3 3" xfId="16304" xr:uid="{5775000F-54CC-4ACA-B8A8-9CC891D16540}"/>
    <cellStyle name="Comma 57 3 2 3 4" xfId="5751" xr:uid="{33F5928D-DAEE-4909-BF10-3FC1CB68CEE7}"/>
    <cellStyle name="Comma 57 3 2 3 4 2" xfId="12070" xr:uid="{F232F6BC-1554-4384-A892-2ADEC21388B8}"/>
    <cellStyle name="Comma 57 3 2 3 4 3" xfId="18394" xr:uid="{7FFD2AC0-8626-4B8D-AA88-AA21130331FE}"/>
    <cellStyle name="Comma 57 3 2 3 5" xfId="7897" xr:uid="{392D7466-1081-4C6C-94BA-532EB173219D}"/>
    <cellStyle name="Comma 57 3 2 3 6" xfId="14220" xr:uid="{363ADCF5-D53C-40A6-8A75-1E646BBF6D24}"/>
    <cellStyle name="Comma 57 3 2 4" xfId="1838" xr:uid="{074897AF-4C35-4427-9DCB-6F73DDD0D98C}"/>
    <cellStyle name="Comma 57 3 2 4 2" xfId="4017" xr:uid="{2F90FB7E-C26E-4784-8F27-72B382ED4E2B}"/>
    <cellStyle name="Comma 57 3 2 4 2 2" xfId="10336" xr:uid="{724B9C95-914C-46FB-B2E0-649C257EE967}"/>
    <cellStyle name="Comma 57 3 2 4 2 3" xfId="16660" xr:uid="{667E36CC-38DB-4323-A935-52895D47CFFD}"/>
    <cellStyle name="Comma 57 3 2 4 3" xfId="6107" xr:uid="{00C229E1-DA45-473E-ABDE-1A58B35A3185}"/>
    <cellStyle name="Comma 57 3 2 4 3 2" xfId="12426" xr:uid="{9C97CF0D-2D9D-49AE-9337-49B48B06B74E}"/>
    <cellStyle name="Comma 57 3 2 4 3 3" xfId="18750" xr:uid="{5557FED7-7B97-41C5-9CEF-2C6F208FBA48}"/>
    <cellStyle name="Comma 57 3 2 4 4" xfId="8253" xr:uid="{9B47BC1F-D0F9-4E4A-905D-C5BEEDA5D6F5}"/>
    <cellStyle name="Comma 57 3 2 4 5" xfId="14577" xr:uid="{25FB5D28-7712-495E-B44F-039DDE0560A3}"/>
    <cellStyle name="Comma 57 3 2 5" xfId="2980" xr:uid="{F50BDEBD-D26F-46AF-8ED5-654C347F3A67}"/>
    <cellStyle name="Comma 57 3 2 5 2" xfId="9299" xr:uid="{BAA6B2E2-C22F-44EB-A525-33AF25E0FA3D}"/>
    <cellStyle name="Comma 57 3 2 5 3" xfId="15623" xr:uid="{51BE517D-3010-49B6-BF4E-03AB501B628A}"/>
    <cellStyle name="Comma 57 3 2 6" xfId="5066" xr:uid="{E56797E2-CC1F-4534-AE88-C832D58687DB}"/>
    <cellStyle name="Comma 57 3 2 6 2" xfId="11385" xr:uid="{D34C73EA-DB2C-47E7-B2A8-894B56739A15}"/>
    <cellStyle name="Comma 57 3 2 6 3" xfId="17709" xr:uid="{ED9A621B-BB9B-4A1C-809F-16222C241B6B}"/>
    <cellStyle name="Comma 57 3 2 7" xfId="7216" xr:uid="{04BC6EA7-F34E-4349-9BA2-6AF8D36F6D6B}"/>
    <cellStyle name="Comma 57 3 2 8" xfId="13538" xr:uid="{7D4AC501-EE30-44D6-8100-968ED3BE451F}"/>
    <cellStyle name="Comma 57 3 3" xfId="872" xr:uid="{233A1D60-2335-46DC-ADCE-B126C13A38F3}"/>
    <cellStyle name="Comma 57 3 3 2" xfId="2069" xr:uid="{6D691134-DE91-463E-87DE-FDF683FA5C2C}"/>
    <cellStyle name="Comma 57 3 3 2 2" xfId="4155" xr:uid="{BC094F4C-CFAD-4E10-8BD5-E4AA227045FB}"/>
    <cellStyle name="Comma 57 3 3 2 2 2" xfId="10474" xr:uid="{A62343FB-D3F3-4EE9-AEB6-E1EDD3493D49}"/>
    <cellStyle name="Comma 57 3 3 2 2 3" xfId="16798" xr:uid="{6A007FA2-9C31-4898-B2A6-ABA4CEDCC9F7}"/>
    <cellStyle name="Comma 57 3 3 2 3" xfId="6248" xr:uid="{8B933F70-89BA-431D-B6A4-EDE97D8CA5EA}"/>
    <cellStyle name="Comma 57 3 3 2 3 2" xfId="12566" xr:uid="{4CE980ED-0E64-4DAD-A2B8-AE122A65860A}"/>
    <cellStyle name="Comma 57 3 3 2 3 3" xfId="18890" xr:uid="{5B762BB7-A176-43AE-B37D-4265522EF1ED}"/>
    <cellStyle name="Comma 57 3 3 2 4" xfId="8391" xr:uid="{0BF72DC3-999A-4F0D-B97F-38AAB83AC6F9}"/>
    <cellStyle name="Comma 57 3 3 2 5" xfId="14715" xr:uid="{553D1495-2262-4329-8CC3-7CFD345A4BAE}"/>
    <cellStyle name="Comma 57 3 3 3" xfId="3118" xr:uid="{F1F65590-3CC2-453C-B721-ED2364E5A03F}"/>
    <cellStyle name="Comma 57 3 3 3 2" xfId="9437" xr:uid="{CA61E72F-A493-458C-AB81-ABFED1FCCB80}"/>
    <cellStyle name="Comma 57 3 3 3 3" xfId="15761" xr:uid="{E4A39F1E-076E-4DE8-A719-1C1FFFED2ED7}"/>
    <cellStyle name="Comma 57 3 3 4" xfId="5208" xr:uid="{29A7B64A-C961-4F64-80AC-A95D0193087B}"/>
    <cellStyle name="Comma 57 3 3 4 2" xfId="11527" xr:uid="{B258EA3F-2454-4FBA-8417-498C62FD04D8}"/>
    <cellStyle name="Comma 57 3 3 4 3" xfId="17851" xr:uid="{06446C67-2BE9-4046-9116-9859EC51F055}"/>
    <cellStyle name="Comma 57 3 3 5" xfId="7354" xr:uid="{6CC2F006-9059-4AA8-975D-780484CB9043}"/>
    <cellStyle name="Comma 57 3 3 6" xfId="13677" xr:uid="{E6536A67-7B02-43FA-970E-4B0D1A44A645}"/>
    <cellStyle name="Comma 57 3 4" xfId="936" xr:uid="{4489D519-BF1A-483C-A4BD-2CC0C937B134}"/>
    <cellStyle name="Comma 57 3 4 2" xfId="2133" xr:uid="{20B5EB65-9D20-4EE8-A24D-18FDEB7D2F06}"/>
    <cellStyle name="Comma 57 3 4 2 2" xfId="4219" xr:uid="{8643A5F3-72D4-4B43-9581-12005E2151D5}"/>
    <cellStyle name="Comma 57 3 4 2 2 2" xfId="10538" xr:uid="{532F84F9-E8A2-4277-ADD4-6BDE0CA4B8A7}"/>
    <cellStyle name="Comma 57 3 4 2 2 3" xfId="16862" xr:uid="{EDEBC40A-0CDD-41C6-8BB7-75B285475279}"/>
    <cellStyle name="Comma 57 3 4 2 3" xfId="6312" xr:uid="{F489DF87-2259-4238-8AEA-EF18AFE498E8}"/>
    <cellStyle name="Comma 57 3 4 2 3 2" xfId="12630" xr:uid="{20CAA460-6A76-4C66-9C97-EADE1DE5F328}"/>
    <cellStyle name="Comma 57 3 4 2 3 3" xfId="18954" xr:uid="{70C905D5-8FD6-4551-8CAE-C7592D834872}"/>
    <cellStyle name="Comma 57 3 4 2 4" xfId="8455" xr:uid="{DDE865FF-8497-4D1A-9EDF-B8CB6A8522B3}"/>
    <cellStyle name="Comma 57 3 4 2 5" xfId="14779" xr:uid="{6F01F185-0B62-4113-B08B-FA33F2CCA7AD}"/>
    <cellStyle name="Comma 57 3 4 3" xfId="3182" xr:uid="{911320BE-76C1-4ED7-B4F4-BFCDF3EC93CC}"/>
    <cellStyle name="Comma 57 3 4 3 2" xfId="9501" xr:uid="{854C9759-BD93-4AC6-B92D-F32B5C10C211}"/>
    <cellStyle name="Comma 57 3 4 3 3" xfId="15825" xr:uid="{4C7C4F42-26F2-40E7-A249-B3213E5D5160}"/>
    <cellStyle name="Comma 57 3 4 4" xfId="5272" xr:uid="{F7FA087F-A01B-4483-A114-36A3386F6124}"/>
    <cellStyle name="Comma 57 3 4 4 2" xfId="11591" xr:uid="{B192D999-E131-4300-BEDC-86C302AA22A1}"/>
    <cellStyle name="Comma 57 3 4 4 3" xfId="17915" xr:uid="{63309F63-DCB6-4E41-B16F-54E13E910DCD}"/>
    <cellStyle name="Comma 57 3 4 5" xfId="7418" xr:uid="{AAA3165C-13DF-44E2-9C06-D5447F383A6C}"/>
    <cellStyle name="Comma 57 3 4 6" xfId="13741" xr:uid="{D31C4159-04BD-4BC7-95F3-714ADA73A526}"/>
    <cellStyle name="Comma 57 3 5" xfId="1593" xr:uid="{4E01C58B-021D-42A2-B3D7-6BF3772CB0CE}"/>
    <cellStyle name="Comma 57 3 5 2" xfId="3781" xr:uid="{9F25EBCD-0C84-4816-ADC7-A06D0B606088}"/>
    <cellStyle name="Comma 57 3 5 2 2" xfId="10100" xr:uid="{538216C4-B307-4593-B984-495D428C9E9E}"/>
    <cellStyle name="Comma 57 3 5 2 3" xfId="16424" xr:uid="{33F253DD-C1D0-4C92-AFBD-7D2722EFFF9F}"/>
    <cellStyle name="Comma 57 3 5 3" xfId="5871" xr:uid="{C0C04D9A-0643-4C5F-B1B6-2E9CADE368FD}"/>
    <cellStyle name="Comma 57 3 5 3 2" xfId="12190" xr:uid="{0B2D5EA2-46C4-4849-B456-5B0B0034F5CD}"/>
    <cellStyle name="Comma 57 3 5 3 3" xfId="18514" xr:uid="{30A69C29-B5AA-4187-B4C2-16ADAEB394C1}"/>
    <cellStyle name="Comma 57 3 5 4" xfId="8017" xr:uid="{BE4710EB-BAE1-45F3-9D9B-29A952121DD1}"/>
    <cellStyle name="Comma 57 3 5 5" xfId="14341" xr:uid="{D6860787-10C5-4070-B566-724FC8C1ABC1}"/>
    <cellStyle name="Comma 57 3 6" xfId="2744" xr:uid="{43430AA7-1F71-403A-88C0-8B2FD4CB76D0}"/>
    <cellStyle name="Comma 57 3 6 2" xfId="9063" xr:uid="{35C3682E-6B9E-4734-8CE1-9D2CED43133C}"/>
    <cellStyle name="Comma 57 3 6 3" xfId="15387" xr:uid="{F566E2BC-B09A-4723-8F72-2BD209FFD183}"/>
    <cellStyle name="Comma 57 3 7" xfId="4829" xr:uid="{44021797-AD4F-4E78-9FB2-9C153E4E5812}"/>
    <cellStyle name="Comma 57 3 7 2" xfId="11148" xr:uid="{2598DF14-7210-4C43-BDA4-16DF18F3F33E}"/>
    <cellStyle name="Comma 57 3 7 3" xfId="17472" xr:uid="{AB74A11C-D7A9-4A28-A790-8720611995D2}"/>
    <cellStyle name="Comma 57 3 8" xfId="6980" xr:uid="{A3D1897F-A871-4AC4-AFD6-B4FDBD570DE2}"/>
    <cellStyle name="Comma 57 3 9" xfId="13302" xr:uid="{F9D27250-2CB6-4F3F-AB92-92A2E375B835}"/>
    <cellStyle name="Comma 57 4" xfId="559" xr:uid="{2B5E155E-FDFD-47F8-9ED8-56AA039D8B48}"/>
    <cellStyle name="Comma 57 4 2" xfId="1135" xr:uid="{09D8BE09-1D22-4BA6-8906-A0FBDE4F8FF8}"/>
    <cellStyle name="Comma 57 4 2 2" xfId="2332" xr:uid="{40FEF1BC-D5AB-45E3-A6AC-6FC4392B7C8B}"/>
    <cellStyle name="Comma 57 4 2 2 2" xfId="4418" xr:uid="{31D5F27F-CD92-436B-9F35-31AFE03A45CF}"/>
    <cellStyle name="Comma 57 4 2 2 2 2" xfId="10737" xr:uid="{4D376D11-E02E-4AD0-9948-773B383D208B}"/>
    <cellStyle name="Comma 57 4 2 2 2 3" xfId="17061" xr:uid="{3CC53D4F-7881-4B50-B298-E3703811D104}"/>
    <cellStyle name="Comma 57 4 2 2 3" xfId="6511" xr:uid="{0F375F2D-87A5-40EB-ADEB-0FC5D2636216}"/>
    <cellStyle name="Comma 57 4 2 2 3 2" xfId="12829" xr:uid="{6CD49AB3-146E-45EF-AF95-23212778C300}"/>
    <cellStyle name="Comma 57 4 2 2 3 3" xfId="19153" xr:uid="{8E57077A-2C64-4A8B-856A-59F3C3D32E37}"/>
    <cellStyle name="Comma 57 4 2 2 4" xfId="8654" xr:uid="{34ED5835-96DB-4765-9ECB-5AE2E517E4F2}"/>
    <cellStyle name="Comma 57 4 2 2 5" xfId="14978" xr:uid="{E8DE5BEE-13E6-4126-AD18-8F233346D24C}"/>
    <cellStyle name="Comma 57 4 2 3" xfId="3381" xr:uid="{F15EF50B-0A36-4F0C-8EB3-AD696A0E9378}"/>
    <cellStyle name="Comma 57 4 2 3 2" xfId="9700" xr:uid="{7958E3E2-6F74-4727-BB0E-CD2F3A145BB1}"/>
    <cellStyle name="Comma 57 4 2 3 3" xfId="16024" xr:uid="{2B13E288-629F-45F3-8D61-AFE70388F27B}"/>
    <cellStyle name="Comma 57 4 2 4" xfId="5471" xr:uid="{11FCF2F5-F8A7-4DD1-A9FA-C7D859C21122}"/>
    <cellStyle name="Comma 57 4 2 4 2" xfId="11790" xr:uid="{794CCC90-DC0C-4A51-877A-6A705B9BAD25}"/>
    <cellStyle name="Comma 57 4 2 4 3" xfId="18114" xr:uid="{A2E7DF20-09F7-41C5-A620-5A25EEE267A0}"/>
    <cellStyle name="Comma 57 4 2 5" xfId="7617" xr:uid="{D6E9A9AC-DFD5-4218-80E1-7C424737CC1A}"/>
    <cellStyle name="Comma 57 4 2 6" xfId="13940" xr:uid="{76BCC488-B369-43C7-A41F-25616DFB6397}"/>
    <cellStyle name="Comma 57 4 3" xfId="1414" xr:uid="{7C596640-9D77-48DA-8A35-381C3D8D6925}"/>
    <cellStyle name="Comma 57 4 3 2" xfId="2609" xr:uid="{C8800877-78A0-46BA-856A-B405DB091A8C}"/>
    <cellStyle name="Comma 57 4 3 2 2" xfId="4695" xr:uid="{E7B488FD-570F-4D39-8FBD-330B78D95EA7}"/>
    <cellStyle name="Comma 57 4 3 2 2 2" xfId="11014" xr:uid="{193BFAB3-08D4-4422-961A-ACCC507E69FD}"/>
    <cellStyle name="Comma 57 4 3 2 2 3" xfId="17338" xr:uid="{7B4446B4-45B8-4E0D-9AB2-0B7E7788BDD3}"/>
    <cellStyle name="Comma 57 4 3 2 3" xfId="6788" xr:uid="{470CFABA-E1BE-4DD7-AC12-27A6D2A5D9F3}"/>
    <cellStyle name="Comma 57 4 3 2 3 2" xfId="13106" xr:uid="{FF6BC8C5-A8A8-4842-A454-20045D53FD76}"/>
    <cellStyle name="Comma 57 4 3 2 3 3" xfId="19430" xr:uid="{A2F257E4-F70B-484C-87C4-A03764A07C32}"/>
    <cellStyle name="Comma 57 4 3 2 4" xfId="8931" xr:uid="{466ABACC-A8D7-4935-8867-9EF8E008E7EF}"/>
    <cellStyle name="Comma 57 4 3 2 5" xfId="15255" xr:uid="{38529268-C592-48DE-808A-3907205A9EA2}"/>
    <cellStyle name="Comma 57 4 3 3" xfId="3658" xr:uid="{EE2D5B95-3715-48BF-97F7-B4B5708D4677}"/>
    <cellStyle name="Comma 57 4 3 3 2" xfId="9977" xr:uid="{333597C4-3DAF-4C6D-8434-3DE98BF4CD7D}"/>
    <cellStyle name="Comma 57 4 3 3 3" xfId="16301" xr:uid="{36074D54-46AA-463F-A3D6-44BF3BCDC367}"/>
    <cellStyle name="Comma 57 4 3 4" xfId="5748" xr:uid="{EDEF83D3-341C-4607-ABA2-FC41904B7FFC}"/>
    <cellStyle name="Comma 57 4 3 4 2" xfId="12067" xr:uid="{D88069E6-8CE6-4E33-BD7A-42879069A71E}"/>
    <cellStyle name="Comma 57 4 3 4 3" xfId="18391" xr:uid="{486E26BF-B71D-4DEF-A192-9910EDBCD902}"/>
    <cellStyle name="Comma 57 4 3 5" xfId="7894" xr:uid="{50153E30-18C8-4935-B36F-6C64436AB9BE}"/>
    <cellStyle name="Comma 57 4 3 6" xfId="14217" xr:uid="{80851BA5-069F-4A51-8882-EB523CEA3CCB}"/>
    <cellStyle name="Comma 57 4 4" xfId="1835" xr:uid="{3D09C755-928F-4450-A8F7-68F6617DD366}"/>
    <cellStyle name="Comma 57 4 4 2" xfId="4014" xr:uid="{6BA55167-8FF3-49A9-8D16-E5DBBDE3B836}"/>
    <cellStyle name="Comma 57 4 4 2 2" xfId="10333" xr:uid="{C57135DB-8195-41BB-97B5-237D6B4BCCC4}"/>
    <cellStyle name="Comma 57 4 4 2 3" xfId="16657" xr:uid="{51EB89E8-0D92-48FF-9549-7A8D049E3828}"/>
    <cellStyle name="Comma 57 4 4 3" xfId="6104" xr:uid="{2ACAA23A-01F7-4228-8C75-43A79404A948}"/>
    <cellStyle name="Comma 57 4 4 3 2" xfId="12423" xr:uid="{7D2BECD0-DFAF-4B70-AAF3-E5DBB7514949}"/>
    <cellStyle name="Comma 57 4 4 3 3" xfId="18747" xr:uid="{E46FCD34-1D25-4D76-9B29-C01296CD650A}"/>
    <cellStyle name="Comma 57 4 4 4" xfId="8250" xr:uid="{121E146F-371B-4892-96A6-8F27D501AE90}"/>
    <cellStyle name="Comma 57 4 4 5" xfId="14574" xr:uid="{F606D438-4578-4692-9D12-43941061E008}"/>
    <cellStyle name="Comma 57 4 5" xfId="2977" xr:uid="{328F36E4-6303-4F33-A5F3-8DB05AE5AE12}"/>
    <cellStyle name="Comma 57 4 5 2" xfId="9296" xr:uid="{7B48FA9F-0D8B-4F23-86E7-403FACF302B7}"/>
    <cellStyle name="Comma 57 4 5 3" xfId="15620" xr:uid="{C0A8F2DF-582A-4D2F-B16F-FD20A3C4530E}"/>
    <cellStyle name="Comma 57 4 6" xfId="5063" xr:uid="{79D57735-C0F8-42EA-9123-3965908A6862}"/>
    <cellStyle name="Comma 57 4 6 2" xfId="11382" xr:uid="{D8AB6159-A2D0-4A3B-96DB-5E5C97DD044F}"/>
    <cellStyle name="Comma 57 4 6 3" xfId="17706" xr:uid="{FF4D756F-3D16-4080-8D0D-FCE1DAFC7FAB}"/>
    <cellStyle name="Comma 57 4 7" xfId="7213" xr:uid="{6ACF3653-03D9-43B6-ADFE-493BEE784688}"/>
    <cellStyle name="Comma 57 4 8" xfId="13535" xr:uid="{EE9A9D7E-2ED4-4640-A955-FF44805925BA}"/>
    <cellStyle name="Comma 57 5" xfId="815" xr:uid="{DD8A373B-3489-442D-812B-C7D3EF5729DE}"/>
    <cellStyle name="Comma 57 5 2" xfId="2012" xr:uid="{6FF8E959-951C-4529-9DCD-590D17011899}"/>
    <cellStyle name="Comma 57 5 2 2" xfId="4098" xr:uid="{E8C199DF-1409-46A8-8A9F-7ABFE0FF3CEF}"/>
    <cellStyle name="Comma 57 5 2 2 2" xfId="10417" xr:uid="{9382DBA7-9919-4070-8337-BE11EE81C55C}"/>
    <cellStyle name="Comma 57 5 2 2 3" xfId="16741" xr:uid="{46CD0763-80C7-455B-963D-CFDE40171CD0}"/>
    <cellStyle name="Comma 57 5 2 3" xfId="6191" xr:uid="{A21378E0-B2DE-406A-B989-6D7CB9AE74ED}"/>
    <cellStyle name="Comma 57 5 2 3 2" xfId="12509" xr:uid="{D9AF75D5-1C10-44DB-A104-A2DB8DEFE9AC}"/>
    <cellStyle name="Comma 57 5 2 3 3" xfId="18833" xr:uid="{A2D4DC2F-5933-4EB3-B87B-AE8C487DEE98}"/>
    <cellStyle name="Comma 57 5 2 4" xfId="8334" xr:uid="{A9E2D9C8-2018-4D08-BCA0-685F51242DA8}"/>
    <cellStyle name="Comma 57 5 2 5" xfId="14658" xr:uid="{5EF2E7AD-3FBD-4D35-9692-A847ED5E1C79}"/>
    <cellStyle name="Comma 57 5 3" xfId="3061" xr:uid="{24626777-27DC-46FE-97D2-31EB165812F8}"/>
    <cellStyle name="Comma 57 5 3 2" xfId="9380" xr:uid="{3D47CDB2-CA61-4AF1-8069-9B51C3E894B3}"/>
    <cellStyle name="Comma 57 5 3 3" xfId="15704" xr:uid="{EA185B96-83FF-4A07-98E1-3B124EF2426C}"/>
    <cellStyle name="Comma 57 5 4" xfId="5151" xr:uid="{C828F584-6663-4906-928D-5DB531E8B3D2}"/>
    <cellStyle name="Comma 57 5 4 2" xfId="11470" xr:uid="{45BE335C-BF53-4BA5-9A69-61A52A4F0C18}"/>
    <cellStyle name="Comma 57 5 4 3" xfId="17794" xr:uid="{06870040-DFD2-42D2-B647-BCDF9E6CB156}"/>
    <cellStyle name="Comma 57 5 5" xfId="7297" xr:uid="{4A78088F-8761-4085-A65E-BB711665F07C}"/>
    <cellStyle name="Comma 57 5 6" xfId="13620" xr:uid="{E0C0FC5F-98ED-4D80-998A-13BA1DB1284F}"/>
    <cellStyle name="Comma 57 6" xfId="1203" xr:uid="{96D198DF-2A02-434F-9F79-6201B51F77C8}"/>
    <cellStyle name="Comma 57 6 2" xfId="2400" xr:uid="{BDC856AF-A313-4232-BCD8-92DB6E5BEE2B}"/>
    <cellStyle name="Comma 57 6 2 2" xfId="4486" xr:uid="{8EC18848-E3D1-427C-8187-2DBB1BB0C226}"/>
    <cellStyle name="Comma 57 6 2 2 2" xfId="10805" xr:uid="{FD3AB9E6-6BC3-4415-9F77-C8A16714D75D}"/>
    <cellStyle name="Comma 57 6 2 2 3" xfId="17129" xr:uid="{6C9699C8-F918-4D2B-A2E3-438635749884}"/>
    <cellStyle name="Comma 57 6 2 3" xfId="6579" xr:uid="{99A0549E-6AE4-4D51-8B88-10AB4715BEB4}"/>
    <cellStyle name="Comma 57 6 2 3 2" xfId="12897" xr:uid="{51610CD7-F1BE-4C59-9A88-1DF024449191}"/>
    <cellStyle name="Comma 57 6 2 3 3" xfId="19221" xr:uid="{E68E4D51-1589-4D37-B375-9AA50AF05003}"/>
    <cellStyle name="Comma 57 6 2 4" xfId="8722" xr:uid="{12DB3FEF-C59D-4B4A-8FAA-A1001B251CC2}"/>
    <cellStyle name="Comma 57 6 2 5" xfId="15046" xr:uid="{E57CCB27-3CE5-4691-9E97-9B4D9A4ABF5B}"/>
    <cellStyle name="Comma 57 6 3" xfId="3449" xr:uid="{C10C47C4-4076-4633-81C8-32B1397B189F}"/>
    <cellStyle name="Comma 57 6 3 2" xfId="9768" xr:uid="{4C385495-DA56-4D53-B616-C86C2DEB7D68}"/>
    <cellStyle name="Comma 57 6 3 3" xfId="16092" xr:uid="{8FA60736-AF18-4126-A321-B5CF60197C44}"/>
    <cellStyle name="Comma 57 6 4" xfId="5539" xr:uid="{459AC58B-0297-4678-BECC-0B3530794BC0}"/>
    <cellStyle name="Comma 57 6 4 2" xfId="11858" xr:uid="{EAFF8F20-8AF3-45E7-8010-F05A7887E809}"/>
    <cellStyle name="Comma 57 6 4 3" xfId="18182" xr:uid="{E069C46B-A6E4-4A5A-A2DD-6CFD87E6C7AE}"/>
    <cellStyle name="Comma 57 6 5" xfId="7685" xr:uid="{1100C965-B477-4CB1-A73F-74A084DC422C}"/>
    <cellStyle name="Comma 57 6 6" xfId="14008" xr:uid="{E22E5C5C-F623-4BF2-979B-D359B3A54CA3}"/>
    <cellStyle name="Comma 57 7" xfId="1518" xr:uid="{60CA6EF4-1921-464D-B2A2-9AA77A18C190}"/>
    <cellStyle name="Comma 57 7 2" xfId="3726" xr:uid="{7796F060-242C-4D45-8E56-C837AE0C0B4D}"/>
    <cellStyle name="Comma 57 7 2 2" xfId="10045" xr:uid="{95A38588-D5EE-4A11-AA91-6C9CA3630D35}"/>
    <cellStyle name="Comma 57 7 2 3" xfId="16369" xr:uid="{04C26AE9-EB13-4C17-BBBA-D2AA7CF06C85}"/>
    <cellStyle name="Comma 57 7 3" xfId="5816" xr:uid="{C2CB1FC3-E12B-4180-8D66-3F23FE891C41}"/>
    <cellStyle name="Comma 57 7 3 2" xfId="12135" xr:uid="{4648ADEF-6E6A-45F4-8900-50FACA4D7179}"/>
    <cellStyle name="Comma 57 7 3 3" xfId="18459" xr:uid="{53C3AC00-1DFE-4484-A85A-83D287FEA252}"/>
    <cellStyle name="Comma 57 7 4" xfId="7962" xr:uid="{2C4227DC-3CFE-4AA0-9544-963AA5F98CC3}"/>
    <cellStyle name="Comma 57 7 5" xfId="14286" xr:uid="{497C45AC-A756-4806-B4CF-F64FEF927834}"/>
    <cellStyle name="Comma 57 8" xfId="2689" xr:uid="{2866A016-E267-4985-8D93-268EBAE0A2A3}"/>
    <cellStyle name="Comma 57 8 2" xfId="9008" xr:uid="{A08C945F-FF57-42AC-8F05-E360B307D03E}"/>
    <cellStyle name="Comma 57 8 3" xfId="15332" xr:uid="{ABC5C378-0FB8-45B0-84BC-28E8F9645424}"/>
    <cellStyle name="Comma 57 9" xfId="4773" xr:uid="{A423B640-E0A4-44E4-901A-92C0C55E51D6}"/>
    <cellStyle name="Comma 57 9 2" xfId="11092" xr:uid="{18285BE2-612F-41C3-8A53-33F47BB150C7}"/>
    <cellStyle name="Comma 57 9 3" xfId="17416" xr:uid="{866A4291-EE58-4DD2-815B-67A87D8C9EBD}"/>
    <cellStyle name="Comma 58" xfId="6842" xr:uid="{6BB1EC80-F45E-45C2-B7BC-05DB289CC75D}"/>
    <cellStyle name="Comma 58 2" xfId="13160" xr:uid="{F4F68F22-D197-4234-A455-5F4D446B0F1B}"/>
    <cellStyle name="Comma 58 3" xfId="19484" xr:uid="{38F65DA5-AC57-4166-949E-2B6129967A92}"/>
    <cellStyle name="Comma 59" xfId="6847" xr:uid="{0183C962-52F3-41D6-B848-5769DF0267A4}"/>
    <cellStyle name="Comma 59 2" xfId="13162" xr:uid="{A4AB8EC6-1CB4-4D41-83AB-6DCC1B78BFA7}"/>
    <cellStyle name="Comma 59 3" xfId="19486" xr:uid="{4E556B2A-4D8C-452D-B458-F5EDA32DDB8C}"/>
    <cellStyle name="Comma 6" xfId="61" xr:uid="{A543FFCB-9246-4221-9EDD-FEE521D7A094}"/>
    <cellStyle name="Comma 6 10" xfId="1197" xr:uid="{115A54F8-BE40-4BCD-8C50-31D0DC926204}"/>
    <cellStyle name="Comma 6 10 2" xfId="2394" xr:uid="{879144B4-D725-41BE-B463-AE2D5111ED34}"/>
    <cellStyle name="Comma 6 10 2 2" xfId="4480" xr:uid="{95CBCC89-A986-441C-82AB-AA75C4BE6693}"/>
    <cellStyle name="Comma 6 10 2 2 2" xfId="10799" xr:uid="{578BDE5E-8138-429C-AEFC-EBD69BC433B3}"/>
    <cellStyle name="Comma 6 10 2 2 3" xfId="17123" xr:uid="{1C29C8AB-8B27-467C-9C74-CE426B38C656}"/>
    <cellStyle name="Comma 6 10 2 3" xfId="6573" xr:uid="{901A8203-8DB9-42E0-8FF3-9F054B558642}"/>
    <cellStyle name="Comma 6 10 2 3 2" xfId="12891" xr:uid="{696B9B30-56C2-416F-9EB8-DF0C3A1C948E}"/>
    <cellStyle name="Comma 6 10 2 3 3" xfId="19215" xr:uid="{BCD4E8B4-051F-4929-B269-F64E16DA0D61}"/>
    <cellStyle name="Comma 6 10 2 4" xfId="8716" xr:uid="{9F669FAF-4EE4-4800-B59E-13E760BE9BC7}"/>
    <cellStyle name="Comma 6 10 2 5" xfId="15040" xr:uid="{C823BC88-88C5-4935-A49E-F64E75806F68}"/>
    <cellStyle name="Comma 6 10 3" xfId="3443" xr:uid="{40E3D8FB-ACE3-4659-8DDB-A1167079E41B}"/>
    <cellStyle name="Comma 6 10 3 2" xfId="9762" xr:uid="{2FDEF71E-E395-450E-B177-AFAA7723EE35}"/>
    <cellStyle name="Comma 6 10 3 3" xfId="16086" xr:uid="{C13E5B9F-9765-4514-8958-DF06C7C433C1}"/>
    <cellStyle name="Comma 6 10 4" xfId="5533" xr:uid="{6A6A663E-E18D-4608-8A3F-8D1C5B9EE4CC}"/>
    <cellStyle name="Comma 6 10 4 2" xfId="11852" xr:uid="{7A627E51-C8F1-4FDD-B24A-32B93CB7B6B0}"/>
    <cellStyle name="Comma 6 10 4 3" xfId="18176" xr:uid="{06C06221-81F1-4669-A30A-3F0F1445AFA2}"/>
    <cellStyle name="Comma 6 10 5" xfId="7679" xr:uid="{C1B930BA-7258-480E-B56C-A053FB10EAD8}"/>
    <cellStyle name="Comma 6 10 6" xfId="14002" xr:uid="{C76E6701-4C7E-47C2-8EDE-70BBD9070934}"/>
    <cellStyle name="Comma 6 11" xfId="211" xr:uid="{4B30B469-87E3-47B2-8E08-D1314C7F9EBC}"/>
    <cellStyle name="Comma 6 11 2" xfId="2697" xr:uid="{4938BA1F-816E-4958-87A2-78C1976E4D91}"/>
    <cellStyle name="Comma 6 11 2 2" xfId="9016" xr:uid="{AB531065-717C-4F9F-9B47-A3A2256E20B5}"/>
    <cellStyle name="Comma 6 11 2 3" xfId="15340" xr:uid="{560DC446-2EB0-4F29-8B07-84CFA5D6F9E1}"/>
    <cellStyle name="Comma 6 11 3" xfId="4781" xr:uid="{B9604243-821D-4E2A-9CAE-37853045805D}"/>
    <cellStyle name="Comma 6 11 3 2" xfId="11100" xr:uid="{868E2FA5-19B9-45AB-A02E-4679A7DABDE2}"/>
    <cellStyle name="Comma 6 11 3 3" xfId="17424" xr:uid="{2A853DB9-012E-469C-952C-1002D360B348}"/>
    <cellStyle name="Comma 6 11 4" xfId="6933" xr:uid="{4CF7A86C-C42F-4E32-894F-CD5869DAAFFB}"/>
    <cellStyle name="Comma 6 11 5" xfId="13255" xr:uid="{1F252CAB-EFA8-494D-8271-06F45C399928}"/>
    <cellStyle name="Comma 6 12" xfId="1527" xr:uid="{F647C48B-6F93-4F01-9516-0B94429BB650}"/>
    <cellStyle name="Comma 6 12 2" xfId="3734" xr:uid="{D89676C3-842A-4BD7-835A-7E4BBA8DB80E}"/>
    <cellStyle name="Comma 6 12 2 2" xfId="10053" xr:uid="{05C6A54E-91DC-47ED-9E6D-2A6390B6F2BA}"/>
    <cellStyle name="Comma 6 12 2 3" xfId="16377" xr:uid="{81583811-3109-40AC-A108-DB6ACFDC76F4}"/>
    <cellStyle name="Comma 6 12 3" xfId="5824" xr:uid="{A1866DF0-51EB-4841-8901-A36C1D520105}"/>
    <cellStyle name="Comma 6 12 3 2" xfId="12143" xr:uid="{6CB9C245-E16E-4E76-A177-FD3004125D24}"/>
    <cellStyle name="Comma 6 12 3 3" xfId="18467" xr:uid="{A77CBB1B-4578-4EB3-8E0C-D6DEB77C6F63}"/>
    <cellStyle name="Comma 6 12 4" xfId="7970" xr:uid="{2A15BB7A-F6D6-4826-9A14-BCE47F3D5D3A}"/>
    <cellStyle name="Comma 6 12 5" xfId="14294" xr:uid="{18E35EE4-12E6-4209-B786-AA0DB30DFA6A}"/>
    <cellStyle name="Comma 6 13" xfId="2668" xr:uid="{EDCC3802-42A6-403E-B0A1-E17B57F76610}"/>
    <cellStyle name="Comma 6 13 2" xfId="8987" xr:uid="{F760EDD0-E106-433A-9D36-4ACC00443C77}"/>
    <cellStyle name="Comma 6 13 3" xfId="15311" xr:uid="{750DA2FD-F78D-4D3F-AC7C-BA6ED92CF9A3}"/>
    <cellStyle name="Comma 6 14" xfId="4751" xr:uid="{163282FB-A9CE-4033-BCE2-0D7545E4C3C3}"/>
    <cellStyle name="Comma 6 14 2" xfId="11070" xr:uid="{F2CA9B3C-A402-40CD-AD11-2C304ADA47D6}"/>
    <cellStyle name="Comma 6 14 3" xfId="17394" xr:uid="{EFF096F1-A128-4C14-8DF1-033AE212C9F0}"/>
    <cellStyle name="Comma 6 15" xfId="5100" xr:uid="{6E314919-2F44-41EF-BF9F-8B128360B7AE}"/>
    <cellStyle name="Comma 6 15 2" xfId="11419" xr:uid="{CF70889B-CBA0-4308-9EFD-1FF4C20EE66D}"/>
    <cellStyle name="Comma 6 15 3" xfId="17743" xr:uid="{B5B65B73-EA58-40BF-8E90-AA4B77CF9C73}"/>
    <cellStyle name="Comma 6 16" xfId="105" xr:uid="{789A9E57-C0F0-4F34-B6CF-1D3DA65C01EB}"/>
    <cellStyle name="Comma 6 16 2" xfId="6904" xr:uid="{06E750B0-EE26-47A0-A056-3CEDB752CA15}"/>
    <cellStyle name="Comma 6 16 3" xfId="13226" xr:uid="{FF66C819-7000-411E-8463-24547394BCF3}"/>
    <cellStyle name="Comma 6 17" xfId="6885" xr:uid="{DE3C2885-5D9D-4616-9D69-AB9E32EC110B}"/>
    <cellStyle name="Comma 6 18" xfId="13209" xr:uid="{3268635C-302D-4571-A967-9457253D0181}"/>
    <cellStyle name="Comma 6 2" xfId="294" xr:uid="{4B9C49F6-0753-4AB5-92C9-7E4825DDAE1E}"/>
    <cellStyle name="Comma 6 2 10" xfId="4838" xr:uid="{F169B639-166E-464F-A792-36368626ECB6}"/>
    <cellStyle name="Comma 6 2 10 2" xfId="11157" xr:uid="{22472B55-606A-4868-8B83-3B8A6D625628}"/>
    <cellStyle name="Comma 6 2 10 3" xfId="17481" xr:uid="{13AA9A12-DAE8-4350-B4B6-72BED6663812}"/>
    <cellStyle name="Comma 6 2 11" xfId="6988" xr:uid="{4DADEEF9-26A8-42C5-9F48-BC114177E654}"/>
    <cellStyle name="Comma 6 2 12" xfId="13310" xr:uid="{482E9B83-1FC5-4766-AE41-638D1BB20A72}"/>
    <cellStyle name="Comma 6 2 2" xfId="565" xr:uid="{71D0AEE8-BEC1-48B4-8B16-0B72829433E2}"/>
    <cellStyle name="Comma 6 2 2 2" xfId="1141" xr:uid="{86C1B8C4-15E6-4A43-BB96-7E0619BE129F}"/>
    <cellStyle name="Comma 6 2 2 2 2" xfId="2338" xr:uid="{F19A886C-4F6F-4E07-928E-8B9E405665D1}"/>
    <cellStyle name="Comma 6 2 2 2 2 2" xfId="4424" xr:uid="{D9A606F1-E582-4995-8C39-CA5F25AC8590}"/>
    <cellStyle name="Comma 6 2 2 2 2 2 2" xfId="10743" xr:uid="{26CABE61-4458-4529-8DAB-8D8243F9A715}"/>
    <cellStyle name="Comma 6 2 2 2 2 2 3" xfId="17067" xr:uid="{FBE054D8-3244-4579-BCCF-3B8593BA8A15}"/>
    <cellStyle name="Comma 6 2 2 2 2 3" xfId="6517" xr:uid="{8A1BA8AF-A42D-4AC4-818F-EF0369E251F8}"/>
    <cellStyle name="Comma 6 2 2 2 2 3 2" xfId="12835" xr:uid="{60B9BD7E-8D8D-4D73-AF33-B9C2C8D9C088}"/>
    <cellStyle name="Comma 6 2 2 2 2 3 3" xfId="19159" xr:uid="{62AF2B05-4782-4252-B941-5A1F0124E944}"/>
    <cellStyle name="Comma 6 2 2 2 2 4" xfId="8660" xr:uid="{A6874D1A-5E44-4649-AD8C-658E0121F839}"/>
    <cellStyle name="Comma 6 2 2 2 2 5" xfId="14984" xr:uid="{89EFC587-8A2C-4BD4-B409-3D52042F7E35}"/>
    <cellStyle name="Comma 6 2 2 2 3" xfId="3387" xr:uid="{4C0D22C3-7B4A-4608-96E0-252D61208C43}"/>
    <cellStyle name="Comma 6 2 2 2 3 2" xfId="9706" xr:uid="{8FF76604-8B00-4596-9E93-F1A3A0EE4506}"/>
    <cellStyle name="Comma 6 2 2 2 3 3" xfId="16030" xr:uid="{478B9671-B727-4255-9FF2-550A6119696B}"/>
    <cellStyle name="Comma 6 2 2 2 4" xfId="5477" xr:uid="{919C813A-3125-4813-922E-A519B502E876}"/>
    <cellStyle name="Comma 6 2 2 2 4 2" xfId="11796" xr:uid="{6E2BAC1B-55EA-4DE8-A24D-7FB7D5756CED}"/>
    <cellStyle name="Comma 6 2 2 2 4 3" xfId="18120" xr:uid="{4A8B0455-0D68-413D-AF83-6A00D7FF4403}"/>
    <cellStyle name="Comma 6 2 2 2 5" xfId="7623" xr:uid="{1F08AF67-DC8A-4090-906C-83F632475E2A}"/>
    <cellStyle name="Comma 6 2 2 2 6" xfId="13946" xr:uid="{C920E92E-6121-476C-AC03-4CB6F1FF30E1}"/>
    <cellStyle name="Comma 6 2 2 3" xfId="1420" xr:uid="{E5DFCBF9-DBF5-4FA2-B47A-B59D7DD5E372}"/>
    <cellStyle name="Comma 6 2 2 3 2" xfId="2615" xr:uid="{C98878E3-8C90-4EA4-816B-FCAE7111B02E}"/>
    <cellStyle name="Comma 6 2 2 3 2 2" xfId="4701" xr:uid="{4419530D-DBB2-44BE-A552-6172E2C635F5}"/>
    <cellStyle name="Comma 6 2 2 3 2 2 2" xfId="11020" xr:uid="{6D5471D4-07D1-4A32-9617-CD0BC8B29281}"/>
    <cellStyle name="Comma 6 2 2 3 2 2 3" xfId="17344" xr:uid="{20C8CD75-E535-4B27-BA18-F5E7D72D1A98}"/>
    <cellStyle name="Comma 6 2 2 3 2 3" xfId="6794" xr:uid="{C74AFF46-A2BD-4A94-A6AB-1C83FBD7A80A}"/>
    <cellStyle name="Comma 6 2 2 3 2 3 2" xfId="13112" xr:uid="{3238C3BD-969B-4D83-9C39-5AC12FA5CE7F}"/>
    <cellStyle name="Comma 6 2 2 3 2 3 3" xfId="19436" xr:uid="{F1FDE640-52EA-4F7D-BC69-98506D9CAEAC}"/>
    <cellStyle name="Comma 6 2 2 3 2 4" xfId="8937" xr:uid="{3E7F0F1A-EC38-4B64-A7D3-C6902C6AB195}"/>
    <cellStyle name="Comma 6 2 2 3 2 5" xfId="15261" xr:uid="{4D283E2E-9D32-44C3-93A3-A60295832D36}"/>
    <cellStyle name="Comma 6 2 2 3 3" xfId="3664" xr:uid="{3BAA0871-240F-46C8-9C5E-C49C6450C1BC}"/>
    <cellStyle name="Comma 6 2 2 3 3 2" xfId="9983" xr:uid="{CB4A77EE-2C5C-488B-8D5B-D49B196345CA}"/>
    <cellStyle name="Comma 6 2 2 3 3 3" xfId="16307" xr:uid="{47E9ACFB-0C37-4370-A083-0D7E75838305}"/>
    <cellStyle name="Comma 6 2 2 3 4" xfId="5754" xr:uid="{8403831C-4142-458E-8335-55849A1C41F2}"/>
    <cellStyle name="Comma 6 2 2 3 4 2" xfId="12073" xr:uid="{890AD3DA-B9EA-4304-85EA-505106022BB5}"/>
    <cellStyle name="Comma 6 2 2 3 4 3" xfId="18397" xr:uid="{5D36FE73-930F-4195-8C4E-12A93E2B476F}"/>
    <cellStyle name="Comma 6 2 2 3 5" xfId="7900" xr:uid="{120D3893-C829-47CB-A701-6CC75ACE5B93}"/>
    <cellStyle name="Comma 6 2 2 3 6" xfId="14223" xr:uid="{1E0C7F34-677B-4417-944B-2B2EB15BFD42}"/>
    <cellStyle name="Comma 6 2 2 4" xfId="1841" xr:uid="{6EC84B66-5B35-4744-9748-B5BD55CCFBC5}"/>
    <cellStyle name="Comma 6 2 2 4 2" xfId="4020" xr:uid="{5E59299E-9DED-4517-BDF8-C4EEE5DDFE9F}"/>
    <cellStyle name="Comma 6 2 2 4 2 2" xfId="10339" xr:uid="{2A8C546F-ED07-4798-9604-E2581E06A922}"/>
    <cellStyle name="Comma 6 2 2 4 2 3" xfId="16663" xr:uid="{BA805B40-5297-4E2C-935D-641B9AB5D76A}"/>
    <cellStyle name="Comma 6 2 2 4 3" xfId="6110" xr:uid="{7F8D661A-947B-45C7-801F-5A46FC0B674B}"/>
    <cellStyle name="Comma 6 2 2 4 3 2" xfId="12429" xr:uid="{D7CB5D23-6CA7-4592-B7DE-DD821B2C3830}"/>
    <cellStyle name="Comma 6 2 2 4 3 3" xfId="18753" xr:uid="{31A069E3-1B3A-456D-AF47-B874C451C87B}"/>
    <cellStyle name="Comma 6 2 2 4 4" xfId="8256" xr:uid="{7096612D-489F-44E7-B33E-FF73DC997E10}"/>
    <cellStyle name="Comma 6 2 2 4 5" xfId="14580" xr:uid="{AB2C109A-D900-4047-A11B-CDC8F654141E}"/>
    <cellStyle name="Comma 6 2 2 5" xfId="2983" xr:uid="{C084C770-46E2-426C-BD38-CA26A8C68C9F}"/>
    <cellStyle name="Comma 6 2 2 5 2" xfId="9302" xr:uid="{7F9CC664-AB6B-44CE-BC7F-B6B606C023E1}"/>
    <cellStyle name="Comma 6 2 2 5 3" xfId="15626" xr:uid="{D5299698-7E01-433E-B500-B75EFE5FB409}"/>
    <cellStyle name="Comma 6 2 2 6" xfId="5069" xr:uid="{9381E398-19BE-4223-AD83-07257331F4FB}"/>
    <cellStyle name="Comma 6 2 2 6 2" xfId="11388" xr:uid="{E0257A82-ECDE-4731-99B3-73524574186B}"/>
    <cellStyle name="Comma 6 2 2 6 3" xfId="17712" xr:uid="{7B8277EC-C1D4-407B-9E36-F16302745A1F}"/>
    <cellStyle name="Comma 6 2 2 7" xfId="7219" xr:uid="{8A00EF57-FE76-4714-872F-D3F623AAC4B7}"/>
    <cellStyle name="Comma 6 2 2 8" xfId="13541" xr:uid="{17D7D5CF-606A-49DB-941B-5C3909195AF4}"/>
    <cellStyle name="Comma 6 2 3" xfId="566" xr:uid="{AE36F4EC-F15D-4C73-BCEB-E7BB478652D2}"/>
    <cellStyle name="Comma 6 2 3 2" xfId="1142" xr:uid="{023CA2C5-4743-4FA2-930D-F3803788BC20}"/>
    <cellStyle name="Comma 6 2 3 2 2" xfId="2339" xr:uid="{EABEDD76-3E88-4168-90E2-08E5DB8197DA}"/>
    <cellStyle name="Comma 6 2 3 2 2 2" xfId="4425" xr:uid="{4C7E68FE-FD22-4CD2-9714-22A0682E6D06}"/>
    <cellStyle name="Comma 6 2 3 2 2 2 2" xfId="10744" xr:uid="{3BEC7784-BBC5-4D31-A3DA-CD086314C4AE}"/>
    <cellStyle name="Comma 6 2 3 2 2 2 3" xfId="17068" xr:uid="{4013DE84-9DA7-409A-A607-AEC7129A12F3}"/>
    <cellStyle name="Comma 6 2 3 2 2 3" xfId="6518" xr:uid="{F9733034-5CCE-458E-9EFE-714444912A22}"/>
    <cellStyle name="Comma 6 2 3 2 2 3 2" xfId="12836" xr:uid="{629EFF43-CBE2-4964-BFBB-15F226466F04}"/>
    <cellStyle name="Comma 6 2 3 2 2 3 3" xfId="19160" xr:uid="{E7077E59-703A-4EC8-A02F-257986791D92}"/>
    <cellStyle name="Comma 6 2 3 2 2 4" xfId="8661" xr:uid="{EF71BE39-3EAE-45F3-819F-6DC9C6EB3EF8}"/>
    <cellStyle name="Comma 6 2 3 2 2 5" xfId="14985" xr:uid="{1B7F7F62-C25E-480C-8AD1-E10068AEBE21}"/>
    <cellStyle name="Comma 6 2 3 2 3" xfId="3388" xr:uid="{A96CFFAD-4591-40D9-9F56-A5BD2285A07E}"/>
    <cellStyle name="Comma 6 2 3 2 3 2" xfId="9707" xr:uid="{70293CDC-02EE-4626-A5F2-8716923E2C6A}"/>
    <cellStyle name="Comma 6 2 3 2 3 3" xfId="16031" xr:uid="{A6DCA265-B53B-4797-A9D9-5B0567BF12E0}"/>
    <cellStyle name="Comma 6 2 3 2 4" xfId="5478" xr:uid="{B666726B-5CBB-4845-ADAB-169A711C961B}"/>
    <cellStyle name="Comma 6 2 3 2 4 2" xfId="11797" xr:uid="{64D1E526-2E8C-459D-B89E-908AD0088357}"/>
    <cellStyle name="Comma 6 2 3 2 4 3" xfId="18121" xr:uid="{0FEC0843-4DAC-486A-BA06-5E59F3DC1D75}"/>
    <cellStyle name="Comma 6 2 3 2 5" xfId="7624" xr:uid="{CC939FEB-B4B5-4BFF-A919-28C38547CB44}"/>
    <cellStyle name="Comma 6 2 3 2 6" xfId="13947" xr:uid="{95CC532E-7A8D-4A13-9AAB-6AF8D55A2C17}"/>
    <cellStyle name="Comma 6 2 3 3" xfId="1421" xr:uid="{EF04D767-5825-4FC3-AD42-023301F638EA}"/>
    <cellStyle name="Comma 6 2 3 3 2" xfId="2616" xr:uid="{0CB94196-911C-4E67-8B82-0DED658FEED1}"/>
    <cellStyle name="Comma 6 2 3 3 2 2" xfId="4702" xr:uid="{71B2E2D2-D98A-475C-9635-40EC86D038BF}"/>
    <cellStyle name="Comma 6 2 3 3 2 2 2" xfId="11021" xr:uid="{CE3DECC5-2FB2-4C41-A348-1934F50115E3}"/>
    <cellStyle name="Comma 6 2 3 3 2 2 3" xfId="17345" xr:uid="{303EE77F-66A2-4478-A712-A3D22224B808}"/>
    <cellStyle name="Comma 6 2 3 3 2 3" xfId="6795" xr:uid="{6AC9FDDA-AB67-4B65-B09F-9B5B2C7A7415}"/>
    <cellStyle name="Comma 6 2 3 3 2 3 2" xfId="13113" xr:uid="{004919A9-2391-404D-AE18-5B5FCBF6C7D6}"/>
    <cellStyle name="Comma 6 2 3 3 2 3 3" xfId="19437" xr:uid="{3DC03B44-8F13-418B-9741-FCEF64388DF6}"/>
    <cellStyle name="Comma 6 2 3 3 2 4" xfId="8938" xr:uid="{D035E6EF-A353-443E-96E2-5511CAD69A07}"/>
    <cellStyle name="Comma 6 2 3 3 2 5" xfId="15262" xr:uid="{116E4BE4-D38E-49D5-BE3A-FFAA3CC200A7}"/>
    <cellStyle name="Comma 6 2 3 3 3" xfId="3665" xr:uid="{424884F0-ABF2-4A16-9823-31225F0A0024}"/>
    <cellStyle name="Comma 6 2 3 3 3 2" xfId="9984" xr:uid="{4A977B11-2335-4609-A317-B0BEB126C79D}"/>
    <cellStyle name="Comma 6 2 3 3 3 3" xfId="16308" xr:uid="{8A20A467-2AB4-49FA-8EA7-B7AEEC4D0E03}"/>
    <cellStyle name="Comma 6 2 3 3 4" xfId="5755" xr:uid="{35B94531-AA29-4754-A966-CE583C9A3944}"/>
    <cellStyle name="Comma 6 2 3 3 4 2" xfId="12074" xr:uid="{2A670D11-CC4D-46B4-B38E-76ED658BE16C}"/>
    <cellStyle name="Comma 6 2 3 3 4 3" xfId="18398" xr:uid="{A506D71C-A7B2-4A0A-A7B2-62BA8EF325F9}"/>
    <cellStyle name="Comma 6 2 3 3 5" xfId="7901" xr:uid="{046A1872-23F2-494A-8399-5D6F421EE0C9}"/>
    <cellStyle name="Comma 6 2 3 3 6" xfId="14224" xr:uid="{168F4275-F53E-4187-BA69-BBCC094A2D12}"/>
    <cellStyle name="Comma 6 2 3 4" xfId="1842" xr:uid="{4A806D0D-8124-431A-86B1-650D226A7D65}"/>
    <cellStyle name="Comma 6 2 3 4 2" xfId="4021" xr:uid="{EF8D4B0E-02C8-4D18-A38B-7865E3947528}"/>
    <cellStyle name="Comma 6 2 3 4 2 2" xfId="10340" xr:uid="{E0762682-B076-4C9E-9814-7F5DC84915E3}"/>
    <cellStyle name="Comma 6 2 3 4 2 3" xfId="16664" xr:uid="{6025DC08-D7C6-429A-BFD6-F64B1CB4A964}"/>
    <cellStyle name="Comma 6 2 3 4 3" xfId="6111" xr:uid="{41234863-2266-47F2-8452-776DCE8E89F0}"/>
    <cellStyle name="Comma 6 2 3 4 3 2" xfId="12430" xr:uid="{A51B7283-2DAF-4C98-A54B-2BB6F9D8BBC1}"/>
    <cellStyle name="Comma 6 2 3 4 3 3" xfId="18754" xr:uid="{AF7C017B-8BDC-4041-9DE4-4D8278BAA600}"/>
    <cellStyle name="Comma 6 2 3 4 4" xfId="8257" xr:uid="{9BA5A940-B8D8-4571-9B7E-50680E8E1BF4}"/>
    <cellStyle name="Comma 6 2 3 4 5" xfId="14581" xr:uid="{B83A4791-FA93-4F69-A98D-3B0E2241BAA2}"/>
    <cellStyle name="Comma 6 2 3 5" xfId="2984" xr:uid="{6DCF03C0-974D-4DDA-830F-C2912F6E3DD3}"/>
    <cellStyle name="Comma 6 2 3 5 2" xfId="9303" xr:uid="{604F445C-97C1-4150-9B43-D4A4A0565AC9}"/>
    <cellStyle name="Comma 6 2 3 5 3" xfId="15627" xr:uid="{832F8C4D-0C2E-4A5B-84F5-B5515E417F91}"/>
    <cellStyle name="Comma 6 2 3 6" xfId="5070" xr:uid="{F884031E-BD8B-40A8-AA52-72489317C795}"/>
    <cellStyle name="Comma 6 2 3 6 2" xfId="11389" xr:uid="{E130DE02-410E-4126-80CE-13A12545D80D}"/>
    <cellStyle name="Comma 6 2 3 6 3" xfId="17713" xr:uid="{0F20CBDB-6BDA-4F51-A4FF-B03D52F16D98}"/>
    <cellStyle name="Comma 6 2 3 7" xfId="7220" xr:uid="{6CF204EF-FD1D-4E95-991E-285AD2536A36}"/>
    <cellStyle name="Comma 6 2 3 8" xfId="13542" xr:uid="{72715EEE-428E-4EBC-AE6E-3EBFCE7262AB}"/>
    <cellStyle name="Comma 6 2 4" xfId="567" xr:uid="{EC266D00-DB43-4A0B-AAAD-5489E3B00982}"/>
    <cellStyle name="Comma 6 2 4 2" xfId="1143" xr:uid="{22B531E1-3192-4D40-A102-B294FC53BEAD}"/>
    <cellStyle name="Comma 6 2 4 2 2" xfId="2340" xr:uid="{B1BBE40E-CF7E-40E5-A482-C8CAF1F3EC4A}"/>
    <cellStyle name="Comma 6 2 4 2 2 2" xfId="4426" xr:uid="{A1F47736-5913-47FC-AC08-1302F2F04D90}"/>
    <cellStyle name="Comma 6 2 4 2 2 2 2" xfId="10745" xr:uid="{D913F433-FF43-45C1-98F9-7B5FBE1019DC}"/>
    <cellStyle name="Comma 6 2 4 2 2 2 3" xfId="17069" xr:uid="{EE46FE17-3D03-4A7B-B844-F62D7FE75E95}"/>
    <cellStyle name="Comma 6 2 4 2 2 3" xfId="6519" xr:uid="{BB048ED7-BF6B-48DA-A232-CA4A761B13FE}"/>
    <cellStyle name="Comma 6 2 4 2 2 3 2" xfId="12837" xr:uid="{5A3C80BE-3856-48E0-8430-771EF77E7CF3}"/>
    <cellStyle name="Comma 6 2 4 2 2 3 3" xfId="19161" xr:uid="{BDE2F38D-26E7-4FD4-92AF-670119A8C63B}"/>
    <cellStyle name="Comma 6 2 4 2 2 4" xfId="8662" xr:uid="{48AC2D06-A79C-4086-9514-75126F04F1BC}"/>
    <cellStyle name="Comma 6 2 4 2 2 5" xfId="14986" xr:uid="{CF342BD4-98CB-4E74-AE54-09B06BB6F4E8}"/>
    <cellStyle name="Comma 6 2 4 2 3" xfId="3389" xr:uid="{D8E9E7BA-7456-479B-B889-85154BD5690A}"/>
    <cellStyle name="Comma 6 2 4 2 3 2" xfId="9708" xr:uid="{6160ADB7-B819-4BC4-9C8F-60C0E69B17A0}"/>
    <cellStyle name="Comma 6 2 4 2 3 3" xfId="16032" xr:uid="{C9EDD7A5-0B93-404A-88A2-82A688682F74}"/>
    <cellStyle name="Comma 6 2 4 2 4" xfId="5479" xr:uid="{335074E2-8D42-4B42-B152-181802CE872D}"/>
    <cellStyle name="Comma 6 2 4 2 4 2" xfId="11798" xr:uid="{6ED5F1AE-A2F8-473C-A9B0-29B29A274361}"/>
    <cellStyle name="Comma 6 2 4 2 4 3" xfId="18122" xr:uid="{32139817-F4F2-4B8D-84BE-7534EBF4B7F9}"/>
    <cellStyle name="Comma 6 2 4 2 5" xfId="7625" xr:uid="{CC1CBF7A-B5A8-4CB6-8C96-0E39CEF9DB29}"/>
    <cellStyle name="Comma 6 2 4 2 6" xfId="13948" xr:uid="{50505BEE-83A9-4E1E-BCE7-0AD04FD7BF10}"/>
    <cellStyle name="Comma 6 2 4 3" xfId="1422" xr:uid="{E685279D-6778-436F-AB94-807933C00977}"/>
    <cellStyle name="Comma 6 2 4 3 2" xfId="2617" xr:uid="{7296EF14-DFA8-41EC-83A6-B01ED0901D45}"/>
    <cellStyle name="Comma 6 2 4 3 2 2" xfId="4703" xr:uid="{AF047D99-F13B-4CC1-A41A-CC6B9CF377DB}"/>
    <cellStyle name="Comma 6 2 4 3 2 2 2" xfId="11022" xr:uid="{A711D137-2F25-413D-87A3-B5E0B9A9220F}"/>
    <cellStyle name="Comma 6 2 4 3 2 2 3" xfId="17346" xr:uid="{0D8188FC-A83E-4B0D-B639-3DAC262495E0}"/>
    <cellStyle name="Comma 6 2 4 3 2 3" xfId="6796" xr:uid="{774406DF-EA54-472B-8462-B124B02369C7}"/>
    <cellStyle name="Comma 6 2 4 3 2 3 2" xfId="13114" xr:uid="{F4B7D054-CE7A-440D-8F6B-4800CDB57732}"/>
    <cellStyle name="Comma 6 2 4 3 2 3 3" xfId="19438" xr:uid="{FBAE9FE6-1C57-4AF2-B790-DF429C2882D9}"/>
    <cellStyle name="Comma 6 2 4 3 2 4" xfId="8939" xr:uid="{38850338-0FE1-43E1-A196-9F4C1B3752A4}"/>
    <cellStyle name="Comma 6 2 4 3 2 5" xfId="15263" xr:uid="{2FFBA271-FE11-4EE4-B432-2B814078B429}"/>
    <cellStyle name="Comma 6 2 4 3 3" xfId="3666" xr:uid="{56FD6E3F-1231-4021-8BD9-941FA4CA96F2}"/>
    <cellStyle name="Comma 6 2 4 3 3 2" xfId="9985" xr:uid="{75031A61-61A6-4A23-A0AB-F7DF8CF88B9E}"/>
    <cellStyle name="Comma 6 2 4 3 3 3" xfId="16309" xr:uid="{ADAA1B47-3715-4AD9-9B21-921181528173}"/>
    <cellStyle name="Comma 6 2 4 3 4" xfId="5756" xr:uid="{65779E4C-1100-4F4A-A965-23C8A6072297}"/>
    <cellStyle name="Comma 6 2 4 3 4 2" xfId="12075" xr:uid="{EE5D5AA6-0C31-4CE6-97AD-75963FDA45E9}"/>
    <cellStyle name="Comma 6 2 4 3 4 3" xfId="18399" xr:uid="{C5007484-AC5B-4DBB-8B5F-73ADAED24D18}"/>
    <cellStyle name="Comma 6 2 4 3 5" xfId="7902" xr:uid="{2DA58F57-4CE8-4E3E-ABB9-1C0AC923BB7E}"/>
    <cellStyle name="Comma 6 2 4 3 6" xfId="14225" xr:uid="{78E089FC-31D1-453D-8BA9-738DD5CFDE37}"/>
    <cellStyle name="Comma 6 2 4 4" xfId="1843" xr:uid="{4624EC4D-0D69-443A-A3EA-D40E609173F5}"/>
    <cellStyle name="Comma 6 2 4 4 2" xfId="4022" xr:uid="{30D60B03-1C82-412A-A40A-99985DE5446D}"/>
    <cellStyle name="Comma 6 2 4 4 2 2" xfId="10341" xr:uid="{235BBFF5-A33E-40CD-95D1-EF4B911AF3E1}"/>
    <cellStyle name="Comma 6 2 4 4 2 3" xfId="16665" xr:uid="{AA4EDAD2-4DE8-4076-A39C-32CEB98D74A5}"/>
    <cellStyle name="Comma 6 2 4 4 3" xfId="6112" xr:uid="{4DACF1B3-0ED1-4217-AC37-35644DD6AE35}"/>
    <cellStyle name="Comma 6 2 4 4 3 2" xfId="12431" xr:uid="{27801C39-CF32-4E1A-B36D-5E93839346BE}"/>
    <cellStyle name="Comma 6 2 4 4 3 3" xfId="18755" xr:uid="{92272211-13A2-4145-8B2F-5314C60CF063}"/>
    <cellStyle name="Comma 6 2 4 4 4" xfId="8258" xr:uid="{A4CA6FAD-B14D-41E6-B952-303F05250EED}"/>
    <cellStyle name="Comma 6 2 4 4 5" xfId="14582" xr:uid="{1D2874DB-3F71-4036-AAEB-C3EC1754C77E}"/>
    <cellStyle name="Comma 6 2 4 5" xfId="2985" xr:uid="{4583C9EF-57DE-4AF9-B9AC-DDF0E2497622}"/>
    <cellStyle name="Comma 6 2 4 5 2" xfId="9304" xr:uid="{916C066B-3E7D-44F6-8630-731902F47F78}"/>
    <cellStyle name="Comma 6 2 4 5 3" xfId="15628" xr:uid="{707BDAAD-7C2F-45A9-B488-306C222667A5}"/>
    <cellStyle name="Comma 6 2 4 6" xfId="5071" xr:uid="{68823EB4-81EC-4A55-9193-8FBADBD03983}"/>
    <cellStyle name="Comma 6 2 4 6 2" xfId="11390" xr:uid="{88DDB770-FFF3-453C-A96E-9DDA36312927}"/>
    <cellStyle name="Comma 6 2 4 6 3" xfId="17714" xr:uid="{CA909EF4-E923-4549-84B9-8552D51BC92C}"/>
    <cellStyle name="Comma 6 2 4 7" xfId="7221" xr:uid="{ABFDF969-E363-483A-A130-D09A26D740D6}"/>
    <cellStyle name="Comma 6 2 4 8" xfId="13543" xr:uid="{029E37A5-F3BD-4726-A70D-029181FECEF5}"/>
    <cellStyle name="Comma 6 2 5" xfId="564" xr:uid="{EC4F1881-2D09-4D55-A37C-77A17D803C6E}"/>
    <cellStyle name="Comma 6 2 5 2" xfId="1140" xr:uid="{EB6DEABF-969C-4FC6-ADD0-D5A5D3F13C63}"/>
    <cellStyle name="Comma 6 2 5 2 2" xfId="2337" xr:uid="{CD171FE7-F33B-4FD0-A3B7-AA08C78A3BA6}"/>
    <cellStyle name="Comma 6 2 5 2 2 2" xfId="4423" xr:uid="{AA484721-4E38-41BC-A5B4-D05F3F4EA6EA}"/>
    <cellStyle name="Comma 6 2 5 2 2 2 2" xfId="10742" xr:uid="{1B670246-63E9-4041-92CE-EA5A7C209170}"/>
    <cellStyle name="Comma 6 2 5 2 2 2 3" xfId="17066" xr:uid="{FF0E8F59-4FA0-4A28-9CAC-47C0BF92E75E}"/>
    <cellStyle name="Comma 6 2 5 2 2 3" xfId="6516" xr:uid="{02BEE2F2-F6C7-4B9C-A717-F689E374233F}"/>
    <cellStyle name="Comma 6 2 5 2 2 3 2" xfId="12834" xr:uid="{604CFEB2-956E-4435-A092-17C39D4E81D6}"/>
    <cellStyle name="Comma 6 2 5 2 2 3 3" xfId="19158" xr:uid="{74AACBF7-AF52-4001-9714-06FB8F542CDF}"/>
    <cellStyle name="Comma 6 2 5 2 2 4" xfId="8659" xr:uid="{7EB2FE37-3F8D-4AF6-82DF-41BB234145F9}"/>
    <cellStyle name="Comma 6 2 5 2 2 5" xfId="14983" xr:uid="{A515ADF0-5591-4316-B0DB-6811A8C07BAB}"/>
    <cellStyle name="Comma 6 2 5 2 3" xfId="3386" xr:uid="{F8D510B3-95F9-49B3-ABCC-A9C46954FCD2}"/>
    <cellStyle name="Comma 6 2 5 2 3 2" xfId="9705" xr:uid="{E60161DE-6727-4F05-BB01-400D469227FE}"/>
    <cellStyle name="Comma 6 2 5 2 3 3" xfId="16029" xr:uid="{B1E31DBD-B3C0-4FEC-A381-1C82341727CA}"/>
    <cellStyle name="Comma 6 2 5 2 4" xfId="5476" xr:uid="{6AE100C5-D6C6-4046-931E-95266E9D0451}"/>
    <cellStyle name="Comma 6 2 5 2 4 2" xfId="11795" xr:uid="{37EAC374-8439-4BC6-978A-6DDB9553DDB0}"/>
    <cellStyle name="Comma 6 2 5 2 4 3" xfId="18119" xr:uid="{AD23A230-A47A-4F47-BAFD-BA4D5DFB2E54}"/>
    <cellStyle name="Comma 6 2 5 2 5" xfId="7622" xr:uid="{3BBEC056-D9A9-4C03-9745-3D5E21F551F4}"/>
    <cellStyle name="Comma 6 2 5 2 6" xfId="13945" xr:uid="{EE49861D-59A1-4A74-848D-6EF2DCAE1983}"/>
    <cellStyle name="Comma 6 2 5 3" xfId="1419" xr:uid="{62ECA1E0-679C-4E1C-993E-A9780AC64498}"/>
    <cellStyle name="Comma 6 2 5 3 2" xfId="2614" xr:uid="{C4C3D297-2711-4869-8121-3AE5DB8343E2}"/>
    <cellStyle name="Comma 6 2 5 3 2 2" xfId="4700" xr:uid="{504F4840-ED61-4E6B-9ABB-6127199FEA14}"/>
    <cellStyle name="Comma 6 2 5 3 2 2 2" xfId="11019" xr:uid="{2D336CF4-F5E4-485C-92EA-D24CB9647313}"/>
    <cellStyle name="Comma 6 2 5 3 2 2 3" xfId="17343" xr:uid="{B591F739-807A-4461-A901-4A8961667FD1}"/>
    <cellStyle name="Comma 6 2 5 3 2 3" xfId="6793" xr:uid="{219C7097-B568-4380-82AE-2AB9EE652416}"/>
    <cellStyle name="Comma 6 2 5 3 2 3 2" xfId="13111" xr:uid="{EA843789-9344-41E3-867D-13BCD6DF7765}"/>
    <cellStyle name="Comma 6 2 5 3 2 3 3" xfId="19435" xr:uid="{D49505DB-B925-40AC-A0F1-FC22F3F24522}"/>
    <cellStyle name="Comma 6 2 5 3 2 4" xfId="8936" xr:uid="{4FA3D905-BF90-4894-AD60-EFBE7ACB692F}"/>
    <cellStyle name="Comma 6 2 5 3 2 5" xfId="15260" xr:uid="{500F583C-E0AB-4191-9A89-F4E3198C25FF}"/>
    <cellStyle name="Comma 6 2 5 3 3" xfId="3663" xr:uid="{78EB6093-3526-4D86-BB11-024E49ABD042}"/>
    <cellStyle name="Comma 6 2 5 3 3 2" xfId="9982" xr:uid="{67EBF5AB-7137-48AC-83C3-B71EF135D422}"/>
    <cellStyle name="Comma 6 2 5 3 3 3" xfId="16306" xr:uid="{3620F7DA-8951-4059-B1B3-458F1FB85457}"/>
    <cellStyle name="Comma 6 2 5 3 4" xfId="5753" xr:uid="{8E9D388F-7B31-4E8E-A474-82958FFF976B}"/>
    <cellStyle name="Comma 6 2 5 3 4 2" xfId="12072" xr:uid="{6D12C9C6-86B7-4865-A916-3462AA721496}"/>
    <cellStyle name="Comma 6 2 5 3 4 3" xfId="18396" xr:uid="{A5DA19A6-45AE-4705-AFA5-A0D16BFB2551}"/>
    <cellStyle name="Comma 6 2 5 3 5" xfId="7899" xr:uid="{630E7949-85D9-4234-85D0-31BF8FC58E03}"/>
    <cellStyle name="Comma 6 2 5 3 6" xfId="14222" xr:uid="{24E16A23-F4E8-402D-A007-0B4298318AE7}"/>
    <cellStyle name="Comma 6 2 5 4" xfId="1840" xr:uid="{184B9E10-D7B4-422C-821F-CC66DC1E9507}"/>
    <cellStyle name="Comma 6 2 5 4 2" xfId="4019" xr:uid="{051D9315-1DFB-455A-B5CA-DD915D290E42}"/>
    <cellStyle name="Comma 6 2 5 4 2 2" xfId="10338" xr:uid="{0F6443FB-086F-4C96-80F2-CC73AF82BA0C}"/>
    <cellStyle name="Comma 6 2 5 4 2 3" xfId="16662" xr:uid="{4E3B8E5C-09F2-4632-9921-81A19AA50B5E}"/>
    <cellStyle name="Comma 6 2 5 4 3" xfId="6109" xr:uid="{04642BC3-159F-414B-995D-ADEEA3614F45}"/>
    <cellStyle name="Comma 6 2 5 4 3 2" xfId="12428" xr:uid="{F0BE3E1A-5ABB-4ED3-B3C5-B35ED5D5BB91}"/>
    <cellStyle name="Comma 6 2 5 4 3 3" xfId="18752" xr:uid="{11EF8C45-999F-42D5-B78B-6CB14C0556E5}"/>
    <cellStyle name="Comma 6 2 5 4 4" xfId="8255" xr:uid="{259945F2-EF51-495B-AE55-F019C683DB61}"/>
    <cellStyle name="Comma 6 2 5 4 5" xfId="14579" xr:uid="{E2D96C53-20C8-4C28-BE27-BBE68BE98F49}"/>
    <cellStyle name="Comma 6 2 5 5" xfId="2982" xr:uid="{56F69CA4-1A1D-48B2-9FEA-AC6AF8FAA924}"/>
    <cellStyle name="Comma 6 2 5 5 2" xfId="9301" xr:uid="{94FB22F5-4CF8-4F8F-A218-7AE6B1ADF9D8}"/>
    <cellStyle name="Comma 6 2 5 5 3" xfId="15625" xr:uid="{999A727B-35B6-40AE-BA6E-9EF7C500F1DB}"/>
    <cellStyle name="Comma 6 2 5 6" xfId="5068" xr:uid="{EA31EEDF-66A8-4267-B58A-457CFB408D66}"/>
    <cellStyle name="Comma 6 2 5 6 2" xfId="11387" xr:uid="{5D8DF52B-A3E5-48AC-948D-F80444641665}"/>
    <cellStyle name="Comma 6 2 5 6 3" xfId="17711" xr:uid="{6819DD71-C123-487F-816F-11FDA12E588B}"/>
    <cellStyle name="Comma 6 2 5 7" xfId="7218" xr:uid="{9F860A62-A378-444E-8B2F-33A946CE2B1B}"/>
    <cellStyle name="Comma 6 2 5 8" xfId="13540" xr:uid="{EDE05284-C919-4CD3-83B3-E76F95D0A924}"/>
    <cellStyle name="Comma 6 2 6" xfId="880" xr:uid="{1993BB9B-B3F0-4A82-A1BC-FF0EE681C17A}"/>
    <cellStyle name="Comma 6 2 6 2" xfId="2077" xr:uid="{B7E01501-A7F2-4D63-A656-779CE925C0D1}"/>
    <cellStyle name="Comma 6 2 6 2 2" xfId="4163" xr:uid="{13A575A9-C7A3-4C2A-AE84-776B2E4E4370}"/>
    <cellStyle name="Comma 6 2 6 2 2 2" xfId="10482" xr:uid="{BFECEB44-E303-4994-9056-DE32B7D798D6}"/>
    <cellStyle name="Comma 6 2 6 2 2 3" xfId="16806" xr:uid="{79B5619D-62BC-4612-A09B-C58E15F78608}"/>
    <cellStyle name="Comma 6 2 6 2 3" xfId="6256" xr:uid="{EF61126F-E2A0-4962-977D-FB6677041BB4}"/>
    <cellStyle name="Comma 6 2 6 2 3 2" xfId="12574" xr:uid="{6FF48575-5C4B-43D8-8CB4-8BAEBD9DDE24}"/>
    <cellStyle name="Comma 6 2 6 2 3 3" xfId="18898" xr:uid="{6EF8B0C0-6DE3-4AC1-BCCD-DA5F7D92B07B}"/>
    <cellStyle name="Comma 6 2 6 2 4" xfId="8399" xr:uid="{59F54238-ADAF-47AE-B1CC-B2FEA5550B80}"/>
    <cellStyle name="Comma 6 2 6 2 5" xfId="14723" xr:uid="{5F242F5C-E617-45B0-AB0C-D6335FD37DEE}"/>
    <cellStyle name="Comma 6 2 6 3" xfId="3126" xr:uid="{66032869-0B93-4C46-8496-0C1614DF782D}"/>
    <cellStyle name="Comma 6 2 6 3 2" xfId="9445" xr:uid="{DFFDEA96-3EA9-4708-BC35-6DBD626AB344}"/>
    <cellStyle name="Comma 6 2 6 3 3" xfId="15769" xr:uid="{4C78E14F-6988-494C-AB93-817ACD8A06B3}"/>
    <cellStyle name="Comma 6 2 6 4" xfId="5216" xr:uid="{BB148BD7-FC20-48D5-A0AB-2F9C38603AD7}"/>
    <cellStyle name="Comma 6 2 6 4 2" xfId="11535" xr:uid="{2E6FBE8A-2D07-41E1-A08C-98E0BF6B791F}"/>
    <cellStyle name="Comma 6 2 6 4 3" xfId="17859" xr:uid="{94693A3B-5C5F-4410-BE61-AAA00E374E23}"/>
    <cellStyle name="Comma 6 2 6 5" xfId="7362" xr:uid="{98A351E2-0E3F-42FC-B6BE-2987FC7E0F6F}"/>
    <cellStyle name="Comma 6 2 6 6" xfId="13685" xr:uid="{24606A62-2A12-4014-A356-9F559C238435}"/>
    <cellStyle name="Comma 6 2 7" xfId="785" xr:uid="{5141809D-2E5B-4185-B358-3D0173C42D98}"/>
    <cellStyle name="Comma 6 2 7 2" xfId="1982" xr:uid="{13D22175-1BBA-4AF7-B263-5FB2BE8C3EA3}"/>
    <cellStyle name="Comma 6 2 7 2 2" xfId="4068" xr:uid="{21B922D3-F7EC-4D8A-9ED2-5A200B05FBEB}"/>
    <cellStyle name="Comma 6 2 7 2 2 2" xfId="10387" xr:uid="{0D44778B-64B6-41CD-96F0-D608261345EB}"/>
    <cellStyle name="Comma 6 2 7 2 2 3" xfId="16711" xr:uid="{7AE6F50B-D15A-4B8A-B633-E6C0D8EC90E4}"/>
    <cellStyle name="Comma 6 2 7 2 3" xfId="6161" xr:uid="{E49037DD-E549-4225-9078-08DD1F631861}"/>
    <cellStyle name="Comma 6 2 7 2 3 2" xfId="12479" xr:uid="{317E04B8-3122-48CF-92AD-32C1FF57A3CD}"/>
    <cellStyle name="Comma 6 2 7 2 3 3" xfId="18803" xr:uid="{327E7CF2-1B2A-4CE7-8E03-0D7B8B0404B2}"/>
    <cellStyle name="Comma 6 2 7 2 4" xfId="8304" xr:uid="{F8579666-383F-42FB-AF58-2CA641A6B379}"/>
    <cellStyle name="Comma 6 2 7 2 5" xfId="14628" xr:uid="{B7EA7CFD-B1F6-436A-85B2-A0D814D204C4}"/>
    <cellStyle name="Comma 6 2 7 3" xfId="3031" xr:uid="{BCF902EA-11B2-481F-83C3-5A789158CE60}"/>
    <cellStyle name="Comma 6 2 7 3 2" xfId="9350" xr:uid="{04E4EA9D-5816-47DF-A1CF-5E419D4D18E7}"/>
    <cellStyle name="Comma 6 2 7 3 3" xfId="15674" xr:uid="{B283C773-EC35-41F1-81D6-04F946787476}"/>
    <cellStyle name="Comma 6 2 7 4" xfId="5121" xr:uid="{06F703E5-7810-499F-895F-745BC1FC8E2D}"/>
    <cellStyle name="Comma 6 2 7 4 2" xfId="11440" xr:uid="{55C397C9-24FB-4088-A45C-DF1E628F968B}"/>
    <cellStyle name="Comma 6 2 7 4 3" xfId="17764" xr:uid="{4281F696-5635-49BE-8AC9-35B07450975C}"/>
    <cellStyle name="Comma 6 2 7 5" xfId="7267" xr:uid="{4372325D-3D02-4EE6-929E-4998916CE3E2}"/>
    <cellStyle name="Comma 6 2 7 6" xfId="13590" xr:uid="{CAD25316-6BEF-4F94-A4D5-12974A9B175A}"/>
    <cellStyle name="Comma 6 2 8" xfId="1602" xr:uid="{5D5EFE40-A2E0-4271-B060-CEAB90CFB1FB}"/>
    <cellStyle name="Comma 6 2 8 2" xfId="3789" xr:uid="{FADEC6AB-184E-4575-A14E-3DD31A4DDA4E}"/>
    <cellStyle name="Comma 6 2 8 2 2" xfId="10108" xr:uid="{69EE66D7-C0BF-4438-899B-FD3E9999A1C7}"/>
    <cellStyle name="Comma 6 2 8 2 3" xfId="16432" xr:uid="{2DD7432E-4CF0-451E-A314-3A35057A6599}"/>
    <cellStyle name="Comma 6 2 8 3" xfId="5879" xr:uid="{7D781FEE-777E-4573-9D5B-DB8650B42E38}"/>
    <cellStyle name="Comma 6 2 8 3 2" xfId="12198" xr:uid="{F29EFC17-7278-4B5A-81DB-7CB99E1F57B8}"/>
    <cellStyle name="Comma 6 2 8 3 3" xfId="18522" xr:uid="{B3A951E7-4FB2-4405-B2EC-AE9DC2772CF8}"/>
    <cellStyle name="Comma 6 2 8 4" xfId="8025" xr:uid="{92E17E57-9AA6-4A4D-A240-32B4456289EE}"/>
    <cellStyle name="Comma 6 2 8 5" xfId="14349" xr:uid="{17FB3394-0444-4657-9A54-F6651A2D46E5}"/>
    <cellStyle name="Comma 6 2 9" xfId="2752" xr:uid="{28011D71-FBB2-47A8-8747-504DADA31289}"/>
    <cellStyle name="Comma 6 2 9 2" xfId="9071" xr:uid="{BA30192B-D4A3-4D95-87CB-EE88F1CB929C}"/>
    <cellStyle name="Comma 6 2 9 3" xfId="15395" xr:uid="{FD2B2F60-65FB-4DF8-874F-3837315D2C63}"/>
    <cellStyle name="Comma 6 3" xfId="568" xr:uid="{69DF346F-9F81-4A05-B952-12EF96EFD101}"/>
    <cellStyle name="Comma 6 3 10" xfId="7222" xr:uid="{7A99F3CF-C528-422F-B497-BA2205E861F9}"/>
    <cellStyle name="Comma 6 3 11" xfId="13544" xr:uid="{AE3F961A-C6FB-48BC-98CE-2ACA8BA139F5}"/>
    <cellStyle name="Comma 6 3 2" xfId="569" xr:uid="{DAAD94AC-81DE-41AE-BC3D-E5F66074DFEF}"/>
    <cellStyle name="Comma 6 3 2 2" xfId="1145" xr:uid="{1F809F23-CD8A-4489-8E98-767C1ED079D4}"/>
    <cellStyle name="Comma 6 3 2 2 2" xfId="2342" xr:uid="{74011150-33A4-4431-AA96-E24211D4D144}"/>
    <cellStyle name="Comma 6 3 2 2 2 2" xfId="4428" xr:uid="{B273FF15-9079-40A7-8FA9-F9A66C6BFC84}"/>
    <cellStyle name="Comma 6 3 2 2 2 2 2" xfId="10747" xr:uid="{91175E67-5B37-4223-9CC6-AE227CD34443}"/>
    <cellStyle name="Comma 6 3 2 2 2 2 3" xfId="17071" xr:uid="{053EC175-C4C8-4825-B35C-04FAD2553557}"/>
    <cellStyle name="Comma 6 3 2 2 2 3" xfId="6521" xr:uid="{F6EF65F4-5096-424A-BAE3-005439AC22C6}"/>
    <cellStyle name="Comma 6 3 2 2 2 3 2" xfId="12839" xr:uid="{D506F64F-0195-4384-B3B5-7959DBBA0BFE}"/>
    <cellStyle name="Comma 6 3 2 2 2 3 3" xfId="19163" xr:uid="{3E19DE98-BC26-413D-9789-07E2EA816176}"/>
    <cellStyle name="Comma 6 3 2 2 2 4" xfId="8664" xr:uid="{0DD7253F-3E1D-4DFA-B171-0BE5711DFA99}"/>
    <cellStyle name="Comma 6 3 2 2 2 5" xfId="14988" xr:uid="{94FEB7AF-7EDC-4FD4-AA9B-D589D89536FB}"/>
    <cellStyle name="Comma 6 3 2 2 3" xfId="3391" xr:uid="{41271958-FC85-4BDE-9F9C-4CA0E4EE7B21}"/>
    <cellStyle name="Comma 6 3 2 2 3 2" xfId="9710" xr:uid="{29F3D832-7D7F-42D4-A14B-104E6A53EC95}"/>
    <cellStyle name="Comma 6 3 2 2 3 3" xfId="16034" xr:uid="{7D083819-BD75-4D3F-8BA0-0CA7E905B178}"/>
    <cellStyle name="Comma 6 3 2 2 4" xfId="5481" xr:uid="{A2C2F425-43B1-49FD-B888-3AE7539A0A1D}"/>
    <cellStyle name="Comma 6 3 2 2 4 2" xfId="11800" xr:uid="{259758E8-177C-4111-8FD0-6323CCB5CE7D}"/>
    <cellStyle name="Comma 6 3 2 2 4 3" xfId="18124" xr:uid="{80FFFE84-DD24-4E41-A464-5CF49EA5759C}"/>
    <cellStyle name="Comma 6 3 2 2 5" xfId="7627" xr:uid="{97D9650B-3EED-48D6-BFB1-4511B073E31D}"/>
    <cellStyle name="Comma 6 3 2 2 6" xfId="13950" xr:uid="{BA214904-A890-43A3-9581-98622DC5674D}"/>
    <cellStyle name="Comma 6 3 2 3" xfId="1424" xr:uid="{1B92C424-C18C-43F8-B521-01B43828FC3D}"/>
    <cellStyle name="Comma 6 3 2 3 2" xfId="2619" xr:uid="{A624C6A2-375C-4E2A-B03D-58859A74C25A}"/>
    <cellStyle name="Comma 6 3 2 3 2 2" xfId="4705" xr:uid="{0FF5DA36-D83B-4A3C-98F8-506A1CB4F06F}"/>
    <cellStyle name="Comma 6 3 2 3 2 2 2" xfId="11024" xr:uid="{DD096E41-F3E8-46D2-9993-BD1092CC5649}"/>
    <cellStyle name="Comma 6 3 2 3 2 2 3" xfId="17348" xr:uid="{F64137C7-D7F3-4B0F-BD17-F8CE2FFC18CE}"/>
    <cellStyle name="Comma 6 3 2 3 2 3" xfId="6798" xr:uid="{423BC327-8B35-4B12-9339-92D4E32DFA80}"/>
    <cellStyle name="Comma 6 3 2 3 2 3 2" xfId="13116" xr:uid="{29F798AE-6C75-4E06-8739-8585405E28BE}"/>
    <cellStyle name="Comma 6 3 2 3 2 3 3" xfId="19440" xr:uid="{61F9E857-3E02-4CAA-BD05-71CEED2B5DD0}"/>
    <cellStyle name="Comma 6 3 2 3 2 4" xfId="8941" xr:uid="{DFE15BFB-BA9B-4432-B0CD-A8E230AF4F2F}"/>
    <cellStyle name="Comma 6 3 2 3 2 5" xfId="15265" xr:uid="{D8E6E731-58AC-47F8-9566-E6AAF12C7EDE}"/>
    <cellStyle name="Comma 6 3 2 3 3" xfId="3668" xr:uid="{B8998B02-3EC7-451E-AF48-46E93E093367}"/>
    <cellStyle name="Comma 6 3 2 3 3 2" xfId="9987" xr:uid="{80E7AFD5-2CE2-4B47-BFB3-711A4CE44DAA}"/>
    <cellStyle name="Comma 6 3 2 3 3 3" xfId="16311" xr:uid="{220C3F36-78CC-4B0D-91E5-88CCC4275515}"/>
    <cellStyle name="Comma 6 3 2 3 4" xfId="5758" xr:uid="{C738DC2B-4AC0-4BEA-A0FE-43E349EB5000}"/>
    <cellStyle name="Comma 6 3 2 3 4 2" xfId="12077" xr:uid="{C1A2E10A-0755-4978-A92B-7732883A59BC}"/>
    <cellStyle name="Comma 6 3 2 3 4 3" xfId="18401" xr:uid="{93C72EBF-8129-4EB6-9354-F720A016040A}"/>
    <cellStyle name="Comma 6 3 2 3 5" xfId="7904" xr:uid="{47BFF6E4-C7CC-441C-82AE-9532B5736622}"/>
    <cellStyle name="Comma 6 3 2 3 6" xfId="14227" xr:uid="{63211E2C-5235-488D-829A-557AA19D2828}"/>
    <cellStyle name="Comma 6 3 2 4" xfId="1845" xr:uid="{E8366FCC-A9BD-4CD5-916A-32ECF57801E8}"/>
    <cellStyle name="Comma 6 3 2 4 2" xfId="4024" xr:uid="{948B2280-B1F7-4588-AFFB-818D48728617}"/>
    <cellStyle name="Comma 6 3 2 4 2 2" xfId="10343" xr:uid="{4ECC3A6B-AE5F-4642-B2AC-1BBD19A6391E}"/>
    <cellStyle name="Comma 6 3 2 4 2 3" xfId="16667" xr:uid="{D0B56C56-8E23-4B04-802B-27E55C33EBAD}"/>
    <cellStyle name="Comma 6 3 2 4 3" xfId="6114" xr:uid="{52790481-47B1-45E2-9E39-082320B9D44D}"/>
    <cellStyle name="Comma 6 3 2 4 3 2" xfId="12433" xr:uid="{9C26087E-212C-4BCD-AA08-F8FA713506A6}"/>
    <cellStyle name="Comma 6 3 2 4 3 3" xfId="18757" xr:uid="{E79E0B63-69B7-483C-8AE7-42E5DE8460F3}"/>
    <cellStyle name="Comma 6 3 2 4 4" xfId="8260" xr:uid="{F7258EE0-E6BA-42DF-9577-03C521655FC1}"/>
    <cellStyle name="Comma 6 3 2 4 5" xfId="14584" xr:uid="{E12491E7-B377-4E20-92CC-BB10B7D1C46D}"/>
    <cellStyle name="Comma 6 3 2 5" xfId="2987" xr:uid="{87133668-EC78-4EE8-9D77-BE5F77E5145E}"/>
    <cellStyle name="Comma 6 3 2 5 2" xfId="9306" xr:uid="{BDA6D59A-4C66-45FE-875D-490822CB1EDD}"/>
    <cellStyle name="Comma 6 3 2 5 3" xfId="15630" xr:uid="{725AA0D9-33CF-4BFD-BB4D-B7A1C7C88AC6}"/>
    <cellStyle name="Comma 6 3 2 6" xfId="5073" xr:uid="{8951B5DD-024C-49B7-B382-6B69794EF4C1}"/>
    <cellStyle name="Comma 6 3 2 6 2" xfId="11392" xr:uid="{A861EF06-C1EB-44DB-9B65-39344F75BEF9}"/>
    <cellStyle name="Comma 6 3 2 6 3" xfId="17716" xr:uid="{6A0001CB-4D91-489E-9200-6741D6268636}"/>
    <cellStyle name="Comma 6 3 2 7" xfId="7223" xr:uid="{B7380576-7C4B-453C-9D64-CB6CA06C1152}"/>
    <cellStyle name="Comma 6 3 2 8" xfId="13545" xr:uid="{1450B293-9A6D-4382-B665-BA7C3459C47D}"/>
    <cellStyle name="Comma 6 3 3" xfId="570" xr:uid="{CC39FAE9-F4E2-4550-81B0-59B105BAA755}"/>
    <cellStyle name="Comma 6 3 3 2" xfId="1146" xr:uid="{5373CCAD-6EB2-400F-AA58-7BD81DA9EB51}"/>
    <cellStyle name="Comma 6 3 3 2 2" xfId="2343" xr:uid="{5D97A864-5DEA-47F1-95F3-C32E4001B7E7}"/>
    <cellStyle name="Comma 6 3 3 2 2 2" xfId="4429" xr:uid="{534BE5B9-4A72-408D-9067-30A6711584F0}"/>
    <cellStyle name="Comma 6 3 3 2 2 2 2" xfId="10748" xr:uid="{EE7F37EF-64C5-4F96-AB6A-55B130771865}"/>
    <cellStyle name="Comma 6 3 3 2 2 2 3" xfId="17072" xr:uid="{69F3654A-6A4D-4506-9AEA-D51212849C99}"/>
    <cellStyle name="Comma 6 3 3 2 2 3" xfId="6522" xr:uid="{0FF811E1-AB58-434C-A24A-833841C67D3C}"/>
    <cellStyle name="Comma 6 3 3 2 2 3 2" xfId="12840" xr:uid="{832C2680-04D7-4A5D-9F58-6582774E1912}"/>
    <cellStyle name="Comma 6 3 3 2 2 3 3" xfId="19164" xr:uid="{92B98524-EC60-42FE-A54C-F1895B23D841}"/>
    <cellStyle name="Comma 6 3 3 2 2 4" xfId="8665" xr:uid="{411BA0C7-6878-4B2C-9C53-8F9BF96F0D20}"/>
    <cellStyle name="Comma 6 3 3 2 2 5" xfId="14989" xr:uid="{E1501C57-A826-4F28-BE76-7C2E00563F31}"/>
    <cellStyle name="Comma 6 3 3 2 3" xfId="3392" xr:uid="{BC96839A-3E69-4C74-9C9F-543EB4D56A15}"/>
    <cellStyle name="Comma 6 3 3 2 3 2" xfId="9711" xr:uid="{143B94F0-4848-4356-969B-4AE23D96BDBA}"/>
    <cellStyle name="Comma 6 3 3 2 3 3" xfId="16035" xr:uid="{8500B853-99EE-4A12-AAB1-D8D099CD413C}"/>
    <cellStyle name="Comma 6 3 3 2 4" xfId="5482" xr:uid="{995397C1-0C20-42A0-9693-5910D973F867}"/>
    <cellStyle name="Comma 6 3 3 2 4 2" xfId="11801" xr:uid="{8CEE7AC0-C3F6-4295-B37C-E19B889841C6}"/>
    <cellStyle name="Comma 6 3 3 2 4 3" xfId="18125" xr:uid="{F84F310D-79FC-4B13-819C-7B0CDCA190D7}"/>
    <cellStyle name="Comma 6 3 3 2 5" xfId="7628" xr:uid="{EF28AFA6-D634-41DD-8A43-47101652E78B}"/>
    <cellStyle name="Comma 6 3 3 2 6" xfId="13951" xr:uid="{F98431FD-3403-4D10-BCF6-5192616677CA}"/>
    <cellStyle name="Comma 6 3 3 3" xfId="1425" xr:uid="{28608737-AE18-42E1-BFE4-E89D70947BA9}"/>
    <cellStyle name="Comma 6 3 3 3 2" xfId="2620" xr:uid="{CC354376-A609-4FDD-88F6-9D83983DE92F}"/>
    <cellStyle name="Comma 6 3 3 3 2 2" xfId="4706" xr:uid="{78424E22-7964-42E6-BE80-D025FA7778D7}"/>
    <cellStyle name="Comma 6 3 3 3 2 2 2" xfId="11025" xr:uid="{F1E1037C-FEDE-48F2-AD9D-F04BDB9786A2}"/>
    <cellStyle name="Comma 6 3 3 3 2 2 3" xfId="17349" xr:uid="{637C19D3-48FB-4B4E-BD85-6AF883E9F7E7}"/>
    <cellStyle name="Comma 6 3 3 3 2 3" xfId="6799" xr:uid="{19705D2A-EE4A-4174-93B7-81498ABDCD7E}"/>
    <cellStyle name="Comma 6 3 3 3 2 3 2" xfId="13117" xr:uid="{2FF54504-95B6-4174-96B6-7EC53205A684}"/>
    <cellStyle name="Comma 6 3 3 3 2 3 3" xfId="19441" xr:uid="{74D1A57F-D2D4-4678-ADA8-E04B778B18BF}"/>
    <cellStyle name="Comma 6 3 3 3 2 4" xfId="8942" xr:uid="{B5F7476E-F066-41E3-9D25-AE9E694DF2F9}"/>
    <cellStyle name="Comma 6 3 3 3 2 5" xfId="15266" xr:uid="{463239FA-606E-4EBC-8CF3-C148AF0EA9C8}"/>
    <cellStyle name="Comma 6 3 3 3 3" xfId="3669" xr:uid="{0D3B9213-87FE-4616-B66D-4F0C3F1A6857}"/>
    <cellStyle name="Comma 6 3 3 3 3 2" xfId="9988" xr:uid="{755941A2-DB2D-4DF5-8607-2E9CDDA91283}"/>
    <cellStyle name="Comma 6 3 3 3 3 3" xfId="16312" xr:uid="{A68B6E89-894D-4E29-91F6-BA4F5F059C2B}"/>
    <cellStyle name="Comma 6 3 3 3 4" xfId="5759" xr:uid="{3CD321DD-EEC4-4CA6-9409-2DC33CEC7048}"/>
    <cellStyle name="Comma 6 3 3 3 4 2" xfId="12078" xr:uid="{2FD9F164-AF00-4FF2-99B5-C6D8EAAA2122}"/>
    <cellStyle name="Comma 6 3 3 3 4 3" xfId="18402" xr:uid="{712B7F32-D6D0-45B6-A726-C97CD48D7604}"/>
    <cellStyle name="Comma 6 3 3 3 5" xfId="7905" xr:uid="{45F24230-E901-458A-9B40-C14DA560E463}"/>
    <cellStyle name="Comma 6 3 3 3 6" xfId="14228" xr:uid="{90B1DD7A-DB2A-47A6-9AD1-BC05A52EF670}"/>
    <cellStyle name="Comma 6 3 3 4" xfId="1846" xr:uid="{9060573D-FE19-4BFC-B136-C9DD72C6FA0E}"/>
    <cellStyle name="Comma 6 3 3 4 2" xfId="4025" xr:uid="{DA4AEC2B-8A0D-4E68-B596-6A392EC0161C}"/>
    <cellStyle name="Comma 6 3 3 4 2 2" xfId="10344" xr:uid="{877922ED-3E3C-4D67-BA0E-B609AB0CEC71}"/>
    <cellStyle name="Comma 6 3 3 4 2 3" xfId="16668" xr:uid="{5E5BA247-73FC-4FAB-A469-6A41F4E85430}"/>
    <cellStyle name="Comma 6 3 3 4 3" xfId="6115" xr:uid="{283DFAD0-FB17-41AF-BEB0-F957CF16CA97}"/>
    <cellStyle name="Comma 6 3 3 4 3 2" xfId="12434" xr:uid="{77314322-E425-4B43-B99E-6F71964A04E6}"/>
    <cellStyle name="Comma 6 3 3 4 3 3" xfId="18758" xr:uid="{829BB9D5-DDA9-4125-A73E-0F83B55567F2}"/>
    <cellStyle name="Comma 6 3 3 4 4" xfId="8261" xr:uid="{B6E077D5-77D7-4751-A33D-0E5040E1F7FD}"/>
    <cellStyle name="Comma 6 3 3 4 5" xfId="14585" xr:uid="{4BA054C6-EECC-4A49-94D6-47387DA467B5}"/>
    <cellStyle name="Comma 6 3 3 5" xfId="2988" xr:uid="{9E4072C4-0637-470B-9B52-2DF0B9F9BFA1}"/>
    <cellStyle name="Comma 6 3 3 5 2" xfId="9307" xr:uid="{2BC50E4F-0808-4BDA-8093-7F626A75104B}"/>
    <cellStyle name="Comma 6 3 3 5 3" xfId="15631" xr:uid="{AD966217-4DBD-4F76-B4FA-18826CAB9FC8}"/>
    <cellStyle name="Comma 6 3 3 6" xfId="5074" xr:uid="{A7E56CA2-7FA8-49C5-92CA-A0D327FDBF6F}"/>
    <cellStyle name="Comma 6 3 3 6 2" xfId="11393" xr:uid="{A2DC6809-0F4B-41E0-9115-9770E8BD396A}"/>
    <cellStyle name="Comma 6 3 3 6 3" xfId="17717" xr:uid="{701AC03B-0EFB-43BD-BD29-6D6352FBB15F}"/>
    <cellStyle name="Comma 6 3 3 7" xfId="7224" xr:uid="{8544F8A9-98C1-447A-9BFC-23A27A4EFD1C}"/>
    <cellStyle name="Comma 6 3 3 8" xfId="13546" xr:uid="{F09512BD-A8A7-4A89-8479-D57EAE481F30}"/>
    <cellStyle name="Comma 6 3 4" xfId="571" xr:uid="{8480C366-1FB8-49CA-AC08-C700BF629B2D}"/>
    <cellStyle name="Comma 6 3 4 2" xfId="1147" xr:uid="{0FF170FB-270D-4E73-8984-86C9D3C92E80}"/>
    <cellStyle name="Comma 6 3 4 2 2" xfId="2344" xr:uid="{D67BFC1C-E8FC-4108-B6CA-F532B73B13F1}"/>
    <cellStyle name="Comma 6 3 4 2 2 2" xfId="4430" xr:uid="{D27C7D35-7306-4B53-8B6A-005251768F59}"/>
    <cellStyle name="Comma 6 3 4 2 2 2 2" xfId="10749" xr:uid="{12A73972-BB22-42C2-9BBC-AB0D28EE456B}"/>
    <cellStyle name="Comma 6 3 4 2 2 2 3" xfId="17073" xr:uid="{44E1A765-2692-4BFA-ACD6-2373579FBDCC}"/>
    <cellStyle name="Comma 6 3 4 2 2 3" xfId="6523" xr:uid="{B4C8E947-41B9-425A-82D5-B54B95519645}"/>
    <cellStyle name="Comma 6 3 4 2 2 3 2" xfId="12841" xr:uid="{3A81E0BB-54E2-48B6-A598-BCAAC345D545}"/>
    <cellStyle name="Comma 6 3 4 2 2 3 3" xfId="19165" xr:uid="{8951ACC0-A7F8-4CBE-B4D8-07E386225324}"/>
    <cellStyle name="Comma 6 3 4 2 2 4" xfId="8666" xr:uid="{4B9AD3CF-A1BF-4771-82F7-4F73F6FC5A7A}"/>
    <cellStyle name="Comma 6 3 4 2 2 5" xfId="14990" xr:uid="{061A87E5-F11C-4494-BBF9-38A05A143C9E}"/>
    <cellStyle name="Comma 6 3 4 2 3" xfId="3393" xr:uid="{FE71BCE0-9202-499E-8ECA-66BF4081C26C}"/>
    <cellStyle name="Comma 6 3 4 2 3 2" xfId="9712" xr:uid="{2987E9BF-A2AD-4D0E-8376-E56DA2E87E64}"/>
    <cellStyle name="Comma 6 3 4 2 3 3" xfId="16036" xr:uid="{1B388A9B-1DF8-4C03-9FE2-9AEFF53D01E5}"/>
    <cellStyle name="Comma 6 3 4 2 4" xfId="5483" xr:uid="{03C494D6-50F1-4468-8FE6-A3440B642994}"/>
    <cellStyle name="Comma 6 3 4 2 4 2" xfId="11802" xr:uid="{D348CF17-17CC-488C-AC65-F1C7AF5C0496}"/>
    <cellStyle name="Comma 6 3 4 2 4 3" xfId="18126" xr:uid="{EA266269-A536-4A36-BF1C-8D3E4E9EF2CA}"/>
    <cellStyle name="Comma 6 3 4 2 5" xfId="7629" xr:uid="{2161F793-2D15-4C98-A4C9-2779D2A937F5}"/>
    <cellStyle name="Comma 6 3 4 2 6" xfId="13952" xr:uid="{1D331724-FFD2-4AF1-97DF-5E51533649CD}"/>
    <cellStyle name="Comma 6 3 4 3" xfId="1426" xr:uid="{56B6AC70-6EAD-4D58-9617-8B584CCB1C1F}"/>
    <cellStyle name="Comma 6 3 4 3 2" xfId="2621" xr:uid="{05FFEE8C-BC72-419A-B008-D95A85C670F6}"/>
    <cellStyle name="Comma 6 3 4 3 2 2" xfId="4707" xr:uid="{AF737F8A-0068-413A-AE74-979ABDEF332F}"/>
    <cellStyle name="Comma 6 3 4 3 2 2 2" xfId="11026" xr:uid="{32ACEEA9-7CAB-40BC-8F9E-A1981FFD796D}"/>
    <cellStyle name="Comma 6 3 4 3 2 2 3" xfId="17350" xr:uid="{6D7219B8-D7A4-4F5C-AB39-58657905964A}"/>
    <cellStyle name="Comma 6 3 4 3 2 3" xfId="6800" xr:uid="{90060E8A-C991-4307-AF85-A053C502CAEC}"/>
    <cellStyle name="Comma 6 3 4 3 2 3 2" xfId="13118" xr:uid="{FD0150CD-1422-4612-91C7-578B7A0CF43C}"/>
    <cellStyle name="Comma 6 3 4 3 2 3 3" xfId="19442" xr:uid="{F83D9DC4-4E94-4015-864F-E5D72AF053B8}"/>
    <cellStyle name="Comma 6 3 4 3 2 4" xfId="8943" xr:uid="{6AD21FE7-6685-4DEF-AE45-782522A6F129}"/>
    <cellStyle name="Comma 6 3 4 3 2 5" xfId="15267" xr:uid="{90F0B606-2FAF-4E1A-B161-195B25EC4C1A}"/>
    <cellStyle name="Comma 6 3 4 3 3" xfId="3670" xr:uid="{7D6A84D2-8982-4E34-8D79-2C3ADB958DDA}"/>
    <cellStyle name="Comma 6 3 4 3 3 2" xfId="9989" xr:uid="{42717352-1452-40B1-9289-2E6E5A0376B6}"/>
    <cellStyle name="Comma 6 3 4 3 3 3" xfId="16313" xr:uid="{CFC17A60-A7A8-4D57-A56A-0E0256450E84}"/>
    <cellStyle name="Comma 6 3 4 3 4" xfId="5760" xr:uid="{22D870BA-24B4-4FC1-AFBB-481BD7E45C55}"/>
    <cellStyle name="Comma 6 3 4 3 4 2" xfId="12079" xr:uid="{F93DE210-DC24-48F9-98D1-317BD6E96AA5}"/>
    <cellStyle name="Comma 6 3 4 3 4 3" xfId="18403" xr:uid="{5A2E1342-718D-4544-AC96-1B255B5F2643}"/>
    <cellStyle name="Comma 6 3 4 3 5" xfId="7906" xr:uid="{44EC0A1A-9734-44ED-8749-A7500D823267}"/>
    <cellStyle name="Comma 6 3 4 3 6" xfId="14229" xr:uid="{67F032D6-5FCA-4B54-8911-342623D23A65}"/>
    <cellStyle name="Comma 6 3 4 4" xfId="1847" xr:uid="{53C67C38-F126-4464-9AC9-6A5283EB9BE1}"/>
    <cellStyle name="Comma 6 3 4 4 2" xfId="4026" xr:uid="{1B8793C7-19B2-476E-96E4-3AB7E0E740C3}"/>
    <cellStyle name="Comma 6 3 4 4 2 2" xfId="10345" xr:uid="{E31BCAD9-EE35-4C54-B2A8-3E50E97BB5CE}"/>
    <cellStyle name="Comma 6 3 4 4 2 3" xfId="16669" xr:uid="{29C912DB-9ED8-427E-9F3B-E805A9D0B16A}"/>
    <cellStyle name="Comma 6 3 4 4 3" xfId="6116" xr:uid="{8AF60788-407F-4D50-9F01-A4B0918CE0B7}"/>
    <cellStyle name="Comma 6 3 4 4 3 2" xfId="12435" xr:uid="{3A921821-8C3C-4080-89F9-50AA932C0E7C}"/>
    <cellStyle name="Comma 6 3 4 4 3 3" xfId="18759" xr:uid="{095551CC-0E0B-4114-8179-194D49E04D54}"/>
    <cellStyle name="Comma 6 3 4 4 4" xfId="8262" xr:uid="{B9430D26-DBFC-4DBE-A197-966F89D6C7A1}"/>
    <cellStyle name="Comma 6 3 4 4 5" xfId="14586" xr:uid="{22052CC7-1ABE-4666-8B80-99CBB9B043E8}"/>
    <cellStyle name="Comma 6 3 4 5" xfId="2989" xr:uid="{B9D441F5-94F1-46E1-836E-527DD08562E8}"/>
    <cellStyle name="Comma 6 3 4 5 2" xfId="9308" xr:uid="{930E1574-F111-40A2-95DA-F209A0A7C147}"/>
    <cellStyle name="Comma 6 3 4 5 3" xfId="15632" xr:uid="{4E73007E-CF1C-44E6-BF76-205A83E22D61}"/>
    <cellStyle name="Comma 6 3 4 6" xfId="5075" xr:uid="{B44C1A6D-0F62-4F44-A87B-57B72D2727E4}"/>
    <cellStyle name="Comma 6 3 4 6 2" xfId="11394" xr:uid="{9B9FC54C-9A6E-4299-83D2-8656159A9D12}"/>
    <cellStyle name="Comma 6 3 4 6 3" xfId="17718" xr:uid="{1283DE09-6B1F-40B8-A149-97FA50DCC9F4}"/>
    <cellStyle name="Comma 6 3 4 7" xfId="7225" xr:uid="{CB169556-BA30-4A83-8F82-19B9E2B80B4F}"/>
    <cellStyle name="Comma 6 3 4 8" xfId="13547" xr:uid="{8068A9B7-0332-442E-B03E-EC37BFB628E4}"/>
    <cellStyle name="Comma 6 3 5" xfId="1144" xr:uid="{45318BA0-DD75-4B11-99D0-46EA7CE9B3DC}"/>
    <cellStyle name="Comma 6 3 5 2" xfId="2341" xr:uid="{7DFCAAAA-AFD1-49F1-8C67-ED17D54BDFB1}"/>
    <cellStyle name="Comma 6 3 5 2 2" xfId="4427" xr:uid="{2778A0AD-D4AC-444A-ADB5-EB0DF5349DBA}"/>
    <cellStyle name="Comma 6 3 5 2 2 2" xfId="10746" xr:uid="{1C71006D-6CC1-42DD-9F63-2CE089587968}"/>
    <cellStyle name="Comma 6 3 5 2 2 3" xfId="17070" xr:uid="{7581AC8C-3888-4A48-B2D2-604DC9098359}"/>
    <cellStyle name="Comma 6 3 5 2 3" xfId="6520" xr:uid="{6529A3AA-EAC5-4FBE-9EF3-0E24DBDAF900}"/>
    <cellStyle name="Comma 6 3 5 2 3 2" xfId="12838" xr:uid="{973E0BCD-51E8-4ACF-8166-1846E9E4D3E4}"/>
    <cellStyle name="Comma 6 3 5 2 3 3" xfId="19162" xr:uid="{11646106-BA41-4FCF-9C11-32983742A0FF}"/>
    <cellStyle name="Comma 6 3 5 2 4" xfId="8663" xr:uid="{AA51D896-EB4C-4EF0-8011-6FF0C6C86902}"/>
    <cellStyle name="Comma 6 3 5 2 5" xfId="14987" xr:uid="{B6E2B493-F8E0-48D6-AD3D-6BA520535C69}"/>
    <cellStyle name="Comma 6 3 5 3" xfId="3390" xr:uid="{8D7B7618-3B8A-4E02-B89F-944DAD1377DE}"/>
    <cellStyle name="Comma 6 3 5 3 2" xfId="9709" xr:uid="{1F65836F-822E-43A3-BF42-7E78A182FAE6}"/>
    <cellStyle name="Comma 6 3 5 3 3" xfId="16033" xr:uid="{4AE1E0DB-D3E7-4C8E-A7B7-DC6303B68BAD}"/>
    <cellStyle name="Comma 6 3 5 4" xfId="5480" xr:uid="{FE02CA25-559C-4748-98DD-D0EEC2736C4A}"/>
    <cellStyle name="Comma 6 3 5 4 2" xfId="11799" xr:uid="{6B7D1D63-BC09-4EC6-BE28-1B4CFED28FB9}"/>
    <cellStyle name="Comma 6 3 5 4 3" xfId="18123" xr:uid="{EFC1996F-9F03-4408-A71A-7063BCD0D335}"/>
    <cellStyle name="Comma 6 3 5 5" xfId="7626" xr:uid="{3C1848EA-258D-48A5-8870-85895103D8D2}"/>
    <cellStyle name="Comma 6 3 5 6" xfId="13949" xr:uid="{874A4D62-33A6-4077-934D-BF4CA098C5E2}"/>
    <cellStyle name="Comma 6 3 6" xfId="1423" xr:uid="{4F53C556-11A5-47AE-807A-22887FB28069}"/>
    <cellStyle name="Comma 6 3 6 2" xfId="2618" xr:uid="{43086852-5DB9-4CE3-BFE3-E354E7B0E724}"/>
    <cellStyle name="Comma 6 3 6 2 2" xfId="4704" xr:uid="{0F63DA52-67D4-412A-9460-B646E1C6C3B2}"/>
    <cellStyle name="Comma 6 3 6 2 2 2" xfId="11023" xr:uid="{CC8C03F4-91AA-4E91-82FC-CACC651BD431}"/>
    <cellStyle name="Comma 6 3 6 2 2 3" xfId="17347" xr:uid="{4FBFD923-B52C-447A-84C6-8B958CA55884}"/>
    <cellStyle name="Comma 6 3 6 2 3" xfId="6797" xr:uid="{05368567-E8DE-4911-9A49-9E8B3734C9FD}"/>
    <cellStyle name="Comma 6 3 6 2 3 2" xfId="13115" xr:uid="{18853592-2975-4CFA-8F91-A1AC122EECF4}"/>
    <cellStyle name="Comma 6 3 6 2 3 3" xfId="19439" xr:uid="{BADF19A6-EF41-41DB-A712-3FA679592A37}"/>
    <cellStyle name="Comma 6 3 6 2 4" xfId="8940" xr:uid="{410EF7E0-B5D9-4E6A-8C65-C08DCF3FDC1B}"/>
    <cellStyle name="Comma 6 3 6 2 5" xfId="15264" xr:uid="{E7D6B0A7-1C0D-4911-B0AB-4C7BCEDC5DD0}"/>
    <cellStyle name="Comma 6 3 6 3" xfId="3667" xr:uid="{0F6B25C1-AC78-4310-B0C4-0C7EA4182997}"/>
    <cellStyle name="Comma 6 3 6 3 2" xfId="9986" xr:uid="{985506CB-EC92-4FD3-8092-41F51E7BA4F0}"/>
    <cellStyle name="Comma 6 3 6 3 3" xfId="16310" xr:uid="{3B94C515-FFEF-4D5D-8649-4F29086CFEF4}"/>
    <cellStyle name="Comma 6 3 6 4" xfId="5757" xr:uid="{1CB46EE6-B3E7-4484-9B1D-877BF1F6E947}"/>
    <cellStyle name="Comma 6 3 6 4 2" xfId="12076" xr:uid="{25673B3C-F9CF-4C16-B7F9-FADB3BE320BD}"/>
    <cellStyle name="Comma 6 3 6 4 3" xfId="18400" xr:uid="{3DE877D5-09F4-4BBD-927D-8A9BFA2751F0}"/>
    <cellStyle name="Comma 6 3 6 5" xfId="7903" xr:uid="{D4B31166-BA7D-4789-856E-3F5610740023}"/>
    <cellStyle name="Comma 6 3 6 6" xfId="14226" xr:uid="{96CED16A-32CE-4068-AD01-4E997FEDA972}"/>
    <cellStyle name="Comma 6 3 7" xfId="1844" xr:uid="{BE8EED8F-9DD4-48BC-B8D4-B4FAEE4C39C0}"/>
    <cellStyle name="Comma 6 3 7 2" xfId="4023" xr:uid="{715436BE-F2A3-4F79-B261-95F66927A512}"/>
    <cellStyle name="Comma 6 3 7 2 2" xfId="10342" xr:uid="{60E1ACD2-F027-4E9E-ACC7-CCA8E8374828}"/>
    <cellStyle name="Comma 6 3 7 2 3" xfId="16666" xr:uid="{18D81DF6-30D6-43E2-9921-766636A2DDFC}"/>
    <cellStyle name="Comma 6 3 7 3" xfId="6113" xr:uid="{357C5B80-BECF-4BCB-B423-4122EA615F8C}"/>
    <cellStyle name="Comma 6 3 7 3 2" xfId="12432" xr:uid="{150512C4-A830-40DE-9ABB-896A43C11E64}"/>
    <cellStyle name="Comma 6 3 7 3 3" xfId="18756" xr:uid="{4CA884AF-9BDE-4121-B44E-AAC4456B9E7A}"/>
    <cellStyle name="Comma 6 3 7 4" xfId="8259" xr:uid="{2007F7AC-3F94-4487-83FE-FAC869E2CFF0}"/>
    <cellStyle name="Comma 6 3 7 5" xfId="14583" xr:uid="{334A755F-12BE-4E18-8912-692DF51FB859}"/>
    <cellStyle name="Comma 6 3 8" xfId="2986" xr:uid="{BC08D7EB-1082-4637-9972-5BC175FF8563}"/>
    <cellStyle name="Comma 6 3 8 2" xfId="9305" xr:uid="{218CB79E-D799-48E2-86BE-EF4B4F5B4BD2}"/>
    <cellStyle name="Comma 6 3 8 3" xfId="15629" xr:uid="{FFB1495F-EFCD-4295-AFBE-1CB415568E4F}"/>
    <cellStyle name="Comma 6 3 9" xfId="5072" xr:uid="{E897ED1C-53F1-4F8A-B12D-3EA65459E4CF}"/>
    <cellStyle name="Comma 6 3 9 2" xfId="11391" xr:uid="{EAC77C18-E34E-49D3-BEBC-ABF12119901F}"/>
    <cellStyle name="Comma 6 3 9 3" xfId="17715" xr:uid="{D7C7FEFF-9D26-4146-9172-C06B15D97C6A}"/>
    <cellStyle name="Comma 6 4" xfId="572" xr:uid="{97929FB4-8F1B-4270-A799-61530959DED3}"/>
    <cellStyle name="Comma 6 4 10" xfId="13548" xr:uid="{CD24D69F-3D4A-4BEC-8EA9-4C7A64E4D1F4}"/>
    <cellStyle name="Comma 6 4 2" xfId="573" xr:uid="{EF522AD1-8022-4B4D-AA9A-EE40F17F2571}"/>
    <cellStyle name="Comma 6 4 2 2" xfId="1149" xr:uid="{BD294217-D6A9-488C-B793-8CC41FBE0B94}"/>
    <cellStyle name="Comma 6 4 2 2 2" xfId="2346" xr:uid="{82E4852B-3CF1-4720-92CF-182AE24E78F2}"/>
    <cellStyle name="Comma 6 4 2 2 2 2" xfId="4432" xr:uid="{C31A2845-7136-4AC4-942D-55DB899D406D}"/>
    <cellStyle name="Comma 6 4 2 2 2 2 2" xfId="10751" xr:uid="{B56E9473-21CD-47B8-981C-BD6A0BE55A92}"/>
    <cellStyle name="Comma 6 4 2 2 2 2 3" xfId="17075" xr:uid="{05DD83B1-8FC0-43FB-99DA-A7D65747CCC2}"/>
    <cellStyle name="Comma 6 4 2 2 2 3" xfId="6525" xr:uid="{7EDC620E-0DFF-41CB-A3EF-8B3F711A60EA}"/>
    <cellStyle name="Comma 6 4 2 2 2 3 2" xfId="12843" xr:uid="{81ECF36A-2BD3-4C1C-B2FF-E6599C6DB518}"/>
    <cellStyle name="Comma 6 4 2 2 2 3 3" xfId="19167" xr:uid="{76308563-09A3-49C1-AF4B-9A16AAD4C96D}"/>
    <cellStyle name="Comma 6 4 2 2 2 4" xfId="8668" xr:uid="{C3E7C1A1-E568-477D-B814-76A7DC034D8C}"/>
    <cellStyle name="Comma 6 4 2 2 2 5" xfId="14992" xr:uid="{0CB9B6D8-1364-4265-B6C8-2B6B1E65F439}"/>
    <cellStyle name="Comma 6 4 2 2 3" xfId="3395" xr:uid="{2B5C16B3-0413-4E85-BB1E-15CE2BD6CA59}"/>
    <cellStyle name="Comma 6 4 2 2 3 2" xfId="9714" xr:uid="{51E8D3E8-0278-4B34-B5FB-5F021C161A2F}"/>
    <cellStyle name="Comma 6 4 2 2 3 3" xfId="16038" xr:uid="{1CFDAF3D-0FA2-4E11-AA52-0870756B2BD2}"/>
    <cellStyle name="Comma 6 4 2 2 4" xfId="5485" xr:uid="{D2BA3930-C9AE-4B99-A462-35B0C118C297}"/>
    <cellStyle name="Comma 6 4 2 2 4 2" xfId="11804" xr:uid="{D35F4657-193E-46CA-B78F-14A860DCCF4E}"/>
    <cellStyle name="Comma 6 4 2 2 4 3" xfId="18128" xr:uid="{F274F7B1-2670-4D4F-86B8-04C732D3708F}"/>
    <cellStyle name="Comma 6 4 2 2 5" xfId="7631" xr:uid="{611694A9-C46D-463B-A12F-2C5022035F42}"/>
    <cellStyle name="Comma 6 4 2 2 6" xfId="13954" xr:uid="{3742F440-B4B8-4336-B1FE-248EA316F5C9}"/>
    <cellStyle name="Comma 6 4 2 3" xfId="1428" xr:uid="{CE507C47-1F66-459F-9873-42D1D5831CB2}"/>
    <cellStyle name="Comma 6 4 2 3 2" xfId="2623" xr:uid="{259D949B-9067-44C2-AC92-638510C473BC}"/>
    <cellStyle name="Comma 6 4 2 3 2 2" xfId="4709" xr:uid="{D92A3867-88BF-4B57-BF6F-D24643CD1FA3}"/>
    <cellStyle name="Comma 6 4 2 3 2 2 2" xfId="11028" xr:uid="{D9D46E86-80AE-40E1-B8B0-8639D5F1A1D9}"/>
    <cellStyle name="Comma 6 4 2 3 2 2 3" xfId="17352" xr:uid="{347512AB-DA8E-46D6-AFF6-AA493724BF52}"/>
    <cellStyle name="Comma 6 4 2 3 2 3" xfId="6802" xr:uid="{B03676FE-2279-44D5-AF55-AB1ACF7E87E2}"/>
    <cellStyle name="Comma 6 4 2 3 2 3 2" xfId="13120" xr:uid="{603908F9-3E1E-4510-B04B-270C8998A3B4}"/>
    <cellStyle name="Comma 6 4 2 3 2 3 3" xfId="19444" xr:uid="{4CA2C43E-2E99-43A9-8C48-5F2B3B6A4345}"/>
    <cellStyle name="Comma 6 4 2 3 2 4" xfId="8945" xr:uid="{30A305E6-5596-44FC-B55B-D0625456CBC9}"/>
    <cellStyle name="Comma 6 4 2 3 2 5" xfId="15269" xr:uid="{430FFD11-6643-44BB-B100-1D92D455C69C}"/>
    <cellStyle name="Comma 6 4 2 3 3" xfId="3672" xr:uid="{910A25D5-16B6-42B7-8471-1E1F09EB12D3}"/>
    <cellStyle name="Comma 6 4 2 3 3 2" xfId="9991" xr:uid="{555C6071-A485-4786-87D8-525B8FA9B5D7}"/>
    <cellStyle name="Comma 6 4 2 3 3 3" xfId="16315" xr:uid="{C68929D7-9D2E-40FE-83EB-D99CD3725FC2}"/>
    <cellStyle name="Comma 6 4 2 3 4" xfId="5762" xr:uid="{D8D95D46-8F5A-47DB-817E-9B1CD71A6D16}"/>
    <cellStyle name="Comma 6 4 2 3 4 2" xfId="12081" xr:uid="{F9201393-2DC8-4116-B085-115C5A8788DE}"/>
    <cellStyle name="Comma 6 4 2 3 4 3" xfId="18405" xr:uid="{E96EED9B-A561-47BE-966A-2C97910FF52C}"/>
    <cellStyle name="Comma 6 4 2 3 5" xfId="7908" xr:uid="{DEDDF44A-23EA-4522-B92A-4851EF275850}"/>
    <cellStyle name="Comma 6 4 2 3 6" xfId="14231" xr:uid="{C84DD58F-CB48-4D9C-B9A4-AD7F86256347}"/>
    <cellStyle name="Comma 6 4 2 4" xfId="1849" xr:uid="{9EA3BB25-8463-4086-A704-B19EFDDC999D}"/>
    <cellStyle name="Comma 6 4 2 4 2" xfId="4028" xr:uid="{C9E8EB1D-9661-47AF-A650-DC64E2A9CCEB}"/>
    <cellStyle name="Comma 6 4 2 4 2 2" xfId="10347" xr:uid="{BAD2DD17-8C5F-4144-ABEE-01C46D9153F3}"/>
    <cellStyle name="Comma 6 4 2 4 2 3" xfId="16671" xr:uid="{22725921-D12D-473E-982B-8C75E5F0A55E}"/>
    <cellStyle name="Comma 6 4 2 4 3" xfId="6118" xr:uid="{A6599E7B-9752-4E7D-9C32-AFB21FDDD662}"/>
    <cellStyle name="Comma 6 4 2 4 3 2" xfId="12437" xr:uid="{E3AAB8F8-10FA-4B60-8436-BBEE8CAA71F5}"/>
    <cellStyle name="Comma 6 4 2 4 3 3" xfId="18761" xr:uid="{C6E4B1A0-46B9-4AAD-989B-F345AA71DA71}"/>
    <cellStyle name="Comma 6 4 2 4 4" xfId="8264" xr:uid="{6CC0D568-DAC1-458C-A49A-77A800FD536D}"/>
    <cellStyle name="Comma 6 4 2 4 5" xfId="14588" xr:uid="{B3CA58FD-C5AE-4E39-BC56-D268C90D44BE}"/>
    <cellStyle name="Comma 6 4 2 5" xfId="2991" xr:uid="{266577FC-0782-4FCD-8CD9-55BA16D749A6}"/>
    <cellStyle name="Comma 6 4 2 5 2" xfId="9310" xr:uid="{03FBB128-2959-427D-87FC-EA1F837097E0}"/>
    <cellStyle name="Comma 6 4 2 5 3" xfId="15634" xr:uid="{2C3E43B7-3C73-4321-8AA9-30FED6577873}"/>
    <cellStyle name="Comma 6 4 2 6" xfId="5077" xr:uid="{34C89426-35DD-47F3-98C6-58FAC901302B}"/>
    <cellStyle name="Comma 6 4 2 6 2" xfId="11396" xr:uid="{2E0505B8-6846-4E5B-AA6C-B29CE3AFBB59}"/>
    <cellStyle name="Comma 6 4 2 6 3" xfId="17720" xr:uid="{C46ADF13-85B2-4695-9EE7-113EDE1CE2B8}"/>
    <cellStyle name="Comma 6 4 2 7" xfId="7227" xr:uid="{AB0D1AB5-7F41-4511-B790-E39955EE19E8}"/>
    <cellStyle name="Comma 6 4 2 8" xfId="13549" xr:uid="{349EBAC1-D074-422C-BF80-1C632CB33366}"/>
    <cellStyle name="Comma 6 4 3" xfId="574" xr:uid="{E6382D57-9045-4930-8A5F-FA9BEAD83A58}"/>
    <cellStyle name="Comma 6 4 3 2" xfId="1150" xr:uid="{920DB722-61E7-4D8D-87C3-AF1E03D6F46D}"/>
    <cellStyle name="Comma 6 4 3 2 2" xfId="2347" xr:uid="{1ECA25AB-2F04-4DD6-B262-BCF872E81765}"/>
    <cellStyle name="Comma 6 4 3 2 2 2" xfId="4433" xr:uid="{878410B4-153F-4339-8B8F-D4E47BD03F31}"/>
    <cellStyle name="Comma 6 4 3 2 2 2 2" xfId="10752" xr:uid="{3856A90F-5365-44B7-B4B0-A539ACF67114}"/>
    <cellStyle name="Comma 6 4 3 2 2 2 3" xfId="17076" xr:uid="{B5A90CC7-3FB8-48C2-B18A-02DC35D715D5}"/>
    <cellStyle name="Comma 6 4 3 2 2 3" xfId="6526" xr:uid="{20ABAB35-98B6-486C-A5FB-4CDB98D9814C}"/>
    <cellStyle name="Comma 6 4 3 2 2 3 2" xfId="12844" xr:uid="{6F45E0CE-CA03-405E-8C06-BBB17A6D431A}"/>
    <cellStyle name="Comma 6 4 3 2 2 3 3" xfId="19168" xr:uid="{0CEE1271-2AFE-4364-BF4C-6852F2FFDEDE}"/>
    <cellStyle name="Comma 6 4 3 2 2 4" xfId="8669" xr:uid="{68A200B0-8CFC-46C7-B60B-A27935BA5041}"/>
    <cellStyle name="Comma 6 4 3 2 2 5" xfId="14993" xr:uid="{6EC6731F-4823-4551-8BC9-9B21C1389F44}"/>
    <cellStyle name="Comma 6 4 3 2 3" xfId="3396" xr:uid="{3FE98115-5BCB-4927-B855-C8780C4C72F6}"/>
    <cellStyle name="Comma 6 4 3 2 3 2" xfId="9715" xr:uid="{3E10DFEE-71B8-454D-8AD0-D12ADC9F5C35}"/>
    <cellStyle name="Comma 6 4 3 2 3 3" xfId="16039" xr:uid="{0B8B62B6-8C0F-4AE7-B289-565415A2F694}"/>
    <cellStyle name="Comma 6 4 3 2 4" xfId="5486" xr:uid="{77C0A569-7AC5-4793-A2DC-4A6F829D52D4}"/>
    <cellStyle name="Comma 6 4 3 2 4 2" xfId="11805" xr:uid="{578AC94C-7770-484F-A02C-88DC4C17AB6B}"/>
    <cellStyle name="Comma 6 4 3 2 4 3" xfId="18129" xr:uid="{CFDC324E-8ECD-4AEF-9439-79430215FACD}"/>
    <cellStyle name="Comma 6 4 3 2 5" xfId="7632" xr:uid="{9BAD9A66-6E1F-4AD2-BA59-936FFEA58F03}"/>
    <cellStyle name="Comma 6 4 3 2 6" xfId="13955" xr:uid="{38CD2B83-0D3D-4C85-AABA-EE424647E638}"/>
    <cellStyle name="Comma 6 4 3 3" xfId="1429" xr:uid="{EC4829C7-768B-4A10-A6F5-B6807F8A94B1}"/>
    <cellStyle name="Comma 6 4 3 3 2" xfId="2624" xr:uid="{D1694DCE-D3DF-4AE2-804C-041920A1FA9F}"/>
    <cellStyle name="Comma 6 4 3 3 2 2" xfId="4710" xr:uid="{EF90B615-E2C5-41BB-8A18-DE2CC53FAB03}"/>
    <cellStyle name="Comma 6 4 3 3 2 2 2" xfId="11029" xr:uid="{E8C30A6C-A8F3-4A22-91E2-E4D9B284B477}"/>
    <cellStyle name="Comma 6 4 3 3 2 2 3" xfId="17353" xr:uid="{F4CF752E-49FD-44D0-A2F9-5F85AC593E75}"/>
    <cellStyle name="Comma 6 4 3 3 2 3" xfId="6803" xr:uid="{30D254A8-E5C9-4037-9BC3-ED48406782A0}"/>
    <cellStyle name="Comma 6 4 3 3 2 3 2" xfId="13121" xr:uid="{59D3FE86-8500-42AE-B261-E5F50A766CF7}"/>
    <cellStyle name="Comma 6 4 3 3 2 3 3" xfId="19445" xr:uid="{695E58E7-A15D-444D-92F1-58D8961744C4}"/>
    <cellStyle name="Comma 6 4 3 3 2 4" xfId="8946" xr:uid="{480BFB54-9F5F-4C61-A72B-2A7BA3B7D1DC}"/>
    <cellStyle name="Comma 6 4 3 3 2 5" xfId="15270" xr:uid="{CD9B9629-D9C7-4E42-B4A7-429989C72D6F}"/>
    <cellStyle name="Comma 6 4 3 3 3" xfId="3673" xr:uid="{6B35DE7A-73D0-4798-AF67-6C3E2FF7618F}"/>
    <cellStyle name="Comma 6 4 3 3 3 2" xfId="9992" xr:uid="{335EE7A6-BD36-47EA-B92F-71818CFF854C}"/>
    <cellStyle name="Comma 6 4 3 3 3 3" xfId="16316" xr:uid="{240ABC53-36D5-4540-AB60-85CEC3C6906B}"/>
    <cellStyle name="Comma 6 4 3 3 4" xfId="5763" xr:uid="{6939D47D-9DF8-46E4-9E27-079F0420E99B}"/>
    <cellStyle name="Comma 6 4 3 3 4 2" xfId="12082" xr:uid="{E006B14E-EB33-4BD0-B370-CCFA2C0F4B53}"/>
    <cellStyle name="Comma 6 4 3 3 4 3" xfId="18406" xr:uid="{F02F39F0-BA7F-4889-A16C-64581ACA0ADF}"/>
    <cellStyle name="Comma 6 4 3 3 5" xfId="7909" xr:uid="{6EE884F5-F090-4E01-8E82-964C6925A0D0}"/>
    <cellStyle name="Comma 6 4 3 3 6" xfId="14232" xr:uid="{BB115554-AD0C-48EA-91A5-DFDDD93DE9F2}"/>
    <cellStyle name="Comma 6 4 3 4" xfId="1850" xr:uid="{7CC3599E-D39E-4301-B4BC-61D878C69D98}"/>
    <cellStyle name="Comma 6 4 3 4 2" xfId="4029" xr:uid="{36BB52A2-C8DB-42AE-BC2E-516F10273441}"/>
    <cellStyle name="Comma 6 4 3 4 2 2" xfId="10348" xr:uid="{EACEED93-BF66-486D-8135-A30FC163AE9B}"/>
    <cellStyle name="Comma 6 4 3 4 2 3" xfId="16672" xr:uid="{1FA938E5-1859-440D-8C11-CB8BF169E3C2}"/>
    <cellStyle name="Comma 6 4 3 4 3" xfId="6119" xr:uid="{906668D5-CC04-435D-88C1-2A782C6CEEC5}"/>
    <cellStyle name="Comma 6 4 3 4 3 2" xfId="12438" xr:uid="{1A91CCE3-85D3-4920-A5A0-EFA5CA9F22A0}"/>
    <cellStyle name="Comma 6 4 3 4 3 3" xfId="18762" xr:uid="{647182C5-C51E-4394-B733-AD74F8008158}"/>
    <cellStyle name="Comma 6 4 3 4 4" xfId="8265" xr:uid="{86E4B74F-3A66-4EE3-96E1-D46488EB82FB}"/>
    <cellStyle name="Comma 6 4 3 4 5" xfId="14589" xr:uid="{6B4D0B7A-D269-4AED-BF8F-B3A00F46AE87}"/>
    <cellStyle name="Comma 6 4 3 5" xfId="2992" xr:uid="{6127C105-246A-4DE5-9327-C95E0586D342}"/>
    <cellStyle name="Comma 6 4 3 5 2" xfId="9311" xr:uid="{11B6940C-B9F2-48D3-BAFB-C8E8D15ACA02}"/>
    <cellStyle name="Comma 6 4 3 5 3" xfId="15635" xr:uid="{A6DE6069-CEA5-44CA-AC44-0B69BBF3542C}"/>
    <cellStyle name="Comma 6 4 3 6" xfId="5078" xr:uid="{8DDF8F22-79D8-4F61-91E7-3548D622DC30}"/>
    <cellStyle name="Comma 6 4 3 6 2" xfId="11397" xr:uid="{5C3E47BB-F2B3-4E15-B798-A81976183490}"/>
    <cellStyle name="Comma 6 4 3 6 3" xfId="17721" xr:uid="{AF1E4FB4-79D2-4485-82E6-020528450108}"/>
    <cellStyle name="Comma 6 4 3 7" xfId="7228" xr:uid="{9D3C75F2-678A-4C36-AA33-9CAB5E148E3D}"/>
    <cellStyle name="Comma 6 4 3 8" xfId="13550" xr:uid="{D936EFD4-06B2-4E95-A7B0-ED3E95BDB1ED}"/>
    <cellStyle name="Comma 6 4 4" xfId="1148" xr:uid="{9640FC98-8780-414A-BE41-D54101986555}"/>
    <cellStyle name="Comma 6 4 4 2" xfId="2345" xr:uid="{234125DF-9868-40B4-80EC-FF5C92FBAFCC}"/>
    <cellStyle name="Comma 6 4 4 2 2" xfId="4431" xr:uid="{79A34225-C952-4569-AA5B-F7B9E09310B9}"/>
    <cellStyle name="Comma 6 4 4 2 2 2" xfId="10750" xr:uid="{9801EC78-B67C-4F71-B5F9-ECA51F13828F}"/>
    <cellStyle name="Comma 6 4 4 2 2 3" xfId="17074" xr:uid="{5C665DA1-9CC8-4B98-BB2D-6AF236C62959}"/>
    <cellStyle name="Comma 6 4 4 2 3" xfId="6524" xr:uid="{ABAD62A0-564C-4469-9F84-780CFDEC6199}"/>
    <cellStyle name="Comma 6 4 4 2 3 2" xfId="12842" xr:uid="{4760EBCC-658D-4661-A9D7-683829BE4564}"/>
    <cellStyle name="Comma 6 4 4 2 3 3" xfId="19166" xr:uid="{C8EC4F85-55D9-4E25-9380-D22325AC4D7A}"/>
    <cellStyle name="Comma 6 4 4 2 4" xfId="8667" xr:uid="{36440AF1-D63B-43FA-8141-2F0EEEE3682B}"/>
    <cellStyle name="Comma 6 4 4 2 5" xfId="14991" xr:uid="{AA91EE47-DEB1-478D-B79E-C428DBA006C0}"/>
    <cellStyle name="Comma 6 4 4 3" xfId="3394" xr:uid="{92F92FF7-D2BA-47C7-B3DC-536FA25C84EE}"/>
    <cellStyle name="Comma 6 4 4 3 2" xfId="9713" xr:uid="{C87686D0-3E07-4075-9079-6A7E0A6E0AD0}"/>
    <cellStyle name="Comma 6 4 4 3 3" xfId="16037" xr:uid="{1C571A26-658E-43DE-A593-BD6E6896F64D}"/>
    <cellStyle name="Comma 6 4 4 4" xfId="5484" xr:uid="{0E20FAD3-1BA5-4C25-BC87-AF7C8831FCE1}"/>
    <cellStyle name="Comma 6 4 4 4 2" xfId="11803" xr:uid="{17D17171-8D20-47EA-B2B4-944216D9449B}"/>
    <cellStyle name="Comma 6 4 4 4 3" xfId="18127" xr:uid="{8DFE7F4F-8E46-4290-B0BD-A61BF4EA46BD}"/>
    <cellStyle name="Comma 6 4 4 5" xfId="7630" xr:uid="{955F658B-FE85-4274-8769-6AF65101CC21}"/>
    <cellStyle name="Comma 6 4 4 6" xfId="13953" xr:uid="{D8AEF17A-A580-464A-B8DA-D26DB177A1D1}"/>
    <cellStyle name="Comma 6 4 5" xfId="1427" xr:uid="{33AC5C7A-42CD-4423-BA3A-DEBB7D4FCED8}"/>
    <cellStyle name="Comma 6 4 5 2" xfId="2622" xr:uid="{65E0ADBC-CEC5-48F1-BF92-C4AEB2393321}"/>
    <cellStyle name="Comma 6 4 5 2 2" xfId="4708" xr:uid="{9FD405FE-7CDD-43B0-92E6-A5E2B07BAA67}"/>
    <cellStyle name="Comma 6 4 5 2 2 2" xfId="11027" xr:uid="{5B80AA49-710D-4E0E-8769-0A2A61BE9895}"/>
    <cellStyle name="Comma 6 4 5 2 2 3" xfId="17351" xr:uid="{FCF623E5-4C65-4211-83DC-63CDBD2A9D3B}"/>
    <cellStyle name="Comma 6 4 5 2 3" xfId="6801" xr:uid="{24615629-4EE9-4800-A191-44C0EE4236B3}"/>
    <cellStyle name="Comma 6 4 5 2 3 2" xfId="13119" xr:uid="{0DC933CB-7FC8-46F1-87F0-187E638F43FB}"/>
    <cellStyle name="Comma 6 4 5 2 3 3" xfId="19443" xr:uid="{C6B8EAE6-1FE9-4DC5-9B4E-EF57EEF04706}"/>
    <cellStyle name="Comma 6 4 5 2 4" xfId="8944" xr:uid="{5A081240-FFA0-4433-8FA0-A3FB5B3AF74D}"/>
    <cellStyle name="Comma 6 4 5 2 5" xfId="15268" xr:uid="{FAF387A7-2A04-49F5-A17C-800176149CD5}"/>
    <cellStyle name="Comma 6 4 5 3" xfId="3671" xr:uid="{641FF2CD-2D21-4923-A81C-0BB596132B80}"/>
    <cellStyle name="Comma 6 4 5 3 2" xfId="9990" xr:uid="{B581EAB7-FF32-4FDF-B26E-0D6A582A76D9}"/>
    <cellStyle name="Comma 6 4 5 3 3" xfId="16314" xr:uid="{B236A3E5-D782-4BD4-B22F-9D782A9B1E3F}"/>
    <cellStyle name="Comma 6 4 5 4" xfId="5761" xr:uid="{B395245E-2B49-4297-8B82-6FDB985F73D5}"/>
    <cellStyle name="Comma 6 4 5 4 2" xfId="12080" xr:uid="{83E7AAB9-2518-4701-9F48-6A61FADBE47D}"/>
    <cellStyle name="Comma 6 4 5 4 3" xfId="18404" xr:uid="{991160E4-9279-4549-813C-D9EE986BD832}"/>
    <cellStyle name="Comma 6 4 5 5" xfId="7907" xr:uid="{28C22A6B-AD5D-4AB5-862C-B1486173F859}"/>
    <cellStyle name="Comma 6 4 5 6" xfId="14230" xr:uid="{84FC8FFF-A059-4FEE-90CD-A4D75664850F}"/>
    <cellStyle name="Comma 6 4 6" xfId="1848" xr:uid="{620E44A6-C9B4-497A-BE78-7A5E7635F6D3}"/>
    <cellStyle name="Comma 6 4 6 2" xfId="4027" xr:uid="{680B0699-CA3C-4510-9C6F-991648619307}"/>
    <cellStyle name="Comma 6 4 6 2 2" xfId="10346" xr:uid="{B87B8453-2CA9-4E45-BF1E-16B3411B7D52}"/>
    <cellStyle name="Comma 6 4 6 2 3" xfId="16670" xr:uid="{C2B176E8-3F9F-448A-AD3B-3DFE5CBEC40B}"/>
    <cellStyle name="Comma 6 4 6 3" xfId="6117" xr:uid="{95A53FBF-6E4F-4EF4-88CC-9CF906EBADD8}"/>
    <cellStyle name="Comma 6 4 6 3 2" xfId="12436" xr:uid="{27FFFA57-7142-4026-B2A3-13E0875332A1}"/>
    <cellStyle name="Comma 6 4 6 3 3" xfId="18760" xr:uid="{008AB960-28B4-4F2B-97B9-A5F37741E5B9}"/>
    <cellStyle name="Comma 6 4 6 4" xfId="8263" xr:uid="{8F724EFD-5552-4D6F-AE79-F96E20A87F95}"/>
    <cellStyle name="Comma 6 4 6 5" xfId="14587" xr:uid="{BD4ABE44-2339-4107-95D3-DF53EB7DAF37}"/>
    <cellStyle name="Comma 6 4 7" xfId="2990" xr:uid="{FDCD941B-5FF0-4EB5-BA7D-E0A0686F8071}"/>
    <cellStyle name="Comma 6 4 7 2" xfId="9309" xr:uid="{5FC7722C-68BF-4212-8F23-F43C2BA38832}"/>
    <cellStyle name="Comma 6 4 7 3" xfId="15633" xr:uid="{985BEACE-4F6E-40F9-952C-0177EB8205FE}"/>
    <cellStyle name="Comma 6 4 8" xfId="5076" xr:uid="{B472C113-D9A0-4CAA-865F-06AB8D54C4B1}"/>
    <cellStyle name="Comma 6 4 8 2" xfId="11395" xr:uid="{F2D6596D-C3E3-464D-ABB5-A6CB2969BD54}"/>
    <cellStyle name="Comma 6 4 8 3" xfId="17719" xr:uid="{D2D618FC-35D5-422D-803A-B0C8B877023A}"/>
    <cellStyle name="Comma 6 4 9" xfId="7226" xr:uid="{2974A0A4-DDEF-457D-92E3-38C9AA82B63F}"/>
    <cellStyle name="Comma 6 5" xfId="575" xr:uid="{C3607D7B-974B-4E9D-9D5A-F23439692D5D}"/>
    <cellStyle name="Comma 6 5 2" xfId="1151" xr:uid="{620E58CC-1767-48F8-93A4-912BA471BFD4}"/>
    <cellStyle name="Comma 6 5 2 2" xfId="2348" xr:uid="{B08A675D-19A4-4DBB-866F-8A22323E4E4C}"/>
    <cellStyle name="Comma 6 5 2 2 2" xfId="4434" xr:uid="{410B31AA-2015-4173-81E9-CF58C59431BE}"/>
    <cellStyle name="Comma 6 5 2 2 2 2" xfId="10753" xr:uid="{E618FA8C-F55F-4513-A061-6B860216B655}"/>
    <cellStyle name="Comma 6 5 2 2 2 3" xfId="17077" xr:uid="{42170F79-F4FA-4F40-BF55-94A4F3C52496}"/>
    <cellStyle name="Comma 6 5 2 2 3" xfId="6527" xr:uid="{7CF33821-CD1E-42CA-9CD6-2F27B7F70F65}"/>
    <cellStyle name="Comma 6 5 2 2 3 2" xfId="12845" xr:uid="{0CEC4012-B73F-44F1-8971-167805E67233}"/>
    <cellStyle name="Comma 6 5 2 2 3 3" xfId="19169" xr:uid="{97B9AA62-0695-4B5D-83A1-494D3DC2CFA8}"/>
    <cellStyle name="Comma 6 5 2 2 4" xfId="8670" xr:uid="{C6C89948-1746-4947-B8AF-DCC09A1CDBF6}"/>
    <cellStyle name="Comma 6 5 2 2 5" xfId="14994" xr:uid="{4DA888CD-5C92-4DBD-872E-A589CADC426A}"/>
    <cellStyle name="Comma 6 5 2 3" xfId="3397" xr:uid="{ADA5394B-7B58-4806-A327-8C2AF8B4E88E}"/>
    <cellStyle name="Comma 6 5 2 3 2" xfId="9716" xr:uid="{8D73D074-8D9E-420E-9850-0622B02D25D2}"/>
    <cellStyle name="Comma 6 5 2 3 3" xfId="16040" xr:uid="{9C42C75A-23CF-459D-86F3-B02C247AE3D6}"/>
    <cellStyle name="Comma 6 5 2 4" xfId="5487" xr:uid="{E324A89F-56DA-42DB-BD76-D310953AFE7F}"/>
    <cellStyle name="Comma 6 5 2 4 2" xfId="11806" xr:uid="{3E7EB666-5F21-4C25-9D96-78C07E5635D3}"/>
    <cellStyle name="Comma 6 5 2 4 3" xfId="18130" xr:uid="{452E03B2-9A1F-42EE-8903-C4E3371033FE}"/>
    <cellStyle name="Comma 6 5 2 5" xfId="7633" xr:uid="{396F6DB4-4885-4032-A1EA-0EEA34F5EFAE}"/>
    <cellStyle name="Comma 6 5 2 6" xfId="13956" xr:uid="{B7D504B6-C3B3-48AA-B29F-C38333C947ED}"/>
    <cellStyle name="Comma 6 5 3" xfId="1430" xr:uid="{E08C2431-43EA-4698-ADE5-1F04CB0FACFE}"/>
    <cellStyle name="Comma 6 5 3 2" xfId="2625" xr:uid="{4D95DC3B-36BE-488B-98D5-36EFE8B9F521}"/>
    <cellStyle name="Comma 6 5 3 2 2" xfId="4711" xr:uid="{8433ADA4-28AD-4751-AB9E-F7BDADA5444F}"/>
    <cellStyle name="Comma 6 5 3 2 2 2" xfId="11030" xr:uid="{5E9C2C73-C8C7-4140-A96B-07784834E682}"/>
    <cellStyle name="Comma 6 5 3 2 2 3" xfId="17354" xr:uid="{C8DF65FF-C696-40D7-83AC-E2895293575E}"/>
    <cellStyle name="Comma 6 5 3 2 3" xfId="6804" xr:uid="{FB6AAEF9-89F7-4A42-B919-904B4650BF36}"/>
    <cellStyle name="Comma 6 5 3 2 3 2" xfId="13122" xr:uid="{67AA2796-9A27-4F2A-9E70-F1D39B5C27EC}"/>
    <cellStyle name="Comma 6 5 3 2 3 3" xfId="19446" xr:uid="{6BA701F9-AB40-40B9-B55B-3A7AC47FD3FC}"/>
    <cellStyle name="Comma 6 5 3 2 4" xfId="8947" xr:uid="{CF8BC170-ACE0-4CAB-8007-7D51CAD4BB1C}"/>
    <cellStyle name="Comma 6 5 3 2 5" xfId="15271" xr:uid="{578B4610-D4EC-4186-AD38-59A6021DB9DB}"/>
    <cellStyle name="Comma 6 5 3 3" xfId="3674" xr:uid="{43E16060-0846-4B56-87F8-8507A84D7D51}"/>
    <cellStyle name="Comma 6 5 3 3 2" xfId="9993" xr:uid="{8DF2606E-E490-42F0-869B-2FAAC1C5350C}"/>
    <cellStyle name="Comma 6 5 3 3 3" xfId="16317" xr:uid="{6482F2D9-8906-488B-A4C8-21158D1ECE89}"/>
    <cellStyle name="Comma 6 5 3 4" xfId="5764" xr:uid="{35A11F7A-562A-42F9-B088-0DDBD8706B4A}"/>
    <cellStyle name="Comma 6 5 3 4 2" xfId="12083" xr:uid="{49BAB450-4683-4351-8303-436BD61CF460}"/>
    <cellStyle name="Comma 6 5 3 4 3" xfId="18407" xr:uid="{926A3F3D-2E56-4DA4-A276-E1113FA4A4FA}"/>
    <cellStyle name="Comma 6 5 3 5" xfId="7910" xr:uid="{AA05881C-F653-4405-BBFE-31A59FDF4847}"/>
    <cellStyle name="Comma 6 5 3 6" xfId="14233" xr:uid="{1DF951AE-946F-4DDA-9B02-E5FF26248017}"/>
    <cellStyle name="Comma 6 5 4" xfId="1851" xr:uid="{1A8DD820-8C1D-44E2-B1F0-B2116E80A4F8}"/>
    <cellStyle name="Comma 6 5 4 2" xfId="4030" xr:uid="{88D5B498-7DBC-47D1-A45A-7B74E0054238}"/>
    <cellStyle name="Comma 6 5 4 2 2" xfId="10349" xr:uid="{E57441C3-9038-451A-B0A4-FE9860F03FDF}"/>
    <cellStyle name="Comma 6 5 4 2 3" xfId="16673" xr:uid="{C0F71702-766F-48B6-953A-72903B9C711B}"/>
    <cellStyle name="Comma 6 5 4 3" xfId="6120" xr:uid="{EA234C0E-66D5-4221-9D0E-90F2F944EE1D}"/>
    <cellStyle name="Comma 6 5 4 3 2" xfId="12439" xr:uid="{463E814F-5000-46E1-BDF9-8715D2ECC5DD}"/>
    <cellStyle name="Comma 6 5 4 3 3" xfId="18763" xr:uid="{A7583A04-472C-484C-BFE6-6C1550639781}"/>
    <cellStyle name="Comma 6 5 4 4" xfId="8266" xr:uid="{829DFB41-806E-4DAF-B52F-8A42CE331191}"/>
    <cellStyle name="Comma 6 5 4 5" xfId="14590" xr:uid="{649FD570-BA40-4300-B822-05513240D07F}"/>
    <cellStyle name="Comma 6 5 5" xfId="2993" xr:uid="{A886216C-15B3-4BDD-BE41-B2B2E0A1FD6B}"/>
    <cellStyle name="Comma 6 5 5 2" xfId="9312" xr:uid="{75FC18A3-1F06-45CE-A9EE-D9FDE6723E32}"/>
    <cellStyle name="Comma 6 5 5 3" xfId="15636" xr:uid="{5C2506F5-B11A-4DAA-95E3-C5C4B643D88D}"/>
    <cellStyle name="Comma 6 5 6" xfId="5079" xr:uid="{521BF326-7884-49A3-BBB2-4A57246FDEAE}"/>
    <cellStyle name="Comma 6 5 6 2" xfId="11398" xr:uid="{12DDD935-57C8-4CE5-BE86-0F5AAE776E8A}"/>
    <cellStyle name="Comma 6 5 6 3" xfId="17722" xr:uid="{9856A526-16C5-48E7-95DA-E39913E67989}"/>
    <cellStyle name="Comma 6 5 7" xfId="7229" xr:uid="{FA38FA69-69D6-4DD9-8853-C837D5A2E925}"/>
    <cellStyle name="Comma 6 5 8" xfId="13551" xr:uid="{1E69F785-299E-4D3B-8E92-9F1D4EBF7A11}"/>
    <cellStyle name="Comma 6 6" xfId="576" xr:uid="{3A5CDB96-BE90-42CA-A3D0-F0C21EACD8F5}"/>
    <cellStyle name="Comma 6 6 2" xfId="1152" xr:uid="{78CBE7A7-AD86-44D9-8C15-85827C8CACFF}"/>
    <cellStyle name="Comma 6 6 2 2" xfId="2349" xr:uid="{0B851696-B202-40F2-9D28-C27F94649A83}"/>
    <cellStyle name="Comma 6 6 2 2 2" xfId="4435" xr:uid="{887C2A84-C830-41FC-B0C9-BC713D4E7B53}"/>
    <cellStyle name="Comma 6 6 2 2 2 2" xfId="10754" xr:uid="{EA2B4E82-0D48-497E-A963-E7889E49B22D}"/>
    <cellStyle name="Comma 6 6 2 2 2 3" xfId="17078" xr:uid="{3D6A8865-0DDA-47D9-B60A-88CADA14D86D}"/>
    <cellStyle name="Comma 6 6 2 2 3" xfId="6528" xr:uid="{13D44809-0388-4ABD-ACD3-91804BDB18D7}"/>
    <cellStyle name="Comma 6 6 2 2 3 2" xfId="12846" xr:uid="{362C5D71-0E1C-4CB3-9E3C-889E6997F5EF}"/>
    <cellStyle name="Comma 6 6 2 2 3 3" xfId="19170" xr:uid="{096A86BD-41BA-448F-8F87-908A70AA0397}"/>
    <cellStyle name="Comma 6 6 2 2 4" xfId="8671" xr:uid="{B9394847-19A8-4405-B1F5-53D0A57DEA66}"/>
    <cellStyle name="Comma 6 6 2 2 5" xfId="14995" xr:uid="{8E452790-24E5-420A-9C71-42C1766CEF27}"/>
    <cellStyle name="Comma 6 6 2 3" xfId="3398" xr:uid="{A7B05238-7ED1-483C-9379-36D9DDCBF6E9}"/>
    <cellStyle name="Comma 6 6 2 3 2" xfId="9717" xr:uid="{44F4D313-4583-474E-861F-BE4C9598B5C1}"/>
    <cellStyle name="Comma 6 6 2 3 3" xfId="16041" xr:uid="{FFB2104B-8657-43B3-8935-4C57DC5F6068}"/>
    <cellStyle name="Comma 6 6 2 4" xfId="5488" xr:uid="{8B37F056-BFF8-4EDA-B1CE-97DE89340BB7}"/>
    <cellStyle name="Comma 6 6 2 4 2" xfId="11807" xr:uid="{08632927-5EA0-4648-B350-EA79B50D5705}"/>
    <cellStyle name="Comma 6 6 2 4 3" xfId="18131" xr:uid="{9027E278-21A4-4F2A-923E-DB4706E42B47}"/>
    <cellStyle name="Comma 6 6 2 5" xfId="7634" xr:uid="{8321A8A0-95AD-4480-BE52-D9A981606FA3}"/>
    <cellStyle name="Comma 6 6 2 6" xfId="13957" xr:uid="{75C369C7-2E46-4838-BD76-7181F724B324}"/>
    <cellStyle name="Comma 6 6 3" xfId="1431" xr:uid="{90BD302B-44F1-4CC6-BAC3-E60A8313FA1C}"/>
    <cellStyle name="Comma 6 6 3 2" xfId="2626" xr:uid="{481730F0-147D-4C67-9E3C-4CDB4B3FA2D8}"/>
    <cellStyle name="Comma 6 6 3 2 2" xfId="4712" xr:uid="{FA49D8E5-4273-40B8-AD3C-2164464390D2}"/>
    <cellStyle name="Comma 6 6 3 2 2 2" xfId="11031" xr:uid="{C50B2558-8CD4-432C-B2FE-77E9602554CC}"/>
    <cellStyle name="Comma 6 6 3 2 2 3" xfId="17355" xr:uid="{A776A36C-1FDB-4C2C-88CE-9DF17FB46265}"/>
    <cellStyle name="Comma 6 6 3 2 3" xfId="6805" xr:uid="{EFA332C9-615E-4609-8CCB-DD1465FC3EB0}"/>
    <cellStyle name="Comma 6 6 3 2 3 2" xfId="13123" xr:uid="{476B4826-A66F-4DE7-BA5E-FE1CCC428431}"/>
    <cellStyle name="Comma 6 6 3 2 3 3" xfId="19447" xr:uid="{F5292B8F-983D-4148-B889-A596149A525B}"/>
    <cellStyle name="Comma 6 6 3 2 4" xfId="8948" xr:uid="{5255E238-8CA2-435A-826A-66B919B37CCF}"/>
    <cellStyle name="Comma 6 6 3 2 5" xfId="15272" xr:uid="{5B28511C-B76D-4F29-A04B-F5592549CC53}"/>
    <cellStyle name="Comma 6 6 3 3" xfId="3675" xr:uid="{8927AFDE-2646-43AB-85D9-AD6BD06738F9}"/>
    <cellStyle name="Comma 6 6 3 3 2" xfId="9994" xr:uid="{820B5981-8374-4CCB-B7FC-9AE014442F13}"/>
    <cellStyle name="Comma 6 6 3 3 3" xfId="16318" xr:uid="{BD2C2D2F-652D-40D6-B8D9-ED04965C5C27}"/>
    <cellStyle name="Comma 6 6 3 4" xfId="5765" xr:uid="{A913158E-6F97-43E0-8EEB-726C1955F91F}"/>
    <cellStyle name="Comma 6 6 3 4 2" xfId="12084" xr:uid="{2305CC49-967C-47A0-A534-E68E95F21898}"/>
    <cellStyle name="Comma 6 6 3 4 3" xfId="18408" xr:uid="{8C8107A6-9C6B-4D93-81A8-57FEEBBD637C}"/>
    <cellStyle name="Comma 6 6 3 5" xfId="7911" xr:uid="{E1FC47EE-F6ED-4997-8B0A-5D53B092C80E}"/>
    <cellStyle name="Comma 6 6 3 6" xfId="14234" xr:uid="{E4840F4C-7849-4BD8-AC2A-EC90EE945F93}"/>
    <cellStyle name="Comma 6 6 4" xfId="1852" xr:uid="{3E88213E-EE23-43F6-9A2F-4477EA227F00}"/>
    <cellStyle name="Comma 6 6 4 2" xfId="4031" xr:uid="{4F1607AD-8709-47AC-ACAD-C8F17AA293EA}"/>
    <cellStyle name="Comma 6 6 4 2 2" xfId="10350" xr:uid="{5B5E9ED2-38FE-4F10-9A14-55765475DCF3}"/>
    <cellStyle name="Comma 6 6 4 2 3" xfId="16674" xr:uid="{3E155AB2-7DC3-45EB-8870-B8FE794417D2}"/>
    <cellStyle name="Comma 6 6 4 3" xfId="6121" xr:uid="{9444398C-2902-4FBD-BAA9-DAB795CFE978}"/>
    <cellStyle name="Comma 6 6 4 3 2" xfId="12440" xr:uid="{2842DABD-9059-4777-B438-985E57BB86B2}"/>
    <cellStyle name="Comma 6 6 4 3 3" xfId="18764" xr:uid="{3A4558C2-3DDC-4C22-AA7F-9BFF0F097329}"/>
    <cellStyle name="Comma 6 6 4 4" xfId="8267" xr:uid="{F28D7509-DFE1-417E-BD51-738D07E1439A}"/>
    <cellStyle name="Comma 6 6 4 5" xfId="14591" xr:uid="{18E3CE0E-5BCC-4123-8202-0F13062F663D}"/>
    <cellStyle name="Comma 6 6 5" xfId="2994" xr:uid="{06DE37CE-0298-498E-8000-2AF68434E713}"/>
    <cellStyle name="Comma 6 6 5 2" xfId="9313" xr:uid="{6ED76629-4019-494C-BFA3-9B4122A9EB66}"/>
    <cellStyle name="Comma 6 6 5 3" xfId="15637" xr:uid="{37CBA9DD-498A-408B-AA7A-3128B71ED48D}"/>
    <cellStyle name="Comma 6 6 6" xfId="5080" xr:uid="{0C2AF446-1B6B-44FB-BA05-B040689C2B13}"/>
    <cellStyle name="Comma 6 6 6 2" xfId="11399" xr:uid="{04A1D903-2C6A-422C-A1D9-8D8F3C79614F}"/>
    <cellStyle name="Comma 6 6 6 3" xfId="17723" xr:uid="{DDB1ACA6-FECB-4A64-A338-6437676AA2CB}"/>
    <cellStyle name="Comma 6 6 7" xfId="7230" xr:uid="{9F39DB85-AC1F-440F-BB36-92424BA82E43}"/>
    <cellStyle name="Comma 6 6 8" xfId="13552" xr:uid="{BA69CA69-DBF9-4B5C-9FB2-34B4B332D612}"/>
    <cellStyle name="Comma 6 7" xfId="256" xr:uid="{825DE44E-26E2-4753-BCA9-1709098CD69A}"/>
    <cellStyle name="Comma 6 7 10" xfId="13286" xr:uid="{56E26F03-2E66-413C-90F1-2BC6F249C111}"/>
    <cellStyle name="Comma 6 7 2" xfId="578" xr:uid="{A6C40747-ACA2-4951-BFAE-8B6DB928A7DB}"/>
    <cellStyle name="Comma 6 7 2 2" xfId="1154" xr:uid="{17D71121-1DAD-4B68-BDFE-91FBA501B51C}"/>
    <cellStyle name="Comma 6 7 2 2 2" xfId="2351" xr:uid="{BA5E3AF0-013D-4191-8EC4-00838ABB4B79}"/>
    <cellStyle name="Comma 6 7 2 2 2 2" xfId="4437" xr:uid="{FBEA5DBC-02B1-4326-AA77-95B8581BE9C9}"/>
    <cellStyle name="Comma 6 7 2 2 2 2 2" xfId="10756" xr:uid="{245E6423-747E-47A7-B85F-9B900D96710E}"/>
    <cellStyle name="Comma 6 7 2 2 2 2 3" xfId="17080" xr:uid="{ECC91403-EF10-4A38-B6E7-B9E713609C05}"/>
    <cellStyle name="Comma 6 7 2 2 2 3" xfId="6530" xr:uid="{5C877C33-272B-451D-9AA1-2F8E1B7FF6C6}"/>
    <cellStyle name="Comma 6 7 2 2 2 3 2" xfId="12848" xr:uid="{12ACC2B7-FCE7-456A-99B5-1F3A31DAC906}"/>
    <cellStyle name="Comma 6 7 2 2 2 3 3" xfId="19172" xr:uid="{64B8A25B-1A64-4B95-803B-84F30A88511E}"/>
    <cellStyle name="Comma 6 7 2 2 2 4" xfId="8673" xr:uid="{1D846141-CBE3-41AC-94F9-B383B49CDBF0}"/>
    <cellStyle name="Comma 6 7 2 2 2 5" xfId="14997" xr:uid="{0F12887A-2DF0-4749-984A-7C66E37E1F5C}"/>
    <cellStyle name="Comma 6 7 2 2 3" xfId="3400" xr:uid="{B5E27F36-E066-4605-A24C-46AAC50F196B}"/>
    <cellStyle name="Comma 6 7 2 2 3 2" xfId="9719" xr:uid="{DA551994-5398-40E1-9B96-5D3BEDB33DFA}"/>
    <cellStyle name="Comma 6 7 2 2 3 3" xfId="16043" xr:uid="{2CBC0BAE-37DC-4538-89B9-4F406F71E7B4}"/>
    <cellStyle name="Comma 6 7 2 2 4" xfId="5490" xr:uid="{5C14AC63-8F7D-443C-B8E5-D1CCF0C42B75}"/>
    <cellStyle name="Comma 6 7 2 2 4 2" xfId="11809" xr:uid="{CDBE207C-EFEB-447C-8657-A0BFD9A40242}"/>
    <cellStyle name="Comma 6 7 2 2 4 3" xfId="18133" xr:uid="{2CC65679-432C-4B99-9BE9-0EF5F935E945}"/>
    <cellStyle name="Comma 6 7 2 2 5" xfId="7636" xr:uid="{7C0542D6-9354-4023-A036-C0F775DB21FC}"/>
    <cellStyle name="Comma 6 7 2 2 6" xfId="13959" xr:uid="{8116386D-263D-4195-B606-1D861D824DC1}"/>
    <cellStyle name="Comma 6 7 2 3" xfId="1433" xr:uid="{A41F5C2B-BB1B-41DA-9D30-1E5F699F8CBF}"/>
    <cellStyle name="Comma 6 7 2 3 2" xfId="2628" xr:uid="{220BB28C-BB4C-4EC0-A879-FF35A9666E1A}"/>
    <cellStyle name="Comma 6 7 2 3 2 2" xfId="4714" xr:uid="{75C6CB79-26EF-46FB-91FB-DBBA54D86168}"/>
    <cellStyle name="Comma 6 7 2 3 2 2 2" xfId="11033" xr:uid="{5D89A334-C8A3-48A1-9106-D1F1C469ADA4}"/>
    <cellStyle name="Comma 6 7 2 3 2 2 3" xfId="17357" xr:uid="{64CFD8BB-FB96-43DA-943F-177A49CCF733}"/>
    <cellStyle name="Comma 6 7 2 3 2 3" xfId="6807" xr:uid="{10D8FE76-5C39-4D08-95EC-7061757E259A}"/>
    <cellStyle name="Comma 6 7 2 3 2 3 2" xfId="13125" xr:uid="{FE431308-EDA6-4ED8-949B-18E8AD8721A8}"/>
    <cellStyle name="Comma 6 7 2 3 2 3 3" xfId="19449" xr:uid="{C008D73A-7324-49BC-B576-82D20CC579A9}"/>
    <cellStyle name="Comma 6 7 2 3 2 4" xfId="8950" xr:uid="{99598134-D700-4FAD-A6C2-BB81C28F5B95}"/>
    <cellStyle name="Comma 6 7 2 3 2 5" xfId="15274" xr:uid="{4695316E-1DA3-4916-981C-B78759B4B745}"/>
    <cellStyle name="Comma 6 7 2 3 3" xfId="3677" xr:uid="{7AF61F66-4C01-4506-B280-9FA4F58D1573}"/>
    <cellStyle name="Comma 6 7 2 3 3 2" xfId="9996" xr:uid="{C6BCE4CF-CF6B-4502-9CD6-AC947149BC14}"/>
    <cellStyle name="Comma 6 7 2 3 3 3" xfId="16320" xr:uid="{7BF1C3C6-E74B-44C4-A62C-CB5F4D78DCB6}"/>
    <cellStyle name="Comma 6 7 2 3 4" xfId="5767" xr:uid="{3DBE84BA-D4E9-461C-95DB-9CECAE315C05}"/>
    <cellStyle name="Comma 6 7 2 3 4 2" xfId="12086" xr:uid="{8044CAB4-F79C-4967-BB37-73A4C4D6776D}"/>
    <cellStyle name="Comma 6 7 2 3 4 3" xfId="18410" xr:uid="{D1161930-8B85-4801-8818-622106916449}"/>
    <cellStyle name="Comma 6 7 2 3 5" xfId="7913" xr:uid="{6D5AA0EC-C9C8-46BF-B8D8-80EBB07A3C07}"/>
    <cellStyle name="Comma 6 7 2 3 6" xfId="14236" xr:uid="{68C8A72A-2DF0-4A6F-8C3E-46AAEED567DF}"/>
    <cellStyle name="Comma 6 7 2 4" xfId="1854" xr:uid="{617CB222-6095-4FA5-9413-8D07B38C08E6}"/>
    <cellStyle name="Comma 6 7 2 4 2" xfId="4033" xr:uid="{D6F188AA-1196-4F24-B5A2-869E84AFEA73}"/>
    <cellStyle name="Comma 6 7 2 4 2 2" xfId="10352" xr:uid="{305EA76D-284F-46CC-8429-F3E869360419}"/>
    <cellStyle name="Comma 6 7 2 4 2 3" xfId="16676" xr:uid="{1A646115-3667-4647-A05D-E93E186E24A2}"/>
    <cellStyle name="Comma 6 7 2 4 3" xfId="6123" xr:uid="{75B67835-115A-4F5B-B2E3-2E375197A809}"/>
    <cellStyle name="Comma 6 7 2 4 3 2" xfId="12442" xr:uid="{78306FA6-0555-4143-B060-E21824B5213D}"/>
    <cellStyle name="Comma 6 7 2 4 3 3" xfId="18766" xr:uid="{051D6A73-4F43-4B4F-8168-036375806269}"/>
    <cellStyle name="Comma 6 7 2 4 4" xfId="8269" xr:uid="{CA91D012-910D-4602-90E9-FA4E89E38DF6}"/>
    <cellStyle name="Comma 6 7 2 4 5" xfId="14593" xr:uid="{3C157AD2-A8C4-4879-AF20-C0781B4D8E62}"/>
    <cellStyle name="Comma 6 7 2 5" xfId="2996" xr:uid="{E285FF40-B14C-4ECC-BF81-B71A5B24265A}"/>
    <cellStyle name="Comma 6 7 2 5 2" xfId="9315" xr:uid="{0B10D7E8-8564-42D4-BE9B-1181EBA8E657}"/>
    <cellStyle name="Comma 6 7 2 5 3" xfId="15639" xr:uid="{96338ACC-9798-48BA-ABD3-7B6803DBD0BF}"/>
    <cellStyle name="Comma 6 7 2 6" xfId="5082" xr:uid="{718710E0-BDB9-4936-B102-C5253F37AC64}"/>
    <cellStyle name="Comma 6 7 2 6 2" xfId="11401" xr:uid="{0ED74E7D-C291-4CFA-A772-515B3F56295D}"/>
    <cellStyle name="Comma 6 7 2 6 3" xfId="17725" xr:uid="{C21A22F6-971A-431C-8FAA-29FB0139EA6C}"/>
    <cellStyle name="Comma 6 7 2 7" xfId="7232" xr:uid="{73F1F54E-980B-435D-8E33-E830DDE8574A}"/>
    <cellStyle name="Comma 6 7 2 8" xfId="13554" xr:uid="{D7F28167-AC8D-4692-B169-96830291D6FD}"/>
    <cellStyle name="Comma 6 7 3" xfId="577" xr:uid="{FB9BE1EF-56FE-429B-A366-D2E38EA47172}"/>
    <cellStyle name="Comma 6 7 3 2" xfId="1153" xr:uid="{25948413-4B30-4220-8594-5AE528AD8427}"/>
    <cellStyle name="Comma 6 7 3 2 2" xfId="2350" xr:uid="{4F039DC7-F41D-485E-A978-E8F5B1A37477}"/>
    <cellStyle name="Comma 6 7 3 2 2 2" xfId="4436" xr:uid="{1D1DB84F-3671-49FA-B065-45726E2C89DF}"/>
    <cellStyle name="Comma 6 7 3 2 2 2 2" xfId="10755" xr:uid="{932B7965-CE9E-4620-B70D-0AFF482EE07C}"/>
    <cellStyle name="Comma 6 7 3 2 2 2 3" xfId="17079" xr:uid="{6FB00B8B-F6FE-4A51-9396-397F5CC220E5}"/>
    <cellStyle name="Comma 6 7 3 2 2 3" xfId="6529" xr:uid="{7502BF20-BCDB-4CDA-B63C-F384E9134CE0}"/>
    <cellStyle name="Comma 6 7 3 2 2 3 2" xfId="12847" xr:uid="{36A4DF55-7293-4AC3-B620-5C0268F27FF9}"/>
    <cellStyle name="Comma 6 7 3 2 2 3 3" xfId="19171" xr:uid="{A1BC6DFA-42F4-48E0-8FC3-AE284E4F9211}"/>
    <cellStyle name="Comma 6 7 3 2 2 4" xfId="8672" xr:uid="{8696C4E0-759E-47AE-9239-088408B397CD}"/>
    <cellStyle name="Comma 6 7 3 2 2 5" xfId="14996" xr:uid="{460F4416-0024-4794-9184-3B6CFA4C5BE4}"/>
    <cellStyle name="Comma 6 7 3 2 3" xfId="3399" xr:uid="{BC62E161-CC35-4BE6-8EA3-7512631ED520}"/>
    <cellStyle name="Comma 6 7 3 2 3 2" xfId="9718" xr:uid="{F7A29875-381F-46AB-AB4F-20688DE0B899}"/>
    <cellStyle name="Comma 6 7 3 2 3 3" xfId="16042" xr:uid="{DB1E137F-DA7D-49BA-B087-DADF4A28CAF5}"/>
    <cellStyle name="Comma 6 7 3 2 4" xfId="5489" xr:uid="{14636B76-654C-4804-9C0F-0D039DED8C51}"/>
    <cellStyle name="Comma 6 7 3 2 4 2" xfId="11808" xr:uid="{F1189769-45B8-41C2-AA5E-D6213861DEB8}"/>
    <cellStyle name="Comma 6 7 3 2 4 3" xfId="18132" xr:uid="{1B1AA639-C8B2-46BB-BC92-1CD9E0F22E5C}"/>
    <cellStyle name="Comma 6 7 3 2 5" xfId="7635" xr:uid="{EDEEC417-6CCB-4E43-A084-CE81D363025B}"/>
    <cellStyle name="Comma 6 7 3 2 6" xfId="13958" xr:uid="{D3E07B6E-9E5B-426F-8152-E4F4F9B9B4D8}"/>
    <cellStyle name="Comma 6 7 3 3" xfId="1432" xr:uid="{B07A82A9-95AF-40F3-A353-6B0A571BE5C1}"/>
    <cellStyle name="Comma 6 7 3 3 2" xfId="2627" xr:uid="{62F0C05F-26ED-4800-9D0C-37BF655F0A02}"/>
    <cellStyle name="Comma 6 7 3 3 2 2" xfId="4713" xr:uid="{D31191BA-D853-46A3-82F5-B9EDF8289520}"/>
    <cellStyle name="Comma 6 7 3 3 2 2 2" xfId="11032" xr:uid="{A98282F8-B0BC-4D9B-B2EA-D4FB4ED36862}"/>
    <cellStyle name="Comma 6 7 3 3 2 2 3" xfId="17356" xr:uid="{39D804BF-170A-403B-BD3F-474180B2C228}"/>
    <cellStyle name="Comma 6 7 3 3 2 3" xfId="6806" xr:uid="{CC9981AA-CC78-41CE-900A-736B87657FA6}"/>
    <cellStyle name="Comma 6 7 3 3 2 3 2" xfId="13124" xr:uid="{08C0407A-EB42-4E9E-AAE3-71200DD625E1}"/>
    <cellStyle name="Comma 6 7 3 3 2 3 3" xfId="19448" xr:uid="{ECB9F84D-9AA8-4A32-B28F-2AD063D64CB1}"/>
    <cellStyle name="Comma 6 7 3 3 2 4" xfId="8949" xr:uid="{51C53021-7480-4E7D-8356-806B6E459CB2}"/>
    <cellStyle name="Comma 6 7 3 3 2 5" xfId="15273" xr:uid="{98C56B55-F609-48FC-9BF9-B3579F0F23B6}"/>
    <cellStyle name="Comma 6 7 3 3 3" xfId="3676" xr:uid="{3AC81D66-D0D7-4B26-9ADF-2B483A911F03}"/>
    <cellStyle name="Comma 6 7 3 3 3 2" xfId="9995" xr:uid="{728D8483-5E9E-4FD3-9936-D7266273473A}"/>
    <cellStyle name="Comma 6 7 3 3 3 3" xfId="16319" xr:uid="{36A90A24-4E45-4C4F-B880-1D01A70B9402}"/>
    <cellStyle name="Comma 6 7 3 3 4" xfId="5766" xr:uid="{F71CD0B3-0F84-46CD-AE0D-447BE0E406BE}"/>
    <cellStyle name="Comma 6 7 3 3 4 2" xfId="12085" xr:uid="{E4DD4DA9-5207-4AEE-BC1C-1665FB46B0F0}"/>
    <cellStyle name="Comma 6 7 3 3 4 3" xfId="18409" xr:uid="{91CCE836-D86C-45E7-AE67-6C1E0D9846CB}"/>
    <cellStyle name="Comma 6 7 3 3 5" xfId="7912" xr:uid="{714626A2-7AC8-46B0-82B5-6E2DD384A885}"/>
    <cellStyle name="Comma 6 7 3 3 6" xfId="14235" xr:uid="{D0B829EE-DC4F-4AD4-B06E-F2D2A72D47A2}"/>
    <cellStyle name="Comma 6 7 3 4" xfId="1853" xr:uid="{CC5762AA-C4E4-49DD-A85D-F910B0D36048}"/>
    <cellStyle name="Comma 6 7 3 4 2" xfId="4032" xr:uid="{6F66C2EB-92DC-49CE-91D3-08D23006CE0A}"/>
    <cellStyle name="Comma 6 7 3 4 2 2" xfId="10351" xr:uid="{745040B4-8C61-48C0-BDCF-0861ECC67AA4}"/>
    <cellStyle name="Comma 6 7 3 4 2 3" xfId="16675" xr:uid="{A8A85F9E-ABEF-4995-844E-C464DA68D2CA}"/>
    <cellStyle name="Comma 6 7 3 4 3" xfId="6122" xr:uid="{EA9CCB24-5B26-4E51-93F8-DF5E2D3AF7E9}"/>
    <cellStyle name="Comma 6 7 3 4 3 2" xfId="12441" xr:uid="{C3B9EED7-D077-46F4-B481-D0B5E1DDEB76}"/>
    <cellStyle name="Comma 6 7 3 4 3 3" xfId="18765" xr:uid="{455D2578-C3B4-41A3-8631-1CD960F6D8A5}"/>
    <cellStyle name="Comma 6 7 3 4 4" xfId="8268" xr:uid="{AE17168B-780C-4601-A1B3-8D0F5512839B}"/>
    <cellStyle name="Comma 6 7 3 4 5" xfId="14592" xr:uid="{8DC27548-E178-4D9C-AC82-A351B588C03A}"/>
    <cellStyle name="Comma 6 7 3 5" xfId="2995" xr:uid="{919030BD-CF49-4514-BA3F-FE7C87A3D129}"/>
    <cellStyle name="Comma 6 7 3 5 2" xfId="9314" xr:uid="{D60D93F7-3B6D-4FD8-9567-36489BAFFF64}"/>
    <cellStyle name="Comma 6 7 3 5 3" xfId="15638" xr:uid="{416089A8-1899-41BA-A5A2-EEF3E26F66ED}"/>
    <cellStyle name="Comma 6 7 3 6" xfId="5081" xr:uid="{92718BA7-B7CE-49F3-84E2-E08F6A926B48}"/>
    <cellStyle name="Comma 6 7 3 6 2" xfId="11400" xr:uid="{B7474AA9-CFD7-4DAF-A6E4-89994F59E16D}"/>
    <cellStyle name="Comma 6 7 3 6 3" xfId="17724" xr:uid="{38BCBEF3-03EB-458F-B2DA-10490B233893}"/>
    <cellStyle name="Comma 6 7 3 7" xfId="7231" xr:uid="{9B358D0E-3F64-491F-92CD-D1326811E234}"/>
    <cellStyle name="Comma 6 7 3 8" xfId="13553" xr:uid="{F6966C5B-AC0A-416F-B083-74D0652D5145}"/>
    <cellStyle name="Comma 6 7 4" xfId="855" xr:uid="{4CC559D4-4EB6-4A3A-8849-83D4E41188BF}"/>
    <cellStyle name="Comma 6 7 4 2" xfId="2052" xr:uid="{F941A16F-41C5-4385-A36A-EE427CA6C5E7}"/>
    <cellStyle name="Comma 6 7 4 2 2" xfId="4138" xr:uid="{F0AC978A-47EA-41EF-A8BB-B26B1BD773FF}"/>
    <cellStyle name="Comma 6 7 4 2 2 2" xfId="10457" xr:uid="{21274146-CD49-4115-9857-70C90D7891EB}"/>
    <cellStyle name="Comma 6 7 4 2 2 3" xfId="16781" xr:uid="{E1AF8C8A-81DC-4F94-BF9F-DA40C2E5AE29}"/>
    <cellStyle name="Comma 6 7 4 2 3" xfId="6231" xr:uid="{B1ED3C12-86DA-4071-9238-14744C6A993F}"/>
    <cellStyle name="Comma 6 7 4 2 3 2" xfId="12549" xr:uid="{02796827-D9FA-486F-A2FE-60121B40F2F4}"/>
    <cellStyle name="Comma 6 7 4 2 3 3" xfId="18873" xr:uid="{E7B8120A-108E-443F-BFDB-0E91D82951C3}"/>
    <cellStyle name="Comma 6 7 4 2 4" xfId="8374" xr:uid="{53917F31-CF82-49B3-BD84-01A9735BE0F6}"/>
    <cellStyle name="Comma 6 7 4 2 5" xfId="14698" xr:uid="{60DA33D3-19D7-4044-85DB-77C8A76013F6}"/>
    <cellStyle name="Comma 6 7 4 3" xfId="3101" xr:uid="{AC4B8A04-474C-4DDE-9112-A6DBA13FDBD1}"/>
    <cellStyle name="Comma 6 7 4 3 2" xfId="9420" xr:uid="{FAF6E368-1B6B-4375-811B-8A01204148BF}"/>
    <cellStyle name="Comma 6 7 4 3 3" xfId="15744" xr:uid="{CFAEBAF9-4C34-4C62-B16C-C224BA59F779}"/>
    <cellStyle name="Comma 6 7 4 4" xfId="5191" xr:uid="{6F93C0AD-1D00-465F-9949-96949203880A}"/>
    <cellStyle name="Comma 6 7 4 4 2" xfId="11510" xr:uid="{E368C049-32F5-4C06-BC10-C1FC87504E6D}"/>
    <cellStyle name="Comma 6 7 4 4 3" xfId="17834" xr:uid="{B7A004F1-55A7-4FEE-9410-8247FC699524}"/>
    <cellStyle name="Comma 6 7 4 5" xfId="7337" xr:uid="{AF786DEE-0A2D-4222-A5E2-14D9F7674EB1}"/>
    <cellStyle name="Comma 6 7 4 6" xfId="13660" xr:uid="{8B84B61E-9211-43CC-BF40-2C804D7C2E3C}"/>
    <cellStyle name="Comma 6 7 5" xfId="796" xr:uid="{AC43FAD8-DD03-4C81-B9DD-BD4D48BED377}"/>
    <cellStyle name="Comma 6 7 5 2" xfId="1993" xr:uid="{BC7B3E9D-F887-46A8-9103-452D88F16DD8}"/>
    <cellStyle name="Comma 6 7 5 2 2" xfId="4079" xr:uid="{D52425EC-420F-4DED-8AA4-C748ABF64EF8}"/>
    <cellStyle name="Comma 6 7 5 2 2 2" xfId="10398" xr:uid="{68A16343-F457-4EAB-9F34-5346ED23336E}"/>
    <cellStyle name="Comma 6 7 5 2 2 3" xfId="16722" xr:uid="{EB77B7A8-3BA1-48E5-84D4-3F7902B1D257}"/>
    <cellStyle name="Comma 6 7 5 2 3" xfId="6172" xr:uid="{689681D6-F493-49C8-BAC7-EF5EE5685468}"/>
    <cellStyle name="Comma 6 7 5 2 3 2" xfId="12490" xr:uid="{C3A45568-6765-4F67-B3D2-7DE327284430}"/>
    <cellStyle name="Comma 6 7 5 2 3 3" xfId="18814" xr:uid="{3F8D8F28-DAC4-42D4-AC43-793DF6FD87E1}"/>
    <cellStyle name="Comma 6 7 5 2 4" xfId="8315" xr:uid="{24683DE6-BEFD-4A74-AE2C-937106496B98}"/>
    <cellStyle name="Comma 6 7 5 2 5" xfId="14639" xr:uid="{641CD98F-1421-434F-B76F-DC34FBD56ADB}"/>
    <cellStyle name="Comma 6 7 5 3" xfId="3042" xr:uid="{8DAF9CB2-D919-48E1-B3C9-FA5664CF64D6}"/>
    <cellStyle name="Comma 6 7 5 3 2" xfId="9361" xr:uid="{4376B957-48D0-4BE8-BAB9-A24A0F098A0F}"/>
    <cellStyle name="Comma 6 7 5 3 3" xfId="15685" xr:uid="{354305A7-9FF1-4FB3-9EC4-0C0CC3DAFA79}"/>
    <cellStyle name="Comma 6 7 5 4" xfId="5132" xr:uid="{0E2838E4-8663-4433-ADAF-EB4688E18536}"/>
    <cellStyle name="Comma 6 7 5 4 2" xfId="11451" xr:uid="{44B34A02-0FBA-45E4-8E23-CDE06682DEE0}"/>
    <cellStyle name="Comma 6 7 5 4 3" xfId="17775" xr:uid="{61CBACCA-F3FF-436A-A791-7CC99488FDAA}"/>
    <cellStyle name="Comma 6 7 5 5" xfId="7278" xr:uid="{9937E7B7-74DA-4204-8EE9-7FB982634C15}"/>
    <cellStyle name="Comma 6 7 5 6" xfId="13601" xr:uid="{71373C94-6BC8-49B1-8229-8444589B9BC3}"/>
    <cellStyle name="Comma 6 7 6" xfId="1565" xr:uid="{A7484036-0BE9-4B1F-B646-7C930CF28AD6}"/>
    <cellStyle name="Comma 6 7 6 2" xfId="3765" xr:uid="{472440CB-5F51-4D8C-B8CB-04E71FC15F22}"/>
    <cellStyle name="Comma 6 7 6 2 2" xfId="10084" xr:uid="{661777A8-8362-4C9D-8295-179BE4F52F49}"/>
    <cellStyle name="Comma 6 7 6 2 3" xfId="16408" xr:uid="{68C22186-3B9F-46E9-A412-A7C6EE1EBD34}"/>
    <cellStyle name="Comma 6 7 6 3" xfId="5855" xr:uid="{F8D55D6D-3C63-4240-ACE3-44EFF9ED543E}"/>
    <cellStyle name="Comma 6 7 6 3 2" xfId="12174" xr:uid="{3E84BA83-036B-4285-9F75-16071521A789}"/>
    <cellStyle name="Comma 6 7 6 3 3" xfId="18498" xr:uid="{6B8E68B5-2E34-495F-B1B3-DA35B62157BF}"/>
    <cellStyle name="Comma 6 7 6 4" xfId="8001" xr:uid="{0AB52DCD-C2A6-442F-992A-BC3F1B596CD4}"/>
    <cellStyle name="Comma 6 7 6 5" xfId="14325" xr:uid="{1A8A7C55-B732-4DA1-9D88-CF4A5DC6380C}"/>
    <cellStyle name="Comma 6 7 7" xfId="2728" xr:uid="{DCB3E442-81AE-475C-BF77-2E03E1E5B908}"/>
    <cellStyle name="Comma 6 7 7 2" xfId="9047" xr:uid="{06EE1D46-92E4-4970-B625-597F58E2317A}"/>
    <cellStyle name="Comma 6 7 7 3" xfId="15371" xr:uid="{C61E2B91-386F-4D99-9E47-68165A514B07}"/>
    <cellStyle name="Comma 6 7 8" xfId="4812" xr:uid="{8553CCFA-792E-4024-BE87-405DC4B009F7}"/>
    <cellStyle name="Comma 6 7 8 2" xfId="11131" xr:uid="{3244CB11-A8C8-4E03-A311-260AEDC79D4F}"/>
    <cellStyle name="Comma 6 7 8 3" xfId="17455" xr:uid="{D5021B9D-6B4E-4B86-B49C-165E66B8CA57}"/>
    <cellStyle name="Comma 6 7 9" xfId="6964" xr:uid="{A0376EE3-E030-4ACB-99A1-E38A562AC3A4}"/>
    <cellStyle name="Comma 6 8" xfId="563" xr:uid="{71BE0C98-638E-4D9F-BC23-D6BE182DCD14}"/>
    <cellStyle name="Comma 6 8 2" xfId="1139" xr:uid="{A8763A82-8094-4F14-A39D-369ED93D4D15}"/>
    <cellStyle name="Comma 6 8 2 2" xfId="2336" xr:uid="{AD3898C6-E7F4-4144-A36F-36014AEFD819}"/>
    <cellStyle name="Comma 6 8 2 2 2" xfId="4422" xr:uid="{66E1C593-816F-4CD2-968D-9AF7FC2958EA}"/>
    <cellStyle name="Comma 6 8 2 2 2 2" xfId="10741" xr:uid="{91377895-957F-4F95-BBDE-BE762A8259CB}"/>
    <cellStyle name="Comma 6 8 2 2 2 3" xfId="17065" xr:uid="{FEDD8391-B308-45EB-B874-3F7E1AE8F33C}"/>
    <cellStyle name="Comma 6 8 2 2 3" xfId="6515" xr:uid="{9E162DF9-A31B-4B39-9F4B-0E1A92D86579}"/>
    <cellStyle name="Comma 6 8 2 2 3 2" xfId="12833" xr:uid="{34D732F2-AFDB-416F-8541-87C6A29211B9}"/>
    <cellStyle name="Comma 6 8 2 2 3 3" xfId="19157" xr:uid="{3165A067-8A76-4FD8-B8AC-D5C868734630}"/>
    <cellStyle name="Comma 6 8 2 2 4" xfId="8658" xr:uid="{A4802CA6-3F0C-4EB2-B05E-9C8249B212B6}"/>
    <cellStyle name="Comma 6 8 2 2 5" xfId="14982" xr:uid="{B03930EA-5EAB-42E0-866E-654E0CA67DCC}"/>
    <cellStyle name="Comma 6 8 2 3" xfId="3385" xr:uid="{4CB983E1-9DE7-4771-9068-DA32D9BFA09A}"/>
    <cellStyle name="Comma 6 8 2 3 2" xfId="9704" xr:uid="{F7C70A6D-F2B7-413C-9D4F-C3599AE84758}"/>
    <cellStyle name="Comma 6 8 2 3 3" xfId="16028" xr:uid="{030ADD74-B53C-4476-B459-1A5A239D5672}"/>
    <cellStyle name="Comma 6 8 2 4" xfId="5475" xr:uid="{6EBFBA50-3370-4169-B6C5-3B6755ED9706}"/>
    <cellStyle name="Comma 6 8 2 4 2" xfId="11794" xr:uid="{EEBB8535-938B-430A-90C7-DC80E2C8DA6A}"/>
    <cellStyle name="Comma 6 8 2 4 3" xfId="18118" xr:uid="{D8ABB990-D01C-467A-A8C6-2CBE3CEAF72E}"/>
    <cellStyle name="Comma 6 8 2 5" xfId="7621" xr:uid="{4B640D79-10F1-4F16-858F-6AA111C7550C}"/>
    <cellStyle name="Comma 6 8 2 6" xfId="13944" xr:uid="{FA35D5D1-1FF6-49F1-A859-FC27BF8EB34F}"/>
    <cellStyle name="Comma 6 8 3" xfId="1418" xr:uid="{F19931E9-0561-49B0-8C4F-229AE3457695}"/>
    <cellStyle name="Comma 6 8 3 2" xfId="2613" xr:uid="{ACCEA9B9-26E3-4A69-91E6-6EC8819C5FF2}"/>
    <cellStyle name="Comma 6 8 3 2 2" xfId="4699" xr:uid="{CE41C43A-5666-489D-8D4A-F8765EE1434A}"/>
    <cellStyle name="Comma 6 8 3 2 2 2" xfId="11018" xr:uid="{91D34F6A-B48D-402B-B53F-33C8AACA582B}"/>
    <cellStyle name="Comma 6 8 3 2 2 3" xfId="17342" xr:uid="{4FBA2672-B882-4A5B-88D6-159D88702E37}"/>
    <cellStyle name="Comma 6 8 3 2 3" xfId="6792" xr:uid="{435D1D81-A558-432E-B6F3-57126B140061}"/>
    <cellStyle name="Comma 6 8 3 2 3 2" xfId="13110" xr:uid="{3A467D6C-0F2B-4C1B-9FCA-E612C1642849}"/>
    <cellStyle name="Comma 6 8 3 2 3 3" xfId="19434" xr:uid="{CEFFFA82-53C5-435D-9A69-9444118E828E}"/>
    <cellStyle name="Comma 6 8 3 2 4" xfId="8935" xr:uid="{00929C70-FA3D-458C-AD4D-E7FE4AAD33C6}"/>
    <cellStyle name="Comma 6 8 3 2 5" xfId="15259" xr:uid="{A0E84F07-6106-44A9-B4E4-0E1FD9C9D1B7}"/>
    <cellStyle name="Comma 6 8 3 3" xfId="3662" xr:uid="{7E7B1FFF-AECF-481A-B2D0-89B13DC8E589}"/>
    <cellStyle name="Comma 6 8 3 3 2" xfId="9981" xr:uid="{EAAA5A3C-89B0-4E82-8E04-BA1D9A92236E}"/>
    <cellStyle name="Comma 6 8 3 3 3" xfId="16305" xr:uid="{8980AFA1-327A-4786-A2F0-4FA2CF13D009}"/>
    <cellStyle name="Comma 6 8 3 4" xfId="5752" xr:uid="{E3E7306D-DF36-4C6A-B197-37BFDFAF2A7E}"/>
    <cellStyle name="Comma 6 8 3 4 2" xfId="12071" xr:uid="{7BDB7726-133B-4015-B190-4D5C7F8943F4}"/>
    <cellStyle name="Comma 6 8 3 4 3" xfId="18395" xr:uid="{C31C5E38-84B8-4812-9CF1-03873BE4F17E}"/>
    <cellStyle name="Comma 6 8 3 5" xfId="7898" xr:uid="{9932DBF5-3D58-40A0-A8BC-5C79B4BD91AA}"/>
    <cellStyle name="Comma 6 8 3 6" xfId="14221" xr:uid="{9C231A65-0F62-42AE-AEB0-358759017EFD}"/>
    <cellStyle name="Comma 6 8 4" xfId="1839" xr:uid="{68975859-226A-43C6-906C-3762BB1F8C45}"/>
    <cellStyle name="Comma 6 8 4 2" xfId="4018" xr:uid="{9F83BA8C-11EB-40B1-B510-8B7C9E7E9AE5}"/>
    <cellStyle name="Comma 6 8 4 2 2" xfId="10337" xr:uid="{4FF70CDB-872F-4ADE-9B0F-3EBFEDEEA4DF}"/>
    <cellStyle name="Comma 6 8 4 2 3" xfId="16661" xr:uid="{007D4FB5-47FA-494D-BB42-6A4E012A1D9F}"/>
    <cellStyle name="Comma 6 8 4 3" xfId="6108" xr:uid="{097C85FD-BDDF-437C-A2CF-9BE460A68571}"/>
    <cellStyle name="Comma 6 8 4 3 2" xfId="12427" xr:uid="{34A7D55D-A0B3-4754-AD8F-955134831845}"/>
    <cellStyle name="Comma 6 8 4 3 3" xfId="18751" xr:uid="{682EB20B-9820-42CA-96EF-E74E57D4B76E}"/>
    <cellStyle name="Comma 6 8 4 4" xfId="8254" xr:uid="{901A83F6-5E00-49A0-8350-4D820512E9F6}"/>
    <cellStyle name="Comma 6 8 4 5" xfId="14578" xr:uid="{09A82A45-5F72-4473-9051-B85667388D67}"/>
    <cellStyle name="Comma 6 8 5" xfId="2981" xr:uid="{5078B5D1-1698-40E1-9741-78F371CB5F34}"/>
    <cellStyle name="Comma 6 8 5 2" xfId="9300" xr:uid="{F834BBA0-EC08-4196-BB57-648E07DCC3C4}"/>
    <cellStyle name="Comma 6 8 5 3" xfId="15624" xr:uid="{5424913D-78D3-4603-A362-08B64635AB44}"/>
    <cellStyle name="Comma 6 8 6" xfId="5067" xr:uid="{BE5F1996-9087-4136-81DD-5E110F39056A}"/>
    <cellStyle name="Comma 6 8 6 2" xfId="11386" xr:uid="{FC2733F2-0980-4651-A1BB-B52CEA719799}"/>
    <cellStyle name="Comma 6 8 6 3" xfId="17710" xr:uid="{D4201378-DDE0-4BEC-9F66-87EB0B346AF3}"/>
    <cellStyle name="Comma 6 8 7" xfId="7217" xr:uid="{0D9AC498-0B3B-48C9-9B56-C23E78B9182F}"/>
    <cellStyle name="Comma 6 8 8" xfId="13539" xr:uid="{44DF0B2A-99EF-4984-AE53-813126C0FB5A}"/>
    <cellStyle name="Comma 6 9" xfId="823" xr:uid="{687371F5-DE73-4DB2-B073-B99FA16E92EA}"/>
    <cellStyle name="Comma 6 9 2" xfId="1476" xr:uid="{87C46452-59C6-4536-A439-264E639F6A09}"/>
    <cellStyle name="Comma 6 9 2 2" xfId="2652" xr:uid="{F21A28F9-67B8-4122-811C-02E8F4B50D3A}"/>
    <cellStyle name="Comma 6 9 2 2 2" xfId="4739" xr:uid="{702889E2-8F41-4CA4-A50E-7ABCB6E9DDB3}"/>
    <cellStyle name="Comma 6 9 2 2 2 2" xfId="11058" xr:uid="{E55BCBA7-BAE3-444B-8446-BD23EB35700E}"/>
    <cellStyle name="Comma 6 9 2 2 2 3" xfId="17382" xr:uid="{95BEC1D1-0F99-4BB4-958B-BFA12B4DF030}"/>
    <cellStyle name="Comma 6 9 2 2 3" xfId="6832" xr:uid="{4574D1C8-8853-4E39-8F99-294799ADDC0C}"/>
    <cellStyle name="Comma 6 9 2 2 3 2" xfId="13150" xr:uid="{291390B7-00DE-4D0A-8387-39A2BCFD1E05}"/>
    <cellStyle name="Comma 6 9 2 2 3 3" xfId="19474" xr:uid="{8AA7D278-8FC9-4F25-8F8D-051510F31412}"/>
    <cellStyle name="Comma 6 9 2 2 4" xfId="8974" xr:uid="{F3B69825-344B-4DF2-BD1A-8BEAD9D99213}"/>
    <cellStyle name="Comma 6 9 2 2 5" xfId="15298" xr:uid="{FB3F8B8C-AC5E-4C88-9778-E234DCDF9145}"/>
    <cellStyle name="Comma 6 9 2 3" xfId="3702" xr:uid="{A9E16397-EDE1-41D1-8A04-D78A4B47B6EF}"/>
    <cellStyle name="Comma 6 9 2 3 2" xfId="10021" xr:uid="{FFCD288E-95F7-48B4-A914-B07374AFA3AD}"/>
    <cellStyle name="Comma 6 9 2 3 3" xfId="16345" xr:uid="{263A84C2-C7B3-4A1D-848A-C4D851E9FAAB}"/>
    <cellStyle name="Comma 6 9 2 4" xfId="5792" xr:uid="{0C83B74B-11DF-46D4-9A15-0E00DD86F29E}"/>
    <cellStyle name="Comma 6 9 2 4 2" xfId="12111" xr:uid="{18518328-CBAF-41A7-8DD5-1DF71151FBDB}"/>
    <cellStyle name="Comma 6 9 2 4 3" xfId="18435" xr:uid="{D7B7CDB6-924A-4BC5-9729-E0B1005079F4}"/>
    <cellStyle name="Comma 6 9 2 5" xfId="7938" xr:uid="{61D29452-CB87-4E94-AF00-6EC2EB9591ED}"/>
    <cellStyle name="Comma 6 9 2 6" xfId="14262" xr:uid="{8F159E63-3975-492D-95D7-C1ED3C5647BD}"/>
    <cellStyle name="Comma 6 9 3" xfId="2020" xr:uid="{26A0093A-0552-4D4C-9864-3290DA919067}"/>
    <cellStyle name="Comma 6 9 3 2" xfId="4106" xr:uid="{3C184FEC-289A-434D-8593-63DDF471860F}"/>
    <cellStyle name="Comma 6 9 3 2 2" xfId="10425" xr:uid="{8E6044AC-8C86-4D49-987D-CCFD78FE855A}"/>
    <cellStyle name="Comma 6 9 3 2 3" xfId="16749" xr:uid="{419DAE5E-BCEE-4378-A7C1-07BA82DA3F81}"/>
    <cellStyle name="Comma 6 9 3 3" xfId="6199" xr:uid="{025920F2-8B82-4E33-AD5A-0D1C3CF26BE7}"/>
    <cellStyle name="Comma 6 9 3 3 2" xfId="12517" xr:uid="{863125EA-8721-478C-B262-E018A33D80CC}"/>
    <cellStyle name="Comma 6 9 3 3 3" xfId="18841" xr:uid="{0F58A77A-5A9D-453A-B78B-5187D81598F7}"/>
    <cellStyle name="Comma 6 9 3 4" xfId="8342" xr:uid="{7D16EE00-F577-4B36-B4D0-258DA37019ED}"/>
    <cellStyle name="Comma 6 9 3 5" xfId="14666" xr:uid="{EE29C63C-3803-4D02-ABE3-19777844F8AB}"/>
    <cellStyle name="Comma 6 9 4" xfId="3069" xr:uid="{9B23C41C-AA17-416C-9131-0A42CAEACA44}"/>
    <cellStyle name="Comma 6 9 4 2" xfId="9388" xr:uid="{2C944A62-543A-4C0B-9D13-D5D1FF104373}"/>
    <cellStyle name="Comma 6 9 4 3" xfId="15712" xr:uid="{56B867CD-CEC0-42E1-AC05-24CAB648CBC7}"/>
    <cellStyle name="Comma 6 9 5" xfId="5159" xr:uid="{728E3D34-8449-46DE-B89B-426B790421FB}"/>
    <cellStyle name="Comma 6 9 5 2" xfId="11478" xr:uid="{25346BEC-A927-4D68-965E-FB0918C2B138}"/>
    <cellStyle name="Comma 6 9 5 3" xfId="17802" xr:uid="{0B7F053F-CAEA-4416-8B6B-EE3A0576E053}"/>
    <cellStyle name="Comma 6 9 6" xfId="7305" xr:uid="{F9382266-029D-45BC-BB34-A7B088AB2048}"/>
    <cellStyle name="Comma 6 9 7" xfId="13628" xr:uid="{7343C581-02A4-4A27-AA71-74BB174524CB}"/>
    <cellStyle name="Comma 60" xfId="6850" xr:uid="{93F85664-4030-4EB5-9851-19AAA43A2680}"/>
    <cellStyle name="Comma 60 2" xfId="13164" xr:uid="{02B62F8C-7F44-43C8-8325-CEDD73E386D1}"/>
    <cellStyle name="Comma 60 3" xfId="19488" xr:uid="{0D9BE671-F2CB-4F09-B03D-8AA23F9CF921}"/>
    <cellStyle name="Comma 61" xfId="6860" xr:uid="{7EB80597-6313-4AEE-A272-C9B491295E28}"/>
    <cellStyle name="Comma 61 2" xfId="13173" xr:uid="{118D6C8C-9936-42AC-B0BC-D2BBBEF52574}"/>
    <cellStyle name="Comma 61 3" xfId="19497" xr:uid="{620B4000-FEDB-4903-A2F9-0F405E2F8E6C}"/>
    <cellStyle name="Comma 62" xfId="6868" xr:uid="{2D8BE25D-D624-42D4-8C65-77E5C78CA0B2}"/>
    <cellStyle name="Comma 62 2" xfId="13179" xr:uid="{7E148AE3-8EFC-47AA-BF8A-4127903B9150}"/>
    <cellStyle name="Comma 62 3" xfId="19503" xr:uid="{C1FDA3E8-9E0D-4BCE-8540-832DA57A6245}"/>
    <cellStyle name="Comma 63" xfId="6871" xr:uid="{65015586-B27B-46C6-A9CD-53114A686048}"/>
    <cellStyle name="Comma 63 2" xfId="13182" xr:uid="{B1028039-1F9F-4183-A5AD-885AF0D0C787}"/>
    <cellStyle name="Comma 63 3" xfId="19506" xr:uid="{38B6A697-202B-4DD1-8D17-3E6F31B469CB}"/>
    <cellStyle name="Comma 64" xfId="6870" xr:uid="{C4218B1A-D6CA-4269-AB6F-8866E88B57C3}"/>
    <cellStyle name="Comma 64 2" xfId="13181" xr:uid="{1558F46F-148D-4717-9D07-AC70833EE876}"/>
    <cellStyle name="Comma 64 3" xfId="19505" xr:uid="{7251E97E-AAA9-438A-A693-5AD220D29712}"/>
    <cellStyle name="Comma 65" xfId="6139" xr:uid="{FDB5EF56-51DF-4497-BC54-D03FC22F778D}"/>
    <cellStyle name="Comma 65 2" xfId="12458" xr:uid="{342F85FF-F078-4F81-8F17-3F82D43A9951}"/>
    <cellStyle name="Comma 65 3" xfId="18782" xr:uid="{7CEC60C9-C067-4470-9518-426E3439764D}"/>
    <cellStyle name="Comma 66" xfId="6852" xr:uid="{A77E0295-70F6-49C4-BEAF-394FB855C40B}"/>
    <cellStyle name="Comma 66 2" xfId="13166" xr:uid="{A50AD2B2-F7F3-4C29-9B32-1BEABF35061A}"/>
    <cellStyle name="Comma 66 3" xfId="19490" xr:uid="{D5A07403-8889-43D1-B27F-9DCFF7A3FE48}"/>
    <cellStyle name="Comma 67" xfId="6840" xr:uid="{5EBABBA9-4673-436F-9CEE-1ED4D63FB298}"/>
    <cellStyle name="Comma 67 2" xfId="13158" xr:uid="{6172A87B-E834-453A-AF68-BA269CD685D6}"/>
    <cellStyle name="Comma 67 3" xfId="19482" xr:uid="{C04BAEF0-41CB-42F3-A449-CF25E25AF2AD}"/>
    <cellStyle name="Comma 68" xfId="6841" xr:uid="{A2988571-128D-4E59-A423-C73C6E4FC01C}"/>
    <cellStyle name="Comma 68 2" xfId="13159" xr:uid="{AEB3C388-E80B-4797-8256-23538847BBCC}"/>
    <cellStyle name="Comma 68 3" xfId="19483" xr:uid="{9080F2B7-A260-4081-B1AC-974E3F0F33B4}"/>
    <cellStyle name="Comma 69" xfId="6862" xr:uid="{971002D9-317C-4C39-BDB1-D420E584EEA2}"/>
    <cellStyle name="Comma 69 2" xfId="13175" xr:uid="{4D632C44-78AA-4D9B-B77A-2B33AEFBF0C7}"/>
    <cellStyle name="Comma 69 3" xfId="19499" xr:uid="{DF396A5A-679C-4E59-96C1-AD58F6506B9C}"/>
    <cellStyle name="Comma 7" xfId="73" xr:uid="{CAB497D5-47C4-4026-8DC9-679B3D196526}"/>
    <cellStyle name="Comma 7 10" xfId="2698" xr:uid="{1DCB8A90-308C-4B65-BA76-A1CBA9C3935D}"/>
    <cellStyle name="Comma 7 10 2" xfId="9017" xr:uid="{39E585EB-946A-4CD9-A6E8-D604AE77BDFE}"/>
    <cellStyle name="Comma 7 10 3" xfId="15341" xr:uid="{FF06581C-E976-483F-B21E-DD96274AE312}"/>
    <cellStyle name="Comma 7 11" xfId="4782" xr:uid="{69A9A78F-88FE-4C7B-ACA0-90BE61C31193}"/>
    <cellStyle name="Comma 7 11 2" xfId="11101" xr:uid="{82C47E52-8745-40F3-A7ED-E626D39FAE4E}"/>
    <cellStyle name="Comma 7 11 3" xfId="17425" xr:uid="{3FF8DEB9-B4E8-45EE-8503-5BF56E1BD716}"/>
    <cellStyle name="Comma 7 12" xfId="4832" xr:uid="{36E58C66-97A6-4DEA-9DE5-84C980B5EC91}"/>
    <cellStyle name="Comma 7 12 2" xfId="11151" xr:uid="{F06D1A5A-0B38-4986-B8C8-DFD4780EA8C8}"/>
    <cellStyle name="Comma 7 12 3" xfId="17475" xr:uid="{7419D291-D911-466E-B8A4-BD3653853BBD}"/>
    <cellStyle name="Comma 7 13" xfId="212" xr:uid="{72BC561E-3E28-458E-A998-34FAE3902466}"/>
    <cellStyle name="Comma 7 13 2" xfId="6934" xr:uid="{7A8A3610-386F-4FEA-ADBF-E5FEE6922554}"/>
    <cellStyle name="Comma 7 13 3" xfId="13256" xr:uid="{035ADC5A-5C93-461C-BD68-B9CAED32D49A}"/>
    <cellStyle name="Comma 7 14" xfId="6890" xr:uid="{FD6E67E6-2F3E-4402-95D4-98DF2911C650}"/>
    <cellStyle name="Comma 7 15" xfId="13212" xr:uid="{85DFBBA3-91EF-4ECE-9F0B-63DF610203BC}"/>
    <cellStyle name="Comma 7 2" xfId="295" xr:uid="{12D5C1A4-8E6E-4968-831B-1112417AE0E2}"/>
    <cellStyle name="Comma 7 2 10" xfId="13311" xr:uid="{FA563B25-3ADE-4B11-B269-83ADECEE9693}"/>
    <cellStyle name="Comma 7 2 2" xfId="581" xr:uid="{7475DDF0-B567-4323-A3BB-941E650954DA}"/>
    <cellStyle name="Comma 7 2 2 2" xfId="1157" xr:uid="{F215030F-9936-4E00-851D-B414FE2AE146}"/>
    <cellStyle name="Comma 7 2 2 2 2" xfId="2354" xr:uid="{B40CF76A-F56B-4B72-84E7-058EC3D3066B}"/>
    <cellStyle name="Comma 7 2 2 2 2 2" xfId="4440" xr:uid="{6965D145-D554-42B8-A549-F77220313E71}"/>
    <cellStyle name="Comma 7 2 2 2 2 2 2" xfId="10759" xr:uid="{DF55E385-7214-40DE-ACE5-4B1AD72B61C1}"/>
    <cellStyle name="Comma 7 2 2 2 2 2 3" xfId="17083" xr:uid="{C62F63A6-003A-42E2-B781-4FF3E172180E}"/>
    <cellStyle name="Comma 7 2 2 2 2 3" xfId="6533" xr:uid="{61472917-E410-4070-80B7-C314C49C91D5}"/>
    <cellStyle name="Comma 7 2 2 2 2 3 2" xfId="12851" xr:uid="{16344FAC-5C73-4B5C-A237-9A31E75DACBE}"/>
    <cellStyle name="Comma 7 2 2 2 2 3 3" xfId="19175" xr:uid="{4C114709-9A61-4C92-B29B-53AAB9841FD3}"/>
    <cellStyle name="Comma 7 2 2 2 2 4" xfId="8676" xr:uid="{8C9F37D9-DCA5-43E2-B6DE-50BA82B1CB41}"/>
    <cellStyle name="Comma 7 2 2 2 2 5" xfId="15000" xr:uid="{5CF59400-DC80-4ABB-AB1B-D1939A0D2798}"/>
    <cellStyle name="Comma 7 2 2 2 3" xfId="3403" xr:uid="{8B7CEC06-6A7C-4FB2-A436-AFB04C011EA3}"/>
    <cellStyle name="Comma 7 2 2 2 3 2" xfId="9722" xr:uid="{F5E5A91E-EE76-4497-BA00-0626FBB10169}"/>
    <cellStyle name="Comma 7 2 2 2 3 3" xfId="16046" xr:uid="{55404733-1FC5-4BAD-97EC-8B1D02CB0A4B}"/>
    <cellStyle name="Comma 7 2 2 2 4" xfId="5493" xr:uid="{366EF606-3064-456F-84F9-0AD9AE07E805}"/>
    <cellStyle name="Comma 7 2 2 2 4 2" xfId="11812" xr:uid="{4725D2A6-B69D-4727-896E-B38A056349C1}"/>
    <cellStyle name="Comma 7 2 2 2 4 3" xfId="18136" xr:uid="{2D6EF8F2-3549-4C6F-B6EA-6E4284BC5968}"/>
    <cellStyle name="Comma 7 2 2 2 5" xfId="7639" xr:uid="{3C77FD15-2268-426A-9864-66D8AC77092A}"/>
    <cellStyle name="Comma 7 2 2 2 6" xfId="13962" xr:uid="{1DD42AA2-F1DB-4D72-918A-AC92494E746B}"/>
    <cellStyle name="Comma 7 2 2 3" xfId="1435" xr:uid="{DD47FBE2-A1A1-4E71-81E9-19B06A69E653}"/>
    <cellStyle name="Comma 7 2 2 3 2" xfId="2630" xr:uid="{B440B500-F5C0-4C13-93B9-C373BDF9F64A}"/>
    <cellStyle name="Comma 7 2 2 3 2 2" xfId="4716" xr:uid="{7924B5A0-55FE-40AD-A601-33ACF0320C3B}"/>
    <cellStyle name="Comma 7 2 2 3 2 2 2" xfId="11035" xr:uid="{7DCDD1C6-FA81-4564-91D7-87FA40B8BD68}"/>
    <cellStyle name="Comma 7 2 2 3 2 2 3" xfId="17359" xr:uid="{52CB7216-0102-4D26-B3B5-5F9CCB318545}"/>
    <cellStyle name="Comma 7 2 2 3 2 3" xfId="6809" xr:uid="{A95CE171-3597-4AD0-95FB-9DAC4678F5DA}"/>
    <cellStyle name="Comma 7 2 2 3 2 3 2" xfId="13127" xr:uid="{F33561FD-4EE1-4ECE-93ED-0BAC765B2899}"/>
    <cellStyle name="Comma 7 2 2 3 2 3 3" xfId="19451" xr:uid="{50B75A12-F46A-48BB-84F2-47152A097215}"/>
    <cellStyle name="Comma 7 2 2 3 2 4" xfId="8952" xr:uid="{87A45D71-0F00-4610-B055-5000CAE9E576}"/>
    <cellStyle name="Comma 7 2 2 3 2 5" xfId="15276" xr:uid="{6C86CD4A-DD77-4DFA-8124-E71E8937F13B}"/>
    <cellStyle name="Comma 7 2 2 3 3" xfId="3679" xr:uid="{D8759C30-3E73-45E7-AAFB-476D54331158}"/>
    <cellStyle name="Comma 7 2 2 3 3 2" xfId="9998" xr:uid="{1BD7C4CD-3CA5-4280-BAD7-7CBDB8EDD919}"/>
    <cellStyle name="Comma 7 2 2 3 3 3" xfId="16322" xr:uid="{8B7C5653-24DB-491F-8296-4775CC9D5544}"/>
    <cellStyle name="Comma 7 2 2 3 4" xfId="5769" xr:uid="{95F080BD-F03E-40F3-86CA-EDBEC64AFFA3}"/>
    <cellStyle name="Comma 7 2 2 3 4 2" xfId="12088" xr:uid="{1FBF8745-B761-49DC-A074-404A31D3D553}"/>
    <cellStyle name="Comma 7 2 2 3 4 3" xfId="18412" xr:uid="{6C657FA2-8CC7-4B84-AD53-9DB845143A8C}"/>
    <cellStyle name="Comma 7 2 2 3 5" xfId="7915" xr:uid="{745CF2B5-B99B-4F03-9675-2EFC348B5057}"/>
    <cellStyle name="Comma 7 2 2 3 6" xfId="14238" xr:uid="{AC257063-6B83-415A-BFCC-55DCA8608A9F}"/>
    <cellStyle name="Comma 7 2 2 4" xfId="1856" xr:uid="{FDF16712-A31D-4A86-A9A8-069DD3A1789F}"/>
    <cellStyle name="Comma 7 2 2 4 2" xfId="4035" xr:uid="{4D024ED5-C46B-4D33-AF17-058341EB4C1E}"/>
    <cellStyle name="Comma 7 2 2 4 2 2" xfId="10354" xr:uid="{621C3A7D-E9E8-440C-9A21-5AFBD9599369}"/>
    <cellStyle name="Comma 7 2 2 4 2 3" xfId="16678" xr:uid="{E3929945-8FA5-44B3-BE08-2E0B35877B50}"/>
    <cellStyle name="Comma 7 2 2 4 3" xfId="6125" xr:uid="{3773F5DB-715C-4DCC-B2B1-7939A2A4B884}"/>
    <cellStyle name="Comma 7 2 2 4 3 2" xfId="12444" xr:uid="{8FF0F4E4-E284-4450-8B07-F80A55C2436C}"/>
    <cellStyle name="Comma 7 2 2 4 3 3" xfId="18768" xr:uid="{40922589-7FDF-43EE-99FF-422423106F32}"/>
    <cellStyle name="Comma 7 2 2 4 4" xfId="8271" xr:uid="{3DB13182-0BE4-4D33-92E3-5E8F0CC16CEE}"/>
    <cellStyle name="Comma 7 2 2 4 5" xfId="14595" xr:uid="{DEBFAD8C-187E-4D52-B207-411D07B528F9}"/>
    <cellStyle name="Comma 7 2 2 5" xfId="2998" xr:uid="{A8267160-65F1-4174-B7B3-481326855B0A}"/>
    <cellStyle name="Comma 7 2 2 5 2" xfId="9317" xr:uid="{D6F92A21-0357-4674-A3ED-5B2538403D4A}"/>
    <cellStyle name="Comma 7 2 2 5 3" xfId="15641" xr:uid="{671AD53B-4264-4B4E-A9A7-06997EC5E5E5}"/>
    <cellStyle name="Comma 7 2 2 6" xfId="5084" xr:uid="{6FD5991D-87BB-4654-9D3D-E9B299C84F1C}"/>
    <cellStyle name="Comma 7 2 2 6 2" xfId="11403" xr:uid="{1FCF8FEC-01F5-4BE1-8CD5-541741F68F26}"/>
    <cellStyle name="Comma 7 2 2 6 3" xfId="17727" xr:uid="{03FC9325-6377-4FA1-BB1D-701C2C5B7478}"/>
    <cellStyle name="Comma 7 2 2 7" xfId="7234" xr:uid="{080A95F4-2E89-4B8B-9932-41D4F08F91AE}"/>
    <cellStyle name="Comma 7 2 2 8" xfId="13556" xr:uid="{9D72E18E-9743-4BF5-9E21-E5844DE2E77E}"/>
    <cellStyle name="Comma 7 2 3" xfId="580" xr:uid="{A6B04546-631E-4C56-B9D7-631C904B3948}"/>
    <cellStyle name="Comma 7 2 4" xfId="881" xr:uid="{ED351CD0-A0A8-4BCB-BC15-D2A7D65EA0E6}"/>
    <cellStyle name="Comma 7 2 4 2" xfId="2078" xr:uid="{F0F61C68-12B9-4D75-A1EC-27218EC50BD7}"/>
    <cellStyle name="Comma 7 2 4 2 2" xfId="4164" xr:uid="{0215E5E2-989D-4E93-9B5E-4081EA1AFFFD}"/>
    <cellStyle name="Comma 7 2 4 2 2 2" xfId="10483" xr:uid="{22EBF8B7-6E82-4EE1-BB12-58E3AB1EEC78}"/>
    <cellStyle name="Comma 7 2 4 2 2 3" xfId="16807" xr:uid="{A8398665-306C-4B76-A406-FD1AB788AF47}"/>
    <cellStyle name="Comma 7 2 4 2 3" xfId="6257" xr:uid="{E2E5B71F-A935-48C5-82A8-1E1B91C94577}"/>
    <cellStyle name="Comma 7 2 4 2 3 2" xfId="12575" xr:uid="{F053150A-B766-4562-9676-06EC3E660660}"/>
    <cellStyle name="Comma 7 2 4 2 3 3" xfId="18899" xr:uid="{AA823F0A-702E-4B28-8A29-29D3D42386AF}"/>
    <cellStyle name="Comma 7 2 4 2 4" xfId="8400" xr:uid="{A9250C23-0AAC-4308-B903-A7A900104592}"/>
    <cellStyle name="Comma 7 2 4 2 5" xfId="14724" xr:uid="{22304A37-CB5D-485B-9D1B-0072DC8CFD1F}"/>
    <cellStyle name="Comma 7 2 4 3" xfId="3127" xr:uid="{E0D5E27C-E39A-4D0A-BCE9-BDCA12BF0D73}"/>
    <cellStyle name="Comma 7 2 4 3 2" xfId="9446" xr:uid="{012DF8E9-3045-47BD-9C18-CAF5D5A8A318}"/>
    <cellStyle name="Comma 7 2 4 3 3" xfId="15770" xr:uid="{B57D811E-564C-4EAB-A26A-A3A7CFFACF2A}"/>
    <cellStyle name="Comma 7 2 4 4" xfId="5217" xr:uid="{D41B6E28-B251-4A04-8E95-5F5167BD6369}"/>
    <cellStyle name="Comma 7 2 4 4 2" xfId="11536" xr:uid="{EB79C8EF-4922-4C9D-BAA7-FB483D092DFE}"/>
    <cellStyle name="Comma 7 2 4 4 3" xfId="17860" xr:uid="{75BEFB9E-DEC4-4412-B35C-BF613EE63523}"/>
    <cellStyle name="Comma 7 2 4 5" xfId="7363" xr:uid="{3C42F21D-B463-452E-8512-563F637BA7FC}"/>
    <cellStyle name="Comma 7 2 4 6" xfId="13686" xr:uid="{D6867228-7403-4C98-A6D0-1C24E3BBCFEC}"/>
    <cellStyle name="Comma 7 2 5" xfId="931" xr:uid="{70310F84-50EF-4318-A02F-1251F04BE819}"/>
    <cellStyle name="Comma 7 2 5 2" xfId="2128" xr:uid="{88B4B404-6528-4AB1-9947-B05B8C734CC8}"/>
    <cellStyle name="Comma 7 2 5 2 2" xfId="4214" xr:uid="{78C37755-71E1-4D60-8FA8-63732F17C271}"/>
    <cellStyle name="Comma 7 2 5 2 2 2" xfId="10533" xr:uid="{1730FC7D-D9F5-4CB1-884B-827DDDEA2DA3}"/>
    <cellStyle name="Comma 7 2 5 2 2 3" xfId="16857" xr:uid="{9A89C2CC-740E-48B7-8FEF-45AFFED10FC9}"/>
    <cellStyle name="Comma 7 2 5 2 3" xfId="6307" xr:uid="{83BA2B0F-EBF1-4B24-B2B2-44471EE4E366}"/>
    <cellStyle name="Comma 7 2 5 2 3 2" xfId="12625" xr:uid="{1ED0E633-61C4-4685-8995-5DDC6A3ECFAE}"/>
    <cellStyle name="Comma 7 2 5 2 3 3" xfId="18949" xr:uid="{7CC26169-F32A-415F-B3DE-BE038C292156}"/>
    <cellStyle name="Comma 7 2 5 2 4" xfId="8450" xr:uid="{F30102AB-8589-4A7D-900A-58C61D63B1E0}"/>
    <cellStyle name="Comma 7 2 5 2 5" xfId="14774" xr:uid="{8F276BAD-1CCE-4F04-BC82-CD6F32CB7BCB}"/>
    <cellStyle name="Comma 7 2 5 3" xfId="3177" xr:uid="{4A4FB325-D394-4F0F-A007-E5EE46039C08}"/>
    <cellStyle name="Comma 7 2 5 3 2" xfId="9496" xr:uid="{0779C891-E317-4FEA-A6A7-79CABD066415}"/>
    <cellStyle name="Comma 7 2 5 3 3" xfId="15820" xr:uid="{A3ED05D4-3726-453C-A0DF-F33736A59FE2}"/>
    <cellStyle name="Comma 7 2 5 4" xfId="5267" xr:uid="{D076163E-D5EB-4576-8831-A2A0D79E6952}"/>
    <cellStyle name="Comma 7 2 5 4 2" xfId="11586" xr:uid="{5F097477-73A0-41EF-A248-E3DD5D8E49F8}"/>
    <cellStyle name="Comma 7 2 5 4 3" xfId="17910" xr:uid="{976C2341-2F50-40A4-9C05-2AA792DC8D4A}"/>
    <cellStyle name="Comma 7 2 5 5" xfId="7413" xr:uid="{E5DEBB42-614C-45C2-B71C-5DA292972601}"/>
    <cellStyle name="Comma 7 2 5 6" xfId="13736" xr:uid="{8121375F-9431-4EE8-A794-2BC691DAFB33}"/>
    <cellStyle name="Comma 7 2 6" xfId="1603" xr:uid="{07D20DC4-D5FD-4DEA-BDF9-6BBE1C398A81}"/>
    <cellStyle name="Comma 7 2 6 2" xfId="3790" xr:uid="{FCBEF5D6-51A2-4566-A448-120A3DDDF58D}"/>
    <cellStyle name="Comma 7 2 6 2 2" xfId="10109" xr:uid="{FAF91AFE-06E9-49C0-9ED9-68A0D0B08447}"/>
    <cellStyle name="Comma 7 2 6 2 3" xfId="16433" xr:uid="{97DBC288-FCBF-4D6A-A3E0-51275DE672D6}"/>
    <cellStyle name="Comma 7 2 6 3" xfId="5880" xr:uid="{7BFF9E8C-2B85-4DE1-8BCD-16419E0588AE}"/>
    <cellStyle name="Comma 7 2 6 3 2" xfId="12199" xr:uid="{4D2A90BD-58EF-4BAE-ADF7-6C9AB880C973}"/>
    <cellStyle name="Comma 7 2 6 3 3" xfId="18523" xr:uid="{388B8F98-9C0C-48D2-BB6C-450E28843ED5}"/>
    <cellStyle name="Comma 7 2 6 4" xfId="8026" xr:uid="{C7864B20-7B19-452F-B003-BFDBCE95B549}"/>
    <cellStyle name="Comma 7 2 6 5" xfId="14350" xr:uid="{6A7F7ED9-D552-4275-96CF-33D3D476BC70}"/>
    <cellStyle name="Comma 7 2 7" xfId="2753" xr:uid="{638C12FF-EA34-4491-90E9-CA3FC818CDCF}"/>
    <cellStyle name="Comma 7 2 7 2" xfId="9072" xr:uid="{438F48F7-2F1F-417E-9C9A-A3B0261B7AE4}"/>
    <cellStyle name="Comma 7 2 7 3" xfId="15396" xr:uid="{F28E7BD8-A030-403E-B730-DDD36F2842C6}"/>
    <cellStyle name="Comma 7 2 8" xfId="4839" xr:uid="{B91CF53A-372F-46AB-B128-5B346942E9CE}"/>
    <cellStyle name="Comma 7 2 8 2" xfId="11158" xr:uid="{A3CFBEBE-CFF8-4DEC-A90E-8BCBE63C71D2}"/>
    <cellStyle name="Comma 7 2 8 3" xfId="17482" xr:uid="{6B5BB587-8807-4B7D-A483-7E207E3D8D22}"/>
    <cellStyle name="Comma 7 2 9" xfId="6989" xr:uid="{2A19A19A-CF05-471E-8F6F-FC3DED41E007}"/>
    <cellStyle name="Comma 7 3" xfId="582" xr:uid="{434F157A-B31A-4EE1-9991-B3B02FFCBD45}"/>
    <cellStyle name="Comma 7 3 2" xfId="1158" xr:uid="{E0D84CB5-EDAC-4CCA-B98E-9F7CFF72D4DE}"/>
    <cellStyle name="Comma 7 3 2 2" xfId="2355" xr:uid="{C602A0F5-2D62-4A70-9FDB-3343009CB4A9}"/>
    <cellStyle name="Comma 7 3 2 2 2" xfId="4441" xr:uid="{F7C93979-18ED-4476-9F2D-C49E99871132}"/>
    <cellStyle name="Comma 7 3 2 2 2 2" xfId="10760" xr:uid="{2508C43D-B485-4B47-BAC5-D32F6143497B}"/>
    <cellStyle name="Comma 7 3 2 2 2 3" xfId="17084" xr:uid="{95C3CF49-E5E0-4D89-9603-573D582FE160}"/>
    <cellStyle name="Comma 7 3 2 2 3" xfId="6534" xr:uid="{6579BE98-FE54-46CF-878B-01088B4E338B}"/>
    <cellStyle name="Comma 7 3 2 2 3 2" xfId="12852" xr:uid="{50812A03-8082-4F3C-BDCD-D488168F36C7}"/>
    <cellStyle name="Comma 7 3 2 2 3 3" xfId="19176" xr:uid="{651C72E9-5B7D-4959-B761-7B8988C68870}"/>
    <cellStyle name="Comma 7 3 2 2 4" xfId="8677" xr:uid="{4B8079BF-D0B3-465F-8FFC-CC5C62C06CF6}"/>
    <cellStyle name="Comma 7 3 2 2 5" xfId="15001" xr:uid="{0C769DBB-7979-46B8-A6CA-22E98EBEBFAA}"/>
    <cellStyle name="Comma 7 3 2 3" xfId="3404" xr:uid="{7682E87B-39CA-4B5E-A4E7-314F0B42B743}"/>
    <cellStyle name="Comma 7 3 2 3 2" xfId="9723" xr:uid="{1009FF91-8303-4D58-A5A9-4E6BF1AB8265}"/>
    <cellStyle name="Comma 7 3 2 3 3" xfId="16047" xr:uid="{390A821B-F883-40D9-AB71-FF79547856F2}"/>
    <cellStyle name="Comma 7 3 2 4" xfId="5494" xr:uid="{269A3F1F-5FE7-48FC-A333-0667A654B9B9}"/>
    <cellStyle name="Comma 7 3 2 4 2" xfId="11813" xr:uid="{78231610-BD31-4DE3-8A28-3DBF4CC9D0EC}"/>
    <cellStyle name="Comma 7 3 2 4 3" xfId="18137" xr:uid="{BA5FAC90-89B4-4DCA-BA3A-A10FC1E9603F}"/>
    <cellStyle name="Comma 7 3 2 5" xfId="7640" xr:uid="{4BB11A53-16CA-4B55-9272-AB7FF2DBC955}"/>
    <cellStyle name="Comma 7 3 2 6" xfId="13963" xr:uid="{60C3EDD8-0432-4FB1-9EA3-E11685850504}"/>
    <cellStyle name="Comma 7 3 3" xfId="1436" xr:uid="{9B032296-9754-4B57-B8AA-4C2E5039B9A1}"/>
    <cellStyle name="Comma 7 3 3 2" xfId="2631" xr:uid="{0286B637-A03E-4022-A0A0-D4C6D3ADECEF}"/>
    <cellStyle name="Comma 7 3 3 2 2" xfId="4717" xr:uid="{42D7246E-0699-4CD4-94D1-A35F05B5AC96}"/>
    <cellStyle name="Comma 7 3 3 2 2 2" xfId="11036" xr:uid="{7AE4831F-3E55-4A9A-A3DE-00CE9B60B79B}"/>
    <cellStyle name="Comma 7 3 3 2 2 3" xfId="17360" xr:uid="{CF432DDF-625B-4B6E-B67F-124E06106ADD}"/>
    <cellStyle name="Comma 7 3 3 2 3" xfId="6810" xr:uid="{2DEDBA13-F3EA-483C-8C17-A5AF65D74C9C}"/>
    <cellStyle name="Comma 7 3 3 2 3 2" xfId="13128" xr:uid="{3617D17E-BAF5-4B79-AB3B-8D29B0FFFC72}"/>
    <cellStyle name="Comma 7 3 3 2 3 3" xfId="19452" xr:uid="{CFDB97A2-86C9-45CC-9DEF-455328EA5409}"/>
    <cellStyle name="Comma 7 3 3 2 4" xfId="8953" xr:uid="{ADBEF685-5F26-46D5-B44E-880AF53C8722}"/>
    <cellStyle name="Comma 7 3 3 2 5" xfId="15277" xr:uid="{A50F92B9-A857-4264-9286-3009BC0EE6CC}"/>
    <cellStyle name="Comma 7 3 3 3" xfId="3680" xr:uid="{86B5FD9A-7B0C-470D-8A9A-7E168928F5B4}"/>
    <cellStyle name="Comma 7 3 3 3 2" xfId="9999" xr:uid="{EC6F2D42-A1BD-4553-B727-C79FC7EC6433}"/>
    <cellStyle name="Comma 7 3 3 3 3" xfId="16323" xr:uid="{9FA06340-184D-4FC6-9971-C8265D1A8689}"/>
    <cellStyle name="Comma 7 3 3 4" xfId="5770" xr:uid="{2F814ADB-0BEB-4F21-AD09-8D4CFE61FD52}"/>
    <cellStyle name="Comma 7 3 3 4 2" xfId="12089" xr:uid="{5D1D7803-15C1-43C7-ACD9-3C7D8F80C105}"/>
    <cellStyle name="Comma 7 3 3 4 3" xfId="18413" xr:uid="{711DF233-8910-48AD-8663-52E7AA1EF25F}"/>
    <cellStyle name="Comma 7 3 3 5" xfId="7916" xr:uid="{606BC3DC-61C4-4EAB-AAA0-01D8892ACA02}"/>
    <cellStyle name="Comma 7 3 3 6" xfId="14239" xr:uid="{2FB44D29-3F28-4DBD-8B7B-A0B74470C3F6}"/>
    <cellStyle name="Comma 7 3 4" xfId="1857" xr:uid="{9EB5A7C2-DAC9-44E3-A6F4-F696A9F77889}"/>
    <cellStyle name="Comma 7 3 4 2" xfId="4036" xr:uid="{7AEDE6A4-D75A-4964-BD8F-27C4B4C1E736}"/>
    <cellStyle name="Comma 7 3 4 2 2" xfId="10355" xr:uid="{AF8B843A-F8B1-46C7-8D77-EBF9B9A3F0A3}"/>
    <cellStyle name="Comma 7 3 4 2 3" xfId="16679" xr:uid="{6C7736BB-B53C-44A5-B831-93DA4A2E30E2}"/>
    <cellStyle name="Comma 7 3 4 3" xfId="6126" xr:uid="{C6ED7836-CD7C-4067-83B5-EDB9CF285835}"/>
    <cellStyle name="Comma 7 3 4 3 2" xfId="12445" xr:uid="{835AE110-C9D3-485E-90C5-BAADFA6E47D1}"/>
    <cellStyle name="Comma 7 3 4 3 3" xfId="18769" xr:uid="{5634EC73-6529-4EAB-BB3C-7FAF90DE8131}"/>
    <cellStyle name="Comma 7 3 4 4" xfId="8272" xr:uid="{3813F7CD-EB09-4A92-AD85-F7D2377496D0}"/>
    <cellStyle name="Comma 7 3 4 5" xfId="14596" xr:uid="{A3BD7867-495B-4BFC-A007-78C96205BE98}"/>
    <cellStyle name="Comma 7 3 5" xfId="2999" xr:uid="{91DCF7D1-59F8-4885-9C30-38D655EB43A5}"/>
    <cellStyle name="Comma 7 3 5 2" xfId="9318" xr:uid="{7B6A9EA6-49BC-42D2-8EE8-A18B21141702}"/>
    <cellStyle name="Comma 7 3 5 3" xfId="15642" xr:uid="{50007E35-05AF-4725-B98E-88BF2CBF81E6}"/>
    <cellStyle name="Comma 7 3 6" xfId="5085" xr:uid="{A8EE8C51-AC6C-4545-A785-F1372157EAC6}"/>
    <cellStyle name="Comma 7 3 6 2" xfId="11404" xr:uid="{4AACA9C0-E072-4BCF-A6DC-24DE23B229BC}"/>
    <cellStyle name="Comma 7 3 6 3" xfId="17728" xr:uid="{FD59516B-0B60-4C61-95F9-1AC657A9E8CA}"/>
    <cellStyle name="Comma 7 3 7" xfId="7235" xr:uid="{AD548EBC-D61A-4A5B-91CF-C7CD93D38983}"/>
    <cellStyle name="Comma 7 3 8" xfId="13557" xr:uid="{1F07E1DE-6A30-4A3F-9E1B-016090407CFA}"/>
    <cellStyle name="Comma 7 4" xfId="583" xr:uid="{E54D7304-CCE1-4431-A219-5ABF27C3DC98}"/>
    <cellStyle name="Comma 7 4 2" xfId="1159" xr:uid="{712B8FB0-3BD0-4B5D-B33A-48587F2236D8}"/>
    <cellStyle name="Comma 7 4 2 2" xfId="2356" xr:uid="{7D4C6D2E-872D-4C1D-A65F-0C18BBAC8ADA}"/>
    <cellStyle name="Comma 7 4 2 2 2" xfId="4442" xr:uid="{B5B9F1D6-EDC0-45FB-8717-5269C1B0EC8A}"/>
    <cellStyle name="Comma 7 4 2 2 2 2" xfId="10761" xr:uid="{DDF9CCC3-EC3E-4B0A-80FB-37C38DE2551A}"/>
    <cellStyle name="Comma 7 4 2 2 2 3" xfId="17085" xr:uid="{89400B1A-3FF9-4C40-9632-BA2AE313A47D}"/>
    <cellStyle name="Comma 7 4 2 2 3" xfId="6535" xr:uid="{7F778FD5-BF0F-4266-90BB-CF1B2E02E7DB}"/>
    <cellStyle name="Comma 7 4 2 2 3 2" xfId="12853" xr:uid="{864CAC34-8A01-4961-81F0-C18437B7383C}"/>
    <cellStyle name="Comma 7 4 2 2 3 3" xfId="19177" xr:uid="{7D07E223-6F5F-414F-94AC-26C7DAB5DAC2}"/>
    <cellStyle name="Comma 7 4 2 2 4" xfId="8678" xr:uid="{A70AA9FB-E502-45D1-B720-CDD20F81526D}"/>
    <cellStyle name="Comma 7 4 2 2 5" xfId="15002" xr:uid="{C94219F9-A9C7-430D-A81F-2BEDA9E32E3D}"/>
    <cellStyle name="Comma 7 4 2 3" xfId="3405" xr:uid="{97ABC627-C074-4CBD-A247-731CF368DC79}"/>
    <cellStyle name="Comma 7 4 2 3 2" xfId="9724" xr:uid="{41D02E4A-0183-4986-A526-84CAB2226E8B}"/>
    <cellStyle name="Comma 7 4 2 3 3" xfId="16048" xr:uid="{75600556-91F5-41FE-B79E-93D60FA16845}"/>
    <cellStyle name="Comma 7 4 2 4" xfId="5495" xr:uid="{BC74953D-07BE-48C9-A19C-6E34937254DE}"/>
    <cellStyle name="Comma 7 4 2 4 2" xfId="11814" xr:uid="{FD25D6C7-917F-4000-855E-E2F6EA0C9330}"/>
    <cellStyle name="Comma 7 4 2 4 3" xfId="18138" xr:uid="{E92BEDA1-9ECB-4CF9-AEC3-2326C9372F66}"/>
    <cellStyle name="Comma 7 4 2 5" xfId="7641" xr:uid="{0B3E8B55-B3EB-4C46-AFCE-9B340BD1C6C2}"/>
    <cellStyle name="Comma 7 4 2 6" xfId="13964" xr:uid="{C1BBDFF7-D3F2-4EE1-85D8-C99635BE02DC}"/>
    <cellStyle name="Comma 7 4 3" xfId="1437" xr:uid="{B3180D88-DCA8-4090-A7AA-19D30B56EE65}"/>
    <cellStyle name="Comma 7 4 3 2" xfId="2632" xr:uid="{C97674AC-11FE-47AE-BE5B-6C6E58D15A1D}"/>
    <cellStyle name="Comma 7 4 3 2 2" xfId="4718" xr:uid="{C47761B8-FCB0-427F-BA44-92977FD605B0}"/>
    <cellStyle name="Comma 7 4 3 2 2 2" xfId="11037" xr:uid="{88CF0410-C099-4BC3-8EF5-164C789F04E5}"/>
    <cellStyle name="Comma 7 4 3 2 2 3" xfId="17361" xr:uid="{F7572082-83A3-4B89-9731-97C44B56D48E}"/>
    <cellStyle name="Comma 7 4 3 2 3" xfId="6811" xr:uid="{E67CD073-D4B9-4438-B001-836FFD1020B2}"/>
    <cellStyle name="Comma 7 4 3 2 3 2" xfId="13129" xr:uid="{D10C7719-6BCA-48B9-AAFF-C760807E02DB}"/>
    <cellStyle name="Comma 7 4 3 2 3 3" xfId="19453" xr:uid="{15E91AE4-5888-4ED9-AEDC-6B86379B5138}"/>
    <cellStyle name="Comma 7 4 3 2 4" xfId="8954" xr:uid="{F81CCD53-D8C5-4E4F-AF98-691C648208A6}"/>
    <cellStyle name="Comma 7 4 3 2 5" xfId="15278" xr:uid="{709BEB38-6CC5-4337-B7BA-24A3EE404A14}"/>
    <cellStyle name="Comma 7 4 3 3" xfId="3681" xr:uid="{103CA970-6B44-48F1-89DE-45CE06F57436}"/>
    <cellStyle name="Comma 7 4 3 3 2" xfId="10000" xr:uid="{8F1AA363-DE6E-474D-9AD5-9E4739908A6E}"/>
    <cellStyle name="Comma 7 4 3 3 3" xfId="16324" xr:uid="{AEA49147-BBFC-4ADC-8BDF-43ADEA4E20B0}"/>
    <cellStyle name="Comma 7 4 3 4" xfId="5771" xr:uid="{79DDDC67-971A-4ECA-9AA0-AFB42E2A929F}"/>
    <cellStyle name="Comma 7 4 3 4 2" xfId="12090" xr:uid="{E49A217D-F755-4BED-AD6D-1D9DB3CAD67F}"/>
    <cellStyle name="Comma 7 4 3 4 3" xfId="18414" xr:uid="{5C19B55E-A6C7-4AFF-9296-3F354CDCFCEF}"/>
    <cellStyle name="Comma 7 4 3 5" xfId="7917" xr:uid="{6FD450ED-662E-4275-A4DA-124FA29FD3AB}"/>
    <cellStyle name="Comma 7 4 3 6" xfId="14240" xr:uid="{197F12EE-49AE-4774-BD32-BE5BA0211C9A}"/>
    <cellStyle name="Comma 7 4 4" xfId="1858" xr:uid="{CDE9C198-B0D2-413E-9E05-F730876D37AA}"/>
    <cellStyle name="Comma 7 4 4 2" xfId="4037" xr:uid="{73927039-0ADF-4C0A-9E7B-827E7A66B0EF}"/>
    <cellStyle name="Comma 7 4 4 2 2" xfId="10356" xr:uid="{58E8CA05-ACDE-448C-91B8-7514EC584F61}"/>
    <cellStyle name="Comma 7 4 4 2 3" xfId="16680" xr:uid="{66CC484A-8631-4106-8773-147FF0BB22C1}"/>
    <cellStyle name="Comma 7 4 4 3" xfId="6127" xr:uid="{6A792AA4-58D6-45F4-A821-47F03ED406A2}"/>
    <cellStyle name="Comma 7 4 4 3 2" xfId="12446" xr:uid="{B5BE6D31-120A-403F-A44E-0BB778BFB6F0}"/>
    <cellStyle name="Comma 7 4 4 3 3" xfId="18770" xr:uid="{D763DF3E-A969-482A-94F2-CA6E9717BBA9}"/>
    <cellStyle name="Comma 7 4 4 4" xfId="8273" xr:uid="{0FE593BA-9F55-4774-8A0C-B04E5D1F4DD6}"/>
    <cellStyle name="Comma 7 4 4 5" xfId="14597" xr:uid="{C8211E81-CC59-4CE6-ABFE-4641E439445A}"/>
    <cellStyle name="Comma 7 4 5" xfId="3000" xr:uid="{11A9597C-F16F-46E0-90BC-BA26AA989863}"/>
    <cellStyle name="Comma 7 4 5 2" xfId="9319" xr:uid="{61391DF2-E7D4-40A1-9EE9-C707356B23FB}"/>
    <cellStyle name="Comma 7 4 5 3" xfId="15643" xr:uid="{A2289569-8412-4C01-9C07-B9C682958A19}"/>
    <cellStyle name="Comma 7 4 6" xfId="5086" xr:uid="{CCE9210E-C73A-476B-A78B-1531A9DA7EB2}"/>
    <cellStyle name="Comma 7 4 6 2" xfId="11405" xr:uid="{C713C2F7-6177-4F9B-9F67-2892303FFA8C}"/>
    <cellStyle name="Comma 7 4 6 3" xfId="17729" xr:uid="{50CCBDC3-889B-4194-B6B1-F58E72F7A205}"/>
    <cellStyle name="Comma 7 4 7" xfId="7236" xr:uid="{EACBC7B8-630D-4400-A20C-8D25C24B45B9}"/>
    <cellStyle name="Comma 7 4 8" xfId="13558" xr:uid="{74CD69DA-1431-4A7E-80DA-CD78342C3C30}"/>
    <cellStyle name="Comma 7 5" xfId="584" xr:uid="{AB4D3966-78D7-40F2-A741-8620F878E56B}"/>
    <cellStyle name="Comma 7 5 2" xfId="1160" xr:uid="{124A7240-F5D3-4550-A647-CA145BCE0AEF}"/>
    <cellStyle name="Comma 7 5 2 2" xfId="2357" xr:uid="{18C84AE0-8290-4EAC-8EF9-26486E7DBCB8}"/>
    <cellStyle name="Comma 7 5 2 2 2" xfId="4443" xr:uid="{18BF9857-8C95-4E3E-81DC-64789944784E}"/>
    <cellStyle name="Comma 7 5 2 2 2 2" xfId="10762" xr:uid="{D7AD1ABF-EE3E-42A3-846B-8A79E422EC20}"/>
    <cellStyle name="Comma 7 5 2 2 2 3" xfId="17086" xr:uid="{598A5827-322D-45A7-9167-E08F4F1E2AA2}"/>
    <cellStyle name="Comma 7 5 2 2 3" xfId="6536" xr:uid="{3BE59CF8-B576-4997-B222-768C9A3398FA}"/>
    <cellStyle name="Comma 7 5 2 2 3 2" xfId="12854" xr:uid="{9E756666-2896-4BAA-BA93-5F1F687A4021}"/>
    <cellStyle name="Comma 7 5 2 2 3 3" xfId="19178" xr:uid="{A0A317DA-C6FF-41A3-BD0A-9C42F2650F5F}"/>
    <cellStyle name="Comma 7 5 2 2 4" xfId="8679" xr:uid="{B394C35E-B135-4A86-B28A-ECE2646FC5C9}"/>
    <cellStyle name="Comma 7 5 2 2 5" xfId="15003" xr:uid="{7E831C53-0B62-491D-A7C7-8A236463B085}"/>
    <cellStyle name="Comma 7 5 2 3" xfId="3406" xr:uid="{657022F2-E0D2-4580-A552-222CBDD92FBB}"/>
    <cellStyle name="Comma 7 5 2 3 2" xfId="9725" xr:uid="{60A20983-F29D-4BB5-92BE-447072BB0FA1}"/>
    <cellStyle name="Comma 7 5 2 3 3" xfId="16049" xr:uid="{7DA4B3D6-FA5C-43CA-BDD8-6499154F2F50}"/>
    <cellStyle name="Comma 7 5 2 4" xfId="5496" xr:uid="{38BF052D-4B36-4375-BD0D-D58797361E78}"/>
    <cellStyle name="Comma 7 5 2 4 2" xfId="11815" xr:uid="{B958DFB3-EA3A-4D33-8F34-444C4ACBC97F}"/>
    <cellStyle name="Comma 7 5 2 4 3" xfId="18139" xr:uid="{21AE0471-D09F-4697-A556-EE6FC2138C6B}"/>
    <cellStyle name="Comma 7 5 2 5" xfId="7642" xr:uid="{C8D90920-0214-4F3B-AB50-4219FA218DEC}"/>
    <cellStyle name="Comma 7 5 2 6" xfId="13965" xr:uid="{1D4654E2-F723-4037-B4E4-508A45968EBC}"/>
    <cellStyle name="Comma 7 5 3" xfId="1438" xr:uid="{BA2F8405-E596-46BC-A325-4AF98DCC43ED}"/>
    <cellStyle name="Comma 7 5 3 2" xfId="2633" xr:uid="{9E01FA26-B4EE-4D28-84F1-6CE1FF8DDF1C}"/>
    <cellStyle name="Comma 7 5 3 2 2" xfId="4719" xr:uid="{70642ABD-BF2E-4D2B-B6B0-E239FF6F3A3F}"/>
    <cellStyle name="Comma 7 5 3 2 2 2" xfId="11038" xr:uid="{483F2C9E-7FE0-4C25-9ED8-E4E48D259FF9}"/>
    <cellStyle name="Comma 7 5 3 2 2 3" xfId="17362" xr:uid="{DF8C24C1-0865-459B-9439-1DE5D7CEDF0C}"/>
    <cellStyle name="Comma 7 5 3 2 3" xfId="6812" xr:uid="{55A11FDD-4B3A-443D-873E-F5ECD781739A}"/>
    <cellStyle name="Comma 7 5 3 2 3 2" xfId="13130" xr:uid="{4540A731-EA66-4FA3-A057-68E9EFCBBF45}"/>
    <cellStyle name="Comma 7 5 3 2 3 3" xfId="19454" xr:uid="{6EAEE5FC-C994-4B25-BBA1-11467359E1E8}"/>
    <cellStyle name="Comma 7 5 3 2 4" xfId="8955" xr:uid="{211D080D-30D1-40D5-84DA-3ECF47CBC283}"/>
    <cellStyle name="Comma 7 5 3 2 5" xfId="15279" xr:uid="{609A6161-0B06-4B93-A2E1-F553B7C2D4FB}"/>
    <cellStyle name="Comma 7 5 3 3" xfId="3682" xr:uid="{AA592C81-3029-48A2-9F45-FDF30DBCAF67}"/>
    <cellStyle name="Comma 7 5 3 3 2" xfId="10001" xr:uid="{39869989-F972-4B3E-8CE3-9DF400CF597F}"/>
    <cellStyle name="Comma 7 5 3 3 3" xfId="16325" xr:uid="{F3B7FF86-5541-40EA-AF60-590AC2593004}"/>
    <cellStyle name="Comma 7 5 3 4" xfId="5772" xr:uid="{F899E37A-B272-481B-99D1-0D1F888B18A4}"/>
    <cellStyle name="Comma 7 5 3 4 2" xfId="12091" xr:uid="{D27AC109-8668-4978-9E3B-31D2F91AC036}"/>
    <cellStyle name="Comma 7 5 3 4 3" xfId="18415" xr:uid="{2C0A2139-8FD8-4985-9584-C6997C0ACA72}"/>
    <cellStyle name="Comma 7 5 3 5" xfId="7918" xr:uid="{BF809450-7E0D-4456-92AD-23A09BF2FBCF}"/>
    <cellStyle name="Comma 7 5 3 6" xfId="14241" xr:uid="{53405454-EBAA-4B15-A991-9062551ABE46}"/>
    <cellStyle name="Comma 7 5 4" xfId="1859" xr:uid="{447A89CE-2038-46C9-AAA7-ADD3E82C863C}"/>
    <cellStyle name="Comma 7 5 4 2" xfId="4038" xr:uid="{2F4FC468-2FEA-4948-8F93-9F31340580FD}"/>
    <cellStyle name="Comma 7 5 4 2 2" xfId="10357" xr:uid="{8D08EC0F-24B7-4BBE-BC3F-31CD9546C232}"/>
    <cellStyle name="Comma 7 5 4 2 3" xfId="16681" xr:uid="{98AF0849-F17D-4FC8-9853-8C18004FEF9B}"/>
    <cellStyle name="Comma 7 5 4 3" xfId="6128" xr:uid="{9CC5596C-C650-4A64-A808-D93759714429}"/>
    <cellStyle name="Comma 7 5 4 3 2" xfId="12447" xr:uid="{ED05D144-AEE3-4B6F-978A-9383E95A8EFB}"/>
    <cellStyle name="Comma 7 5 4 3 3" xfId="18771" xr:uid="{568A6DED-17B1-4FAB-B5DB-415E297B6B0A}"/>
    <cellStyle name="Comma 7 5 4 4" xfId="8274" xr:uid="{ECB60646-69BA-4243-A794-F897AA2072DE}"/>
    <cellStyle name="Comma 7 5 4 5" xfId="14598" xr:uid="{8C2785E0-6CA9-4350-8FC0-267D79AD49C5}"/>
    <cellStyle name="Comma 7 5 5" xfId="3001" xr:uid="{325A7380-E015-448B-A6A9-072157E8F968}"/>
    <cellStyle name="Comma 7 5 5 2" xfId="9320" xr:uid="{2B8F9A9F-8888-4689-A31E-794BB5238EE2}"/>
    <cellStyle name="Comma 7 5 5 3" xfId="15644" xr:uid="{6653628D-96DE-44C3-B5B5-4EF76823350B}"/>
    <cellStyle name="Comma 7 5 6" xfId="5087" xr:uid="{EAC3F261-CD89-473B-A914-54720E2DE2D4}"/>
    <cellStyle name="Comma 7 5 6 2" xfId="11406" xr:uid="{14FBCF4F-BA3F-4385-8B90-41F99A5E69D6}"/>
    <cellStyle name="Comma 7 5 6 3" xfId="17730" xr:uid="{04AD85C9-DC88-427D-A120-33645B90ECF4}"/>
    <cellStyle name="Comma 7 5 7" xfId="7237" xr:uid="{3A03CC3B-9E58-41FB-846B-A07D6CB01FA3}"/>
    <cellStyle name="Comma 7 5 8" xfId="13559" xr:uid="{63E513C1-B4B7-42A6-8CCB-D90EDB77EC6D}"/>
    <cellStyle name="Comma 7 6" xfId="579" xr:uid="{D72AF503-3B68-4277-B2C4-013D3ED7DAEA}"/>
    <cellStyle name="Comma 7 6 2" xfId="1155" xr:uid="{6C726791-86CD-43B2-93D8-81630D3F18C2}"/>
    <cellStyle name="Comma 7 6 2 2" xfId="2352" xr:uid="{0CF770BE-39D8-4ADB-A686-DACE1389B30B}"/>
    <cellStyle name="Comma 7 6 2 2 2" xfId="4438" xr:uid="{337EF0FA-8372-4376-9121-9C6E3939664E}"/>
    <cellStyle name="Comma 7 6 2 2 2 2" xfId="10757" xr:uid="{095FCDE2-0083-4CCB-8242-C69A441D83BE}"/>
    <cellStyle name="Comma 7 6 2 2 2 3" xfId="17081" xr:uid="{59CCE073-ED87-4064-B0BF-7B3B9A802EF1}"/>
    <cellStyle name="Comma 7 6 2 2 3" xfId="6531" xr:uid="{2F6372F0-22A8-469D-9434-D25B4F42525B}"/>
    <cellStyle name="Comma 7 6 2 2 3 2" xfId="12849" xr:uid="{D8CEB3EE-8B93-46B6-A84E-D4436FD0D0E9}"/>
    <cellStyle name="Comma 7 6 2 2 3 3" xfId="19173" xr:uid="{44766392-76C1-4F1A-875B-EFC1DB4D770D}"/>
    <cellStyle name="Comma 7 6 2 2 4" xfId="8674" xr:uid="{9599E4BF-4BEA-4512-923A-29E086B1B266}"/>
    <cellStyle name="Comma 7 6 2 2 5" xfId="14998" xr:uid="{5C971F85-B14C-40B2-A3D4-2BEC1E3245DB}"/>
    <cellStyle name="Comma 7 6 2 3" xfId="3401" xr:uid="{F54D30D7-20E8-4E04-9B14-4115D1FFE2B7}"/>
    <cellStyle name="Comma 7 6 2 3 2" xfId="9720" xr:uid="{F476D07C-9A54-4AB6-AC79-3710CF2DB777}"/>
    <cellStyle name="Comma 7 6 2 3 3" xfId="16044" xr:uid="{BA50970A-98DA-4D55-A5D8-02313F212955}"/>
    <cellStyle name="Comma 7 6 2 4" xfId="5491" xr:uid="{23425113-4B26-444E-BADF-00F162FB79B7}"/>
    <cellStyle name="Comma 7 6 2 4 2" xfId="11810" xr:uid="{6EA6C8E6-2D66-44B5-9AEF-7EED39707EEF}"/>
    <cellStyle name="Comma 7 6 2 4 3" xfId="18134" xr:uid="{5AF2C3AF-1B26-4D05-9ED8-7E952E5A6741}"/>
    <cellStyle name="Comma 7 6 2 5" xfId="7637" xr:uid="{0C090A47-5FB3-4C63-A8A0-AB45B74FF162}"/>
    <cellStyle name="Comma 7 6 2 6" xfId="13960" xr:uid="{BBA7A023-7FFF-4D46-8E4F-2D92F531B2EA}"/>
    <cellStyle name="Comma 7 6 3" xfId="1434" xr:uid="{08D54413-7C6C-4F36-93CD-E6407EE5C2B8}"/>
    <cellStyle name="Comma 7 6 3 2" xfId="2629" xr:uid="{DA3210EB-33E5-4453-97C1-A16350140E9A}"/>
    <cellStyle name="Comma 7 6 3 2 2" xfId="4715" xr:uid="{D539A6E1-6563-4F0A-9E7F-02E4039E1E0B}"/>
    <cellStyle name="Comma 7 6 3 2 2 2" xfId="11034" xr:uid="{70FB8536-9CE1-4383-9EE1-386525493D2D}"/>
    <cellStyle name="Comma 7 6 3 2 2 3" xfId="17358" xr:uid="{EC8A574B-B9CE-4BF1-BD61-7EC5128683FA}"/>
    <cellStyle name="Comma 7 6 3 2 3" xfId="6808" xr:uid="{25BFD56F-8BA2-41D8-961F-C0625EEB24D8}"/>
    <cellStyle name="Comma 7 6 3 2 3 2" xfId="13126" xr:uid="{655598A2-F91C-4059-A2C9-8EEA972A9673}"/>
    <cellStyle name="Comma 7 6 3 2 3 3" xfId="19450" xr:uid="{682D3C67-A049-4A26-B8D7-799C6C82B8AB}"/>
    <cellStyle name="Comma 7 6 3 2 4" xfId="8951" xr:uid="{7CD46AD8-7627-4315-8DFF-379ADF28957C}"/>
    <cellStyle name="Comma 7 6 3 2 5" xfId="15275" xr:uid="{32A51CAA-82E7-4FDB-970D-E269E083D331}"/>
    <cellStyle name="Comma 7 6 3 3" xfId="3678" xr:uid="{CAA14541-20D4-4AA8-AC51-E53A1A0949EA}"/>
    <cellStyle name="Comma 7 6 3 3 2" xfId="9997" xr:uid="{D63AFEBD-7989-4D2E-AA70-6336D7C304E0}"/>
    <cellStyle name="Comma 7 6 3 3 3" xfId="16321" xr:uid="{E53C6BF5-3387-42EA-BAF8-7A0604767B94}"/>
    <cellStyle name="Comma 7 6 3 4" xfId="5768" xr:uid="{ED0B6F9D-2271-46EC-BBE0-C7AFE97D1C5B}"/>
    <cellStyle name="Comma 7 6 3 4 2" xfId="12087" xr:uid="{0DB7458E-DE01-4C71-B388-C1BBEECA8331}"/>
    <cellStyle name="Comma 7 6 3 4 3" xfId="18411" xr:uid="{AEF2810D-0560-406E-B0D0-9BE4A69B63B1}"/>
    <cellStyle name="Comma 7 6 3 5" xfId="7914" xr:uid="{E4BFDE9D-CFAC-47C4-B531-9B26F147C698}"/>
    <cellStyle name="Comma 7 6 3 6" xfId="14237" xr:uid="{BE44522E-88D7-42D0-AD15-8AAB910CCE38}"/>
    <cellStyle name="Comma 7 6 4" xfId="1855" xr:uid="{4AC8B4E6-1DEA-4ECF-BB2F-D531CC2E111E}"/>
    <cellStyle name="Comma 7 6 4 2" xfId="4034" xr:uid="{06A4122C-48F9-4940-8916-15C35F6019E8}"/>
    <cellStyle name="Comma 7 6 4 2 2" xfId="10353" xr:uid="{65C3381D-2DC6-47D9-8FE8-62EC1D51DA25}"/>
    <cellStyle name="Comma 7 6 4 2 3" xfId="16677" xr:uid="{C4FA3EB7-577E-4541-B4A6-F84845A5D1D4}"/>
    <cellStyle name="Comma 7 6 4 3" xfId="6124" xr:uid="{BC4BE0DA-A45D-4B28-9378-2545DC53738D}"/>
    <cellStyle name="Comma 7 6 4 3 2" xfId="12443" xr:uid="{243EDD75-295C-45EA-9AA8-B35A306B32AF}"/>
    <cellStyle name="Comma 7 6 4 3 3" xfId="18767" xr:uid="{8FFFAF4A-786C-4F4F-B69F-17A3B0CD84CF}"/>
    <cellStyle name="Comma 7 6 4 4" xfId="8270" xr:uid="{29E61FA1-DE0E-4DE9-A4B6-923CEF740D26}"/>
    <cellStyle name="Comma 7 6 4 5" xfId="14594" xr:uid="{3C340204-057E-447A-BCAD-5F99EEE38CB4}"/>
    <cellStyle name="Comma 7 6 5" xfId="2997" xr:uid="{861B9D0F-CAA5-4703-8E0F-2B485051401B}"/>
    <cellStyle name="Comma 7 6 5 2" xfId="9316" xr:uid="{BBFB1086-3489-43D4-B077-4E94130D294D}"/>
    <cellStyle name="Comma 7 6 5 3" xfId="15640" xr:uid="{1FAFCA29-F80C-4B14-87EA-B455C36D224F}"/>
    <cellStyle name="Comma 7 6 6" xfId="5083" xr:uid="{E75E1227-79D5-4573-87BD-B7306794B0BA}"/>
    <cellStyle name="Comma 7 6 6 2" xfId="11402" xr:uid="{4FF8B74D-5CD2-4BF6-9100-DCCCAF034900}"/>
    <cellStyle name="Comma 7 6 6 3" xfId="17726" xr:uid="{9FE43414-848A-4092-909A-355060F60775}"/>
    <cellStyle name="Comma 7 6 7" xfId="7233" xr:uid="{FE55CE68-70C8-4513-BF34-2E84929BAAD3}"/>
    <cellStyle name="Comma 7 6 8" xfId="13555" xr:uid="{A4FC4E0E-6CAE-4A9F-9DD9-B8DF1872AB94}"/>
    <cellStyle name="Comma 7 7" xfId="824" xr:uid="{CD4F807F-F8E9-4DCF-A5CB-F5C292E5F7F1}"/>
    <cellStyle name="Comma 7 7 2" xfId="2021" xr:uid="{C5979C20-7265-47B2-8182-298CB469B27A}"/>
    <cellStyle name="Comma 7 7 2 2" xfId="4107" xr:uid="{6AC67C5A-B340-4381-BB20-9B2DD4A90ADE}"/>
    <cellStyle name="Comma 7 7 2 2 2" xfId="10426" xr:uid="{C5756727-FC74-4EAE-95CA-CA41F96186DC}"/>
    <cellStyle name="Comma 7 7 2 2 3" xfId="16750" xr:uid="{365A3623-E698-4479-9752-11F6DA117DF9}"/>
    <cellStyle name="Comma 7 7 2 3" xfId="6200" xr:uid="{EE5158DF-BF9A-4C88-BE20-103029CC6D5A}"/>
    <cellStyle name="Comma 7 7 2 3 2" xfId="12518" xr:uid="{A209C54D-5C37-45E3-A33D-6C1AF86CBD15}"/>
    <cellStyle name="Comma 7 7 2 3 3" xfId="18842" xr:uid="{11AFC1DB-5CFC-4EBC-9441-C31F53986F14}"/>
    <cellStyle name="Comma 7 7 2 4" xfId="8343" xr:uid="{DF2B7D0F-A2B9-4936-BCE9-A8C28F3AA7A9}"/>
    <cellStyle name="Comma 7 7 2 5" xfId="14667" xr:uid="{998447E9-1309-45C0-80C7-7C74A1A0D4BD}"/>
    <cellStyle name="Comma 7 7 3" xfId="3070" xr:uid="{CE85ECF1-832B-44DA-BCEA-BA4257AFCB77}"/>
    <cellStyle name="Comma 7 7 3 2" xfId="9389" xr:uid="{A224922B-4660-4742-B6BD-320D5E8D4780}"/>
    <cellStyle name="Comma 7 7 3 3" xfId="15713" xr:uid="{28215F99-F7BD-4BC3-A0D5-E6056B1BB179}"/>
    <cellStyle name="Comma 7 7 4" xfId="5160" xr:uid="{E468E5C2-710F-46B9-A788-799D3485A315}"/>
    <cellStyle name="Comma 7 7 4 2" xfId="11479" xr:uid="{5D179093-8105-43F7-8245-D48C41DA832E}"/>
    <cellStyle name="Comma 7 7 4 3" xfId="17803" xr:uid="{93F68B00-78B0-4266-89EF-15DEAB2E1E18}"/>
    <cellStyle name="Comma 7 7 5" xfId="7306" xr:uid="{CF7175C1-00C4-47DC-B698-4CCE60D5E0F0}"/>
    <cellStyle name="Comma 7 7 6" xfId="13629" xr:uid="{208CCCDE-3697-48BC-A577-D7B5946401B6}"/>
    <cellStyle name="Comma 7 8" xfId="1196" xr:uid="{80E433F7-1F80-4BF0-9116-1973F59EC6CC}"/>
    <cellStyle name="Comma 7 8 2" xfId="2393" xr:uid="{15E03E30-EBC6-4402-9373-5FAAFE26B06C}"/>
    <cellStyle name="Comma 7 8 2 2" xfId="4479" xr:uid="{BD2A0339-3597-407B-9970-20D0E68B4A1A}"/>
    <cellStyle name="Comma 7 8 2 2 2" xfId="10798" xr:uid="{6EEBA474-1B97-427B-B73B-A5DB97A7ABC8}"/>
    <cellStyle name="Comma 7 8 2 2 3" xfId="17122" xr:uid="{8A94D6D0-968B-49CC-ACF4-8CCF4EAA9EDB}"/>
    <cellStyle name="Comma 7 8 2 3" xfId="6572" xr:uid="{3288B938-3FB1-4CDD-8847-D82D324803FB}"/>
    <cellStyle name="Comma 7 8 2 3 2" xfId="12890" xr:uid="{D653F6E8-24D8-4763-9CF9-EB7750D93A47}"/>
    <cellStyle name="Comma 7 8 2 3 3" xfId="19214" xr:uid="{FE54AEE3-B2FF-4701-A4A4-5E5A5465CD39}"/>
    <cellStyle name="Comma 7 8 2 4" xfId="8715" xr:uid="{F56A70E7-B5C6-4A46-8243-495D251A3744}"/>
    <cellStyle name="Comma 7 8 2 5" xfId="15039" xr:uid="{E84AAE66-0F21-4B44-B502-8A071C3CBAA8}"/>
    <cellStyle name="Comma 7 8 3" xfId="3442" xr:uid="{E32796FD-02F5-4D4C-AD13-0EDD1B0699A8}"/>
    <cellStyle name="Comma 7 8 3 2" xfId="9761" xr:uid="{6C30D25C-FF3F-410D-A2EA-CE275868EFCA}"/>
    <cellStyle name="Comma 7 8 3 3" xfId="16085" xr:uid="{7F54299F-7BEE-4C22-A5FE-48D780A45733}"/>
    <cellStyle name="Comma 7 8 4" xfId="5532" xr:uid="{30EB286C-9719-45D5-B42D-832DB28CC1FC}"/>
    <cellStyle name="Comma 7 8 4 2" xfId="11851" xr:uid="{7C1440F7-86B4-4EA1-BFE7-D66F4928D39E}"/>
    <cellStyle name="Comma 7 8 4 3" xfId="18175" xr:uid="{9DA30BFE-737E-4178-B9D1-30A41D91C1F4}"/>
    <cellStyle name="Comma 7 8 5" xfId="7678" xr:uid="{CD82BD19-A0F7-4E44-85E6-7C9FDFD99C11}"/>
    <cellStyle name="Comma 7 8 6" xfId="14001" xr:uid="{7B8F9785-B20D-407A-9E64-88C2EFF5EE92}"/>
    <cellStyle name="Comma 7 9" xfId="1528" xr:uid="{CCC16722-3949-4D3A-B681-4959F316B5DE}"/>
    <cellStyle name="Comma 7 9 2" xfId="3735" xr:uid="{15D4E741-D06B-4FF9-BDBD-5F3A50438FAD}"/>
    <cellStyle name="Comma 7 9 2 2" xfId="10054" xr:uid="{EBA9F681-2A74-4AD8-AC88-553D0C26AFBB}"/>
    <cellStyle name="Comma 7 9 2 3" xfId="16378" xr:uid="{7F4755EA-B5C2-4187-B15E-C942567FE0AB}"/>
    <cellStyle name="Comma 7 9 3" xfId="5825" xr:uid="{41419FD5-D573-4372-8EDC-CCC57724F51C}"/>
    <cellStyle name="Comma 7 9 3 2" xfId="12144" xr:uid="{F590D165-F58C-45DF-BDE8-62333F358CF0}"/>
    <cellStyle name="Comma 7 9 3 3" xfId="18468" xr:uid="{9A7486B6-D0FB-4E0A-BB64-1A6B03A9A2D5}"/>
    <cellStyle name="Comma 7 9 4" xfId="7971" xr:uid="{0A8ABEC8-91BF-45EE-A68C-2DA2B0CD917F}"/>
    <cellStyle name="Comma 7 9 5" xfId="14295" xr:uid="{8E032EBC-FBB0-4072-803D-1ED5381AB8DC}"/>
    <cellStyle name="Comma 70" xfId="6869" xr:uid="{048416BB-A379-4394-9E2C-F6A517087752}"/>
    <cellStyle name="Comma 70 2" xfId="13180" xr:uid="{51074F9C-C4BA-400F-A521-90B681567696}"/>
    <cellStyle name="Comma 70 3" xfId="19504" xr:uid="{184B6F11-0863-45DD-BC8D-1284FC91F119}"/>
    <cellStyle name="Comma 71" xfId="6849" xr:uid="{760166EC-9401-4A59-BA72-C6BF2933EF24}"/>
    <cellStyle name="Comma 71 2" xfId="13163" xr:uid="{BD182661-F641-4186-A185-9254613AD456}"/>
    <cellStyle name="Comma 71 3" xfId="19487" xr:uid="{9E17B531-161B-48A4-A966-ABC8FDB5C3FB}"/>
    <cellStyle name="Comma 72" xfId="6854" xr:uid="{0862BEDE-33B9-4E41-BA7D-6107DA839C83}"/>
    <cellStyle name="Comma 72 2" xfId="13168" xr:uid="{FFBC0BDF-A63A-4009-B916-75182B9452BB}"/>
    <cellStyle name="Comma 72 3" xfId="19492" xr:uid="{9EF16139-372B-4F7B-8B75-EA5840DB0823}"/>
    <cellStyle name="Comma 73" xfId="6865" xr:uid="{02BADE08-AB57-4921-80C0-D2D1D0C5AFAC}"/>
    <cellStyle name="Comma 73 2" xfId="13176" xr:uid="{FCF86F4F-B1DA-49D5-8A5B-5B484DAA4C8B}"/>
    <cellStyle name="Comma 73 3" xfId="19500" xr:uid="{24862F5D-90BE-47D4-94F1-C6617B59D9E9}"/>
    <cellStyle name="Comma 74" xfId="6866" xr:uid="{578EBF2D-32D7-4063-8248-D83F41FB8E9C}"/>
    <cellStyle name="Comma 74 2" xfId="13177" xr:uid="{09A66632-0619-4ADD-8478-42A97B99986F}"/>
    <cellStyle name="Comma 74 3" xfId="19501" xr:uid="{A039453B-7AD8-451E-AF57-36A4A401F797}"/>
    <cellStyle name="Comma 75" xfId="4745" xr:uid="{5397C959-4B7F-4247-90C9-1B6C17A2DF2B}"/>
    <cellStyle name="Comma 75 2" xfId="11064" xr:uid="{2CA3AFF3-4439-404D-B234-E9077B98455D}"/>
    <cellStyle name="Comma 75 3" xfId="17388" xr:uid="{D96A75C3-89F6-4B77-A6EE-ED197DDED977}"/>
    <cellStyle name="Comma 76" xfId="6839" xr:uid="{BD7F868D-65B8-48B1-B860-907650F43BEC}"/>
    <cellStyle name="Comma 76 2" xfId="13157" xr:uid="{4BEC2776-EAE8-4CF6-98E1-3ECFE8EFC7D7}"/>
    <cellStyle name="Comma 76 3" xfId="19481" xr:uid="{F97997E2-D0E5-4A60-9405-5649A7DC7323}"/>
    <cellStyle name="Comma 77" xfId="87" xr:uid="{D3FD8236-5335-43E4-9426-F5BB0BD21B2A}"/>
    <cellStyle name="Comma 77 2" xfId="6895" xr:uid="{5F8D95D0-E855-4CFB-9043-D830D48D6A64}"/>
    <cellStyle name="Comma 77 3" xfId="13217" xr:uid="{F2D03FDB-F351-4FA5-BD8D-3B497FF0AC98}"/>
    <cellStyle name="Comma 78" xfId="6872" xr:uid="{F6833AE9-2EA5-418D-A4A3-B810AF86094C}"/>
    <cellStyle name="Comma 78 2" xfId="13183" xr:uid="{7EEF08A4-F07E-4386-8EF9-1075D607DA3E}"/>
    <cellStyle name="Comma 78 3" xfId="19507" xr:uid="{2B64EB99-D9C9-4538-8C47-C85909E425C7}"/>
    <cellStyle name="Comma 79" xfId="1456" xr:uid="{78F3AFCA-D3D6-4DC8-A738-022C5BB742B8}"/>
    <cellStyle name="Comma 79 2" xfId="2646" xr:uid="{57B77345-FDA9-4F05-906D-A3B9C91A2BE0}"/>
    <cellStyle name="Comma 79 2 2" xfId="4733" xr:uid="{DD86E9C6-8C73-4BDF-82CB-9EF74136C512}"/>
    <cellStyle name="Comma 79 2 2 2" xfId="11052" xr:uid="{2557E4F6-F46B-4007-A704-816793B3FBEB}"/>
    <cellStyle name="Comma 79 2 2 3" xfId="17376" xr:uid="{0F7E624E-E7F8-4FEC-B0B3-51806ED99626}"/>
    <cellStyle name="Comma 79 2 3" xfId="6826" xr:uid="{28E05863-C17F-4EF4-80DE-830EE47AE439}"/>
    <cellStyle name="Comma 79 2 3 2" xfId="13144" xr:uid="{D4A66919-3D65-4A4F-80B5-F89EF0AF810B}"/>
    <cellStyle name="Comma 79 2 3 3" xfId="19468" xr:uid="{C0D1A7A2-D74D-4CD1-84D6-25A1219A36ED}"/>
    <cellStyle name="Comma 79 2 4" xfId="8968" xr:uid="{FB23B0A1-A336-4CBB-BB09-C9AA5337355C}"/>
    <cellStyle name="Comma 79 2 5" xfId="15292" xr:uid="{A90ACB2D-C30D-4461-BAC7-A799C9724229}"/>
    <cellStyle name="Comma 79 3" xfId="3696" xr:uid="{D0A0103E-FE62-4B07-B2AB-B8CB6FC22787}"/>
    <cellStyle name="Comma 79 3 2" xfId="10015" xr:uid="{BFC93957-8260-4875-922C-94007B42749A}"/>
    <cellStyle name="Comma 79 3 3" xfId="16339" xr:uid="{0FEBDDA4-8A47-4AF2-82DE-F8C98DDCAE66}"/>
    <cellStyle name="Comma 79 4" xfId="5786" xr:uid="{51660174-5C65-4B66-8B96-EF5A89526A2D}"/>
    <cellStyle name="Comma 79 4 2" xfId="12105" xr:uid="{57542AF7-FD88-40D4-818D-4C675B0F39F9}"/>
    <cellStyle name="Comma 79 4 3" xfId="18429" xr:uid="{FEE1899C-A1C5-4CD4-8318-CB550DF52C07}"/>
    <cellStyle name="Comma 79 5" xfId="7932" xr:uid="{770AD340-5810-4818-98E8-5D35719417B5}"/>
    <cellStyle name="Comma 79 6" xfId="14255" xr:uid="{893AB393-E929-4089-8917-CE120666743C}"/>
    <cellStyle name="Comma 8" xfId="213" xr:uid="{E1B0F241-F855-4DC6-9F2E-191940E410A1}"/>
    <cellStyle name="Comma 8 10" xfId="2699" xr:uid="{6DC139B9-6DD1-4C21-9C8B-930CFC6AC347}"/>
    <cellStyle name="Comma 8 10 2" xfId="9018" xr:uid="{73F021E6-E04F-497D-BFF7-BD95BDCDCFDA}"/>
    <cellStyle name="Comma 8 10 3" xfId="15342" xr:uid="{407A1822-764A-4759-AF8F-2955CA8CCEA5}"/>
    <cellStyle name="Comma 8 11" xfId="4783" xr:uid="{45666785-D70A-43E3-91AA-1F5E86753EF8}"/>
    <cellStyle name="Comma 8 11 2" xfId="11102" xr:uid="{416207C6-D27F-4875-8FFB-118454C1116B}"/>
    <cellStyle name="Comma 8 11 3" xfId="17426" xr:uid="{E0609049-E628-4203-8013-3154A801E09B}"/>
    <cellStyle name="Comma 8 12" xfId="4816" xr:uid="{703CD1CC-4A8D-4372-AED5-EB5C45492157}"/>
    <cellStyle name="Comma 8 12 2" xfId="11135" xr:uid="{B5871B86-88F1-4A71-A47C-11652C6ECBCE}"/>
    <cellStyle name="Comma 8 12 3" xfId="17459" xr:uid="{2BBFD90D-A699-4D1F-8FEC-E80CC45DAF9E}"/>
    <cellStyle name="Comma 8 13" xfId="6935" xr:uid="{49A229DB-6FC5-43C3-8E20-B4C1020B416C}"/>
    <cellStyle name="Comma 8 14" xfId="13257" xr:uid="{E28E8EE9-DB81-495F-A0D6-CA4BE80DDE41}"/>
    <cellStyle name="Comma 8 2" xfId="296" xr:uid="{8379E993-9F87-4C86-A686-82B61589C217}"/>
    <cellStyle name="Comma 8 2 2" xfId="586" xr:uid="{69FEC3DE-D2A3-47EA-A1A4-219F16DD0BBF}"/>
    <cellStyle name="Comma 8 2 2 2" xfId="1162" xr:uid="{33B6D646-FBFC-4A82-9E87-D43826BE1FC8}"/>
    <cellStyle name="Comma 8 2 2 2 2" xfId="2359" xr:uid="{FA1DB88A-E3F7-49FB-8A23-6277AC60ACE3}"/>
    <cellStyle name="Comma 8 2 2 2 2 2" xfId="4445" xr:uid="{764C6000-8337-417C-8B1C-CE60303D2E09}"/>
    <cellStyle name="Comma 8 2 2 2 2 2 2" xfId="10764" xr:uid="{AE12DDE2-622B-416D-A779-C7F2208E178F}"/>
    <cellStyle name="Comma 8 2 2 2 2 2 3" xfId="17088" xr:uid="{16601E0C-9523-4EDC-8F10-6B4714D109A6}"/>
    <cellStyle name="Comma 8 2 2 2 2 3" xfId="6538" xr:uid="{9552BDC3-D243-46D6-B845-9D15175E1F5B}"/>
    <cellStyle name="Comma 8 2 2 2 2 3 2" xfId="12856" xr:uid="{FB610E74-E40C-4313-85FC-9772B9AF7954}"/>
    <cellStyle name="Comma 8 2 2 2 2 3 3" xfId="19180" xr:uid="{F8493B28-D5B5-4653-AC62-D1964BC11422}"/>
    <cellStyle name="Comma 8 2 2 2 2 4" xfId="8681" xr:uid="{DF100F2A-15F1-49B3-9AAE-2239EABDAD0B}"/>
    <cellStyle name="Comma 8 2 2 2 2 5" xfId="15005" xr:uid="{8DAEE4A8-7E30-4B7D-A40E-03D9047B39B5}"/>
    <cellStyle name="Comma 8 2 2 2 3" xfId="3408" xr:uid="{5E0CEE0B-0D4E-4F76-856E-A304470421D0}"/>
    <cellStyle name="Comma 8 2 2 2 3 2" xfId="9727" xr:uid="{CA4D1A8A-B3E5-4E14-A119-E4E7D34F42E3}"/>
    <cellStyle name="Comma 8 2 2 2 3 3" xfId="16051" xr:uid="{C1F942A1-B2B5-4D0F-B102-2D6CE662F720}"/>
    <cellStyle name="Comma 8 2 2 2 4" xfId="5498" xr:uid="{FB001495-BD7F-4362-9B07-7369B9574C5C}"/>
    <cellStyle name="Comma 8 2 2 2 4 2" xfId="11817" xr:uid="{435A84EE-C1F5-4A09-BEB8-AA4D49408A6D}"/>
    <cellStyle name="Comma 8 2 2 2 4 3" xfId="18141" xr:uid="{4ABC4204-277A-4AE4-8750-27773FC745CB}"/>
    <cellStyle name="Comma 8 2 2 2 5" xfId="7644" xr:uid="{3D905450-FA30-4DA6-BE76-4F8C49587A6B}"/>
    <cellStyle name="Comma 8 2 2 2 6" xfId="13967" xr:uid="{A714A99D-2502-4302-8FF7-4408CC7396E6}"/>
    <cellStyle name="Comma 8 2 2 3" xfId="1440" xr:uid="{4D9F78BB-2400-4E3B-9422-6DD909ACC0F5}"/>
    <cellStyle name="Comma 8 2 2 3 2" xfId="2635" xr:uid="{69608595-7F75-4003-839B-CAE36E4339BD}"/>
    <cellStyle name="Comma 8 2 2 3 2 2" xfId="4721" xr:uid="{0AA07F4F-588B-4012-81A9-701BC24FD67D}"/>
    <cellStyle name="Comma 8 2 2 3 2 2 2" xfId="11040" xr:uid="{E3233BF3-3742-4B5F-AAF9-9A91A6B997F8}"/>
    <cellStyle name="Comma 8 2 2 3 2 2 3" xfId="17364" xr:uid="{ABBBA96E-5A80-4B82-806D-869E4BF167FB}"/>
    <cellStyle name="Comma 8 2 2 3 2 3" xfId="6814" xr:uid="{316B98EC-721F-42BB-87FA-C5ECDC75FBB7}"/>
    <cellStyle name="Comma 8 2 2 3 2 3 2" xfId="13132" xr:uid="{FEF712F1-3EA7-44D5-BBCC-FDA8C10A2846}"/>
    <cellStyle name="Comma 8 2 2 3 2 3 3" xfId="19456" xr:uid="{BE81EDC4-A0F8-4DC0-BB83-8609E4081E26}"/>
    <cellStyle name="Comma 8 2 2 3 2 4" xfId="8957" xr:uid="{2142D38B-C97E-46E4-B8FF-D0886BC8A538}"/>
    <cellStyle name="Comma 8 2 2 3 2 5" xfId="15281" xr:uid="{9AA6D410-6B6F-4E8F-A112-16EEFDB35D72}"/>
    <cellStyle name="Comma 8 2 2 3 3" xfId="3684" xr:uid="{2E09A2BD-EE48-4BC4-B4BC-615A2469B48E}"/>
    <cellStyle name="Comma 8 2 2 3 3 2" xfId="10003" xr:uid="{B87BFCE6-6413-4C33-94DD-E7CA60CCF8A1}"/>
    <cellStyle name="Comma 8 2 2 3 3 3" xfId="16327" xr:uid="{4C7687F6-7122-4BE6-82B3-87949211C987}"/>
    <cellStyle name="Comma 8 2 2 3 4" xfId="5774" xr:uid="{D069FC16-BA9C-4C95-900E-A26EA5B4E718}"/>
    <cellStyle name="Comma 8 2 2 3 4 2" xfId="12093" xr:uid="{7E675122-1917-4F3B-9AA9-B37941C38F15}"/>
    <cellStyle name="Comma 8 2 2 3 4 3" xfId="18417" xr:uid="{3056093C-A642-4FA7-AD5F-668863490B75}"/>
    <cellStyle name="Comma 8 2 2 3 5" xfId="7920" xr:uid="{9E30430D-97BE-4516-BABF-FD06CA65B1FF}"/>
    <cellStyle name="Comma 8 2 2 3 6" xfId="14243" xr:uid="{CF7375E4-662A-403D-8403-8E0D4D2BA554}"/>
    <cellStyle name="Comma 8 2 2 4" xfId="1861" xr:uid="{D0EC2469-8BC0-4BE0-A609-5A96A63ED9B5}"/>
    <cellStyle name="Comma 8 2 2 4 2" xfId="4040" xr:uid="{76A19E13-8AB9-4AB4-A8DE-C21ADE3EDD4F}"/>
    <cellStyle name="Comma 8 2 2 4 2 2" xfId="10359" xr:uid="{EED37E70-C5C4-419E-BFF7-E46953C9B943}"/>
    <cellStyle name="Comma 8 2 2 4 2 3" xfId="16683" xr:uid="{61044726-86EE-411F-AF6D-EAACB5072524}"/>
    <cellStyle name="Comma 8 2 2 4 3" xfId="6130" xr:uid="{D0ADF194-CB83-4ACC-BDD3-32C92BD7FE13}"/>
    <cellStyle name="Comma 8 2 2 4 3 2" xfId="12449" xr:uid="{05BF08CB-09E3-4A00-B9CB-C74FB9CB0FF2}"/>
    <cellStyle name="Comma 8 2 2 4 3 3" xfId="18773" xr:uid="{E6311C01-AEDF-493A-98B5-84D924BE2B49}"/>
    <cellStyle name="Comma 8 2 2 4 4" xfId="8276" xr:uid="{A3220E51-4712-4CB1-8F72-6529BCE36CCF}"/>
    <cellStyle name="Comma 8 2 2 4 5" xfId="14600" xr:uid="{C4919255-A052-470A-BB4E-9DD9A0E4B0C5}"/>
    <cellStyle name="Comma 8 2 2 5" xfId="3003" xr:uid="{245D462B-1788-4294-80F6-5679D2CAC44F}"/>
    <cellStyle name="Comma 8 2 2 5 2" xfId="9322" xr:uid="{2864D909-AE96-41EC-9E8A-4414FD6DAC8A}"/>
    <cellStyle name="Comma 8 2 2 5 3" xfId="15646" xr:uid="{616F708B-B3AC-4482-9C04-BBF855B9B45E}"/>
    <cellStyle name="Comma 8 2 2 6" xfId="5089" xr:uid="{A73E6556-A2D0-4B21-A9FF-82CE9C0A7F50}"/>
    <cellStyle name="Comma 8 2 2 6 2" xfId="11408" xr:uid="{7BAE8D24-4A6F-4ED6-BD25-3C9748D8FBBE}"/>
    <cellStyle name="Comma 8 2 2 6 3" xfId="17732" xr:uid="{FDB5FF08-FE19-4177-A9EB-C12701B6BBB4}"/>
    <cellStyle name="Comma 8 2 2 7" xfId="7239" xr:uid="{A9DC8853-5031-4AB9-A901-8712567FEE45}"/>
    <cellStyle name="Comma 8 2 2 8" xfId="13561" xr:uid="{AB72F57E-180E-4DFE-9AEA-EC0CFE020ACF}"/>
    <cellStyle name="Comma 8 2 3" xfId="882" xr:uid="{14480441-35DB-486B-8A5C-ED82EF779B83}"/>
    <cellStyle name="Comma 8 2 3 2" xfId="2079" xr:uid="{B4B5DC61-21D9-45E9-AA17-6C1F80F13A88}"/>
    <cellStyle name="Comma 8 2 3 2 2" xfId="4165" xr:uid="{493010F1-9963-476C-91B3-1C608682A313}"/>
    <cellStyle name="Comma 8 2 3 2 2 2" xfId="10484" xr:uid="{0FE6DDDA-8205-4C68-B03D-C9094F8C84E9}"/>
    <cellStyle name="Comma 8 2 3 2 2 3" xfId="16808" xr:uid="{220C0D33-7657-45DB-9E08-5717A3CE5824}"/>
    <cellStyle name="Comma 8 2 3 2 3" xfId="6258" xr:uid="{F9815DD9-C729-429D-BA6C-8BF9BF8AD126}"/>
    <cellStyle name="Comma 8 2 3 2 3 2" xfId="12576" xr:uid="{EC7F98EE-C1C2-48EA-ADD1-6B8B99B50FEA}"/>
    <cellStyle name="Comma 8 2 3 2 3 3" xfId="18900" xr:uid="{6465E951-16E8-4103-A2AD-38186B5D2AD4}"/>
    <cellStyle name="Comma 8 2 3 2 4" xfId="8401" xr:uid="{951C3E0D-14C4-468A-8A03-4F5BB6A07F2C}"/>
    <cellStyle name="Comma 8 2 3 2 5" xfId="14725" xr:uid="{C9B3002B-89FA-44F4-9B45-73388C46F528}"/>
    <cellStyle name="Comma 8 2 3 3" xfId="3128" xr:uid="{A051E3F3-4ADB-4E99-A654-32BCF72BACD0}"/>
    <cellStyle name="Comma 8 2 3 3 2" xfId="9447" xr:uid="{E6C987E2-97CD-406E-9077-B2441E588E04}"/>
    <cellStyle name="Comma 8 2 3 3 3" xfId="15771" xr:uid="{D7A5E01A-230C-4EBE-A988-980CAEB84565}"/>
    <cellStyle name="Comma 8 2 3 4" xfId="5218" xr:uid="{078D48A4-647B-4404-BEBA-7C5FD1411703}"/>
    <cellStyle name="Comma 8 2 3 4 2" xfId="11537" xr:uid="{F2CE53EF-C483-4E10-8F25-1A7E3F45D4F7}"/>
    <cellStyle name="Comma 8 2 3 4 3" xfId="17861" xr:uid="{9A9BA1AB-DF4C-4CF2-B554-5F862F80689E}"/>
    <cellStyle name="Comma 8 2 3 5" xfId="7364" xr:uid="{973794A1-424E-41A9-8CCF-312C0232A9F9}"/>
    <cellStyle name="Comma 8 2 3 6" xfId="13687" xr:uid="{DCD8DE31-A8F8-4F7F-921A-68605C069E4E}"/>
    <cellStyle name="Comma 8 2 4" xfId="781" xr:uid="{30B572F2-3C89-443F-B0EE-C106C233FD2B}"/>
    <cellStyle name="Comma 8 2 4 2" xfId="1978" xr:uid="{82439BF7-77E6-46A9-8DA8-84D408033261}"/>
    <cellStyle name="Comma 8 2 4 2 2" xfId="4064" xr:uid="{5BEBC852-BFE2-4F26-81DF-460D08D759B3}"/>
    <cellStyle name="Comma 8 2 4 2 2 2" xfId="10383" xr:uid="{302ED1CA-83D4-405F-A21D-79E53A11658D}"/>
    <cellStyle name="Comma 8 2 4 2 2 3" xfId="16707" xr:uid="{83034A93-2A20-448B-BA3B-CE89FA3EA294}"/>
    <cellStyle name="Comma 8 2 4 2 3" xfId="6157" xr:uid="{D604DC15-0D9D-475A-9271-2F278B3A6097}"/>
    <cellStyle name="Comma 8 2 4 2 3 2" xfId="12475" xr:uid="{3CF934C1-A2C3-4A29-A180-F9B05628CE50}"/>
    <cellStyle name="Comma 8 2 4 2 3 3" xfId="18799" xr:uid="{E8E6A411-9C51-436E-A76A-E32FD23EB03B}"/>
    <cellStyle name="Comma 8 2 4 2 4" xfId="8300" xr:uid="{4871B703-6B7B-4DC5-8978-DECA5759D588}"/>
    <cellStyle name="Comma 8 2 4 2 5" xfId="14624" xr:uid="{4AAB24F5-BB51-4E3A-9824-87DEE1CE810A}"/>
    <cellStyle name="Comma 8 2 4 3" xfId="3027" xr:uid="{2D8F9EDB-E94E-419B-93E4-0E3A3C606AC7}"/>
    <cellStyle name="Comma 8 2 4 3 2" xfId="9346" xr:uid="{5A87BB15-B5A5-4869-B48D-4DBDD44A6A94}"/>
    <cellStyle name="Comma 8 2 4 3 3" xfId="15670" xr:uid="{B5BAEBA9-428C-4A4B-8754-B579D0458838}"/>
    <cellStyle name="Comma 8 2 4 4" xfId="5117" xr:uid="{7F8AF1BC-4316-449F-8C50-14B7226EE0A1}"/>
    <cellStyle name="Comma 8 2 4 4 2" xfId="11436" xr:uid="{A1CA1B22-C64D-45C4-924D-818C49279987}"/>
    <cellStyle name="Comma 8 2 4 4 3" xfId="17760" xr:uid="{75EE4449-D2ED-4A77-AA07-581421166B9B}"/>
    <cellStyle name="Comma 8 2 4 5" xfId="7263" xr:uid="{639931AF-58D6-4806-B31A-FCB60CC11B15}"/>
    <cellStyle name="Comma 8 2 4 6" xfId="13586" xr:uid="{3BE6490E-6DBC-4DDA-9300-33329961CCCA}"/>
    <cellStyle name="Comma 8 2 5" xfId="1604" xr:uid="{F1E452CE-6373-4627-B3B9-AA91D326FC3A}"/>
    <cellStyle name="Comma 8 2 5 2" xfId="3791" xr:uid="{E4CC1ED3-D0D8-4305-86EA-E14E4246B2B9}"/>
    <cellStyle name="Comma 8 2 5 2 2" xfId="10110" xr:uid="{22D89188-4204-4AC2-9733-6220FC906524}"/>
    <cellStyle name="Comma 8 2 5 2 3" xfId="16434" xr:uid="{128895AB-0444-4D0F-A872-B4C50CBC0FA5}"/>
    <cellStyle name="Comma 8 2 5 3" xfId="5881" xr:uid="{E39D8731-F03D-4716-A37B-7ED5E4C3A744}"/>
    <cellStyle name="Comma 8 2 5 3 2" xfId="12200" xr:uid="{FB2BAE4F-5CC3-45AE-A6E6-A3A2A4D73C88}"/>
    <cellStyle name="Comma 8 2 5 3 3" xfId="18524" xr:uid="{37936D82-2965-4C23-904B-0B03BD1FDC72}"/>
    <cellStyle name="Comma 8 2 5 4" xfId="8027" xr:uid="{7538306A-C383-42AF-AC38-7C18085117BB}"/>
    <cellStyle name="Comma 8 2 5 5" xfId="14351" xr:uid="{7BDFF3BA-DC0E-4161-BA4A-B98E91AE5F49}"/>
    <cellStyle name="Comma 8 2 6" xfId="2754" xr:uid="{1573F9DF-1754-40A6-896A-06BA8E0104E4}"/>
    <cellStyle name="Comma 8 2 6 2" xfId="9073" xr:uid="{87CA1AAF-C9BD-4B21-A602-3979559981AB}"/>
    <cellStyle name="Comma 8 2 6 3" xfId="15397" xr:uid="{EDF9F5AA-63E6-4534-B08F-5072AF9487E3}"/>
    <cellStyle name="Comma 8 2 7" xfId="4840" xr:uid="{277BA782-46BB-4C83-A55F-FD214C5B7439}"/>
    <cellStyle name="Comma 8 2 7 2" xfId="11159" xr:uid="{0691D2F2-5EDE-4D96-946E-173A1DD8115F}"/>
    <cellStyle name="Comma 8 2 7 3" xfId="17483" xr:uid="{A07560E9-E9D5-49C6-BD65-671D2D178701}"/>
    <cellStyle name="Comma 8 2 8" xfId="6990" xr:uid="{4D0B732E-CAD3-40E2-B1A2-33E7C4B16E58}"/>
    <cellStyle name="Comma 8 2 9" xfId="13312" xr:uid="{432A63C6-A0E2-4276-946D-69016CA0975A}"/>
    <cellStyle name="Comma 8 3" xfId="587" xr:uid="{31FD6ED6-49B5-4D16-85BD-593781649DF8}"/>
    <cellStyle name="Comma 8 3 2" xfId="1163" xr:uid="{CEFC03D9-7C61-4D66-812F-D43677B7DE96}"/>
    <cellStyle name="Comma 8 3 2 2" xfId="2360" xr:uid="{4DB65129-6192-4AD1-9877-AEB515AD71CB}"/>
    <cellStyle name="Comma 8 3 2 2 2" xfId="4446" xr:uid="{7F6D460D-AEF5-4B54-91F2-2E7D0ECD8A02}"/>
    <cellStyle name="Comma 8 3 2 2 2 2" xfId="10765" xr:uid="{73E13D65-9DED-4D91-A44D-DEA679C89901}"/>
    <cellStyle name="Comma 8 3 2 2 2 3" xfId="17089" xr:uid="{BE5BE0D2-03CB-447B-9244-C2FE6550E183}"/>
    <cellStyle name="Comma 8 3 2 2 3" xfId="6539" xr:uid="{8914D40D-81C4-4859-9D1A-BDD499341DF1}"/>
    <cellStyle name="Comma 8 3 2 2 3 2" xfId="12857" xr:uid="{E027CF33-EC1F-49EA-9A88-C791BD69283A}"/>
    <cellStyle name="Comma 8 3 2 2 3 3" xfId="19181" xr:uid="{542DD4DA-4D66-44C9-BF35-BAA9A007416E}"/>
    <cellStyle name="Comma 8 3 2 2 4" xfId="8682" xr:uid="{37E52327-5049-47C8-8D0A-EDAF261376E0}"/>
    <cellStyle name="Comma 8 3 2 2 5" xfId="15006" xr:uid="{C2A70C5B-CA3A-4842-9A47-49E7CEDACAC2}"/>
    <cellStyle name="Comma 8 3 2 3" xfId="3409" xr:uid="{4A0AC4AF-244B-42A5-BFF4-F222BCEA3CD7}"/>
    <cellStyle name="Comma 8 3 2 3 2" xfId="9728" xr:uid="{FFD5A9B5-BFEA-4072-AB3C-21AF2CCC25F1}"/>
    <cellStyle name="Comma 8 3 2 3 3" xfId="16052" xr:uid="{79076E8A-0BCD-4548-8381-FB4D2F322844}"/>
    <cellStyle name="Comma 8 3 2 4" xfId="5499" xr:uid="{1159AA1E-D280-4B20-A308-65E3E04EEB8D}"/>
    <cellStyle name="Comma 8 3 2 4 2" xfId="11818" xr:uid="{A54CA952-B8BD-434F-A4AB-3984920BBCBB}"/>
    <cellStyle name="Comma 8 3 2 4 3" xfId="18142" xr:uid="{71F9C57D-FC3D-4919-9647-2508B8521019}"/>
    <cellStyle name="Comma 8 3 2 5" xfId="7645" xr:uid="{7027989E-BEDD-4E92-8767-7AE2ED3EAA05}"/>
    <cellStyle name="Comma 8 3 2 6" xfId="13968" xr:uid="{B734BA8E-EEAE-4463-9621-DEEF34CEBE92}"/>
    <cellStyle name="Comma 8 3 3" xfId="1441" xr:uid="{0CD3DB26-243B-4ACA-B252-5083E7783D98}"/>
    <cellStyle name="Comma 8 3 3 2" xfId="2636" xr:uid="{8D18F94E-4A59-4F1F-A9C5-C5EE947A938A}"/>
    <cellStyle name="Comma 8 3 3 2 2" xfId="4722" xr:uid="{57AFB4FA-3C92-41E0-9ED5-6362F74D7B11}"/>
    <cellStyle name="Comma 8 3 3 2 2 2" xfId="11041" xr:uid="{39AC512F-4B51-43F6-9F1F-11C1C26CCE9E}"/>
    <cellStyle name="Comma 8 3 3 2 2 3" xfId="17365" xr:uid="{2A1D4EB7-DB2A-4F86-89D3-6A0B4B18A058}"/>
    <cellStyle name="Comma 8 3 3 2 3" xfId="6815" xr:uid="{D38574A7-A847-46D3-A6A6-A0BC9AD83604}"/>
    <cellStyle name="Comma 8 3 3 2 3 2" xfId="13133" xr:uid="{104CC2F7-6F7A-49FA-9FAD-C58465548F38}"/>
    <cellStyle name="Comma 8 3 3 2 3 3" xfId="19457" xr:uid="{5F280708-0000-4FB4-99E7-3CB093665947}"/>
    <cellStyle name="Comma 8 3 3 2 4" xfId="8958" xr:uid="{C149D207-C6A6-4D07-8F17-A3133C2B1CB7}"/>
    <cellStyle name="Comma 8 3 3 2 5" xfId="15282" xr:uid="{7F7B303D-23CA-4896-9D2E-26779B0BA224}"/>
    <cellStyle name="Comma 8 3 3 3" xfId="3685" xr:uid="{83712612-35F3-408B-98B4-32885EF26737}"/>
    <cellStyle name="Comma 8 3 3 3 2" xfId="10004" xr:uid="{A4C8CE3B-49DE-4FC9-A524-7E3EA84E80D4}"/>
    <cellStyle name="Comma 8 3 3 3 3" xfId="16328" xr:uid="{57659F82-81BE-4D78-9F15-A6AEF294C963}"/>
    <cellStyle name="Comma 8 3 3 4" xfId="5775" xr:uid="{2ED5E6B5-73B7-43CA-950B-9A2E775AE1E7}"/>
    <cellStyle name="Comma 8 3 3 4 2" xfId="12094" xr:uid="{D783F1C6-2AA8-42B0-A415-BC408D131E32}"/>
    <cellStyle name="Comma 8 3 3 4 3" xfId="18418" xr:uid="{8D64958F-D17B-4E47-918F-F560973CBE86}"/>
    <cellStyle name="Comma 8 3 3 5" xfId="7921" xr:uid="{F845F68A-1F5C-4458-9019-3DEBA768C65D}"/>
    <cellStyle name="Comma 8 3 3 6" xfId="14244" xr:uid="{89E755E6-6530-4F7C-9988-9806E5580A44}"/>
    <cellStyle name="Comma 8 3 4" xfId="1862" xr:uid="{1FA24359-8858-4BB5-8120-5DF4457F9747}"/>
    <cellStyle name="Comma 8 3 4 2" xfId="4041" xr:uid="{8FC5C26D-5471-4036-A2D1-A22060273862}"/>
    <cellStyle name="Comma 8 3 4 2 2" xfId="10360" xr:uid="{FB52FD93-3C38-4A1C-902E-A29B58F34ADE}"/>
    <cellStyle name="Comma 8 3 4 2 3" xfId="16684" xr:uid="{68F27222-0934-4193-AEE8-36F9237C5057}"/>
    <cellStyle name="Comma 8 3 4 3" xfId="6131" xr:uid="{EF6D303B-9445-45A9-8381-AE1B14E9AA17}"/>
    <cellStyle name="Comma 8 3 4 3 2" xfId="12450" xr:uid="{F1392305-8B5C-45C3-A395-2D9034765255}"/>
    <cellStyle name="Comma 8 3 4 3 3" xfId="18774" xr:uid="{A7485B96-B184-4421-A60E-BD0DF1CA3A2E}"/>
    <cellStyle name="Comma 8 3 4 4" xfId="8277" xr:uid="{FF5A7018-63D0-41DB-B23B-963F6550396D}"/>
    <cellStyle name="Comma 8 3 4 5" xfId="14601" xr:uid="{DB09A18B-1A36-47F0-947A-C3DC6C0165B1}"/>
    <cellStyle name="Comma 8 3 5" xfId="3004" xr:uid="{AA1CFD94-467F-44A1-8A56-5C354E3839D2}"/>
    <cellStyle name="Comma 8 3 5 2" xfId="9323" xr:uid="{0407E6A6-FF40-45C9-B3B2-E62354963F19}"/>
    <cellStyle name="Comma 8 3 5 3" xfId="15647" xr:uid="{AF96A077-F3BF-42F8-A97E-D84FDE62C548}"/>
    <cellStyle name="Comma 8 3 6" xfId="5090" xr:uid="{FC6D9709-FBE0-456D-A74B-54BE16490C20}"/>
    <cellStyle name="Comma 8 3 6 2" xfId="11409" xr:uid="{545F7984-F733-43CE-A195-DAB56EABE574}"/>
    <cellStyle name="Comma 8 3 6 3" xfId="17733" xr:uid="{4C48EFF0-4279-41A4-A2FA-39D9B62038AA}"/>
    <cellStyle name="Comma 8 3 7" xfId="7240" xr:uid="{E2A48BE6-8F0B-4F5C-B90B-518FB60DCE6A}"/>
    <cellStyle name="Comma 8 3 8" xfId="13562" xr:uid="{B9A24590-3AC2-4216-9524-FD474AB7B42E}"/>
    <cellStyle name="Comma 8 4" xfId="588" xr:uid="{6CDBDA13-619B-4BD5-AF71-1DE90C154045}"/>
    <cellStyle name="Comma 8 4 2" xfId="1164" xr:uid="{C5DA1A8D-B1D5-4E4D-B0E1-C310D38C9D19}"/>
    <cellStyle name="Comma 8 4 2 2" xfId="2361" xr:uid="{881492E6-EA7D-482D-A5AC-1EAD3112C153}"/>
    <cellStyle name="Comma 8 4 2 2 2" xfId="4447" xr:uid="{80196CF7-EBBD-4819-8587-F73F9DD5881F}"/>
    <cellStyle name="Comma 8 4 2 2 2 2" xfId="10766" xr:uid="{E038B796-D903-4592-A044-B300FC4ABE00}"/>
    <cellStyle name="Comma 8 4 2 2 2 3" xfId="17090" xr:uid="{2A2F32FB-62D5-4A74-A323-8CBCEFF8FC65}"/>
    <cellStyle name="Comma 8 4 2 2 3" xfId="6540" xr:uid="{B7874FCF-79FF-492F-9F0A-782917D92A01}"/>
    <cellStyle name="Comma 8 4 2 2 3 2" xfId="12858" xr:uid="{CF0883CC-8765-447F-BE8A-99686EEF28E1}"/>
    <cellStyle name="Comma 8 4 2 2 3 3" xfId="19182" xr:uid="{851196FD-0B8F-4678-8333-CFE49E12C5EC}"/>
    <cellStyle name="Comma 8 4 2 2 4" xfId="8683" xr:uid="{D090CC69-CDA7-4C68-A52A-D917786CA3D1}"/>
    <cellStyle name="Comma 8 4 2 2 5" xfId="15007" xr:uid="{F566A9D4-3DD9-434A-AB62-8DFA985AA5F0}"/>
    <cellStyle name="Comma 8 4 2 3" xfId="3410" xr:uid="{5E91E7C4-1DF2-49B0-B4C3-AE501B32CC14}"/>
    <cellStyle name="Comma 8 4 2 3 2" xfId="9729" xr:uid="{5761F819-5A1D-45E3-A901-B9C574D28B75}"/>
    <cellStyle name="Comma 8 4 2 3 3" xfId="16053" xr:uid="{C2EBCA8D-E780-4CFA-84D8-F64F26CE0974}"/>
    <cellStyle name="Comma 8 4 2 4" xfId="5500" xr:uid="{5C6B341E-9C72-4B30-B1E3-2F9EB9F13F22}"/>
    <cellStyle name="Comma 8 4 2 4 2" xfId="11819" xr:uid="{91526637-D49C-4792-A476-3FD42E2CACE4}"/>
    <cellStyle name="Comma 8 4 2 4 3" xfId="18143" xr:uid="{57F383D5-2C38-462C-8215-A39F95441558}"/>
    <cellStyle name="Comma 8 4 2 5" xfId="7646" xr:uid="{90123392-D14B-4BC1-ACFB-00AACC8F9715}"/>
    <cellStyle name="Comma 8 4 2 6" xfId="13969" xr:uid="{C9D91757-FFB2-4C29-97E9-27B447209223}"/>
    <cellStyle name="Comma 8 4 3" xfId="1442" xr:uid="{8EDFEC90-64CB-44E0-8ABE-66EE7914BCBA}"/>
    <cellStyle name="Comma 8 4 3 2" xfId="2637" xr:uid="{13E65650-D59A-4F0A-8A7E-85D6F1B3BF68}"/>
    <cellStyle name="Comma 8 4 3 2 2" xfId="4723" xr:uid="{700BB8E3-4BD3-4538-9B01-BBC5BEAED921}"/>
    <cellStyle name="Comma 8 4 3 2 2 2" xfId="11042" xr:uid="{D953B751-E136-44A0-B201-C23C47989F08}"/>
    <cellStyle name="Comma 8 4 3 2 2 3" xfId="17366" xr:uid="{20D0F7CA-6584-4ED5-9713-9955A7C2C8A4}"/>
    <cellStyle name="Comma 8 4 3 2 3" xfId="6816" xr:uid="{D04BB071-493B-45FB-BAC1-0902596FF8E6}"/>
    <cellStyle name="Comma 8 4 3 2 3 2" xfId="13134" xr:uid="{61812EB7-3381-4D2A-BEC0-FD1D9C8D61FE}"/>
    <cellStyle name="Comma 8 4 3 2 3 3" xfId="19458" xr:uid="{1E7217C1-AA40-406A-BB11-1BD1E383A697}"/>
    <cellStyle name="Comma 8 4 3 2 4" xfId="8959" xr:uid="{B7467045-BF5F-4FBB-ABBD-3CBE359E3EBE}"/>
    <cellStyle name="Comma 8 4 3 2 5" xfId="15283" xr:uid="{319CD251-2056-43DF-8C71-41F32683B762}"/>
    <cellStyle name="Comma 8 4 3 3" xfId="3686" xr:uid="{C0B5E5E7-D38E-4B28-8F3E-3C226AABD098}"/>
    <cellStyle name="Comma 8 4 3 3 2" xfId="10005" xr:uid="{ECBCE037-AE58-4BC6-8DC4-30F65701F11C}"/>
    <cellStyle name="Comma 8 4 3 3 3" xfId="16329" xr:uid="{5BBC1D81-40AD-4E09-B274-45B4E20BCF13}"/>
    <cellStyle name="Comma 8 4 3 4" xfId="5776" xr:uid="{8D15EFD1-ECC6-4973-92F9-9A30B4700809}"/>
    <cellStyle name="Comma 8 4 3 4 2" xfId="12095" xr:uid="{1B1E3A05-17B2-423C-AB8E-8240E48F92A7}"/>
    <cellStyle name="Comma 8 4 3 4 3" xfId="18419" xr:uid="{59F921C4-0D5E-4291-B54A-3D2B78250BC6}"/>
    <cellStyle name="Comma 8 4 3 5" xfId="7922" xr:uid="{2687DEB4-0688-4BE8-947F-8183F68A430F}"/>
    <cellStyle name="Comma 8 4 3 6" xfId="14245" xr:uid="{E4CEB5DC-670F-400F-9B5F-ECA695C5AA4B}"/>
    <cellStyle name="Comma 8 4 4" xfId="1863" xr:uid="{76E87A9D-F005-45BE-B941-8AA92C00176C}"/>
    <cellStyle name="Comma 8 4 4 2" xfId="4042" xr:uid="{66E9F3C5-1032-4E91-94F9-43BD8E057034}"/>
    <cellStyle name="Comma 8 4 4 2 2" xfId="10361" xr:uid="{A5951AA7-859E-43FE-846D-092AD31C06D6}"/>
    <cellStyle name="Comma 8 4 4 2 3" xfId="16685" xr:uid="{61CF9A32-5C1B-4C48-BA40-2C3F8900F6A3}"/>
    <cellStyle name="Comma 8 4 4 3" xfId="6132" xr:uid="{030A3538-D90F-4E95-BF87-8E4A5191B60A}"/>
    <cellStyle name="Comma 8 4 4 3 2" xfId="12451" xr:uid="{9EE5E065-7A42-4074-932C-67E199D6ECF8}"/>
    <cellStyle name="Comma 8 4 4 3 3" xfId="18775" xr:uid="{82009109-8D25-49F9-B7F1-F840B4226330}"/>
    <cellStyle name="Comma 8 4 4 4" xfId="8278" xr:uid="{27217491-4DF5-40E5-BCDD-DD69A68E3A2D}"/>
    <cellStyle name="Comma 8 4 4 5" xfId="14602" xr:uid="{00994F56-FD36-45E8-9D6B-537D99972325}"/>
    <cellStyle name="Comma 8 4 5" xfId="3005" xr:uid="{EA7BB015-1145-4A09-9BF3-A0D52A11002C}"/>
    <cellStyle name="Comma 8 4 5 2" xfId="9324" xr:uid="{B9855F61-B202-4847-9FC1-02FA97C8B9FE}"/>
    <cellStyle name="Comma 8 4 5 3" xfId="15648" xr:uid="{60628DD7-2CC3-4C19-9887-E8872C97AF05}"/>
    <cellStyle name="Comma 8 4 6" xfId="5091" xr:uid="{5074CFD4-91E3-4190-B798-0969D4BF05B2}"/>
    <cellStyle name="Comma 8 4 6 2" xfId="11410" xr:uid="{5C284EA8-77D0-4ED1-A9A5-B1D7B73181C7}"/>
    <cellStyle name="Comma 8 4 6 3" xfId="17734" xr:uid="{01DCFA70-6C91-4908-9FB6-411ABA6069FF}"/>
    <cellStyle name="Comma 8 4 7" xfId="7241" xr:uid="{F54F3DD5-2F63-4BF5-B3B6-9B235A8E5AEC}"/>
    <cellStyle name="Comma 8 4 8" xfId="13563" xr:uid="{16F129E3-164F-4A4F-8B5A-9AA8370BD0F0}"/>
    <cellStyle name="Comma 8 5" xfId="585" xr:uid="{DDA83F53-FC3F-4521-A345-127058D08707}"/>
    <cellStyle name="Comma 8 5 2" xfId="1161" xr:uid="{6EB9FF2F-8F0A-4930-A90C-7AE7BC6B42F4}"/>
    <cellStyle name="Comma 8 5 2 2" xfId="2358" xr:uid="{E434731E-8990-48D9-A1BF-D83EAD644D0D}"/>
    <cellStyle name="Comma 8 5 2 2 2" xfId="4444" xr:uid="{86D9F3FD-D890-42CB-A5A4-12CCC71A273E}"/>
    <cellStyle name="Comma 8 5 2 2 2 2" xfId="10763" xr:uid="{47A994A5-1633-4192-B318-FB6BDA9AA886}"/>
    <cellStyle name="Comma 8 5 2 2 2 3" xfId="17087" xr:uid="{498EF230-D09A-4B2D-A5AC-D8D7442EFE12}"/>
    <cellStyle name="Comma 8 5 2 2 3" xfId="6537" xr:uid="{E414F4F5-27E9-4DA0-ABBE-A8D41A589CD7}"/>
    <cellStyle name="Comma 8 5 2 2 3 2" xfId="12855" xr:uid="{3F8AAD47-112F-4B4D-B31B-E76FE8EBA8E6}"/>
    <cellStyle name="Comma 8 5 2 2 3 3" xfId="19179" xr:uid="{1EC0FA19-954F-45B5-97A1-CC847DF0C219}"/>
    <cellStyle name="Comma 8 5 2 2 4" xfId="8680" xr:uid="{4E143BD2-52CA-4CF4-B535-92204133E37A}"/>
    <cellStyle name="Comma 8 5 2 2 5" xfId="15004" xr:uid="{B39D63F9-4A66-43A0-8A34-5AE8AC58516C}"/>
    <cellStyle name="Comma 8 5 2 3" xfId="3407" xr:uid="{2D52BC9C-C4F5-4C02-AE01-128895A42ABF}"/>
    <cellStyle name="Comma 8 5 2 3 2" xfId="9726" xr:uid="{C0CE2EC4-753C-4951-A4A6-957A044770B8}"/>
    <cellStyle name="Comma 8 5 2 3 3" xfId="16050" xr:uid="{69809080-3562-479B-BF1A-9B051963968C}"/>
    <cellStyle name="Comma 8 5 2 4" xfId="5497" xr:uid="{0FC4DE0C-6FFF-4900-A2C8-3C1480B3BE06}"/>
    <cellStyle name="Comma 8 5 2 4 2" xfId="11816" xr:uid="{B8CB82FA-249F-4109-A5F4-F7437148FC20}"/>
    <cellStyle name="Comma 8 5 2 4 3" xfId="18140" xr:uid="{29CA5837-BF57-461F-9839-D6B4D82597E5}"/>
    <cellStyle name="Comma 8 5 2 5" xfId="7643" xr:uid="{46C5EA1B-B40A-479B-85B1-61AD15480AB9}"/>
    <cellStyle name="Comma 8 5 2 6" xfId="13966" xr:uid="{5790265D-225E-43E4-87A0-7B6CC6952E7A}"/>
    <cellStyle name="Comma 8 5 3" xfId="1439" xr:uid="{C6FEC891-BEFF-4964-92EA-9BB8C9A771F4}"/>
    <cellStyle name="Comma 8 5 3 2" xfId="2634" xr:uid="{FBCC460C-8CC1-4219-92B0-657DA9086A97}"/>
    <cellStyle name="Comma 8 5 3 2 2" xfId="4720" xr:uid="{A7EED46F-1501-4B75-9B67-7367CB73FE0E}"/>
    <cellStyle name="Comma 8 5 3 2 2 2" xfId="11039" xr:uid="{A06AA123-9B8B-4AB3-A702-05EAA1345D43}"/>
    <cellStyle name="Comma 8 5 3 2 2 3" xfId="17363" xr:uid="{29291DBA-33F7-4B9A-8AC5-99CEBB8710F2}"/>
    <cellStyle name="Comma 8 5 3 2 3" xfId="6813" xr:uid="{A90D2546-E028-42C9-8E1D-75C0341BB02E}"/>
    <cellStyle name="Comma 8 5 3 2 3 2" xfId="13131" xr:uid="{9E439680-E794-4235-9F8B-90C162DFD351}"/>
    <cellStyle name="Comma 8 5 3 2 3 3" xfId="19455" xr:uid="{523AEA18-6E3F-4E9A-888F-DB1B0D7E4934}"/>
    <cellStyle name="Comma 8 5 3 2 4" xfId="8956" xr:uid="{E03F3E9F-18C4-489E-B151-0B3243C11021}"/>
    <cellStyle name="Comma 8 5 3 2 5" xfId="15280" xr:uid="{C5F0C71C-A27B-4A5C-99E3-6D58BF57C413}"/>
    <cellStyle name="Comma 8 5 3 3" xfId="3683" xr:uid="{E10A8AE1-21D8-4A91-A985-5382ACD33D26}"/>
    <cellStyle name="Comma 8 5 3 3 2" xfId="10002" xr:uid="{0E555795-3AFE-4120-91F9-27AB01197405}"/>
    <cellStyle name="Comma 8 5 3 3 3" xfId="16326" xr:uid="{ACE0B0CE-84BD-4EA7-BD0E-51DBA8E211D5}"/>
    <cellStyle name="Comma 8 5 3 4" xfId="5773" xr:uid="{75053BA4-6122-438C-860F-989A094C8D2A}"/>
    <cellStyle name="Comma 8 5 3 4 2" xfId="12092" xr:uid="{A8728B47-EC01-4A82-98CB-1D8A20EE29A0}"/>
    <cellStyle name="Comma 8 5 3 4 3" xfId="18416" xr:uid="{402406BC-7D6C-4DD7-83B1-25351922DAEC}"/>
    <cellStyle name="Comma 8 5 3 5" xfId="7919" xr:uid="{EAEE3DAB-9593-425B-8CB3-C49E38D90942}"/>
    <cellStyle name="Comma 8 5 3 6" xfId="14242" xr:uid="{EE219A2B-008C-4A32-BADB-464F02C9AA26}"/>
    <cellStyle name="Comma 8 5 4" xfId="1860" xr:uid="{189E9A6F-73A9-4648-96E6-C1844BE70320}"/>
    <cellStyle name="Comma 8 5 4 2" xfId="4039" xr:uid="{1D4C7402-D965-4EF0-8B87-051BDA7EE1F7}"/>
    <cellStyle name="Comma 8 5 4 2 2" xfId="10358" xr:uid="{083ED655-0E55-4591-8FC1-7EA0CC843911}"/>
    <cellStyle name="Comma 8 5 4 2 3" xfId="16682" xr:uid="{255C80C3-46D5-4B08-AEC3-4E2B1C3DC580}"/>
    <cellStyle name="Comma 8 5 4 3" xfId="6129" xr:uid="{A810DAF4-3738-459E-9958-E5D9366EE181}"/>
    <cellStyle name="Comma 8 5 4 3 2" xfId="12448" xr:uid="{3E13D8AA-5FAA-4307-8828-52EFAE896162}"/>
    <cellStyle name="Comma 8 5 4 3 3" xfId="18772" xr:uid="{DF943570-5CA0-429E-B316-AEB15AF7260B}"/>
    <cellStyle name="Comma 8 5 4 4" xfId="8275" xr:uid="{24FEBA12-397D-46E5-86FA-4F8ADD1097A0}"/>
    <cellStyle name="Comma 8 5 4 5" xfId="14599" xr:uid="{43419269-61FC-4226-A776-723C594263A6}"/>
    <cellStyle name="Comma 8 5 5" xfId="3002" xr:uid="{89DF52E1-38B9-494C-AD0B-913D5CCBE96D}"/>
    <cellStyle name="Comma 8 5 5 2" xfId="9321" xr:uid="{EFA1C309-6024-4EE9-A1A1-C54520DD846C}"/>
    <cellStyle name="Comma 8 5 5 3" xfId="15645" xr:uid="{8836935B-27EA-4D41-B086-AB972E8CE52A}"/>
    <cellStyle name="Comma 8 5 6" xfId="5088" xr:uid="{B0250543-07F0-4A78-929D-09F94BF44BBD}"/>
    <cellStyle name="Comma 8 5 6 2" xfId="11407" xr:uid="{1E1372EA-CB36-425D-A39D-8C3666615AE4}"/>
    <cellStyle name="Comma 8 5 6 3" xfId="17731" xr:uid="{02D7ED90-0AFD-4E84-BB52-03CD6A936131}"/>
    <cellStyle name="Comma 8 5 7" xfId="7238" xr:uid="{7E70314A-CE2A-4EF6-82EC-5A3885A35C52}"/>
    <cellStyle name="Comma 8 5 8" xfId="13560" xr:uid="{960D3AF9-03F5-439E-A55E-DCB44EA6F5B5}"/>
    <cellStyle name="Comma 8 6" xfId="825" xr:uid="{84168542-63E9-4FBE-95D9-AF7521DF5792}"/>
    <cellStyle name="Comma 8 6 2" xfId="2022" xr:uid="{4E53C831-3A4B-4EB7-83A3-87D633C74067}"/>
    <cellStyle name="Comma 8 6 2 2" xfId="4108" xr:uid="{92E0A00D-628B-4FFA-B68D-2D47D895D4F7}"/>
    <cellStyle name="Comma 8 6 2 2 2" xfId="10427" xr:uid="{1210CAF4-0896-429C-86A0-3EA0DC8720E3}"/>
    <cellStyle name="Comma 8 6 2 2 3" xfId="16751" xr:uid="{024FE0D9-F729-402D-A79E-23EFBCBBA4E0}"/>
    <cellStyle name="Comma 8 6 2 3" xfId="6201" xr:uid="{AB72F215-DDD0-4675-B6EA-2A91668DD0E8}"/>
    <cellStyle name="Comma 8 6 2 3 2" xfId="12519" xr:uid="{0FE66CA1-8978-4B88-8768-FEBD166E967D}"/>
    <cellStyle name="Comma 8 6 2 3 3" xfId="18843" xr:uid="{9AFD1809-DC59-40F7-A8FF-6CD3F671C101}"/>
    <cellStyle name="Comma 8 6 2 4" xfId="8344" xr:uid="{19B5CC50-F765-4C80-9CFE-633B45AB9B4C}"/>
    <cellStyle name="Comma 8 6 2 5" xfId="14668" xr:uid="{F1D2D878-E444-4C5E-83D8-59675DD7E562}"/>
    <cellStyle name="Comma 8 6 3" xfId="3071" xr:uid="{6AC69BCC-1ED9-4748-99E4-8EB8439DB854}"/>
    <cellStyle name="Comma 8 6 3 2" xfId="9390" xr:uid="{DD47705C-E672-4A0F-B7A8-31D9CE735795}"/>
    <cellStyle name="Comma 8 6 3 3" xfId="15714" xr:uid="{58B95C20-7FA0-4085-9B7B-106F51D2F406}"/>
    <cellStyle name="Comma 8 6 4" xfId="5161" xr:uid="{033ACC8B-A652-4DCC-9F8A-7DBDB275F953}"/>
    <cellStyle name="Comma 8 6 4 2" xfId="11480" xr:uid="{0F55FB57-A675-46DC-8B77-2A124DE78888}"/>
    <cellStyle name="Comma 8 6 4 3" xfId="17804" xr:uid="{8D9A5664-E482-4BC3-B60D-AF7133440F43}"/>
    <cellStyle name="Comma 8 6 5" xfId="7307" xr:uid="{1E9AB5EA-A297-42F1-903D-8219D079AF0D}"/>
    <cellStyle name="Comma 8 6 6" xfId="13630" xr:uid="{81AAA5C2-12FB-43DE-9CB0-4726418669B7}"/>
    <cellStyle name="Comma 8 7" xfId="1195" xr:uid="{E40308EE-6E6C-4844-9A5A-66FA3152FA6D}"/>
    <cellStyle name="Comma 8 7 2" xfId="2392" xr:uid="{917C76F3-53E4-4FB6-80A3-7E73CF23737F}"/>
    <cellStyle name="Comma 8 7 2 2" xfId="4478" xr:uid="{6E8E5BAB-B01C-4058-B991-33BE8C9C75BA}"/>
    <cellStyle name="Comma 8 7 2 2 2" xfId="10797" xr:uid="{5683D375-9A60-465F-9592-22CC19D5B5D5}"/>
    <cellStyle name="Comma 8 7 2 2 3" xfId="17121" xr:uid="{34DFFAB6-B5E7-4B3C-97F2-E85397E0C2EE}"/>
    <cellStyle name="Comma 8 7 2 3" xfId="6571" xr:uid="{FAE53541-0993-4ACA-AC40-E22BB5B4BCBE}"/>
    <cellStyle name="Comma 8 7 2 3 2" xfId="12889" xr:uid="{88EB6E83-80CC-4079-BFA3-F3DB05691D45}"/>
    <cellStyle name="Comma 8 7 2 3 3" xfId="19213" xr:uid="{07D5F65B-F229-42EE-91CE-77B5DEC76D40}"/>
    <cellStyle name="Comma 8 7 2 4" xfId="8714" xr:uid="{560F1C5B-4343-4256-A69F-D3DFA44F1703}"/>
    <cellStyle name="Comma 8 7 2 5" xfId="15038" xr:uid="{3F8ED99D-968A-4DB4-8D43-472428E99892}"/>
    <cellStyle name="Comma 8 7 3" xfId="3441" xr:uid="{91263537-473B-49A6-9C30-B69D0594B749}"/>
    <cellStyle name="Comma 8 7 3 2" xfId="9760" xr:uid="{5F700CAF-4C9B-43FE-BD5F-461D2C3A079A}"/>
    <cellStyle name="Comma 8 7 3 3" xfId="16084" xr:uid="{746D23A1-88E9-4E31-948E-50814A607961}"/>
    <cellStyle name="Comma 8 7 4" xfId="5531" xr:uid="{D49B5182-DB94-47A0-AFD0-8A092B924F5B}"/>
    <cellStyle name="Comma 8 7 4 2" xfId="11850" xr:uid="{CA7957FF-C88F-405C-A7C2-EC22E0D5529B}"/>
    <cellStyle name="Comma 8 7 4 3" xfId="18174" xr:uid="{5C08CDF6-DDCC-47C8-9456-858DC8548F06}"/>
    <cellStyle name="Comma 8 7 5" xfId="7677" xr:uid="{24A8778D-7FCD-4AF3-8DE4-A633A832C1F1}"/>
    <cellStyle name="Comma 8 7 6" xfId="14000" xr:uid="{18B38231-0997-4C91-B755-EA7D541F8696}"/>
    <cellStyle name="Comma 8 8" xfId="1315" xr:uid="{7DEC98D8-5259-416A-B400-A0584BBDDBAA}"/>
    <cellStyle name="Comma 8 8 2" xfId="2510" xr:uid="{6347EC34-1BF8-449D-A44B-F2E4853F5928}"/>
    <cellStyle name="Comma 8 8 2 2" xfId="4596" xr:uid="{61EE20BF-5686-487D-8A4C-F32720A92768}"/>
    <cellStyle name="Comma 8 8 2 2 2" xfId="10915" xr:uid="{66586468-9C39-489F-B98D-5DDA72E07466}"/>
    <cellStyle name="Comma 8 8 2 2 3" xfId="17239" xr:uid="{B0544180-7869-4C9B-B9BC-E434FC8DFC71}"/>
    <cellStyle name="Comma 8 8 2 3" xfId="6689" xr:uid="{A7D69BF8-84FA-4D47-AEFC-546F6161DB5A}"/>
    <cellStyle name="Comma 8 8 2 3 2" xfId="13007" xr:uid="{1CCDF6F0-8D6B-426A-B93F-6F09A65DAEDE}"/>
    <cellStyle name="Comma 8 8 2 3 3" xfId="19331" xr:uid="{F4549EE7-FEBC-4FB0-B470-082D2FE36D52}"/>
    <cellStyle name="Comma 8 8 2 4" xfId="8832" xr:uid="{95E53C59-479C-4296-A2E7-38FE05F9D15F}"/>
    <cellStyle name="Comma 8 8 2 5" xfId="15156" xr:uid="{4DE1D183-7F57-45D7-BC5F-1EC76D600B22}"/>
    <cellStyle name="Comma 8 8 3" xfId="3559" xr:uid="{35538D98-F605-425C-BF20-1C8FDD2C2A9E}"/>
    <cellStyle name="Comma 8 8 3 2" xfId="9878" xr:uid="{3B14A90E-8E66-49A1-B71B-3C755F00587E}"/>
    <cellStyle name="Comma 8 8 3 3" xfId="16202" xr:uid="{FEAF862F-543C-4DDB-8454-09AAE637F2D9}"/>
    <cellStyle name="Comma 8 8 4" xfId="5649" xr:uid="{AAF39D44-2A97-44DB-BAF1-25DC017832EC}"/>
    <cellStyle name="Comma 8 8 4 2" xfId="11968" xr:uid="{2A8951E1-B05E-4931-8196-464D0EFC2CF2}"/>
    <cellStyle name="Comma 8 8 4 3" xfId="18292" xr:uid="{8070E3BA-6908-4486-8129-AAE9001DC9A1}"/>
    <cellStyle name="Comma 8 8 5" xfId="7795" xr:uid="{4A7E2813-1956-497D-A8C8-E0F8A9F11803}"/>
    <cellStyle name="Comma 8 8 6" xfId="14118" xr:uid="{5AF56232-81B4-46FF-8D6A-D54A3A1CB612}"/>
    <cellStyle name="Comma 8 9" xfId="1529" xr:uid="{3EBA0A56-2742-4621-9C49-F287C18D618C}"/>
    <cellStyle name="Comma 8 9 2" xfId="3736" xr:uid="{1F157D80-16F5-4105-8B58-F7466A6C34DA}"/>
    <cellStyle name="Comma 8 9 2 2" xfId="10055" xr:uid="{B411F6FD-98CF-42BA-BAEF-F844FEB695D9}"/>
    <cellStyle name="Comma 8 9 2 3" xfId="16379" xr:uid="{B996EFDC-8E9C-48F2-8C14-9BDFA5761C8C}"/>
    <cellStyle name="Comma 8 9 3" xfId="5826" xr:uid="{382F2329-98F2-4DA2-858D-C039DDDA8B45}"/>
    <cellStyle name="Comma 8 9 3 2" xfId="12145" xr:uid="{04324340-4DF1-49AA-9D14-F6A140C0F26F}"/>
    <cellStyle name="Comma 8 9 3 3" xfId="18469" xr:uid="{4CEDCA09-402A-44E7-9AB1-167BB6A9BE75}"/>
    <cellStyle name="Comma 8 9 4" xfId="7972" xr:uid="{4C569E2F-9CD4-48D8-885B-7E098DA551A8}"/>
    <cellStyle name="Comma 8 9 5" xfId="14296" xr:uid="{1CADC865-FB41-41CC-ADA1-9A3F33B5B6BD}"/>
    <cellStyle name="Comma 80" xfId="66" xr:uid="{584A7E02-2C71-4ADA-89BA-792F97709458}"/>
    <cellStyle name="Comma 80 2" xfId="6887" xr:uid="{F6FCBDD1-CC96-4FD1-91CF-74FFCDEDA5D9}"/>
    <cellStyle name="Comma 80 3" xfId="13210" xr:uid="{B61BF3D2-7D80-43F9-B8B1-A9FEAF5C3632}"/>
    <cellStyle name="Comma 81" xfId="1459" xr:uid="{AE35A3D3-3119-4D4A-B158-DA2F66FE7D33}"/>
    <cellStyle name="Comma 81 2" xfId="2647" xr:uid="{F19FDBED-AF3A-4788-9188-FE24F6DBFA83}"/>
    <cellStyle name="Comma 81 2 2" xfId="4734" xr:uid="{228436F3-EDC3-4019-B741-3B6B565AE897}"/>
    <cellStyle name="Comma 81 2 2 2" xfId="11053" xr:uid="{211CCD28-9667-4513-B354-AB20AC02412B}"/>
    <cellStyle name="Comma 81 2 2 3" xfId="17377" xr:uid="{692BB68A-CA5E-4CFC-B41A-A459A88BC4D2}"/>
    <cellStyle name="Comma 81 2 3" xfId="6827" xr:uid="{E31C6598-7E20-47AA-8134-43AF52367DBC}"/>
    <cellStyle name="Comma 81 2 3 2" xfId="13145" xr:uid="{F4926966-285A-4266-B2D6-EEF6A984E786}"/>
    <cellStyle name="Comma 81 2 3 3" xfId="19469" xr:uid="{443C0CE5-69C9-407F-8376-C8601410A790}"/>
    <cellStyle name="Comma 81 2 4" xfId="8969" xr:uid="{EDD7BF6F-1B05-4D89-9605-9EDDEB2ECD1F}"/>
    <cellStyle name="Comma 81 2 5" xfId="15293" xr:uid="{20CA010E-AA81-4166-9421-31C5FE145C5F}"/>
    <cellStyle name="Comma 81 3" xfId="3697" xr:uid="{C5DDEF41-FE4C-4ED4-A5F4-1C45804BD6F6}"/>
    <cellStyle name="Comma 81 3 2" xfId="10016" xr:uid="{99B6ABBA-A37E-4B6F-9D73-FC4EAFC697FA}"/>
    <cellStyle name="Comma 81 3 3" xfId="16340" xr:uid="{DA2D8CC6-835C-428B-9DC3-3D23414FC8FD}"/>
    <cellStyle name="Comma 81 4" xfId="5787" xr:uid="{40D11796-4E2F-4E78-8943-57CF5A6AFE85}"/>
    <cellStyle name="Comma 81 4 2" xfId="12106" xr:uid="{269F519E-B920-4DF1-9D9C-F31361AF63AA}"/>
    <cellStyle name="Comma 81 4 3" xfId="18430" xr:uid="{5092698E-6386-4267-97F9-A1BA6EBBFE76}"/>
    <cellStyle name="Comma 81 5" xfId="7933" xr:uid="{EB3F9D99-0104-43E7-AFC1-0A6B5D06D595}"/>
    <cellStyle name="Comma 81 6" xfId="14256" xr:uid="{8E140DBE-C83A-48B3-B57A-9F87DCA5AA69}"/>
    <cellStyle name="Comma 82" xfId="6874" xr:uid="{E95A7621-ECC3-4B4C-8D17-4E3AB1F26241}"/>
    <cellStyle name="Comma 82 2" xfId="13185" xr:uid="{E910E06A-CDD6-4016-9021-52F7117351E6}"/>
    <cellStyle name="Comma 82 3" xfId="19509" xr:uid="{173138A5-341D-4C1F-B12B-953494E48433}"/>
    <cellStyle name="Comma 83" xfId="6873" xr:uid="{01A94475-E76C-4D8B-BE31-7A5A5D710FFB}"/>
    <cellStyle name="Comma 83 2" xfId="13184" xr:uid="{98343A66-40C3-4853-A004-DE187EBCF238}"/>
    <cellStyle name="Comma 83 3" xfId="19508" xr:uid="{B03441B4-B283-4218-B90A-814837DA0BCC}"/>
    <cellStyle name="Comma 84" xfId="6875" xr:uid="{BDF7C122-8BA5-4A68-A459-96C371D3C4CD}"/>
    <cellStyle name="Comma 84 2" xfId="13186" xr:uid="{86548280-536E-4CFD-B978-F542F616A896}"/>
    <cellStyle name="Comma 84 3" xfId="19510" xr:uid="{F0D1ED9D-5ED5-4FBF-A3A9-A698C4D74753}"/>
    <cellStyle name="Comma 85" xfId="6876" xr:uid="{F1AC78F0-B90C-406F-BA1C-291735C9CAAD}"/>
    <cellStyle name="Comma 85 2" xfId="13187" xr:uid="{3411D7CB-9223-4FE0-9E3A-C7DAE47BCC1C}"/>
    <cellStyle name="Comma 85 3" xfId="19511" xr:uid="{E953C170-04BD-4890-950F-F77C5C0F7130}"/>
    <cellStyle name="Comma 86" xfId="6877" xr:uid="{012FC1D8-0B2D-47DC-931A-7C0D9559141B}"/>
    <cellStyle name="Comma 86 2" xfId="13188" xr:uid="{3EB9661B-C3F0-4A7C-862C-6A6FE748420C}"/>
    <cellStyle name="Comma 86 3" xfId="19512" xr:uid="{8A6E41AC-4BB9-4C98-923C-BAE46E67994A}"/>
    <cellStyle name="Comma 87" xfId="13194" xr:uid="{DEBE525A-36EA-4344-BF4D-8A09328E971A}"/>
    <cellStyle name="Comma 88" xfId="13200" xr:uid="{3628E3C9-0D3F-442C-9CAD-CEEEE9A1BB03}"/>
    <cellStyle name="Comma 89" xfId="13202" xr:uid="{635EDC62-C65C-42F6-A95D-C333099170BC}"/>
    <cellStyle name="Comma 9" xfId="214" xr:uid="{78146951-4945-465A-A6FE-EBBBE074F320}"/>
    <cellStyle name="Comma 9 10" xfId="2700" xr:uid="{354E26D8-AE7C-482C-8F02-764DB7EC1275}"/>
    <cellStyle name="Comma 9 10 2" xfId="9019" xr:uid="{92281B22-65D7-4F3A-AF49-61091BA677E3}"/>
    <cellStyle name="Comma 9 10 3" xfId="15343" xr:uid="{02F3163C-D80F-4A98-9A04-545A85F17FF0}"/>
    <cellStyle name="Comma 9 11" xfId="4784" xr:uid="{06C6CCA8-3C3A-4DB7-AFAF-89A0B192E383}"/>
    <cellStyle name="Comma 9 11 2" xfId="11103" xr:uid="{0718C564-3318-416E-A1AF-E58B91E2D496}"/>
    <cellStyle name="Comma 9 11 3" xfId="17427" xr:uid="{CD0E33D9-05D6-4E16-B94D-1A7A44429FF1}"/>
    <cellStyle name="Comma 9 12" xfId="6936" xr:uid="{2EC63A86-6BEA-4F3A-952C-7308328CD7E4}"/>
    <cellStyle name="Comma 9 13" xfId="13258" xr:uid="{0433EA13-BDC0-49A0-A5BD-58A5A2D23366}"/>
    <cellStyle name="Comma 9 2" xfId="297" xr:uid="{2D3BB88F-E7F7-495D-AAF0-E66AA4CE335D}"/>
    <cellStyle name="Comma 9 2 10" xfId="13313" xr:uid="{5C1770B4-66DC-47CB-A1A3-A1A28066339B}"/>
    <cellStyle name="Comma 9 2 2" xfId="591" xr:uid="{AF29AC1A-88D6-4436-ABAE-64250093F5DE}"/>
    <cellStyle name="Comma 9 2 2 2" xfId="1167" xr:uid="{7BD2C47F-97DA-4016-93A2-A0C9E7BB2C11}"/>
    <cellStyle name="Comma 9 2 2 2 2" xfId="2364" xr:uid="{DD168AEE-7354-4D95-B89B-C554B45D1C2A}"/>
    <cellStyle name="Comma 9 2 2 2 2 2" xfId="4450" xr:uid="{3CF4ABCA-D4A0-4E63-8869-7DBED6A85CFD}"/>
    <cellStyle name="Comma 9 2 2 2 2 2 2" xfId="10769" xr:uid="{08A86C51-B96A-49D7-9FBE-82D74EFBD37D}"/>
    <cellStyle name="Comma 9 2 2 2 2 2 3" xfId="17093" xr:uid="{A74D7432-07E5-4622-A162-92041DA7A0BC}"/>
    <cellStyle name="Comma 9 2 2 2 2 3" xfId="6543" xr:uid="{CC14A4CC-540D-47FF-87F8-E05F9B68B220}"/>
    <cellStyle name="Comma 9 2 2 2 2 3 2" xfId="12861" xr:uid="{B718D767-348D-4633-9CF5-C0962CF2D956}"/>
    <cellStyle name="Comma 9 2 2 2 2 3 3" xfId="19185" xr:uid="{14BA6158-5A53-4CD4-A62D-D8D3633E4528}"/>
    <cellStyle name="Comma 9 2 2 2 2 4" xfId="8686" xr:uid="{3662D6DE-3C3F-47E2-93A2-7467BACA4376}"/>
    <cellStyle name="Comma 9 2 2 2 2 5" xfId="15010" xr:uid="{87796EE9-06CE-4839-B118-69A45885257C}"/>
    <cellStyle name="Comma 9 2 2 2 3" xfId="3413" xr:uid="{5D6FC66A-86A2-4131-BA67-96FCEEAA9B3A}"/>
    <cellStyle name="Comma 9 2 2 2 3 2" xfId="9732" xr:uid="{C76E1408-6269-463A-A52E-1E7BF77EB7AE}"/>
    <cellStyle name="Comma 9 2 2 2 3 3" xfId="16056" xr:uid="{24F60EDF-9F5B-40F1-9B8F-27D18C58E0F7}"/>
    <cellStyle name="Comma 9 2 2 2 4" xfId="5503" xr:uid="{D9E81331-EE9F-46EE-A9AE-E1B49963DC06}"/>
    <cellStyle name="Comma 9 2 2 2 4 2" xfId="11822" xr:uid="{CDD0075F-3090-4C19-8981-EA8493F10042}"/>
    <cellStyle name="Comma 9 2 2 2 4 3" xfId="18146" xr:uid="{4D99B1C9-E2A8-45F1-8B7B-422D35B47229}"/>
    <cellStyle name="Comma 9 2 2 2 5" xfId="7649" xr:uid="{85FE4E25-5F86-4429-885D-803E00B09D39}"/>
    <cellStyle name="Comma 9 2 2 2 6" xfId="13972" xr:uid="{F1AE2951-E03D-400B-A0E2-FF4EDF0149BA}"/>
    <cellStyle name="Comma 9 2 2 3" xfId="1445" xr:uid="{0A4A8960-E65C-47EF-AFDA-A7E74F18AE6D}"/>
    <cellStyle name="Comma 9 2 2 3 2" xfId="2640" xr:uid="{68661B8B-F7A1-4152-B7AC-3F57F9C5453C}"/>
    <cellStyle name="Comma 9 2 2 3 2 2" xfId="4726" xr:uid="{5E0789F9-1DF5-4F93-AA12-2C951E96F6B4}"/>
    <cellStyle name="Comma 9 2 2 3 2 2 2" xfId="11045" xr:uid="{1D7C24BF-53BA-41CF-8635-3EB029217D84}"/>
    <cellStyle name="Comma 9 2 2 3 2 2 3" xfId="17369" xr:uid="{97DA6E7F-84AA-45C3-B496-0974AB35D02C}"/>
    <cellStyle name="Comma 9 2 2 3 2 3" xfId="6819" xr:uid="{B64BFC92-E16A-4B51-81AD-BB82924BBEFF}"/>
    <cellStyle name="Comma 9 2 2 3 2 3 2" xfId="13137" xr:uid="{2804D981-46DF-4508-82A4-98477ABB52CB}"/>
    <cellStyle name="Comma 9 2 2 3 2 3 3" xfId="19461" xr:uid="{697702FF-1081-4669-BAF0-A69436A7A819}"/>
    <cellStyle name="Comma 9 2 2 3 2 4" xfId="8962" xr:uid="{1C44D410-D9A7-4915-BBD8-A7FCCFC58185}"/>
    <cellStyle name="Comma 9 2 2 3 2 5" xfId="15286" xr:uid="{DAC2D7E1-CDE5-4896-9A8F-42B938BC87E3}"/>
    <cellStyle name="Comma 9 2 2 3 3" xfId="3689" xr:uid="{CB99F276-B938-4E84-B9A3-3FF937B257D0}"/>
    <cellStyle name="Comma 9 2 2 3 3 2" xfId="10008" xr:uid="{9505A835-9FBF-4A37-859E-94769CBFEB89}"/>
    <cellStyle name="Comma 9 2 2 3 3 3" xfId="16332" xr:uid="{3ACEAA45-A6BD-479A-A906-E453D67AC637}"/>
    <cellStyle name="Comma 9 2 2 3 4" xfId="5779" xr:uid="{56F64010-E59F-4314-A757-FB73FB73237B}"/>
    <cellStyle name="Comma 9 2 2 3 4 2" xfId="12098" xr:uid="{0132548B-72DC-457D-AA4B-56B0B9AA89D7}"/>
    <cellStyle name="Comma 9 2 2 3 4 3" xfId="18422" xr:uid="{78C8FF0F-D277-4689-9B43-E79D54E387B7}"/>
    <cellStyle name="Comma 9 2 2 3 5" xfId="7925" xr:uid="{263851C8-E089-46F8-ABBD-84F4E9E42D95}"/>
    <cellStyle name="Comma 9 2 2 3 6" xfId="14248" xr:uid="{6796CD92-F38F-4E25-88C5-AC2943419BA3}"/>
    <cellStyle name="Comma 9 2 2 4" xfId="1866" xr:uid="{46206B73-64D7-44AD-B09B-D0DF004D8DE1}"/>
    <cellStyle name="Comma 9 2 2 4 2" xfId="4045" xr:uid="{F051E2EB-6C65-4F0E-8456-A07D9CC60932}"/>
    <cellStyle name="Comma 9 2 2 4 2 2" xfId="10364" xr:uid="{10415D49-E21A-47EE-B4DC-2F201CC59A94}"/>
    <cellStyle name="Comma 9 2 2 4 2 3" xfId="16688" xr:uid="{88F10FB3-F933-4021-97F9-7224A04D7EDF}"/>
    <cellStyle name="Comma 9 2 2 4 3" xfId="6135" xr:uid="{F2AA4069-FD10-4B19-BF70-72413A734161}"/>
    <cellStyle name="Comma 9 2 2 4 3 2" xfId="12454" xr:uid="{20B7DACE-9018-4138-B8EB-814F754C7F36}"/>
    <cellStyle name="Comma 9 2 2 4 3 3" xfId="18778" xr:uid="{59E97F30-7B0A-4FA6-A989-2C8B21D7A703}"/>
    <cellStyle name="Comma 9 2 2 4 4" xfId="8281" xr:uid="{55DFC04F-741D-408C-B03E-451C0ADE8891}"/>
    <cellStyle name="Comma 9 2 2 4 5" xfId="14605" xr:uid="{4CE7132A-1CD0-401D-B557-35E8504CC95E}"/>
    <cellStyle name="Comma 9 2 2 5" xfId="3008" xr:uid="{8D975B39-7703-4B98-AC47-F18A9F315877}"/>
    <cellStyle name="Comma 9 2 2 5 2" xfId="9327" xr:uid="{AC1F6451-2A2D-41E2-9476-EE1CB64A2940}"/>
    <cellStyle name="Comma 9 2 2 5 3" xfId="15651" xr:uid="{EE4D77DA-13BD-4615-A80C-7D4B9277554A}"/>
    <cellStyle name="Comma 9 2 2 6" xfId="5094" xr:uid="{0DCC2F79-D350-430D-ADFD-DEDC125FB2BA}"/>
    <cellStyle name="Comma 9 2 2 6 2" xfId="11413" xr:uid="{E166B8FC-6EC0-460F-BB88-D761586775D1}"/>
    <cellStyle name="Comma 9 2 2 6 3" xfId="17737" xr:uid="{6FA01B87-5D47-4E40-9C16-84B573DCB816}"/>
    <cellStyle name="Comma 9 2 2 7" xfId="7244" xr:uid="{8D11944E-7437-4E80-867C-35789D31D268}"/>
    <cellStyle name="Comma 9 2 2 8" xfId="13566" xr:uid="{886F1393-56E7-4A69-A2CA-1A8ED6FA0ACC}"/>
    <cellStyle name="Comma 9 2 3" xfId="590" xr:uid="{74856AFE-DD39-45CE-8348-D303D0F17CBD}"/>
    <cellStyle name="Comma 9 2 3 2" xfId="1166" xr:uid="{D388D53E-A213-4687-9A71-24ACA32AB30A}"/>
    <cellStyle name="Comma 9 2 3 2 2" xfId="2363" xr:uid="{CFEBD642-65D9-474C-B390-7066F53C8576}"/>
    <cellStyle name="Comma 9 2 3 2 2 2" xfId="4449" xr:uid="{6C022349-74F1-419D-8C0F-828DF4EB6414}"/>
    <cellStyle name="Comma 9 2 3 2 2 2 2" xfId="10768" xr:uid="{3E3F4F6F-7671-4499-8DD5-4E0793CFD05A}"/>
    <cellStyle name="Comma 9 2 3 2 2 2 3" xfId="17092" xr:uid="{81D7C8F2-60B7-4442-B09B-A8503BA480F8}"/>
    <cellStyle name="Comma 9 2 3 2 2 3" xfId="6542" xr:uid="{B065976C-102B-4559-B86E-AE60F6C603AA}"/>
    <cellStyle name="Comma 9 2 3 2 2 3 2" xfId="12860" xr:uid="{AE11F2CD-0FBD-40DF-8F14-A847190A7BB1}"/>
    <cellStyle name="Comma 9 2 3 2 2 3 3" xfId="19184" xr:uid="{B6BAEA15-4F91-4554-9434-7668CA8E17A0}"/>
    <cellStyle name="Comma 9 2 3 2 2 4" xfId="8685" xr:uid="{A66BD421-B2E3-4C48-8077-959C36B9B442}"/>
    <cellStyle name="Comma 9 2 3 2 2 5" xfId="15009" xr:uid="{BF578817-4BB9-422A-AC1A-C171E3AFD3B6}"/>
    <cellStyle name="Comma 9 2 3 2 3" xfId="3412" xr:uid="{8AC20499-B0E2-43AB-AE1C-2DD7B4772930}"/>
    <cellStyle name="Comma 9 2 3 2 3 2" xfId="9731" xr:uid="{0D4F0206-BE77-48D5-B065-BF3E43CFBE3B}"/>
    <cellStyle name="Comma 9 2 3 2 3 3" xfId="16055" xr:uid="{0C025626-A4E4-4948-AEE0-355A465100B1}"/>
    <cellStyle name="Comma 9 2 3 2 4" xfId="5502" xr:uid="{4CC79873-CBEF-4437-B758-725A287E3EA2}"/>
    <cellStyle name="Comma 9 2 3 2 4 2" xfId="11821" xr:uid="{934E35BF-C208-4163-AE1B-68E6CCC367AC}"/>
    <cellStyle name="Comma 9 2 3 2 4 3" xfId="18145" xr:uid="{82E6FDEF-208D-4B5C-9246-10A1D6CC4EA4}"/>
    <cellStyle name="Comma 9 2 3 2 5" xfId="7648" xr:uid="{6DF01597-36C6-4BFF-A1D7-A886F7C0C445}"/>
    <cellStyle name="Comma 9 2 3 2 6" xfId="13971" xr:uid="{579AA83A-6C5A-4C7F-9388-D3A02A4A55D9}"/>
    <cellStyle name="Comma 9 2 3 3" xfId="1444" xr:uid="{FC03100B-6E57-4652-8EE8-D833969B8BD9}"/>
    <cellStyle name="Comma 9 2 3 3 2" xfId="2639" xr:uid="{F8882C56-FE1A-4994-BC6D-6B77CB9452D3}"/>
    <cellStyle name="Comma 9 2 3 3 2 2" xfId="4725" xr:uid="{AFAC2B7F-7DA3-4562-8561-8E10E813697D}"/>
    <cellStyle name="Comma 9 2 3 3 2 2 2" xfId="11044" xr:uid="{4AD2B77D-1348-402B-9B97-598743CA9E12}"/>
    <cellStyle name="Comma 9 2 3 3 2 2 3" xfId="17368" xr:uid="{C9D49801-3AA2-4D42-9769-C73800C9A590}"/>
    <cellStyle name="Comma 9 2 3 3 2 3" xfId="6818" xr:uid="{9579B054-F96D-4AC8-8E68-313FF86509D6}"/>
    <cellStyle name="Comma 9 2 3 3 2 3 2" xfId="13136" xr:uid="{08BD72BE-FB2A-46BC-A6AD-3C97911E5106}"/>
    <cellStyle name="Comma 9 2 3 3 2 3 3" xfId="19460" xr:uid="{E721DA50-1F38-4815-A941-21EE5A81E84F}"/>
    <cellStyle name="Comma 9 2 3 3 2 4" xfId="8961" xr:uid="{C24FE85B-9AD7-426D-80D6-2DA91440DBEF}"/>
    <cellStyle name="Comma 9 2 3 3 2 5" xfId="15285" xr:uid="{F741D7BE-8435-4200-A094-BC8B8207B140}"/>
    <cellStyle name="Comma 9 2 3 3 3" xfId="3688" xr:uid="{886B2C3D-F1C2-4EC7-A94F-D34FCF253358}"/>
    <cellStyle name="Comma 9 2 3 3 3 2" xfId="10007" xr:uid="{1ACBBBFE-84FC-4BA1-B480-D45E474AF1E0}"/>
    <cellStyle name="Comma 9 2 3 3 3 3" xfId="16331" xr:uid="{EC6E33B5-E35F-453B-B743-6AC9FD16503C}"/>
    <cellStyle name="Comma 9 2 3 3 4" xfId="5778" xr:uid="{35D6B9A2-8974-49BF-84C4-8DB2D16FC700}"/>
    <cellStyle name="Comma 9 2 3 3 4 2" xfId="12097" xr:uid="{3A6D5A3A-A676-40F6-938B-F5F58FD2E764}"/>
    <cellStyle name="Comma 9 2 3 3 4 3" xfId="18421" xr:uid="{007202EA-747D-4907-8E84-5610182F1395}"/>
    <cellStyle name="Comma 9 2 3 3 5" xfId="7924" xr:uid="{6B252B4F-12DE-4B14-A3AF-4C56A908CEF2}"/>
    <cellStyle name="Comma 9 2 3 3 6" xfId="14247" xr:uid="{4D542CC2-8F94-4427-918F-7DC59093FC5F}"/>
    <cellStyle name="Comma 9 2 3 4" xfId="1865" xr:uid="{D01EAF6A-A1BB-4E0F-B427-5541C62FE936}"/>
    <cellStyle name="Comma 9 2 3 4 2" xfId="4044" xr:uid="{8A64B3FB-756E-4C2A-BC8B-E5045DBC2754}"/>
    <cellStyle name="Comma 9 2 3 4 2 2" xfId="10363" xr:uid="{A1B7F1D8-B6BA-4F66-85AA-6848D27DA6FC}"/>
    <cellStyle name="Comma 9 2 3 4 2 3" xfId="16687" xr:uid="{ECED2176-C5B8-4847-9752-94752EC52ED9}"/>
    <cellStyle name="Comma 9 2 3 4 3" xfId="6134" xr:uid="{090EB78C-1241-4EC4-A3EF-9F036D2727ED}"/>
    <cellStyle name="Comma 9 2 3 4 3 2" xfId="12453" xr:uid="{6CBBE5A8-40DB-49D4-8CEA-4A3FC3D0ED78}"/>
    <cellStyle name="Comma 9 2 3 4 3 3" xfId="18777" xr:uid="{482E1ADE-D053-49B8-B8B4-F718B932C6C0}"/>
    <cellStyle name="Comma 9 2 3 4 4" xfId="8280" xr:uid="{3EE542C7-3957-466E-89C4-4A82B9A335B8}"/>
    <cellStyle name="Comma 9 2 3 4 5" xfId="14604" xr:uid="{AFBB69BC-2909-4BED-89C4-CA0DCABC0F34}"/>
    <cellStyle name="Comma 9 2 3 5" xfId="3007" xr:uid="{9A4A3789-61E1-4257-8905-B6CA9E72632B}"/>
    <cellStyle name="Comma 9 2 3 5 2" xfId="9326" xr:uid="{DCB357CB-A6C3-48CF-ABB0-41B112D7B0B4}"/>
    <cellStyle name="Comma 9 2 3 5 3" xfId="15650" xr:uid="{0BB4D6B1-8D9F-4C70-A49C-1A92C86387E2}"/>
    <cellStyle name="Comma 9 2 3 6" xfId="5093" xr:uid="{8B0330BD-17D8-43E9-BD90-337786DA8FE1}"/>
    <cellStyle name="Comma 9 2 3 6 2" xfId="11412" xr:uid="{42071039-3072-4F2F-8F46-6A8104F0F72B}"/>
    <cellStyle name="Comma 9 2 3 6 3" xfId="17736" xr:uid="{104A6C9C-858F-42F5-B0BE-6C58E4D8487B}"/>
    <cellStyle name="Comma 9 2 3 7" xfId="7243" xr:uid="{1B5BBD72-D8AB-4D3F-899A-7D89F441363F}"/>
    <cellStyle name="Comma 9 2 3 8" xfId="13565" xr:uid="{0052A06B-5FEB-4B1A-9B2A-C25B8F3B28BC}"/>
    <cellStyle name="Comma 9 2 4" xfId="883" xr:uid="{2D395F1E-1085-4848-A587-B5B025824167}"/>
    <cellStyle name="Comma 9 2 4 2" xfId="2080" xr:uid="{76C30371-B56B-414B-A4E4-C11394A63DCB}"/>
    <cellStyle name="Comma 9 2 4 2 2" xfId="4166" xr:uid="{325830C3-50FD-4E45-8FC1-2FF300BDC647}"/>
    <cellStyle name="Comma 9 2 4 2 2 2" xfId="10485" xr:uid="{CB64B76B-51AD-499F-BF0C-126F2FE31AB8}"/>
    <cellStyle name="Comma 9 2 4 2 2 3" xfId="16809" xr:uid="{9576960F-E6EC-4E66-A34D-354AA33BF16E}"/>
    <cellStyle name="Comma 9 2 4 2 3" xfId="6259" xr:uid="{20019BE2-8BA6-4F9C-8EF1-861A2A8D62BB}"/>
    <cellStyle name="Comma 9 2 4 2 3 2" xfId="12577" xr:uid="{D53FC02A-97FC-4442-A4DF-BAC8BCC45D1E}"/>
    <cellStyle name="Comma 9 2 4 2 3 3" xfId="18901" xr:uid="{7A7F522D-E6C2-4ADD-8B2C-3AE92120950C}"/>
    <cellStyle name="Comma 9 2 4 2 4" xfId="8402" xr:uid="{22AE6C4D-4F81-40A9-B4B9-BC28F897A937}"/>
    <cellStyle name="Comma 9 2 4 2 5" xfId="14726" xr:uid="{75AE4A58-15B9-46FA-8FA2-1D6290C60584}"/>
    <cellStyle name="Comma 9 2 4 3" xfId="3129" xr:uid="{FAA4CE02-4709-46A7-91B0-3915D18938DA}"/>
    <cellStyle name="Comma 9 2 4 3 2" xfId="9448" xr:uid="{912BAA5B-7469-42F7-9CC0-F789404632A9}"/>
    <cellStyle name="Comma 9 2 4 3 3" xfId="15772" xr:uid="{F490AAA9-E51F-4DC3-80CF-B8550F36AD6B}"/>
    <cellStyle name="Comma 9 2 4 4" xfId="5219" xr:uid="{3C65AA3C-4172-415B-80C5-986683764A56}"/>
    <cellStyle name="Comma 9 2 4 4 2" xfId="11538" xr:uid="{988D647A-A8D4-4D3D-BE4B-240030CAEA5A}"/>
    <cellStyle name="Comma 9 2 4 4 3" xfId="17862" xr:uid="{1DD731D3-2200-4693-AD7B-88084383EC3F}"/>
    <cellStyle name="Comma 9 2 4 5" xfId="7365" xr:uid="{C7057EC6-54E9-4E5F-A6D1-D15FB0080D60}"/>
    <cellStyle name="Comma 9 2 4 6" xfId="13688" xr:uid="{EF50AEE7-A44E-4385-9D19-2D2C131D822A}"/>
    <cellStyle name="Comma 9 2 5" xfId="930" xr:uid="{BB551D7B-5028-4A51-86BC-021A0DEB8565}"/>
    <cellStyle name="Comma 9 2 5 2" xfId="2127" xr:uid="{46B2F8C6-9254-4B9E-B08F-E4D83E3D8AE5}"/>
    <cellStyle name="Comma 9 2 5 2 2" xfId="4213" xr:uid="{BFCF7F45-381C-4243-879E-664366A03847}"/>
    <cellStyle name="Comma 9 2 5 2 2 2" xfId="10532" xr:uid="{BC6C1AE4-B6BD-431F-82D0-FE325D7F25C2}"/>
    <cellStyle name="Comma 9 2 5 2 2 3" xfId="16856" xr:uid="{97B82AD7-8FDD-43CA-9FB6-F6A900631AFA}"/>
    <cellStyle name="Comma 9 2 5 2 3" xfId="6306" xr:uid="{822BF755-C10E-458E-B8C8-EE5B2C51F398}"/>
    <cellStyle name="Comma 9 2 5 2 3 2" xfId="12624" xr:uid="{58CC0678-DA26-4F72-A35E-6D5375221127}"/>
    <cellStyle name="Comma 9 2 5 2 3 3" xfId="18948" xr:uid="{5B7AFF86-A586-41E6-AFEE-D0E2D2781370}"/>
    <cellStyle name="Comma 9 2 5 2 4" xfId="8449" xr:uid="{E6E8B0B1-B8CA-4548-98AE-EF52D9874C0C}"/>
    <cellStyle name="Comma 9 2 5 2 5" xfId="14773" xr:uid="{9EC3E8DE-4914-4EA8-BA83-1D5F4993BE2A}"/>
    <cellStyle name="Comma 9 2 5 3" xfId="3176" xr:uid="{601005ED-038C-4803-B5BD-A885B7C0C2B2}"/>
    <cellStyle name="Comma 9 2 5 3 2" xfId="9495" xr:uid="{5B159603-1D9C-4BFA-AC52-77BB7015ED7B}"/>
    <cellStyle name="Comma 9 2 5 3 3" xfId="15819" xr:uid="{E79D96DB-7DCD-43D6-ACD7-A8062F5CE13C}"/>
    <cellStyle name="Comma 9 2 5 4" xfId="5266" xr:uid="{9F35CE1D-A4B0-410D-BADE-E695D9A248C4}"/>
    <cellStyle name="Comma 9 2 5 4 2" xfId="11585" xr:uid="{5A65E7C1-11D3-4FA7-B716-48B4EBC97F9C}"/>
    <cellStyle name="Comma 9 2 5 4 3" xfId="17909" xr:uid="{9CD23F1D-D1F5-4FA9-A7FA-8A353C3807D3}"/>
    <cellStyle name="Comma 9 2 5 5" xfId="7412" xr:uid="{0E3896DE-783F-400E-A125-F538E573906B}"/>
    <cellStyle name="Comma 9 2 5 6" xfId="13735" xr:uid="{1B15AB29-5F4D-4BD9-A7C2-EFB198100FEC}"/>
    <cellStyle name="Comma 9 2 6" xfId="1605" xr:uid="{27927863-6704-4549-93A2-CF271179C70A}"/>
    <cellStyle name="Comma 9 2 6 2" xfId="3792" xr:uid="{E9297674-4F6C-4526-B111-95C662273D14}"/>
    <cellStyle name="Comma 9 2 6 2 2" xfId="10111" xr:uid="{FE7B1FEA-18BB-487B-9916-E4533662AD6F}"/>
    <cellStyle name="Comma 9 2 6 2 3" xfId="16435" xr:uid="{415FE9B9-9114-4C6A-8F22-3CE7CCFDC446}"/>
    <cellStyle name="Comma 9 2 6 3" xfId="5882" xr:uid="{B33E990A-3216-4C52-8A17-443516BE4B73}"/>
    <cellStyle name="Comma 9 2 6 3 2" xfId="12201" xr:uid="{DF2E59D5-2E21-42C5-AEEF-13FFCBCF73AD}"/>
    <cellStyle name="Comma 9 2 6 3 3" xfId="18525" xr:uid="{7FD4A360-2BA2-40FE-9CE9-8E7AC0F68775}"/>
    <cellStyle name="Comma 9 2 6 4" xfId="8028" xr:uid="{005BF08E-E311-4D0E-AA3B-06E961D9E585}"/>
    <cellStyle name="Comma 9 2 6 5" xfId="14352" xr:uid="{9C456104-607B-4F92-A34A-170761726240}"/>
    <cellStyle name="Comma 9 2 7" xfId="2755" xr:uid="{1AB06F57-5827-45FA-A5D5-8456C5BD1C73}"/>
    <cellStyle name="Comma 9 2 7 2" xfId="9074" xr:uid="{CD72DA32-9407-47CC-B4F4-7EAA1B1627E4}"/>
    <cellStyle name="Comma 9 2 7 3" xfId="15398" xr:uid="{A77D9353-28C2-4AF3-859A-F4A217DA553C}"/>
    <cellStyle name="Comma 9 2 8" xfId="4841" xr:uid="{5BA552F9-BA1C-4930-A7F7-D544E66B5D32}"/>
    <cellStyle name="Comma 9 2 8 2" xfId="11160" xr:uid="{BF2BBCEE-3FC5-444D-8B0D-F644D34FD929}"/>
    <cellStyle name="Comma 9 2 8 3" xfId="17484" xr:uid="{8B08A060-E708-4153-94DB-A17B42C4203E}"/>
    <cellStyle name="Comma 9 2 9" xfId="6991" xr:uid="{EB5CA1C8-2ABE-4DD1-9E32-F30A16F5F134}"/>
    <cellStyle name="Comma 9 3" xfId="592" xr:uid="{B1714D23-5E63-4CC8-8564-FCFE813C20AF}"/>
    <cellStyle name="Comma 9 3 2" xfId="1168" xr:uid="{D6BF7218-A149-4EDD-AD7C-0075BA20C82E}"/>
    <cellStyle name="Comma 9 3 2 2" xfId="2365" xr:uid="{D8F1A15B-0330-42AC-AA4B-F09C6074355E}"/>
    <cellStyle name="Comma 9 3 2 2 2" xfId="4451" xr:uid="{35D8DF03-C8E8-4371-A84E-5F9C7F42A236}"/>
    <cellStyle name="Comma 9 3 2 2 2 2" xfId="10770" xr:uid="{5A570118-1CCC-411F-8897-7C5813EDD697}"/>
    <cellStyle name="Comma 9 3 2 2 2 3" xfId="17094" xr:uid="{79463FBF-3AA6-471D-91BB-7BBD1ACCFADD}"/>
    <cellStyle name="Comma 9 3 2 2 3" xfId="6544" xr:uid="{B059DFB2-70EC-4B4B-B196-450F54ACF102}"/>
    <cellStyle name="Comma 9 3 2 2 3 2" xfId="12862" xr:uid="{4FAE9CB0-CD45-44F7-9EDE-A0B0AFAAB37F}"/>
    <cellStyle name="Comma 9 3 2 2 3 3" xfId="19186" xr:uid="{CC413430-F6B0-4801-817A-A5E1A4B2136B}"/>
    <cellStyle name="Comma 9 3 2 2 4" xfId="8687" xr:uid="{ABC04E32-303C-4E4B-A113-BF27C91D3E0D}"/>
    <cellStyle name="Comma 9 3 2 2 5" xfId="15011" xr:uid="{48FC5FA4-5D4F-47A3-A24E-8E827A000104}"/>
    <cellStyle name="Comma 9 3 2 3" xfId="3414" xr:uid="{63A7C245-FE56-4AE6-A7EF-72B77DEBFF01}"/>
    <cellStyle name="Comma 9 3 2 3 2" xfId="9733" xr:uid="{2CC201E2-51E8-4BB9-957D-0799B821E9D8}"/>
    <cellStyle name="Comma 9 3 2 3 3" xfId="16057" xr:uid="{B1677694-7CCD-4C22-9DFB-CBD5852DC9B3}"/>
    <cellStyle name="Comma 9 3 2 4" xfId="5504" xr:uid="{1B49D089-9F4B-4C0E-AFF9-B1B4EDE16D3B}"/>
    <cellStyle name="Comma 9 3 2 4 2" xfId="11823" xr:uid="{FEA94F57-CC76-46C7-B24A-55A88CC3A6F7}"/>
    <cellStyle name="Comma 9 3 2 4 3" xfId="18147" xr:uid="{92FCD977-C928-4927-9CBB-F8291D3F802D}"/>
    <cellStyle name="Comma 9 3 2 5" xfId="7650" xr:uid="{E0AD3FE7-AC39-4631-8DAD-220521BDD583}"/>
    <cellStyle name="Comma 9 3 2 6" xfId="13973" xr:uid="{DA7FBD6C-C8E8-47E8-B57B-D0EAB22C661C}"/>
    <cellStyle name="Comma 9 3 3" xfId="1446" xr:uid="{352F2021-B6B9-4D9A-BFCA-92A02DE5F773}"/>
    <cellStyle name="Comma 9 3 3 2" xfId="2641" xr:uid="{2ED9C830-AE1A-46AB-9D6A-5E7A05AF400F}"/>
    <cellStyle name="Comma 9 3 3 2 2" xfId="4727" xr:uid="{0026A1D4-9BF7-4E22-9986-1726384171C5}"/>
    <cellStyle name="Comma 9 3 3 2 2 2" xfId="11046" xr:uid="{4DA0F0E4-60ED-4D33-86E2-52A3E4E193C6}"/>
    <cellStyle name="Comma 9 3 3 2 2 3" xfId="17370" xr:uid="{4319FB0E-F580-47E9-AA62-977F7E3102B7}"/>
    <cellStyle name="Comma 9 3 3 2 3" xfId="6820" xr:uid="{FD8C1D2F-2506-4E37-8091-6CD76E088181}"/>
    <cellStyle name="Comma 9 3 3 2 3 2" xfId="13138" xr:uid="{3351AF31-6403-4E5C-9831-029DF6CC411D}"/>
    <cellStyle name="Comma 9 3 3 2 3 3" xfId="19462" xr:uid="{CF38C580-9F3B-4518-ADA8-C61F239E483C}"/>
    <cellStyle name="Comma 9 3 3 2 4" xfId="8963" xr:uid="{E3D3179F-5ECB-43C7-8908-7FFC6E64173A}"/>
    <cellStyle name="Comma 9 3 3 2 5" xfId="15287" xr:uid="{CA0F27A5-7046-4F09-8714-F7EBC68584B6}"/>
    <cellStyle name="Comma 9 3 3 3" xfId="3690" xr:uid="{77B8F8E1-9393-447A-B693-CFE15925F5D2}"/>
    <cellStyle name="Comma 9 3 3 3 2" xfId="10009" xr:uid="{281E3727-CF84-4C9E-9F3E-41BBA679F0CB}"/>
    <cellStyle name="Comma 9 3 3 3 3" xfId="16333" xr:uid="{9E156CAF-D1D8-4B13-92F0-1E91CFAADAA6}"/>
    <cellStyle name="Comma 9 3 3 4" xfId="5780" xr:uid="{743B6C67-BD80-400C-99A5-73B3A48A5C0A}"/>
    <cellStyle name="Comma 9 3 3 4 2" xfId="12099" xr:uid="{9C0192E6-6861-46D6-83F2-60C9656FCE45}"/>
    <cellStyle name="Comma 9 3 3 4 3" xfId="18423" xr:uid="{B2AB327D-86F4-464D-8F35-E6F7F2EB8895}"/>
    <cellStyle name="Comma 9 3 3 5" xfId="7926" xr:uid="{12708A9C-4FD2-4F9E-B871-30A55ED61B6F}"/>
    <cellStyle name="Comma 9 3 3 6" xfId="14249" xr:uid="{4161644D-F784-41D6-955F-D82EE5ACC525}"/>
    <cellStyle name="Comma 9 3 4" xfId="1867" xr:uid="{CE415B54-706D-4796-B7FA-80360911B61F}"/>
    <cellStyle name="Comma 9 3 4 2" xfId="4046" xr:uid="{6759FDF5-B4E5-46F9-B93B-056F338BE8C9}"/>
    <cellStyle name="Comma 9 3 4 2 2" xfId="10365" xr:uid="{9136D785-F573-4408-9818-4A5B544F0EBC}"/>
    <cellStyle name="Comma 9 3 4 2 3" xfId="16689" xr:uid="{54EE6817-8765-4B6F-8B90-8F0B08DE7DD6}"/>
    <cellStyle name="Comma 9 3 4 3" xfId="6136" xr:uid="{0B52AC68-8695-443B-B1EA-54538834DC3C}"/>
    <cellStyle name="Comma 9 3 4 3 2" xfId="12455" xr:uid="{5A22C2BC-1C0B-4161-8B95-09A78B0DB2D7}"/>
    <cellStyle name="Comma 9 3 4 3 3" xfId="18779" xr:uid="{86254960-25E5-46CE-A936-5963659B2CCC}"/>
    <cellStyle name="Comma 9 3 4 4" xfId="8282" xr:uid="{484D800C-C67C-46D0-B211-2C4110D6DE50}"/>
    <cellStyle name="Comma 9 3 4 5" xfId="14606" xr:uid="{CD61F571-F43E-4668-B129-96FEA38420CF}"/>
    <cellStyle name="Comma 9 3 5" xfId="3009" xr:uid="{2374672C-8422-400D-AEA5-CB71EA229E38}"/>
    <cellStyle name="Comma 9 3 5 2" xfId="9328" xr:uid="{68F58CD8-37C7-49D7-8934-174DF16B939A}"/>
    <cellStyle name="Comma 9 3 5 3" xfId="15652" xr:uid="{80B809D8-712E-44F1-963A-5710B23366BF}"/>
    <cellStyle name="Comma 9 3 6" xfId="5095" xr:uid="{5A2ED6C1-0DEA-4EE5-9A4F-7355BFA15739}"/>
    <cellStyle name="Comma 9 3 6 2" xfId="11414" xr:uid="{82B1BAA9-567D-4175-9DDF-E824D1EFDD7A}"/>
    <cellStyle name="Comma 9 3 6 3" xfId="17738" xr:uid="{422D48E4-1522-4DE8-BE9D-01E234DAEC54}"/>
    <cellStyle name="Comma 9 3 7" xfId="7245" xr:uid="{EDC2B0FD-1E85-4750-B567-852D4C7C9664}"/>
    <cellStyle name="Comma 9 3 8" xfId="13567" xr:uid="{EDFA8BA5-EB46-4809-BAAE-23B65C15CAD3}"/>
    <cellStyle name="Comma 9 4" xfId="593" xr:uid="{1CF7F73D-1CE5-4B61-B6F1-70C33EBE89B3}"/>
    <cellStyle name="Comma 9 4 2" xfId="1169" xr:uid="{F2CAD64B-F610-4F53-97D0-423C2FB95307}"/>
    <cellStyle name="Comma 9 4 2 2" xfId="2366" xr:uid="{D3A8CB51-BCA6-4D17-BF56-7982E238FDC2}"/>
    <cellStyle name="Comma 9 4 2 2 2" xfId="4452" xr:uid="{CACFD252-3017-43AD-BA57-8B655D606422}"/>
    <cellStyle name="Comma 9 4 2 2 2 2" xfId="10771" xr:uid="{4231995A-7121-4F6F-8835-D2E7D225F4C1}"/>
    <cellStyle name="Comma 9 4 2 2 2 3" xfId="17095" xr:uid="{8F88F983-AFED-4D2E-9A9D-A6355FD23D2A}"/>
    <cellStyle name="Comma 9 4 2 2 3" xfId="6545" xr:uid="{AF0F8066-A5BB-4ACE-8571-6BBB5312C1EB}"/>
    <cellStyle name="Comma 9 4 2 2 3 2" xfId="12863" xr:uid="{CBD69EDA-27E6-4AF2-AFAC-AA48F07EC11B}"/>
    <cellStyle name="Comma 9 4 2 2 3 3" xfId="19187" xr:uid="{4CA3BC08-9252-4A91-B6D0-AC1380093A86}"/>
    <cellStyle name="Comma 9 4 2 2 4" xfId="8688" xr:uid="{8E69FBD3-7880-4744-90B1-134184764420}"/>
    <cellStyle name="Comma 9 4 2 2 5" xfId="15012" xr:uid="{7CD7B4FB-AE80-48A4-9647-7A4022437657}"/>
    <cellStyle name="Comma 9 4 2 3" xfId="3415" xr:uid="{256782BD-3D50-49C1-8192-F549677D3C2E}"/>
    <cellStyle name="Comma 9 4 2 3 2" xfId="9734" xr:uid="{F327B509-DE78-4D4C-A7C9-051C65CA0C7A}"/>
    <cellStyle name="Comma 9 4 2 3 3" xfId="16058" xr:uid="{E50931B5-3411-427D-922F-D6411F01A917}"/>
    <cellStyle name="Comma 9 4 2 4" xfId="5505" xr:uid="{094B93DF-800D-47FF-A6D9-67AA241DBEB8}"/>
    <cellStyle name="Comma 9 4 2 4 2" xfId="11824" xr:uid="{1F528A64-5D66-481C-AD6C-6D929ED04501}"/>
    <cellStyle name="Comma 9 4 2 4 3" xfId="18148" xr:uid="{AE94FD8B-3080-4CED-B6D3-791DCD59EAD3}"/>
    <cellStyle name="Comma 9 4 2 5" xfId="7651" xr:uid="{10AB761A-4E4B-4431-A4B8-FD59C84C2718}"/>
    <cellStyle name="Comma 9 4 2 6" xfId="13974" xr:uid="{EDEE3E7E-C4EE-4238-B898-4EA9A91CDAF1}"/>
    <cellStyle name="Comma 9 4 3" xfId="1447" xr:uid="{95F9F794-A073-44C8-8348-4A3FD8823CC2}"/>
    <cellStyle name="Comma 9 4 3 2" xfId="2642" xr:uid="{A06B3441-624A-422B-8A2E-E52C695FD4A8}"/>
    <cellStyle name="Comma 9 4 3 2 2" xfId="4728" xr:uid="{81752CF6-23E5-415C-9001-C06B8FB6AC4C}"/>
    <cellStyle name="Comma 9 4 3 2 2 2" xfId="11047" xr:uid="{CC2A1E96-C1B2-4906-8FAE-85329F25B12E}"/>
    <cellStyle name="Comma 9 4 3 2 2 3" xfId="17371" xr:uid="{A9BAA720-814C-4DA2-8FE1-587EAC6B1D78}"/>
    <cellStyle name="Comma 9 4 3 2 3" xfId="6821" xr:uid="{4C7FADAA-CF97-46FA-9D23-04DF7D3685D2}"/>
    <cellStyle name="Comma 9 4 3 2 3 2" xfId="13139" xr:uid="{DB9BA47C-032E-42F7-9671-173C40918F74}"/>
    <cellStyle name="Comma 9 4 3 2 3 3" xfId="19463" xr:uid="{E1AE7969-D979-446B-A3D3-F95B98A81853}"/>
    <cellStyle name="Comma 9 4 3 2 4" xfId="8964" xr:uid="{910D4AA6-A908-451A-9CA6-052DB195E788}"/>
    <cellStyle name="Comma 9 4 3 2 5" xfId="15288" xr:uid="{EB1CEBA4-EAE3-46EE-9474-FEC8DC5D7A0F}"/>
    <cellStyle name="Comma 9 4 3 3" xfId="3691" xr:uid="{7D201F78-D7E4-41D3-906F-423330544567}"/>
    <cellStyle name="Comma 9 4 3 3 2" xfId="10010" xr:uid="{CB01DCAB-60F6-43F0-BCD1-215AD7BBE4D9}"/>
    <cellStyle name="Comma 9 4 3 3 3" xfId="16334" xr:uid="{9A4EDFDD-C3DB-4D27-AF12-33AFFD7C3A4F}"/>
    <cellStyle name="Comma 9 4 3 4" xfId="5781" xr:uid="{8ECC47EE-A83D-4AA6-99EC-4B874DB9FFDC}"/>
    <cellStyle name="Comma 9 4 3 4 2" xfId="12100" xr:uid="{25815F83-C6C5-4FBC-9062-D486E3D727CC}"/>
    <cellStyle name="Comma 9 4 3 4 3" xfId="18424" xr:uid="{74B766C8-E8CF-4CFD-8830-796BFCAFE3CA}"/>
    <cellStyle name="Comma 9 4 3 5" xfId="7927" xr:uid="{FC6664C2-6603-4419-9D55-A2124CD84891}"/>
    <cellStyle name="Comma 9 4 3 6" xfId="14250" xr:uid="{1A87B20F-D7F9-4DCC-B209-735DCF287297}"/>
    <cellStyle name="Comma 9 4 4" xfId="1868" xr:uid="{6D136662-5E9E-4FB1-ACE8-F44E4457A45B}"/>
    <cellStyle name="Comma 9 4 4 2" xfId="4047" xr:uid="{8D9DCB93-A5BB-4B5D-8C80-0C3A85F76F80}"/>
    <cellStyle name="Comma 9 4 4 2 2" xfId="10366" xr:uid="{159D1FA8-27DC-4269-BFFE-B5CF46D8B5A6}"/>
    <cellStyle name="Comma 9 4 4 2 3" xfId="16690" xr:uid="{37D4A5F8-C411-4E04-B750-D528F9A4E56F}"/>
    <cellStyle name="Comma 9 4 4 3" xfId="6137" xr:uid="{0B615DEF-AC86-4D82-8207-F2C75E5E6D9E}"/>
    <cellStyle name="Comma 9 4 4 3 2" xfId="12456" xr:uid="{FA617DA9-016C-49FD-9914-FB78B307BFF8}"/>
    <cellStyle name="Comma 9 4 4 3 3" xfId="18780" xr:uid="{EECC9D3B-8F5B-4B71-A838-BC3DE1F055FF}"/>
    <cellStyle name="Comma 9 4 4 4" xfId="8283" xr:uid="{FEE6B257-DF30-4281-AF21-A041D319E96F}"/>
    <cellStyle name="Comma 9 4 4 5" xfId="14607" xr:uid="{4A07555C-A5FF-469B-B23C-430FCCD6EED6}"/>
    <cellStyle name="Comma 9 4 5" xfId="3010" xr:uid="{527DBEE6-CB91-4BDF-A0CD-BB1DF026111D}"/>
    <cellStyle name="Comma 9 4 5 2" xfId="9329" xr:uid="{AE98864C-6B43-4C7F-B8AD-AF7C5B240910}"/>
    <cellStyle name="Comma 9 4 5 3" xfId="15653" xr:uid="{CE81AF6D-40FB-437C-9658-DCEF2D94B19F}"/>
    <cellStyle name="Comma 9 4 6" xfId="5096" xr:uid="{21BED39A-7CE5-484B-A0D1-60F973979AC7}"/>
    <cellStyle name="Comma 9 4 6 2" xfId="11415" xr:uid="{B1BD343B-B84D-4BD4-9161-3AAD907AFBE1}"/>
    <cellStyle name="Comma 9 4 6 3" xfId="17739" xr:uid="{3F8E89E3-E023-4C96-9C54-C19DF1641B00}"/>
    <cellStyle name="Comma 9 4 7" xfId="7246" xr:uid="{79C506EB-51B2-4729-AF9C-1226C41BF7D0}"/>
    <cellStyle name="Comma 9 4 8" xfId="13568" xr:uid="{F360489D-19C5-4C2B-9CDD-F16C87D84CFB}"/>
    <cellStyle name="Comma 9 5" xfId="594" xr:uid="{B0A0D7BD-0841-45AC-8F0F-A99D7D88142C}"/>
    <cellStyle name="Comma 9 5 2" xfId="1170" xr:uid="{1765C94E-ED2E-4921-9540-63778DE9A5E1}"/>
    <cellStyle name="Comma 9 5 2 2" xfId="2367" xr:uid="{AD44BF3D-068E-4CB3-AD26-D9252A216AA2}"/>
    <cellStyle name="Comma 9 5 2 2 2" xfId="4453" xr:uid="{63D1944B-C77D-4A6F-90CB-A4DA87720E32}"/>
    <cellStyle name="Comma 9 5 2 2 2 2" xfId="10772" xr:uid="{3E81F492-75FC-4325-8F9A-8688DF74D09F}"/>
    <cellStyle name="Comma 9 5 2 2 2 3" xfId="17096" xr:uid="{D02F10BE-EF95-411D-A2C1-741B72725A85}"/>
    <cellStyle name="Comma 9 5 2 2 3" xfId="6546" xr:uid="{AB093B5C-B8E6-4FEE-94E6-AD00DA4F12C9}"/>
    <cellStyle name="Comma 9 5 2 2 3 2" xfId="12864" xr:uid="{82F81E47-8D78-43EC-8084-555583834006}"/>
    <cellStyle name="Comma 9 5 2 2 3 3" xfId="19188" xr:uid="{2686046D-AACD-4889-8CA1-CC4A9F8C7AC9}"/>
    <cellStyle name="Comma 9 5 2 2 4" xfId="8689" xr:uid="{444E77DA-6693-48B9-9E89-8EE424D35B67}"/>
    <cellStyle name="Comma 9 5 2 2 5" xfId="15013" xr:uid="{1D14CC12-B036-410D-B40A-C492D1E8D63E}"/>
    <cellStyle name="Comma 9 5 2 3" xfId="3416" xr:uid="{8172E90D-5DC7-48C1-B26B-3176FCB81710}"/>
    <cellStyle name="Comma 9 5 2 3 2" xfId="9735" xr:uid="{E8B9202A-413E-4FD7-A27B-8D5026B8F3DF}"/>
    <cellStyle name="Comma 9 5 2 3 3" xfId="16059" xr:uid="{B02F9BD0-F787-4AAB-A8EE-9AA976A0B3FE}"/>
    <cellStyle name="Comma 9 5 2 4" xfId="5506" xr:uid="{963FA01A-B2E1-4CE7-81FC-08F0AD2F623D}"/>
    <cellStyle name="Comma 9 5 2 4 2" xfId="11825" xr:uid="{E258FB19-EB42-49E8-BB14-45F0317A4785}"/>
    <cellStyle name="Comma 9 5 2 4 3" xfId="18149" xr:uid="{3EE36B85-E153-44BC-B2E9-70B31A4E91E4}"/>
    <cellStyle name="Comma 9 5 2 5" xfId="7652" xr:uid="{ABC2E015-A59B-4DD9-8164-2AC7C6FA63FD}"/>
    <cellStyle name="Comma 9 5 2 6" xfId="13975" xr:uid="{0DEF3E90-70CA-47EF-BAAD-BAE805C42E0B}"/>
    <cellStyle name="Comma 9 5 3" xfId="1448" xr:uid="{E07A8FDB-7472-4FA4-8250-99FADF532650}"/>
    <cellStyle name="Comma 9 5 3 2" xfId="2643" xr:uid="{3AD887D1-B4A2-49E0-B2B9-5E4A4034EBCB}"/>
    <cellStyle name="Comma 9 5 3 2 2" xfId="4729" xr:uid="{1D6F23EA-8022-41D1-8CA6-C7ED29E575D9}"/>
    <cellStyle name="Comma 9 5 3 2 2 2" xfId="11048" xr:uid="{58E693C4-25A8-4412-8DED-0A446CA3264D}"/>
    <cellStyle name="Comma 9 5 3 2 2 3" xfId="17372" xr:uid="{B8E6F8FF-32D0-4634-A5DA-5F85D370D52D}"/>
    <cellStyle name="Comma 9 5 3 2 3" xfId="6822" xr:uid="{0CA46E1C-CFF4-47B8-85BA-746DC68EDAA6}"/>
    <cellStyle name="Comma 9 5 3 2 3 2" xfId="13140" xr:uid="{73AC8ECD-FB61-49EB-B9E4-8A98254B1549}"/>
    <cellStyle name="Comma 9 5 3 2 3 3" xfId="19464" xr:uid="{64C911F8-7922-4304-8D66-4F3AD8D4CB1D}"/>
    <cellStyle name="Comma 9 5 3 2 4" xfId="8965" xr:uid="{7A6FB23A-B26E-47B3-AFDA-2C1B3F84506C}"/>
    <cellStyle name="Comma 9 5 3 2 5" xfId="15289" xr:uid="{7E4EFC24-6ED5-44DA-A574-DC6F1C707B34}"/>
    <cellStyle name="Comma 9 5 3 3" xfId="3692" xr:uid="{5EF80104-0650-4130-A3EA-56110961F54D}"/>
    <cellStyle name="Comma 9 5 3 3 2" xfId="10011" xr:uid="{E63080B9-F404-45C8-87F8-D2A6B8B2A9F1}"/>
    <cellStyle name="Comma 9 5 3 3 3" xfId="16335" xr:uid="{4E0FC4FA-9180-490E-B847-299EE9F0DB43}"/>
    <cellStyle name="Comma 9 5 3 4" xfId="5782" xr:uid="{A87471A2-45D2-47E2-AF8E-B6272DF79206}"/>
    <cellStyle name="Comma 9 5 3 4 2" xfId="12101" xr:uid="{CB6CA333-AD1F-4552-8933-23FE422E2A9B}"/>
    <cellStyle name="Comma 9 5 3 4 3" xfId="18425" xr:uid="{21AC6D2C-79CD-4737-9810-B13D80D3AE1F}"/>
    <cellStyle name="Comma 9 5 3 5" xfId="7928" xr:uid="{EDEA3C69-2211-471B-81C8-A5A31AE0BC5B}"/>
    <cellStyle name="Comma 9 5 3 6" xfId="14251" xr:uid="{013C73F8-B830-4C58-B7EA-366FF9DF80ED}"/>
    <cellStyle name="Comma 9 5 4" xfId="1869" xr:uid="{14212048-1A9D-419D-B69B-A0500F873B44}"/>
    <cellStyle name="Comma 9 5 4 2" xfId="4048" xr:uid="{72FC677A-C92B-4F2C-A97C-93035A5B2A6D}"/>
    <cellStyle name="Comma 9 5 4 2 2" xfId="10367" xr:uid="{19F0BB07-2181-4825-9F18-4E31388EC04C}"/>
    <cellStyle name="Comma 9 5 4 2 3" xfId="16691" xr:uid="{EFFAF6B6-B3CA-4FB9-9210-EE0C026FF216}"/>
    <cellStyle name="Comma 9 5 4 3" xfId="6138" xr:uid="{60FC41D7-03B0-4410-A53B-179BB67C5E37}"/>
    <cellStyle name="Comma 9 5 4 3 2" xfId="12457" xr:uid="{08B82AC3-8171-465D-AC08-A95F73F52D1F}"/>
    <cellStyle name="Comma 9 5 4 3 3" xfId="18781" xr:uid="{A2821FE0-684C-4622-9B00-4E66261E7635}"/>
    <cellStyle name="Comma 9 5 4 4" xfId="8284" xr:uid="{4C3175FB-6559-4D90-88DF-9AECF3500B9C}"/>
    <cellStyle name="Comma 9 5 4 5" xfId="14608" xr:uid="{23B59FB3-81D1-4B30-80B9-2F376E7969C6}"/>
    <cellStyle name="Comma 9 5 5" xfId="3011" xr:uid="{71EC5D73-D223-4FD5-97FB-8B871A6EB840}"/>
    <cellStyle name="Comma 9 5 5 2" xfId="9330" xr:uid="{EC8F24B8-29B5-4A8E-B0A2-4388F9021E63}"/>
    <cellStyle name="Comma 9 5 5 3" xfId="15654" xr:uid="{6FAE087B-3EF3-4999-BEF6-1A99C053683B}"/>
    <cellStyle name="Comma 9 5 6" xfId="5097" xr:uid="{3FDF2F29-D13E-4F60-A4E4-C3A32EC32460}"/>
    <cellStyle name="Comma 9 5 6 2" xfId="11416" xr:uid="{54717657-7559-4A4A-B3F0-EAA2BCB81A35}"/>
    <cellStyle name="Comma 9 5 6 3" xfId="17740" xr:uid="{6B842C9C-65C9-4990-947E-6BE919A58674}"/>
    <cellStyle name="Comma 9 5 7" xfId="7247" xr:uid="{90101FF4-6532-46D2-A1A8-FE86337687D2}"/>
    <cellStyle name="Comma 9 5 8" xfId="13569" xr:uid="{3F81EC82-C7A8-479D-BEF4-13366188939E}"/>
    <cellStyle name="Comma 9 6" xfId="589" xr:uid="{87902328-0F28-490A-BB88-764C20BA3313}"/>
    <cellStyle name="Comma 9 6 2" xfId="1165" xr:uid="{3F4C3E5D-52DF-4AB6-B123-F143188B13F5}"/>
    <cellStyle name="Comma 9 6 2 2" xfId="2362" xr:uid="{08FB8B02-02F1-4AAE-B88E-C2A90A9180E0}"/>
    <cellStyle name="Comma 9 6 2 2 2" xfId="4448" xr:uid="{FD6D17F4-C201-4A45-A25F-C743BF4B7A25}"/>
    <cellStyle name="Comma 9 6 2 2 2 2" xfId="10767" xr:uid="{F2FED8E1-3E8E-455C-83E1-DA6FD008E4A3}"/>
    <cellStyle name="Comma 9 6 2 2 2 3" xfId="17091" xr:uid="{79F7190F-B100-4896-9488-A4977643ABFE}"/>
    <cellStyle name="Comma 9 6 2 2 3" xfId="6541" xr:uid="{81B90A04-D731-48C4-A43F-67AA819A95C8}"/>
    <cellStyle name="Comma 9 6 2 2 3 2" xfId="12859" xr:uid="{7181DFE8-D307-44F9-B5C8-820763CDF818}"/>
    <cellStyle name="Comma 9 6 2 2 3 3" xfId="19183" xr:uid="{CD5D1049-1282-43CC-9EE8-C6F42B973E12}"/>
    <cellStyle name="Comma 9 6 2 2 4" xfId="8684" xr:uid="{7ADAE722-4908-4765-B3F0-480B2BC3635D}"/>
    <cellStyle name="Comma 9 6 2 2 5" xfId="15008" xr:uid="{789BB347-2E46-4E13-A845-976549E3A792}"/>
    <cellStyle name="Comma 9 6 2 3" xfId="3411" xr:uid="{EA33C9E9-AD75-4631-A789-AE57F0D4E4FC}"/>
    <cellStyle name="Comma 9 6 2 3 2" xfId="9730" xr:uid="{9DD77D3F-28D9-479E-AB37-DCC983674AFC}"/>
    <cellStyle name="Comma 9 6 2 3 3" xfId="16054" xr:uid="{CBAB9D9F-5285-4A7C-A790-0898E03F09B7}"/>
    <cellStyle name="Comma 9 6 2 4" xfId="5501" xr:uid="{0E053061-ACAB-4879-B3C6-D78930A898F5}"/>
    <cellStyle name="Comma 9 6 2 4 2" xfId="11820" xr:uid="{79CD079E-B320-4B47-AE83-D69209DE3D11}"/>
    <cellStyle name="Comma 9 6 2 4 3" xfId="18144" xr:uid="{A4E51519-E25B-4CA0-B0F3-7AAB59B57CBF}"/>
    <cellStyle name="Comma 9 6 2 5" xfId="7647" xr:uid="{DF1CE9C0-9715-44CA-B5CC-7720F10E9322}"/>
    <cellStyle name="Comma 9 6 2 6" xfId="13970" xr:uid="{3E789389-7DD2-427D-B8ED-BCAF7AACDFA5}"/>
    <cellStyle name="Comma 9 6 3" xfId="1443" xr:uid="{B6B0A903-1068-4E9C-8D88-23830B28372D}"/>
    <cellStyle name="Comma 9 6 3 2" xfId="2638" xr:uid="{D58A1B4E-6DA7-49C5-B258-271F2EC89416}"/>
    <cellStyle name="Comma 9 6 3 2 2" xfId="4724" xr:uid="{31B4D46A-B016-4903-8326-FB47116D6929}"/>
    <cellStyle name="Comma 9 6 3 2 2 2" xfId="11043" xr:uid="{9836DF9E-AEBD-4149-97B2-DD73DB441C30}"/>
    <cellStyle name="Comma 9 6 3 2 2 3" xfId="17367" xr:uid="{5EE77E73-2C25-4C9F-8BD5-C02A586AA958}"/>
    <cellStyle name="Comma 9 6 3 2 3" xfId="6817" xr:uid="{B1BF47F8-414E-4DC5-881C-C8DF59ECD612}"/>
    <cellStyle name="Comma 9 6 3 2 3 2" xfId="13135" xr:uid="{8E3D116D-A8D1-4C54-9FF1-D7CAFF4350B3}"/>
    <cellStyle name="Comma 9 6 3 2 3 3" xfId="19459" xr:uid="{D565115C-EE78-4353-B1B2-DCD0FB70BBD4}"/>
    <cellStyle name="Comma 9 6 3 2 4" xfId="8960" xr:uid="{F23AEECA-E461-4D5D-B640-CB4DB217F3A5}"/>
    <cellStyle name="Comma 9 6 3 2 5" xfId="15284" xr:uid="{C08E7CED-D7C4-47BE-93C7-9D95DD868637}"/>
    <cellStyle name="Comma 9 6 3 3" xfId="3687" xr:uid="{44C0FB3D-FAF3-4BB5-BFA0-CD9FDD75795F}"/>
    <cellStyle name="Comma 9 6 3 3 2" xfId="10006" xr:uid="{F11382CE-1678-498E-938B-D0D94CDA72D7}"/>
    <cellStyle name="Comma 9 6 3 3 3" xfId="16330" xr:uid="{F0D92B91-F346-4572-A4AD-E9DFAAAB5545}"/>
    <cellStyle name="Comma 9 6 3 4" xfId="5777" xr:uid="{AF5419AE-D6CA-44C7-BACF-B1FDE2610C73}"/>
    <cellStyle name="Comma 9 6 3 4 2" xfId="12096" xr:uid="{2BCEEC6D-6F90-4438-82C5-01B210DDA86D}"/>
    <cellStyle name="Comma 9 6 3 4 3" xfId="18420" xr:uid="{BF6F27C8-EE20-4944-84AF-CC0C40F71134}"/>
    <cellStyle name="Comma 9 6 3 5" xfId="7923" xr:uid="{03FE855C-30D4-4B66-9196-93C46F8891BA}"/>
    <cellStyle name="Comma 9 6 3 6" xfId="14246" xr:uid="{04F0DAE0-0FC9-4124-8BC2-F0B33F72147D}"/>
    <cellStyle name="Comma 9 6 4" xfId="1864" xr:uid="{98DBA1A5-C301-4147-9E9D-BECE33453520}"/>
    <cellStyle name="Comma 9 6 4 2" xfId="4043" xr:uid="{D5DD4872-8E90-481B-8124-F8B866F425BD}"/>
    <cellStyle name="Comma 9 6 4 2 2" xfId="10362" xr:uid="{5C1EE6D8-F1E9-4476-B514-9B3E149D5239}"/>
    <cellStyle name="Comma 9 6 4 2 3" xfId="16686" xr:uid="{B918B06A-F3A1-4CAA-9FD0-323EED0647DB}"/>
    <cellStyle name="Comma 9 6 4 3" xfId="6133" xr:uid="{8382DA99-FDE6-41B9-BD42-BBBE07A8B187}"/>
    <cellStyle name="Comma 9 6 4 3 2" xfId="12452" xr:uid="{8D683489-A7B7-43AE-A42B-432F71B92CAD}"/>
    <cellStyle name="Comma 9 6 4 3 3" xfId="18776" xr:uid="{D4374205-DE0A-4261-BD36-FFB7E733D5A0}"/>
    <cellStyle name="Comma 9 6 4 4" xfId="8279" xr:uid="{5781A4E2-D3C8-471F-BA5F-99AE145FC175}"/>
    <cellStyle name="Comma 9 6 4 5" xfId="14603" xr:uid="{4D8E9543-4EBB-448D-B46E-77A4290B4A6A}"/>
    <cellStyle name="Comma 9 6 5" xfId="3006" xr:uid="{B725ED39-8626-4FEF-9909-DFAC9949C4ED}"/>
    <cellStyle name="Comma 9 6 5 2" xfId="9325" xr:uid="{961FBC56-DE6E-4188-AA82-1DA93EA106CB}"/>
    <cellStyle name="Comma 9 6 5 3" xfId="15649" xr:uid="{07833564-AF70-44A6-9683-F56CB53C39F7}"/>
    <cellStyle name="Comma 9 6 6" xfId="5092" xr:uid="{4558B186-C3D3-4E1C-86CA-45A2210BBBDD}"/>
    <cellStyle name="Comma 9 6 6 2" xfId="11411" xr:uid="{DD0BCB95-8F55-44AD-BAEC-E5D48DB257FE}"/>
    <cellStyle name="Comma 9 6 6 3" xfId="17735" xr:uid="{87A8EB9F-E741-4D4D-BA0D-6DD84A65F886}"/>
    <cellStyle name="Comma 9 6 7" xfId="7242" xr:uid="{8122C688-B68D-48BC-BA79-DDF91695BDD8}"/>
    <cellStyle name="Comma 9 6 8" xfId="13564" xr:uid="{E8D47D6B-50CA-4617-81E8-1595B6EC5BAC}"/>
    <cellStyle name="Comma 9 7" xfId="826" xr:uid="{8ECD41B6-3CA5-4C65-9324-42C4DC2E5D10}"/>
    <cellStyle name="Comma 9 7 2" xfId="2023" xr:uid="{3E68479A-64ED-4FA0-BF54-56FF931C5E3D}"/>
    <cellStyle name="Comma 9 7 2 2" xfId="4109" xr:uid="{3E2A2A6B-5D6B-40D0-BA55-2B77659FA185}"/>
    <cellStyle name="Comma 9 7 2 2 2" xfId="10428" xr:uid="{2400DFC3-F4E8-4B78-8085-4B6E5BA0CABB}"/>
    <cellStyle name="Comma 9 7 2 2 3" xfId="16752" xr:uid="{A0BC174E-48F1-4324-A99B-E4C9A6C64C9A}"/>
    <cellStyle name="Comma 9 7 2 3" xfId="6202" xr:uid="{A68A902B-2720-4913-BAF4-BAA4FA0E3E50}"/>
    <cellStyle name="Comma 9 7 2 3 2" xfId="12520" xr:uid="{32DA7905-4E15-451E-B81C-BEB473487E5F}"/>
    <cellStyle name="Comma 9 7 2 3 3" xfId="18844" xr:uid="{957AF90E-7B80-4955-BAC0-26425D0C352D}"/>
    <cellStyle name="Comma 9 7 2 4" xfId="8345" xr:uid="{F9B9BFC7-FF21-409E-87FD-E6D8EBB9FDC8}"/>
    <cellStyle name="Comma 9 7 2 5" xfId="14669" xr:uid="{3251D10C-6219-4F64-B5D4-01303EEE8882}"/>
    <cellStyle name="Comma 9 7 3" xfId="3072" xr:uid="{C3EA64B9-E74E-4F18-9C05-5C59A0FAB30F}"/>
    <cellStyle name="Comma 9 7 3 2" xfId="9391" xr:uid="{5D39B505-48C3-4DA0-989D-343E965A4A98}"/>
    <cellStyle name="Comma 9 7 3 3" xfId="15715" xr:uid="{8461E3CE-AAC2-4421-927B-F4B083059071}"/>
    <cellStyle name="Comma 9 7 4" xfId="5162" xr:uid="{EF0704E7-2380-453C-99EC-532CCD49771E}"/>
    <cellStyle name="Comma 9 7 4 2" xfId="11481" xr:uid="{A2183480-100D-4C7E-965C-A9DC3EB078F3}"/>
    <cellStyle name="Comma 9 7 4 3" xfId="17805" xr:uid="{1FBD344F-0A5D-4C49-B40F-DFD80FDE271B}"/>
    <cellStyle name="Comma 9 7 5" xfId="7308" xr:uid="{3F74E587-404D-48FF-85BA-441C56843C5C}"/>
    <cellStyle name="Comma 9 7 6" xfId="13631" xr:uid="{F3DD499E-9B59-49E2-872D-FFD6DA25D15F}"/>
    <cellStyle name="Comma 9 8" xfId="1194" xr:uid="{C90DECC2-0CCB-4A37-A8DD-77983D4776E5}"/>
    <cellStyle name="Comma 9 8 2" xfId="2391" xr:uid="{7B53671E-6AF8-4564-934E-94C044567C63}"/>
    <cellStyle name="Comma 9 8 2 2" xfId="4477" xr:uid="{4443C583-4261-4D8A-B365-F2AB9DEC661D}"/>
    <cellStyle name="Comma 9 8 2 2 2" xfId="10796" xr:uid="{E27731F6-4F0C-454E-A33A-91297FA91328}"/>
    <cellStyle name="Comma 9 8 2 2 3" xfId="17120" xr:uid="{34811655-3FFD-42C2-A1BC-DF0CBBEE705B}"/>
    <cellStyle name="Comma 9 8 2 3" xfId="6570" xr:uid="{D545147B-6EF2-4DFA-8EA4-A87FB2D250DA}"/>
    <cellStyle name="Comma 9 8 2 3 2" xfId="12888" xr:uid="{B49C46EF-06FC-4A56-9C66-66BD19298B98}"/>
    <cellStyle name="Comma 9 8 2 3 3" xfId="19212" xr:uid="{A3EF69B7-B514-42B5-8D5B-9DFA2EB1D2AE}"/>
    <cellStyle name="Comma 9 8 2 4" xfId="8713" xr:uid="{DEA2AE7A-3466-4448-BE4F-3D36706C02E6}"/>
    <cellStyle name="Comma 9 8 2 5" xfId="15037" xr:uid="{7F7EEACA-4837-4E26-A207-3C01690BD1E6}"/>
    <cellStyle name="Comma 9 8 3" xfId="3440" xr:uid="{0F84BF39-E75F-40A5-A18A-B06FBAAE9DA2}"/>
    <cellStyle name="Comma 9 8 3 2" xfId="9759" xr:uid="{8F7FF634-0E48-45F5-B58B-1A1B18F9C047}"/>
    <cellStyle name="Comma 9 8 3 3" xfId="16083" xr:uid="{8A3C9C2F-99E2-46C0-8C17-8A936B2D3835}"/>
    <cellStyle name="Comma 9 8 4" xfId="5530" xr:uid="{CA639BFC-63CF-4202-8512-583F946521AC}"/>
    <cellStyle name="Comma 9 8 4 2" xfId="11849" xr:uid="{81E3DFF1-319E-48F4-B0E4-1B0005ADFE7D}"/>
    <cellStyle name="Comma 9 8 4 3" xfId="18173" xr:uid="{18D7EAAD-6C60-483F-ACD7-9F7B98995ABB}"/>
    <cellStyle name="Comma 9 8 5" xfId="7676" xr:uid="{B3CB2CE4-2977-440B-B6B8-5A1E8DCAB4ED}"/>
    <cellStyle name="Comma 9 8 6" xfId="13999" xr:uid="{4FF422DC-5E6A-4BB0-9B7F-800094FE49DC}"/>
    <cellStyle name="Comma 9 9" xfId="1530" xr:uid="{7D9A311E-0BCD-4490-8B38-9C5ED5BAB4F7}"/>
    <cellStyle name="Comma 9 9 2" xfId="3737" xr:uid="{10B49FF3-E40C-44CA-B4C2-C2EBDA4AFB9A}"/>
    <cellStyle name="Comma 9 9 2 2" xfId="10056" xr:uid="{EFDBF46B-4ADE-4336-A6E8-C7E91729EE91}"/>
    <cellStyle name="Comma 9 9 2 3" xfId="16380" xr:uid="{3F141456-7F72-489F-8DAE-0D117EBB737B}"/>
    <cellStyle name="Comma 9 9 3" xfId="5827" xr:uid="{9C4C8CFA-2FFA-4251-ADA0-2CFA304D4ABC}"/>
    <cellStyle name="Comma 9 9 3 2" xfId="12146" xr:uid="{D200A582-0010-4765-AEC2-8C77CF20CCB9}"/>
    <cellStyle name="Comma 9 9 3 3" xfId="18470" xr:uid="{520FA185-1791-4863-8102-8C9AD66D69AE}"/>
    <cellStyle name="Comma 9 9 4" xfId="7973" xr:uid="{10183F60-CB2B-4FB3-B8D2-EBC36BFADBC6}"/>
    <cellStyle name="Comma 9 9 5" xfId="14297" xr:uid="{B2491E04-8A72-493B-BCC3-759A31A25454}"/>
    <cellStyle name="Comma 90" xfId="14257" xr:uid="{94D24647-4849-491A-A990-57148B4EDEEF}"/>
    <cellStyle name="Comma 91" xfId="13570" xr:uid="{EDA0E791-77EB-46BE-BE5D-2F17D7D1A879}"/>
    <cellStyle name="Comma 92" xfId="23" xr:uid="{2A417F9E-0100-43EE-B5D0-1C8F76EBEE90}"/>
    <cellStyle name="Comma 93" xfId="19516" xr:uid="{025E2894-6FF4-4242-AE3B-5309F6C7DC24}"/>
    <cellStyle name="Comma 94" xfId="19517" xr:uid="{F3F40A37-B7B0-406D-BAD8-8895FC5EC82D}"/>
    <cellStyle name="Comma 95" xfId="19519" xr:uid="{3F6F73C1-0383-4FB5-A417-9FD3DB916496}"/>
    <cellStyle name="Comma 96" xfId="19520" xr:uid="{7DC5546E-959A-4408-8399-92E3AA2DC736}"/>
    <cellStyle name="Comma 97" xfId="19518" xr:uid="{34CF3752-8FCC-420D-A415-02988DAE6586}"/>
    <cellStyle name="Comma 98" xfId="19521" xr:uid="{9388DD63-DC62-49BA-9D7A-65C81B564940}"/>
    <cellStyle name="Currency 2" xfId="15" xr:uid="{889E23A9-7BC5-49E0-B425-CE97CF0D7836}"/>
    <cellStyle name="Currency 2 2" xfId="83" xr:uid="{7FA435EE-1C8E-49F0-B19D-9C3B506F88A3}"/>
    <cellStyle name="Currency 3" xfId="56" xr:uid="{AE0F30F3-4177-49E6-AA0A-795106611D49}"/>
    <cellStyle name="Explanatory Text 2" xfId="595" xr:uid="{C027CEBF-C427-461B-91DC-6EDBD9706992}"/>
    <cellStyle name="Explanatory Text 3" xfId="127" xr:uid="{1A99EA79-25F4-47CF-9209-3F3DE2CA3929}"/>
    <cellStyle name="Followed Hyperlink" xfId="18" xr:uid="{C96F3A45-66BB-4181-8713-CD6DF1FA07FD}"/>
    <cellStyle name="Followed Hyperlink 2" xfId="596" xr:uid="{A0E976F8-6F0D-4932-BD02-74750D23E7F0}"/>
    <cellStyle name="Followed Hyperlink 3" xfId="108" xr:uid="{E799E5A0-0626-45EC-B362-1E5AE3A743FA}"/>
    <cellStyle name="Followed Hyperlink 4" xfId="96" xr:uid="{99A388EB-F141-40EF-A7D8-316D5AEE3270}"/>
    <cellStyle name="Followed Hyperlink 5" xfId="6140" xr:uid="{F89F3651-87B1-400B-B063-C0C472510131}"/>
    <cellStyle name="Followed Hyperlink 6" xfId="78" xr:uid="{5AD0C944-9EE3-4371-AB74-7D451D5ADA07}"/>
    <cellStyle name="Followed Hyperlink 7" xfId="36" xr:uid="{2D4B1586-E32C-4E37-94F3-B5F8F6728187}"/>
    <cellStyle name="Good 2" xfId="597" xr:uid="{F8528DDE-547B-40AD-BF9D-BC426C427289}"/>
    <cellStyle name="Good 3" xfId="117" xr:uid="{8642A35A-A388-40F7-9A57-E90BCB2C7F9F}"/>
    <cellStyle name="Heading 1 2" xfId="598" xr:uid="{F404E6A2-7154-4D8C-B988-D168E387309E}"/>
    <cellStyle name="Heading 1 3" xfId="113" xr:uid="{2E6C9070-031F-4821-B544-656D1147414D}"/>
    <cellStyle name="Heading 2 2" xfId="599" xr:uid="{E38FDD70-DBEA-4364-B955-BA7105FA5BA8}"/>
    <cellStyle name="Heading 2 3" xfId="114" xr:uid="{6A956119-1026-4BA4-B44E-75749C71C327}"/>
    <cellStyle name="Heading 3 2" xfId="600" xr:uid="{129D84E1-4450-4226-9A3E-FE15D39883EE}"/>
    <cellStyle name="Heading 3 3" xfId="115" xr:uid="{6C17E019-5C7B-4899-85F7-89BEBC87D6C4}"/>
    <cellStyle name="Heading 4 2" xfId="601" xr:uid="{CA0EEB00-1BFE-4DAD-83BB-4CE2EA6178F9}"/>
    <cellStyle name="Heading 4 3" xfId="116" xr:uid="{CB832B1A-F102-4E75-B277-1E986BA86F46}"/>
    <cellStyle name="Hyperlink" xfId="20" xr:uid="{10660A60-4FDD-4552-AAF0-B7567AE761D9}"/>
    <cellStyle name="Hyperlink 10" xfId="71" xr:uid="{8C860A0C-6DD0-4824-884B-9E25F14F2D9A}"/>
    <cellStyle name="Hyperlink 10 2" xfId="1455" xr:uid="{EEFF55F7-4F02-462C-A2F7-5E4882401C15}"/>
    <cellStyle name="Hyperlink 11" xfId="188" xr:uid="{B3CCD641-17FD-43C5-86F8-CD23ACE9F974}"/>
    <cellStyle name="Hyperlink 12" xfId="1217" xr:uid="{0DC9F51B-F9E5-498F-8545-E69CA1F30958}"/>
    <cellStyle name="Hyperlink 13" xfId="109" xr:uid="{25E3E6DE-6274-4E15-AFDE-C7CC4E0370AC}"/>
    <cellStyle name="Hyperlink 14" xfId="95" xr:uid="{0D721507-B246-4C9D-8E50-EFF055C4585C}"/>
    <cellStyle name="Hyperlink 15" xfId="35" xr:uid="{2514C7F7-92F8-4D05-A6F7-F26EC8BBB533}"/>
    <cellStyle name="Hyperlink 16" xfId="13192" xr:uid="{1A8429DE-36FF-4F94-8809-82E7B7E4F073}"/>
    <cellStyle name="Hyperlink 2" xfId="37" xr:uid="{F4065988-B429-4990-B5B0-8B38F5AF82B6}"/>
    <cellStyle name="Hyperlink 2 10" xfId="193" xr:uid="{67BEEF39-540A-474C-8B7F-0F55783A3AE4}"/>
    <cellStyle name="Hyperlink 2 2" xfId="163" xr:uid="{EAB3C50B-0BD9-4E42-85F8-ACA3524599AD}"/>
    <cellStyle name="Hyperlink 2 2 2" xfId="605" xr:uid="{52B91AF3-AE10-4BE7-9877-1C6C1A1463DA}"/>
    <cellStyle name="Hyperlink 2 2 3" xfId="606" xr:uid="{52E4D03A-060A-44E4-A726-B5CF23FEFB1E}"/>
    <cellStyle name="Hyperlink 2 2 4" xfId="604" xr:uid="{87549575-97E0-44CA-87A2-9CFE6A2E2162}"/>
    <cellStyle name="Hyperlink 2 2 5" xfId="6855" xr:uid="{EE389AA5-4970-4FF7-BFA7-72282E11A98D}"/>
    <cellStyle name="Hyperlink 2 3" xfId="607" xr:uid="{8C4B4A0D-D12E-4560-8C68-BFE85ECF4331}"/>
    <cellStyle name="Hyperlink 2 4" xfId="603" xr:uid="{D0E7AF63-7E73-4619-8D21-C3BE171761FA}"/>
    <cellStyle name="Hyperlink 2 5" xfId="19513" xr:uid="{4F353118-D66D-4FB7-9437-0D27FB83C5CD}"/>
    <cellStyle name="Hyperlink 2 7" xfId="1479" xr:uid="{1928644D-8A5F-4B93-9A33-39AE6437636B}"/>
    <cellStyle name="Hyperlink 2 9" xfId="170" xr:uid="{3A16646C-12DD-4A28-BF4F-7DDED8F8DE90}"/>
    <cellStyle name="Hyperlink 3" xfId="54" xr:uid="{165A13E9-1933-43B4-B902-7BE7601A8D9B}"/>
    <cellStyle name="Hyperlink 3 2" xfId="609" xr:uid="{71AD9C11-FA95-40A7-B2A2-CAE0A42141F6}"/>
    <cellStyle name="Hyperlink 3 2 2" xfId="767" xr:uid="{B3F7D942-4BC4-4782-9D4A-82A73A41FEEF}"/>
    <cellStyle name="Hyperlink 3 2 3" xfId="19514" xr:uid="{9FE0877E-C122-4F99-8690-7C180929F37A}"/>
    <cellStyle name="Hyperlink 3 3" xfId="610" xr:uid="{A72C1204-CB8E-4561-9A25-14504C8B07F9}"/>
    <cellStyle name="Hyperlink 3 4" xfId="608" xr:uid="{44BB5647-C341-4AF3-B5B6-81F9872EBCB5}"/>
    <cellStyle name="Hyperlink 3 5" xfId="764" xr:uid="{1F66E58B-4DC1-43EC-A78A-8402839E4D3C}"/>
    <cellStyle name="Hyperlink 3 6" xfId="154" xr:uid="{BFA60F8F-29CC-4881-8C18-F908CBD94973}"/>
    <cellStyle name="Hyperlink 3 7" xfId="6846" xr:uid="{14298080-E888-4927-BB3A-FCDE47F73CB0}"/>
    <cellStyle name="Hyperlink 4" xfId="65" xr:uid="{2E3F070A-4DA2-4ADF-9E36-97EA48948CB4}"/>
    <cellStyle name="Hyperlink 4 2" xfId="611" xr:uid="{BC8268A9-4D42-4D87-BB7A-30071649BEF6}"/>
    <cellStyle name="Hyperlink 5" xfId="612" xr:uid="{FE122D95-766E-4B5D-8C1D-5755E19AE794}"/>
    <cellStyle name="Hyperlink 5 2" xfId="763" xr:uid="{00A1911F-8C16-44B2-B1A6-94CEBCB135E5}"/>
    <cellStyle name="Hyperlink 6" xfId="613" xr:uid="{3EC435EE-1F8C-42FC-82A7-D614C12F4A17}"/>
    <cellStyle name="Hyperlink 7" xfId="183" xr:uid="{7ABE7CF6-6E9B-4332-A367-C98C70D533FA}"/>
    <cellStyle name="Hyperlink 8" xfId="182" xr:uid="{CE3BEB56-8A43-433A-8DD4-C40C5AE2DAE9}"/>
    <cellStyle name="Hyperlink 9" xfId="602" xr:uid="{48EFE1D3-3A4D-480C-A836-9D69B3CC2A13}"/>
    <cellStyle name="Input 2" xfId="614" xr:uid="{166179FF-A0E6-4CC5-B9EA-56A5EFD0FC97}"/>
    <cellStyle name="Input 3" xfId="120" xr:uid="{8C2F41E6-1043-42C3-94D3-E2391BC2F7BE}"/>
    <cellStyle name="Linked Cell 2" xfId="615" xr:uid="{0D383809-1811-46AF-9C28-062DE8F0D2F8}"/>
    <cellStyle name="Linked Cell 3" xfId="123" xr:uid="{5139C84B-D809-4B36-9ABE-17489FC4C191}"/>
    <cellStyle name="Neutral 2" xfId="616" xr:uid="{18E62918-2C36-4286-83AB-44D6917D8708}"/>
    <cellStyle name="Neutral 3" xfId="119" xr:uid="{8BAE1032-1F24-4E32-98EB-238B9980BE33}"/>
    <cellStyle name="Normal" xfId="0" builtinId="0"/>
    <cellStyle name="Normal 10" xfId="60" xr:uid="{4E308F42-E24A-4E34-B331-995A4AFDC64C}"/>
    <cellStyle name="Normal 10 16" xfId="52" xr:uid="{4B56EE64-F94B-44C2-B0F9-5361C3CE25A8}"/>
    <cellStyle name="Normal 10 2" xfId="618" xr:uid="{90995AEF-2F1D-4089-8CD1-240AB6855397}"/>
    <cellStyle name="Normal 10 3" xfId="619" xr:uid="{DEE803C2-5FE3-4356-A3EF-9F18F7C9BBB8}"/>
    <cellStyle name="Normal 10 3 2 4" xfId="6864" xr:uid="{73839DD3-E7E7-48A1-B9DA-497FB8D93C88}"/>
    <cellStyle name="Normal 10 4" xfId="617" xr:uid="{82742CC4-BE9E-447D-BF9E-838BD6DDC614}"/>
    <cellStyle name="Normal 10 5" xfId="251" xr:uid="{162C6798-4F7D-4F8C-9740-1D84251C39A0}"/>
    <cellStyle name="Normal 10 6" xfId="765" xr:uid="{EAF0130E-A80F-40E4-8F7E-DEF479642E96}"/>
    <cellStyle name="Normal 10 7" xfId="31" xr:uid="{07FB00A7-AE65-4348-9AC6-C55382D17083}"/>
    <cellStyle name="Normal 108 4" xfId="184" xr:uid="{3411A8ED-0190-4EF2-87C3-50FC7F75E885}"/>
    <cellStyle name="Normal 11" xfId="64" xr:uid="{308229DC-7EA8-41A9-926C-7B17C5E1891D}"/>
    <cellStyle name="Normal 11 2" xfId="621" xr:uid="{D84EEA11-5A92-4FE1-99BB-CAABB124FD00}"/>
    <cellStyle name="Normal 11 2 2" xfId="622" xr:uid="{63F9AA7F-4347-48DF-A645-7E7C9B0200C1}"/>
    <cellStyle name="Normal 11 2 2 2" xfId="1872" xr:uid="{17B9DA99-071E-4683-8DFA-FBD133C896C9}"/>
    <cellStyle name="Normal 11 2 3" xfId="623" xr:uid="{A5802145-E951-4C1D-82F9-D9E24DC36788}"/>
    <cellStyle name="Normal 11 2 3 2" xfId="1873" xr:uid="{E318725D-4827-4478-BA51-6C55A5DFC392}"/>
    <cellStyle name="Normal 11 2 4" xfId="624" xr:uid="{69453D5C-62DB-40F2-A260-B20B10C38035}"/>
    <cellStyle name="Normal 11 2 4 2" xfId="1874" xr:uid="{C1144B87-21BD-47F0-98D9-4C4CF8896B8C}"/>
    <cellStyle name="Normal 11 2 5" xfId="1871" xr:uid="{013363FB-488B-476E-B61A-25FCF026F243}"/>
    <cellStyle name="Normal 11 3" xfId="625" xr:uid="{09A57A06-5C1A-4D93-8532-60E86CAE34A6}"/>
    <cellStyle name="Normal 11 3 2" xfId="1875" xr:uid="{6CF8C28F-86E9-4BCC-9807-F239CB66EAA1}"/>
    <cellStyle name="Normal 11 4" xfId="626" xr:uid="{F26B31DF-2F7D-46D5-873C-DE0EF3799FF3}"/>
    <cellStyle name="Normal 11 4 2" xfId="1876" xr:uid="{C56E1926-16D6-49A3-AF03-3EC56E05498D}"/>
    <cellStyle name="Normal 11 5" xfId="627" xr:uid="{B592AFDF-9E75-41AA-9549-3A16CD6EF527}"/>
    <cellStyle name="Normal 11 5 2" xfId="1877" xr:uid="{F0E44850-20D4-4696-9B41-804590EA36E7}"/>
    <cellStyle name="Normal 11 6" xfId="628" xr:uid="{1BCE45EC-20A6-448F-BDAB-A0B5CA2D00AD}"/>
    <cellStyle name="Normal 11 7" xfId="620" xr:uid="{3B5853F3-9A73-408C-9C6F-CA4281F4A00F}"/>
    <cellStyle name="Normal 11 7 2" xfId="1870" xr:uid="{45373012-2DAB-4D6F-B423-31B75F25B8A9}"/>
    <cellStyle name="Normal 11 8" xfId="281" xr:uid="{36AA3AA8-59BC-4E38-8427-F272AC118B6E}"/>
    <cellStyle name="Normal 12" xfId="331" xr:uid="{EE0E2555-3F4A-44FB-A594-E7151F4631EB}"/>
    <cellStyle name="Normal 12 2" xfId="629" xr:uid="{E24E7C8E-5FA6-4E11-9A3A-E5ECADF3B854}"/>
    <cellStyle name="Normal 12 3" xfId="1503" xr:uid="{6F5EF4E3-A8A1-4B74-907E-5A0B2013F621}"/>
    <cellStyle name="Normal 13" xfId="630" xr:uid="{4CF3EFE6-A55D-4AF6-AF7C-E078F7158924}"/>
    <cellStyle name="Normal 13 2" xfId="631" xr:uid="{E75D049F-1D0F-4ABF-9166-26B3926371DA}"/>
    <cellStyle name="Normal 13 2 2" xfId="1879" xr:uid="{0D131C2B-57CD-4C5E-A4AB-F1CAB347401F}"/>
    <cellStyle name="Normal 13 3" xfId="632" xr:uid="{46FDC676-8C9D-4635-8BBA-EFE5C4767FA6}"/>
    <cellStyle name="Normal 13 3 2" xfId="1880" xr:uid="{1D5C9D20-23F5-49E7-871A-ECB80F4F3267}"/>
    <cellStyle name="Normal 13 4" xfId="633" xr:uid="{5014A825-4148-46DD-A341-48C99144BC36}"/>
    <cellStyle name="Normal 13 4 2" xfId="1881" xr:uid="{BDEA77E9-EAA6-4FDF-AE72-DF4DD3A38B96}"/>
    <cellStyle name="Normal 13 5" xfId="1878" xr:uid="{C59ECD91-10CA-4A32-B8CC-52DF19790529}"/>
    <cellStyle name="Normal 14" xfId="634" xr:uid="{360F3C18-0246-496D-93BD-844996324E06}"/>
    <cellStyle name="Normal 15" xfId="635" xr:uid="{2FDAAEAC-C22E-416E-8E40-BF6E6E12E138}"/>
    <cellStyle name="Normal 15 2" xfId="636" xr:uid="{F67E494E-E23C-4383-8102-6957F730E53C}"/>
    <cellStyle name="Normal 15 3" xfId="1882" xr:uid="{E7458267-D1E7-4501-83D7-077093E4B688}"/>
    <cellStyle name="Normal 16" xfId="637" xr:uid="{C2321038-5845-4B8A-B562-102094BFDBE6}"/>
    <cellStyle name="Normal 167" xfId="164" xr:uid="{22FFBF84-8C11-41A0-ABE0-010DD528D07F}"/>
    <cellStyle name="Normal 167 2" xfId="223" xr:uid="{C50B4532-E6BD-46A5-BC08-BEE2163FD67D}"/>
    <cellStyle name="Normal 167 2 2" xfId="306" xr:uid="{7401C89A-E77F-4BC2-B88F-9445B1711006}"/>
    <cellStyle name="Normal 167 2 2 2" xfId="640" xr:uid="{F33A5511-B2D2-4AFF-B02C-EBCD50F921A0}"/>
    <cellStyle name="Normal 167 2 2 2 2" xfId="1885" xr:uid="{18BCA0EF-1D86-4248-A87A-9D79C3D568B2}"/>
    <cellStyle name="Normal 167 2 2 3" xfId="1614" xr:uid="{608AF971-BC94-4C9D-B1D3-1C61715DA988}"/>
    <cellStyle name="Normal 167 2 3" xfId="639" xr:uid="{16C89199-D2BE-4DE9-B2BD-0506AB7364FC}"/>
    <cellStyle name="Normal 167 2 3 2" xfId="1884" xr:uid="{4C2E9595-A72E-4B86-A52B-946BDB31CF09}"/>
    <cellStyle name="Normal 167 2 4" xfId="1539" xr:uid="{3A2084B7-D6A5-41B9-A2F3-79B6BB08480C}"/>
    <cellStyle name="Normal 167 3" xfId="264" xr:uid="{1E9D533E-4341-48BD-B1E5-C8CB7B2BD8A2}"/>
    <cellStyle name="Normal 167 3 2" xfId="641" xr:uid="{4DFAE293-67FF-4058-A46D-6CCC4DD41247}"/>
    <cellStyle name="Normal 167 3 2 2" xfId="1886" xr:uid="{5B553A39-65FF-4249-93C3-549EBD789931}"/>
    <cellStyle name="Normal 167 3 3" xfId="1573" xr:uid="{0B8D1C7C-5C0C-4508-80A2-562B23FCB077}"/>
    <cellStyle name="Normal 167 4" xfId="638" xr:uid="{9761831C-A8A9-424E-87F5-886BDA38D858}"/>
    <cellStyle name="Normal 167 4 2" xfId="1883" xr:uid="{E751D825-3785-4CB9-B818-819F7E3E4615}"/>
    <cellStyle name="Normal 167 5" xfId="1496" xr:uid="{94E7AC3D-3963-4B9C-9ECA-83E9DDEEEB98}"/>
    <cellStyle name="Normal 17" xfId="4" xr:uid="{00000000-0005-0000-0000-000004000000}"/>
    <cellStyle name="Normal 170" xfId="171" xr:uid="{08454976-564D-4D4A-BBC7-F2AE1A487B07}"/>
    <cellStyle name="Normal 170 2" xfId="227" xr:uid="{E3421B54-9FD7-4027-8373-BAF0B12C60DB}"/>
    <cellStyle name="Normal 170 2 2" xfId="310" xr:uid="{0430CF8A-692D-423B-95A7-984A19BBF8EE}"/>
    <cellStyle name="Normal 170 2 2 2" xfId="644" xr:uid="{815DB03C-DE96-4373-BF98-1E583EBA9BBB}"/>
    <cellStyle name="Normal 170 2 2 2 2" xfId="1889" xr:uid="{3E5DE556-D22B-4197-AC0F-863146CD7902}"/>
    <cellStyle name="Normal 170 2 2 3" xfId="1618" xr:uid="{D04DD5F4-3BE0-43B5-9B3E-DCEB990E0E67}"/>
    <cellStyle name="Normal 170 2 3" xfId="643" xr:uid="{7A7E3414-00EF-4597-85C1-6BFB93E277EA}"/>
    <cellStyle name="Normal 170 2 3 2" xfId="1888" xr:uid="{BA0EC090-8067-44AA-9E14-0D8380E1DD41}"/>
    <cellStyle name="Normal 170 2 4" xfId="1543" xr:uid="{235596E0-05A1-4D1B-87ED-352EC82B0721}"/>
    <cellStyle name="Normal 170 3" xfId="268" xr:uid="{E823064E-CDC6-4A96-A689-4207BCDDF8D8}"/>
    <cellStyle name="Normal 170 3 2" xfId="645" xr:uid="{C4E911F5-A4DD-49F2-9A3E-7F08F9B8D120}"/>
    <cellStyle name="Normal 170 3 2 2" xfId="1890" xr:uid="{CE36D2A8-4B2A-4D2C-853C-2AC44A9FE6D3}"/>
    <cellStyle name="Normal 170 3 3" xfId="1577" xr:uid="{98E7EE1F-256B-46AA-A90E-B62EE64BC66B}"/>
    <cellStyle name="Normal 170 4" xfId="642" xr:uid="{1F4E6EF2-D09B-4233-9AD9-E6B27CA153BB}"/>
    <cellStyle name="Normal 170 4 2" xfId="1887" xr:uid="{2EE36125-4E3F-4562-8B33-ABB7AEF8E72F}"/>
    <cellStyle name="Normal 170 5" xfId="1501" xr:uid="{9AD6EDC9-04C8-4B0B-BE9D-5E3EBB03414E}"/>
    <cellStyle name="Normal 171" xfId="186" xr:uid="{AC7FEA08-B756-490E-8C3E-7AB6B5AD40DB}"/>
    <cellStyle name="Normal 18" xfId="646" xr:uid="{B33B30F4-9862-4856-99A5-3D7441F1A0D0}"/>
    <cellStyle name="Normal 19" xfId="27" xr:uid="{CFE4C9EF-79DC-45D6-A105-B6DB6CA391B5}"/>
    <cellStyle name="Normal 19 2" xfId="1219" xr:uid="{2E24D4E0-A523-413A-ADC0-EB348C1845F2}"/>
    <cellStyle name="Normal 2" xfId="5" xr:uid="{00000000-0005-0000-0000-000005000000}"/>
    <cellStyle name="Normal 2 10" xfId="647" xr:uid="{4EB89883-6458-4E76-A9FD-F97F2FB10F88}"/>
    <cellStyle name="Normal 2 11" xfId="10" xr:uid="{58A82357-DF9D-4A70-8430-84545EBE5963}"/>
    <cellStyle name="Normal 2 2" xfId="16" xr:uid="{A1174489-9FC2-41DF-947E-42E74C75524A}"/>
    <cellStyle name="Normal 2 2 2" xfId="648" xr:uid="{019D0D87-5004-43A1-9022-7C40F5FFA952}"/>
    <cellStyle name="Normal 2 2 3" xfId="1468" xr:uid="{2604AF96-CC22-4F14-BD98-D01692722D3B}"/>
    <cellStyle name="Normal 2 3" xfId="74" xr:uid="{25341603-C5DD-425E-8CC6-55B9343CC10F}"/>
    <cellStyle name="Normal 2 3 10" xfId="6844" xr:uid="{65E8FE7D-7204-4439-B340-33F12FD6FE97}"/>
    <cellStyle name="Normal 2 3 2" xfId="649" xr:uid="{9B441BDC-AEF3-49D4-BEF6-4D2B21B8A14D}"/>
    <cellStyle name="Normal 2 3 3" xfId="158" xr:uid="{60C3C98E-6C6F-403F-AD75-503B78CF9534}"/>
    <cellStyle name="Normal 2 3 4" xfId="6863" xr:uid="{2AE68745-26EA-41D6-ADCB-10039B8D753F}"/>
    <cellStyle name="Normal 2 3 5" xfId="82" xr:uid="{B74452BD-4B7D-459B-9F8D-7B7920A85669}"/>
    <cellStyle name="Normal 2 4" xfId="8" xr:uid="{C01CAD59-944E-4126-8BDB-58D5D835D742}"/>
    <cellStyle name="Normal 2 4 2" xfId="651" xr:uid="{C72D462E-6437-4F25-9270-CEE8A5F9D4DF}"/>
    <cellStyle name="Normal 2 4 3" xfId="650" xr:uid="{109C64A6-59A9-4444-890D-D32337C71F8C}"/>
    <cellStyle name="Normal 2 5" xfId="652" xr:uid="{29320E0F-2528-4DF8-AB9A-B7606F375536}"/>
    <cellStyle name="Normal 2 6" xfId="653" xr:uid="{80D02B67-4ACC-47BD-8F0D-ADF816B4D121}"/>
    <cellStyle name="Normal 2 7" xfId="654" xr:uid="{DA0BCF74-6A6E-4D7F-8AA9-EBAAFDC7FC4D}"/>
    <cellStyle name="Normal 2 8" xfId="655" xr:uid="{A1634CDD-1701-4029-A877-825CED5FD07A}"/>
    <cellStyle name="Normal 2 9" xfId="656" xr:uid="{9E1552F6-10A5-4698-A475-14C5F9102B47}"/>
    <cellStyle name="Normal 2 9 2" xfId="1891" xr:uid="{181152BD-EBC8-4451-B133-4162ACE99360}"/>
    <cellStyle name="Normal 20" xfId="81" xr:uid="{39027C13-8F41-41CF-8F31-1A2DBFBD05ED}"/>
    <cellStyle name="Normal 20 3" xfId="58" xr:uid="{E0B3541E-1463-4A1C-AFF6-427F7DCAE448}"/>
    <cellStyle name="Normal 21" xfId="93" xr:uid="{FFEC1DD0-6B14-420A-9A10-10267BD16096}"/>
    <cellStyle name="Normal 22" xfId="657" xr:uid="{60E4DC66-6B34-4761-AFC2-EE5B9C25D8E9}"/>
    <cellStyle name="Normal 23" xfId="658" xr:uid="{33045E0B-C456-4CE2-8BF1-0AA0EE048179}"/>
    <cellStyle name="Normal 24" xfId="33" xr:uid="{2C0C902B-A732-44AE-8920-A77A20E8142C}"/>
    <cellStyle name="Normal 25" xfId="9" xr:uid="{7A9FB34C-B7F1-445D-BFB1-EFB2590097DF}"/>
    <cellStyle name="Normal 274" xfId="1478" xr:uid="{359C316A-0D6E-4532-A616-6C5B4E408FA6}"/>
    <cellStyle name="Normal 277" xfId="2658" xr:uid="{6A6F09BC-C221-4857-B148-4238813A3107}"/>
    <cellStyle name="Normal 287" xfId="2660" xr:uid="{0BE2C2D1-D9BB-47CC-92A8-68E7AC1C3058}"/>
    <cellStyle name="Normal 3" xfId="6" xr:uid="{00000000-0005-0000-0000-000006000000}"/>
    <cellStyle name="Normal 3 10" xfId="11" xr:uid="{4695E252-B807-4530-B477-A11D56825BD3}"/>
    <cellStyle name="Normal 3 14 3" xfId="191" xr:uid="{3382E643-3C6C-413E-A616-D45622BD146C}"/>
    <cellStyle name="Normal 3 2" xfId="12" xr:uid="{CDA37160-6B79-4B01-A40D-81AACFDB9B9B}"/>
    <cellStyle name="Normal 3 2 2" xfId="38" xr:uid="{17277155-C492-4D1C-BE14-0B4E400C34C8}"/>
    <cellStyle name="Normal 3 2 3" xfId="190" xr:uid="{A4BE6152-F5B0-4A7C-BE0A-29EE0CCB10AD}"/>
    <cellStyle name="Normal 3 2 4" xfId="660" xr:uid="{B16AB21A-BF57-4DEE-9781-B9853D1AD840}"/>
    <cellStyle name="Normal 3 2 5" xfId="39" xr:uid="{98728399-B19C-445E-9E81-8827830E94FD}"/>
    <cellStyle name="Normal 3 2 5 2" xfId="1464" xr:uid="{AF766200-2AEB-4F6B-84D6-EAF1A7713BA2}"/>
    <cellStyle name="Normal 3 3" xfId="19" xr:uid="{69F04FD8-5E4B-43F4-A6F9-02A7F6C10686}"/>
    <cellStyle name="Normal 3 3 2" xfId="40" xr:uid="{DCF1A647-4619-4897-BA65-C7D80F539828}"/>
    <cellStyle name="Normal 3 4" xfId="661" xr:uid="{3CE12F18-AD2B-49C9-91DE-A7228AE51B8A}"/>
    <cellStyle name="Normal 3 4 2" xfId="662" xr:uid="{725E5022-A639-490F-BEFF-B0F999FA9675}"/>
    <cellStyle name="Normal 3 5" xfId="663" xr:uid="{68862B6E-60E2-4360-A160-E36454B22B8F}"/>
    <cellStyle name="Normal 3 6" xfId="664" xr:uid="{F8C3AE0A-53DE-4623-920A-D9CB926CE91D}"/>
    <cellStyle name="Normal 3 7" xfId="328" xr:uid="{06CFD98C-3F07-4130-8707-C2F620923F91}"/>
    <cellStyle name="Normal 3 8" xfId="659" xr:uid="{998DCBE1-2CF0-4489-9A54-DFFDBEC256B1}"/>
    <cellStyle name="Normal 3 9" xfId="1465" xr:uid="{E7B41457-B961-4817-B952-C9B446D28BC1}"/>
    <cellStyle name="Normal 368" xfId="761" xr:uid="{F1FD1E96-E7C0-49C9-947D-91A204AE1197}"/>
    <cellStyle name="Normal 368 2" xfId="1962" xr:uid="{9C122F6A-E70C-48B9-95DC-EB03F8FBA21E}"/>
    <cellStyle name="Normal 4" xfId="41" xr:uid="{152BD7E5-07BB-44A2-B9AA-AE16163863E5}"/>
    <cellStyle name="Normal 4 10" xfId="666" xr:uid="{176E26BC-6EE2-4A78-A69F-2BD4E239195D}"/>
    <cellStyle name="Normal 4 10 2" xfId="1893" xr:uid="{D42A3B88-ECEF-4009-92D7-A7A307166112}"/>
    <cellStyle name="Normal 4 11" xfId="667" xr:uid="{85B2F69D-1317-4F71-90A9-7E304506DDA8}"/>
    <cellStyle name="Normal 4 11 2" xfId="1894" xr:uid="{801BF956-E6A9-4B58-9E9C-65811A612A99}"/>
    <cellStyle name="Normal 4 12" xfId="665" xr:uid="{DE7A00A5-AF98-49D4-9481-585808D298BD}"/>
    <cellStyle name="Normal 4 12 2" xfId="1892" xr:uid="{952F7B21-79BB-4084-A569-809AEC9D05BC}"/>
    <cellStyle name="Normal 4 13" xfId="97" xr:uid="{515F943D-8068-4ECB-AFB3-442F66B37086}"/>
    <cellStyle name="Normal 4 14" xfId="196" xr:uid="{1BC43E79-F580-4E87-B0E5-F8B587D20E71}"/>
    <cellStyle name="Normal 4 14 2" xfId="239" xr:uid="{9DCE184D-5839-4489-8CAF-693FC91B38FE}"/>
    <cellStyle name="Normal 4 14 2 2" xfId="322" xr:uid="{71ECB226-8465-4507-A402-143EAC19A089}"/>
    <cellStyle name="Normal 4 14 2 2 2" xfId="670" xr:uid="{75BA37C4-5A26-4462-BD1B-6C175283C363}"/>
    <cellStyle name="Normal 4 14 2 2 2 2" xfId="1897" xr:uid="{91341BBB-FFAD-48A0-B983-CDFEED46903C}"/>
    <cellStyle name="Normal 4 14 2 2 3" xfId="1630" xr:uid="{436279EB-840A-4CB2-9220-EB9F868EC1C8}"/>
    <cellStyle name="Normal 4 14 2 3" xfId="669" xr:uid="{4B56868B-ACAF-432A-866F-FCC8CF42BA0A}"/>
    <cellStyle name="Normal 4 14 2 3 2" xfId="1896" xr:uid="{F3883314-19D6-4DEA-A413-254F72E25AD6}"/>
    <cellStyle name="Normal 4 14 2 4" xfId="1555" xr:uid="{F3EB81BC-C02E-4C2C-B886-7B03681F4CF7}"/>
    <cellStyle name="Normal 4 14 3" xfId="280" xr:uid="{1B6B5E42-67AE-4C38-BAB2-EEA56288235E}"/>
    <cellStyle name="Normal 4 14 3 2" xfId="671" xr:uid="{CB7F8310-4CA0-4D3B-9575-15271F27CA69}"/>
    <cellStyle name="Normal 4 14 3 2 2" xfId="1898" xr:uid="{B153A8A0-039F-459A-AE11-7A68CDCB1C83}"/>
    <cellStyle name="Normal 4 14 3 3" xfId="1589" xr:uid="{58F82A65-0598-491A-A9EC-30F1D37CE0DC}"/>
    <cellStyle name="Normal 4 14 4" xfId="668" xr:uid="{D52C34AE-CE66-4D1D-971D-518014A22F7F}"/>
    <cellStyle name="Normal 4 14 4 2" xfId="1895" xr:uid="{01E5A5BE-33D5-44A5-BDB8-58AC01D88252}"/>
    <cellStyle name="Normal 4 14 5" xfId="1514" xr:uid="{EB0744EC-55E9-42AC-B788-5E5C8DF507FB}"/>
    <cellStyle name="Normal 4 15" xfId="32" xr:uid="{8015435A-369A-4D17-8149-356894FCA663}"/>
    <cellStyle name="Normal 4 15 2" xfId="19515" xr:uid="{3814BBD4-7C79-4253-8AA1-24F2DBA37587}"/>
    <cellStyle name="Normal 4 16" xfId="89" xr:uid="{BBDC7106-5056-4386-8869-8DFD07B8DE43}"/>
    <cellStyle name="Normal 4 2" xfId="103" xr:uid="{ACB613B4-1A68-4A11-BD3F-CF6AB86F3DF4}"/>
    <cellStyle name="Normal 4 2 2" xfId="673" xr:uid="{0DB3066C-19A7-4124-9FE9-C0AE062F57A4}"/>
    <cellStyle name="Normal 4 2 3" xfId="674" xr:uid="{0A98978A-1EE0-4C40-9B63-0FE1244BB0E2}"/>
    <cellStyle name="Normal 4 2 4" xfId="672" xr:uid="{95AB41BF-5C54-411A-9E09-0215C0110C45}"/>
    <cellStyle name="Normal 4 2 5" xfId="167" xr:uid="{2A12AE50-4CC6-44F5-A5E2-87DE7720C730}"/>
    <cellStyle name="Normal 4 2 6" xfId="1477" xr:uid="{7055B5CC-7041-460A-9BB3-181468D4F7B3}"/>
    <cellStyle name="Normal 4 3" xfId="157" xr:uid="{E7788F3F-5B56-4FDB-B59A-04594DE4BCFE}"/>
    <cellStyle name="Normal 4 3 2" xfId="676" xr:uid="{FB34A797-CDB2-41A2-A416-F6A6A4974DD4}"/>
    <cellStyle name="Normal 4 3 2 2" xfId="1899" xr:uid="{35E93E2F-3662-4383-88ED-2CCA692C9D38}"/>
    <cellStyle name="Normal 4 3 3" xfId="675" xr:uid="{55616034-76EB-4E3F-98FA-6C47566A5E4D}"/>
    <cellStyle name="Normal 4 3 4" xfId="1493" xr:uid="{E4998417-DCB4-4CDF-BB01-6B9491430449}"/>
    <cellStyle name="Normal 4 4" xfId="57" xr:uid="{0F84E306-7E2C-4832-A112-9053F4CAF398}"/>
    <cellStyle name="Normal 4 4 2" xfId="678" xr:uid="{FBC56707-CF17-4EED-B119-76AE49D36400}"/>
    <cellStyle name="Normal 4 4 2 2" xfId="1900" xr:uid="{F136129A-4DD5-45C6-89A3-E0C8A9224208}"/>
    <cellStyle name="Normal 4 4 3" xfId="677" xr:uid="{F70AABA7-CCA2-4A3D-B92C-CBA58056F705}"/>
    <cellStyle name="Normal 4 4 4" xfId="1570" xr:uid="{3A790A6A-A1CC-46D5-A028-784F553800FA}"/>
    <cellStyle name="Normal 4 4 5" xfId="261" xr:uid="{B7FCF345-3099-476D-8DA4-5F825F50B0BD}"/>
    <cellStyle name="Normal 4 5" xfId="25" xr:uid="{035A48BE-EB91-4466-AAB5-D18BA11A6A97}"/>
    <cellStyle name="Normal 4 5 2" xfId="70" xr:uid="{8E9A40F7-4F07-4404-A2C9-1DDE17A5D92F}"/>
    <cellStyle name="Normal 4 5 2 2" xfId="1902" xr:uid="{3139AC40-C6DD-41D1-BB29-1B4096E74F6A}"/>
    <cellStyle name="Normal 4 5 3" xfId="679" xr:uid="{AA09AB4D-6E6D-467F-8042-8BBC4545D8B2}"/>
    <cellStyle name="Normal 4 5 3 2" xfId="1903" xr:uid="{5AA09796-7B62-45EA-B2D5-7E4F1259AFDE}"/>
    <cellStyle name="Normal 4 5 4" xfId="680" xr:uid="{0F7235AF-2F09-4C9B-B48D-38E4DA7C90EF}"/>
    <cellStyle name="Normal 4 5 4 2" xfId="1904" xr:uid="{477A8831-682D-40F6-9392-0129D3C67F26}"/>
    <cellStyle name="Normal 4 5 5" xfId="84" xr:uid="{51C97D7E-AC59-40B5-8663-2B08FA2F4BFB}"/>
    <cellStyle name="Normal 4 5 5 2" xfId="1901" xr:uid="{232D40F1-DCC6-4ECF-91F7-3613AE5FC497}"/>
    <cellStyle name="Normal 4 5 6" xfId="1637" xr:uid="{3D3F4107-D1A4-4549-A88B-F7431366762B}"/>
    <cellStyle name="Normal 4 6" xfId="681" xr:uid="{9E71E36D-6C4F-4F58-AE37-5F9BB088AB64}"/>
    <cellStyle name="Normal 4 6 2" xfId="682" xr:uid="{8B783832-C318-4EB8-A486-C4C3626E9109}"/>
    <cellStyle name="Normal 4 6 2 2" xfId="1906" xr:uid="{9C61ED35-49A9-46C4-B99B-5E6735A68BB6}"/>
    <cellStyle name="Normal 4 6 3" xfId="683" xr:uid="{F2277F88-8944-46C7-A5A8-A642E330EEE7}"/>
    <cellStyle name="Normal 4 6 3 2" xfId="1907" xr:uid="{3247B429-7B5C-48DB-A63E-7308F70237A3}"/>
    <cellStyle name="Normal 4 6 4" xfId="684" xr:uid="{F6EEF97A-C9CB-4622-85AB-CCD9ACCEC71D}"/>
    <cellStyle name="Normal 4 6 4 2" xfId="1908" xr:uid="{99B92997-749C-420D-A44D-B0C114B07C1D}"/>
    <cellStyle name="Normal 4 6 5" xfId="1905" xr:uid="{E2C92E54-17AD-4C14-BB04-D10503465AB0}"/>
    <cellStyle name="Normal 4 7" xfId="685" xr:uid="{B0F68435-7E3A-4DE6-BA0A-14C2121AB741}"/>
    <cellStyle name="Normal 4 7 2" xfId="686" xr:uid="{544E989C-D38A-434E-A1DA-74A970CA7941}"/>
    <cellStyle name="Normal 4 7 2 2" xfId="1910" xr:uid="{437E22DE-E486-4D0A-85B5-019B96114636}"/>
    <cellStyle name="Normal 4 7 3" xfId="687" xr:uid="{E3897376-723F-4305-876B-67188A750B0A}"/>
    <cellStyle name="Normal 4 7 3 2" xfId="1911" xr:uid="{0F5B246A-EA52-4303-8DBB-9DF479AE0557}"/>
    <cellStyle name="Normal 4 7 4" xfId="1909" xr:uid="{1334DAD4-4E7A-462C-887B-65DE530F634D}"/>
    <cellStyle name="Normal 4 8" xfId="688" xr:uid="{43AEDC79-AE1C-42E3-B66B-D6593FC7864E}"/>
    <cellStyle name="Normal 4 8 2" xfId="1912" xr:uid="{8D991F70-EE74-4B09-A3F6-9972BBA09BAD}"/>
    <cellStyle name="Normal 4 9" xfId="689" xr:uid="{55C5EF52-76E4-48DC-941A-F8FEB0861DE1}"/>
    <cellStyle name="Normal 4 9 2" xfId="1913" xr:uid="{1C1938F9-FC1B-4868-84D0-AC9F144CF0A2}"/>
    <cellStyle name="Normal 43" xfId="259" xr:uid="{93E87D2D-8DD0-4DD3-9E4E-DB2E0ADB7F1D}"/>
    <cellStyle name="Normal 43 2" xfId="690" xr:uid="{E9EB9BB6-FCEA-4375-9EE9-A65B33B512B9}"/>
    <cellStyle name="Normal 43 2 2" xfId="1914" xr:uid="{A7DEBB25-966A-4D63-9A05-A06996786AE3}"/>
    <cellStyle name="Normal 43 3" xfId="1568" xr:uid="{6162B279-E2D2-4AE4-9CCC-CB90207569AB}"/>
    <cellStyle name="Normal 44" xfId="258" xr:uid="{F1B87414-1184-452D-92C2-AD92F5CFCAAB}"/>
    <cellStyle name="Normal 44 2" xfId="691" xr:uid="{FEB4E128-4EE6-4DE3-A8D3-04FD0302F125}"/>
    <cellStyle name="Normal 44 2 2" xfId="1915" xr:uid="{B6B23068-B12C-4CE7-B7BB-78DC6F24BACC}"/>
    <cellStyle name="Normal 44 3" xfId="1567" xr:uid="{CC4E5C5D-3E3F-4C76-BEBF-F8D3874DC362}"/>
    <cellStyle name="Normal 443" xfId="6845" xr:uid="{B8EDFD80-1E28-416C-A2E5-25E73E036DC1}"/>
    <cellStyle name="Normal 45" xfId="1458" xr:uid="{56840E9A-7422-4684-A53E-E5CB769A1113}"/>
    <cellStyle name="Normal 46" xfId="257" xr:uid="{48250438-5392-4510-A304-4C4F44830CC1}"/>
    <cellStyle name="Normal 46 2" xfId="692" xr:uid="{3982D8D6-6F39-44CB-A237-A07EEE7F59E9}"/>
    <cellStyle name="Normal 46 2 2" xfId="1916" xr:uid="{3B836E05-6545-4064-B102-6F56CD2D7C38}"/>
    <cellStyle name="Normal 46 3" xfId="1566" xr:uid="{CC8F670C-0CF8-4089-BA90-DCBF2D9C9101}"/>
    <cellStyle name="Normal 5" xfId="21" xr:uid="{40743629-A3D3-4022-AB94-6609406A8A08}"/>
    <cellStyle name="Normal 5 10" xfId="79" xr:uid="{A42BAF83-E8A0-4ACA-AA64-624D2327A1D6}"/>
    <cellStyle name="Normal 5 17" xfId="197" xr:uid="{3EBC2B52-DF5B-4666-B601-9060D2733134}"/>
    <cellStyle name="Normal 5 17 2" xfId="240" xr:uid="{27CF1641-B297-492F-8E60-A211950B208D}"/>
    <cellStyle name="Normal 5 2" xfId="29" xr:uid="{E0DAD2D1-054C-4345-AA8C-9F31994946B9}"/>
    <cellStyle name="Normal 5 2 2" xfId="695" xr:uid="{D6F3CA92-D0FD-4482-9582-18319B23789C}"/>
    <cellStyle name="Normal 5 2 2 2" xfId="1918" xr:uid="{34CA3457-FB3C-45DE-AA19-9F8361C1038F}"/>
    <cellStyle name="Normal 5 2 3" xfId="694" xr:uid="{F1414E13-C67C-48D9-A8FF-B7C351F2F7B3}"/>
    <cellStyle name="Normal 5 2 4" xfId="284" xr:uid="{2C945DF6-C690-4399-A0A3-5575C1C30BC7}"/>
    <cellStyle name="Normal 5 2 5" xfId="1592" xr:uid="{81CE75BC-1FE4-429C-B654-14DB8A0338F3}"/>
    <cellStyle name="Normal 5 3" xfId="696" xr:uid="{22840D70-6249-44EE-B82C-A3BBA11E5900}"/>
    <cellStyle name="Normal 5 4" xfId="697" xr:uid="{F5F7F14E-3EF4-4B46-A514-9CEEA8304BCD}"/>
    <cellStyle name="Normal 5 5" xfId="28" xr:uid="{9BC145CB-7D2A-424E-B4C4-9C45A2330E7D}"/>
    <cellStyle name="Normal 5 5 2" xfId="1917" xr:uid="{FC250923-F69E-48D7-9EC5-10BB5840D806}"/>
    <cellStyle name="Normal 5 5 3" xfId="693" xr:uid="{757A00AE-662D-46EF-AF74-8A90F10BD8EC}"/>
    <cellStyle name="Normal 5 6" xfId="1449" xr:uid="{B1D9A38F-A90F-4BF3-B399-D9F6099EB2E3}"/>
    <cellStyle name="Normal 5 7" xfId="253" xr:uid="{B02FFDAB-7598-4C19-9DD8-168B5897B8C2}"/>
    <cellStyle name="Normal 5 8" xfId="200" xr:uid="{D552C5AD-E936-40B0-9734-4938D3A56024}"/>
    <cellStyle name="Normal 5 9" xfId="1517" xr:uid="{80B71EC3-E6FB-46DA-91C5-F75F0C3676F6}"/>
    <cellStyle name="Normal 50" xfId="1462" xr:uid="{597FD55E-22C2-4F97-8DC1-5E8B955E1C87}"/>
    <cellStyle name="Normal 51" xfId="758" xr:uid="{60F55B0F-4E42-4275-8A53-2A9F071FEF33}"/>
    <cellStyle name="Normal 52" xfId="759" xr:uid="{754DA9D2-D54B-4DE5-B9CB-086460AA92D9}"/>
    <cellStyle name="Normal 53" xfId="760" xr:uid="{0AB106F4-0EEC-4C80-A45A-18E6F5726992}"/>
    <cellStyle name="Normal 542" xfId="6848" xr:uid="{421CB551-745E-4AEE-8437-AAADC2E99A16}"/>
    <cellStyle name="Normal 6" xfId="42" xr:uid="{D36C06E5-02CF-40EE-AD2B-A7DADC8AF26E}"/>
    <cellStyle name="Normal 6 10" xfId="1472" xr:uid="{758673A8-59FE-4EFD-9827-2535E3C4E4EB}"/>
    <cellStyle name="Normal 6 11" xfId="161" xr:uid="{A73D12F6-A67F-4648-9AC8-785F921255DC}"/>
    <cellStyle name="Normal 6 2" xfId="255" xr:uid="{054FEDA2-EA89-4182-924B-FCBE6601E54D}"/>
    <cellStyle name="Normal 6 2 2" xfId="700" xr:uid="{EBCB878D-CD0C-44F1-A3CB-1EE299216E4E}"/>
    <cellStyle name="Normal 6 2 2 2" xfId="1921" xr:uid="{D0334CE2-5DB0-4337-821A-F00FD49E793B}"/>
    <cellStyle name="Normal 6 2 3" xfId="701" xr:uid="{49399BDA-E391-4EE9-8029-37324CFC695D}"/>
    <cellStyle name="Normal 6 2 3 2" xfId="1922" xr:uid="{4372CE37-CFF1-4E98-B45C-F43BDD98DED1}"/>
    <cellStyle name="Normal 6 2 4" xfId="702" xr:uid="{90422E1D-748A-46F7-9C48-0B7349C2AC8E}"/>
    <cellStyle name="Normal 6 2 4 2" xfId="1923" xr:uid="{3CE1D64F-7978-4C5A-8857-5FEC4ED38311}"/>
    <cellStyle name="Normal 6 2 5" xfId="699" xr:uid="{8D3B9FC1-D5CB-4E32-9E08-CB99EACA0957}"/>
    <cellStyle name="Normal 6 2 5 2" xfId="1920" xr:uid="{EC0CF1A4-E27F-4905-991B-9CCC1690A307}"/>
    <cellStyle name="Normal 6 2 6" xfId="1564" xr:uid="{7E29AEDE-C3B1-42E4-A5DE-AD3993A3FA1A}"/>
    <cellStyle name="Normal 6 3" xfId="68" xr:uid="{4DCE103E-C773-4185-983A-1FE0C323BCB8}"/>
    <cellStyle name="Normal 6 3 2" xfId="704" xr:uid="{2531EFAD-5609-43EC-A664-153273D4BBE9}"/>
    <cellStyle name="Normal 6 3 2 2" xfId="1925" xr:uid="{A02F96DC-B344-4D34-8679-437D9CFB8DCB}"/>
    <cellStyle name="Normal 6 3 3" xfId="705" xr:uid="{96307AE5-7EBA-43E0-B42F-37B3888DACC9}"/>
    <cellStyle name="Normal 6 3 3 2" xfId="1926" xr:uid="{ECE323D2-7B67-4D78-B81F-C6649BAF71C2}"/>
    <cellStyle name="Normal 6 3 4" xfId="706" xr:uid="{C6CE5CB7-84EA-4885-A6AE-4F2010C1AC95}"/>
    <cellStyle name="Normal 6 3 4 2" xfId="1927" xr:uid="{BDCC2CAC-367C-44F8-A7B5-8B179C425128}"/>
    <cellStyle name="Normal 6 3 5" xfId="703" xr:uid="{727A8663-DBB9-4826-A24C-AB3E3DE28333}"/>
    <cellStyle name="Normal 6 3 5 2" xfId="1924" xr:uid="{04630678-A34C-4EA7-A42F-87131E745AC3}"/>
    <cellStyle name="Normal 6 3 6" xfId="1636" xr:uid="{D1740D7E-4AE2-495A-A94D-C7F660744AC8}"/>
    <cellStyle name="Normal 6 4" xfId="707" xr:uid="{E7F98A44-9BBB-435C-B912-FD120D51F95E}"/>
    <cellStyle name="Normal 6 4 2" xfId="708" xr:uid="{86549893-BB33-45B5-B012-E828C8B2D4F5}"/>
    <cellStyle name="Normal 6 4 2 2" xfId="1929" xr:uid="{6F50003F-C82F-400A-93E6-3EED04FC4703}"/>
    <cellStyle name="Normal 6 4 3" xfId="709" xr:uid="{AB081209-E5B2-49FC-AA77-0E55A12D736A}"/>
    <cellStyle name="Normal 6 4 3 2" xfId="1930" xr:uid="{1C1661A0-4971-4BD9-A552-E0827901614F}"/>
    <cellStyle name="Normal 6 4 4" xfId="1928" xr:uid="{8B77847C-9837-4A2B-8A9D-5389D476D478}"/>
    <cellStyle name="Normal 6 5" xfId="710" xr:uid="{B0E6F104-B483-4253-A986-44CA14BE7FD3}"/>
    <cellStyle name="Normal 6 5 2" xfId="1931" xr:uid="{5FEAA3AD-A15D-440C-8A42-8C12F16C48E9}"/>
    <cellStyle name="Normal 6 6" xfId="711" xr:uid="{EE71F996-D57D-4F9A-AB50-B62402EA308B}"/>
    <cellStyle name="Normal 6 6 2" xfId="1932" xr:uid="{76A46862-2E43-4076-BA32-9CEEE7F2CD73}"/>
    <cellStyle name="Normal 6 7" xfId="712" xr:uid="{5A378922-365B-4383-A703-B30A379E0129}"/>
    <cellStyle name="Normal 6 7 2" xfId="1933" xr:uid="{5B4618B7-1A95-4535-B5DC-A39F7761D15F}"/>
    <cellStyle name="Normal 6 8" xfId="713" xr:uid="{100AC860-24E8-4156-BAA4-CA6812EEB00B}"/>
    <cellStyle name="Normal 6 9" xfId="698" xr:uid="{F685B5D8-EAE2-4541-A609-F31594CF8DA7}"/>
    <cellStyle name="Normal 6 9 2" xfId="1919" xr:uid="{C00344BA-7EB7-4A21-844A-B21BD4F0DC9B}"/>
    <cellStyle name="Normal 62" xfId="1454" xr:uid="{A4AA0CC3-BB43-4B51-8985-DB425E08F084}"/>
    <cellStyle name="Normal 67" xfId="1461" xr:uid="{384CDE9D-EDB9-49C2-8CF6-2B3253157EB3}"/>
    <cellStyle name="Normal 68" xfId="173" xr:uid="{4E8D19FC-A446-4716-918E-319D3B25DA29}"/>
    <cellStyle name="Normal 69" xfId="1453" xr:uid="{7C7827FF-255A-4236-8E40-66159C33B9AC}"/>
    <cellStyle name="Normal 7" xfId="43" xr:uid="{C6B2D0F6-1DA0-44A0-B5C5-10F93BF8EE14}"/>
    <cellStyle name="Normal 7 2" xfId="26" xr:uid="{9E7AC182-F3D5-4647-B70D-9EB79232E650}"/>
    <cellStyle name="Normal 7 2 2" xfId="85" xr:uid="{F2ED7D40-E487-4686-A712-15FA8CA5F052}"/>
    <cellStyle name="Normal 7 2 3" xfId="714" xr:uid="{108CFC7D-DC19-4C5B-958B-C84075C876C1}"/>
    <cellStyle name="Normal 7 3" xfId="67" xr:uid="{EDBC8E54-9E19-4409-8450-409FE1A676F5}"/>
    <cellStyle name="Normal 7 3 2" xfId="715" xr:uid="{526E7DAF-23F4-4975-9028-FC5FC04853DE}"/>
    <cellStyle name="Normal 7 4" xfId="716" xr:uid="{D2C61242-88E7-40B8-8DAE-332BAC9C12DA}"/>
    <cellStyle name="Normal 7 5" xfId="1474" xr:uid="{44AB35CB-D3E2-4A4B-B8A4-8444C97E6DBC}"/>
    <cellStyle name="Normal 7 6" xfId="245" xr:uid="{A37F91F8-1703-4F70-9836-551078910B3B}"/>
    <cellStyle name="Normal 7 9" xfId="1481" xr:uid="{61FCCB8A-31B0-45F9-BDAE-0F2A7F720AB1}"/>
    <cellStyle name="Normal 7 9 2" xfId="2654" xr:uid="{6A8F5940-9D89-4D06-B63C-47B0083AF3B0}"/>
    <cellStyle name="Normal 70" xfId="1457" xr:uid="{3016D2C9-585F-4F05-8C55-F859A2A64916}"/>
    <cellStyle name="Normal 72" xfId="1460" xr:uid="{5F84C4B2-0218-4D1A-A4EC-882CCB380B98}"/>
    <cellStyle name="Normal 73" xfId="179" xr:uid="{C2820D8C-5C1B-48B1-83A6-C76EB846A7FC}"/>
    <cellStyle name="Normal 74" xfId="175" xr:uid="{0A6FEBE9-D6B6-4C48-9249-B07CBDBFCAD5}"/>
    <cellStyle name="Normal 75 11" xfId="198" xr:uid="{3CF09E1A-A11E-40E9-A79A-CB916DB6AFDF}"/>
    <cellStyle name="Normal 75 11 2" xfId="205" xr:uid="{D167B5CD-4178-478E-8082-8B9D0BBE7729}"/>
    <cellStyle name="Normal 75 11 2 2" xfId="288" xr:uid="{9C4172CD-C4AE-4782-B486-7B0A58B5F461}"/>
    <cellStyle name="Normal 75 11 2 2 2" xfId="719" xr:uid="{E9C8F315-AF97-466E-96D8-792BE13AB552}"/>
    <cellStyle name="Normal 75 11 2 2 2 2" xfId="1936" xr:uid="{8307939A-4FD9-4269-9B99-11B8687EBFC9}"/>
    <cellStyle name="Normal 75 11 2 2 3" xfId="1596" xr:uid="{E49EDF22-A3AE-4E0B-A912-79240A5702A0}"/>
    <cellStyle name="Normal 75 11 2 3" xfId="718" xr:uid="{452A89D9-A147-44F3-B1FC-3153CAE2CA9A}"/>
    <cellStyle name="Normal 75 11 2 3 2" xfId="1935" xr:uid="{66102184-E3C2-4E4B-B10D-85397D41EEDE}"/>
    <cellStyle name="Normal 75 11 2 4" xfId="1521" xr:uid="{DC7FB736-17F1-487F-8932-17F6E50A2524}"/>
    <cellStyle name="Normal 75 11 3" xfId="282" xr:uid="{659A1D48-6402-4BBC-ACA7-481AEE73B24D}"/>
    <cellStyle name="Normal 75 11 3 2" xfId="720" xr:uid="{9C9C1B20-D796-4643-AC1E-0FD7663153D8}"/>
    <cellStyle name="Normal 75 11 3 2 2" xfId="1937" xr:uid="{296C0289-E0CA-4DBC-BF43-39E3B2483AB5}"/>
    <cellStyle name="Normal 75 11 3 3" xfId="1590" xr:uid="{FAE32C33-859D-48D7-9E5D-1848D5CC8200}"/>
    <cellStyle name="Normal 75 11 4" xfId="717" xr:uid="{F568189B-63BA-4535-B02B-E0C236FE19AD}"/>
    <cellStyle name="Normal 75 11 4 2" xfId="1934" xr:uid="{0F1CE66B-85DB-4A06-8B3D-45C7F0465C7C}"/>
    <cellStyle name="Normal 75 11 5" xfId="1515" xr:uid="{1C9ECF62-D422-40D3-8A1D-551E1E9F9E83}"/>
    <cellStyle name="Normal 76" xfId="176" xr:uid="{FD63E7AD-0C19-4236-BA5B-17FE6DBBAA54}"/>
    <cellStyle name="Normal 76 2" xfId="230" xr:uid="{0597AB39-9EF9-40F3-B16F-4A1ABCACF5AD}"/>
    <cellStyle name="Normal 76 2 2" xfId="313" xr:uid="{8D1497AD-95BB-4761-8CA2-5F64618DE4D4}"/>
    <cellStyle name="Normal 76 2 2 2" xfId="723" xr:uid="{4D20B43F-2112-4BBA-9A07-C8B41645C0DE}"/>
    <cellStyle name="Normal 76 2 2 2 2" xfId="1940" xr:uid="{7F94F92E-99C0-4FBB-AD2F-1F875883CCAA}"/>
    <cellStyle name="Normal 76 2 2 3" xfId="1621" xr:uid="{EAA9B88D-1014-4E8C-B8E0-0235A72819D6}"/>
    <cellStyle name="Normal 76 2 3" xfId="722" xr:uid="{A3BBC945-4DB9-4300-ACB3-3019D6701E0D}"/>
    <cellStyle name="Normal 76 2 3 2" xfId="1939" xr:uid="{F7B6F64F-D697-479A-8A96-6113510A2175}"/>
    <cellStyle name="Normal 76 2 4" xfId="1546" xr:uid="{53F5B46A-2D95-465F-877B-EBCFCF16A955}"/>
    <cellStyle name="Normal 76 3" xfId="271" xr:uid="{D551D24D-ADB0-4B72-8E65-9FDBA8831E45}"/>
    <cellStyle name="Normal 76 3 2" xfId="724" xr:uid="{2A13B4FA-D6FC-4ABF-8AAB-D7F0460F50D4}"/>
    <cellStyle name="Normal 76 3 2 2" xfId="1941" xr:uid="{305F2C5D-9E9E-47D8-BFA7-A2A7CAEAFA1E}"/>
    <cellStyle name="Normal 76 3 3" xfId="1580" xr:uid="{1D3F657A-ECD7-45DE-876F-FDDFDAE73C90}"/>
    <cellStyle name="Normal 76 4" xfId="721" xr:uid="{1DBB6DC3-D480-4BD1-914C-D849B6B61AA5}"/>
    <cellStyle name="Normal 76 4 2" xfId="1938" xr:uid="{BCDF8091-05E4-4572-B27F-DC2BEB5DD445}"/>
    <cellStyle name="Normal 76 5" xfId="1505" xr:uid="{6063E8DD-C8E8-4184-82DB-9136E10E81A0}"/>
    <cellStyle name="Normal 77" xfId="177" xr:uid="{D94A8C56-2CB6-4D1F-9D1F-22C495EDCD5E}"/>
    <cellStyle name="Normal 77 2" xfId="231" xr:uid="{197328F4-4CD1-4759-A1B6-8D43A4572F08}"/>
    <cellStyle name="Normal 77 2 2" xfId="314" xr:uid="{DC975090-C885-4E93-B995-8137BE42F395}"/>
    <cellStyle name="Normal 77 2 2 2" xfId="727" xr:uid="{A8A9EDBC-5750-411E-A892-F66B5FCDEBCB}"/>
    <cellStyle name="Normal 77 2 2 2 2" xfId="1944" xr:uid="{7E2A6F72-7CF1-4702-82B4-D3BF47ADF749}"/>
    <cellStyle name="Normal 77 2 2 3" xfId="1622" xr:uid="{23A26148-3541-4861-BDAB-E995E4F3785B}"/>
    <cellStyle name="Normal 77 2 3" xfId="726" xr:uid="{6C399105-3AE7-407A-9F1F-4AF31E977FB0}"/>
    <cellStyle name="Normal 77 2 3 2" xfId="1943" xr:uid="{7FCEFE69-3738-4165-B731-158987F70385}"/>
    <cellStyle name="Normal 77 2 4" xfId="1547" xr:uid="{8D1D5D55-8CA6-4C0D-838E-934ECC6B0C06}"/>
    <cellStyle name="Normal 77 3" xfId="272" xr:uid="{55003802-F1F2-4E33-9530-A03A436A419A}"/>
    <cellStyle name="Normal 77 3 2" xfId="728" xr:uid="{F156C22E-5F18-4FC5-93C1-9B5B67DF2173}"/>
    <cellStyle name="Normal 77 3 2 2" xfId="1945" xr:uid="{412DF1BE-6AE8-4B11-9B33-6ED0604AA8C8}"/>
    <cellStyle name="Normal 77 3 3" xfId="1581" xr:uid="{B17CC750-EA02-4128-AD20-B8DD365DF901}"/>
    <cellStyle name="Normal 77 4" xfId="725" xr:uid="{24976F84-0A17-4823-B776-0579EADD06B0}"/>
    <cellStyle name="Normal 77 4 2" xfId="1942" xr:uid="{48DA3E8C-2C16-406E-A5C0-B4FD84F5922F}"/>
    <cellStyle name="Normal 77 5" xfId="1506" xr:uid="{F9234AD0-9350-42D6-9952-C7949825BED9}"/>
    <cellStyle name="Normal 8" xfId="44" xr:uid="{D4467A71-33A1-4BEF-91C4-C5C5E87FDEB5}"/>
    <cellStyle name="Normal 8 2" xfId="104" xr:uid="{5B1744CA-8C1A-4438-A04B-DC82ED5951C7}"/>
    <cellStyle name="Normal 8 2 2" xfId="730" xr:uid="{2DE80F6E-66AA-4D96-9478-1513B7B6FE6D}"/>
    <cellStyle name="Normal 8 2 3" xfId="1946" xr:uid="{FDC05478-4784-4671-A3AC-EFD9830F0162}"/>
    <cellStyle name="Normal 8 22" xfId="189" xr:uid="{C3BD987F-52B1-4075-9DD0-D93AF9FDA717}"/>
    <cellStyle name="Normal 8 22 2" xfId="236" xr:uid="{9FC02CFF-1249-420C-8547-B3DCEA024928}"/>
    <cellStyle name="Normal 8 22 2 2" xfId="319" xr:uid="{3BCEA5ED-0E99-4697-B893-E7463D7C2029}"/>
    <cellStyle name="Normal 8 22 2 2 2" xfId="733" xr:uid="{94B709FC-D746-4D4B-B0D3-AEF724BEAF09}"/>
    <cellStyle name="Normal 8 22 2 2 2 2" xfId="1949" xr:uid="{499DFEF8-74C6-48EC-A876-DE169DCCC75A}"/>
    <cellStyle name="Normal 8 22 2 2 3" xfId="1627" xr:uid="{288DD71B-6CA6-41E1-A4C4-1A4226B73320}"/>
    <cellStyle name="Normal 8 22 2 3" xfId="732" xr:uid="{230F07B4-E73C-4757-8188-504E0ED630BB}"/>
    <cellStyle name="Normal 8 22 2 3 2" xfId="1948" xr:uid="{B8BDE0F2-9893-4DDC-8C95-F2F4A83C00FF}"/>
    <cellStyle name="Normal 8 22 2 4" xfId="1552" xr:uid="{C69C97A7-245A-4774-A513-86BF10FBF300}"/>
    <cellStyle name="Normal 8 22 3" xfId="277" xr:uid="{D489B017-92D9-4A59-A0AE-222D10092AF3}"/>
    <cellStyle name="Normal 8 22 3 2" xfId="734" xr:uid="{90FBA58F-F56E-40F6-9AF8-9D2F6147BDEF}"/>
    <cellStyle name="Normal 8 22 3 2 2" xfId="1950" xr:uid="{EEE75C29-2F3D-4610-A2AB-DC551B49B5AB}"/>
    <cellStyle name="Normal 8 22 3 3" xfId="1586" xr:uid="{038CBCBB-1C91-4E65-8F48-B77E89AE76BB}"/>
    <cellStyle name="Normal 8 22 4" xfId="731" xr:uid="{6E73F2BE-DCDF-4EAF-8CF4-E1FA05C436D9}"/>
    <cellStyle name="Normal 8 22 4 2" xfId="1947" xr:uid="{6FA70169-7DAC-4158-B19B-D6DE799DDCBB}"/>
    <cellStyle name="Normal 8 22 5" xfId="1511" xr:uid="{EFEF08F2-3093-4D56-9288-DE1E84DBE2CE}"/>
    <cellStyle name="Normal 8 3" xfId="729" xr:uid="{1F23902C-188B-44A0-93BC-54524AA8E553}"/>
    <cellStyle name="Normal 8 4" xfId="155" xr:uid="{BC8D889F-7209-4330-9558-25DD47A0CC14}"/>
    <cellStyle name="Normal 8 5" xfId="1491" xr:uid="{7409FB04-8CC6-426C-8556-53C4B06571D3}"/>
    <cellStyle name="Normal 80" xfId="201" xr:uid="{E29A11B4-BC09-42D2-AEA0-D05B7B2E41E5}"/>
    <cellStyle name="Normal 84" xfId="180" xr:uid="{644AB9FB-C49C-46E2-86B2-13A2790EE7A6}"/>
    <cellStyle name="Normal 9" xfId="48" xr:uid="{AEBBB4A7-17E9-47B6-B1D0-C1BCD8B6D8C4}"/>
    <cellStyle name="Normal 9 2" xfId="736" xr:uid="{E903DDE9-95E4-47A1-9B11-F619017232DB}"/>
    <cellStyle name="Normal 9 2 2" xfId="1952" xr:uid="{7C604C30-B5BE-4DA3-8B1A-6AA43921539E}"/>
    <cellStyle name="Normal 9 3" xfId="737" xr:uid="{81854625-E5D1-44A1-88BB-75F3E02EB0A5}"/>
    <cellStyle name="Normal 9 3 2" xfId="1953" xr:uid="{A52DFF91-0C71-4BE6-89CD-C6A9E5CB65EE}"/>
    <cellStyle name="Normal 9 4" xfId="738" xr:uid="{01CEEF17-6476-442C-91C3-AA7E2827D45E}"/>
    <cellStyle name="Normal 9 4 2" xfId="1954" xr:uid="{C4BC88A1-84FB-485D-B64C-2456A179B015}"/>
    <cellStyle name="Normal 9 5" xfId="739" xr:uid="{AF66563A-CC3A-43D4-8340-1F2CA613438F}"/>
    <cellStyle name="Normal 9 6" xfId="735" xr:uid="{B400AA90-891D-4A87-AF36-51069897FF3A}"/>
    <cellStyle name="Normal 9 6 2" xfId="1951" xr:uid="{2351634A-653C-4B48-96C9-F11055E29F87}"/>
    <cellStyle name="Normal 9 7" xfId="249" xr:uid="{286A5AF5-1906-4911-9B61-C433AD548429}"/>
    <cellStyle name="Normal 9 8" xfId="100" xr:uid="{84E4425D-E504-42D4-9F5A-48924711C6EC}"/>
    <cellStyle name="Normal 91" xfId="166" xr:uid="{47903C72-25A5-41BD-A555-4857EE77EBEE}"/>
    <cellStyle name="Note 2" xfId="740" xr:uid="{8DF8AA71-12EB-499E-A42C-901489E8CF90}"/>
    <cellStyle name="Note 3" xfId="126" xr:uid="{A7CAAA27-D44D-4C95-8463-6747EB7035C6}"/>
    <cellStyle name="Output 2" xfId="741" xr:uid="{97362D99-8D47-4789-9747-9DF180C9EDA3}"/>
    <cellStyle name="Output 3" xfId="121" xr:uid="{A53DCD65-714B-4CB5-B46D-C010F13E12BB}"/>
    <cellStyle name="Percent" xfId="7" builtinId="5"/>
    <cellStyle name="Percent 2" xfId="17" xr:uid="{B06AE454-3459-41D1-A509-5C24F4F6CADB}"/>
    <cellStyle name="Percent 2 2" xfId="742" xr:uid="{2D5B7C6B-196F-4735-A623-81E2CAB8C2F7}"/>
    <cellStyle name="Percent 2 24" xfId="195" xr:uid="{40E8DEAC-CB17-422B-812F-95BB935701AF}"/>
    <cellStyle name="Percent 2 3" xfId="743" xr:uid="{DFAB22FF-9A14-4111-A636-0D247BCB3689}"/>
    <cellStyle name="Percent 3" xfId="55" xr:uid="{7DB13413-9813-4611-B4B2-F5EDE68472EE}"/>
    <cellStyle name="Percent 3 2" xfId="745" xr:uid="{65534C33-667A-43F6-ADD2-9822842BAF2A}"/>
    <cellStyle name="Percent 3 2 2" xfId="746" xr:uid="{DFC728F7-EBFD-4ABA-BCFB-6731FC2E9E6D}"/>
    <cellStyle name="Percent 3 2 2 2" xfId="1957" xr:uid="{76E186C3-4AF8-4D7F-B7A0-148C01A5D3B1}"/>
    <cellStyle name="Percent 3 2 3" xfId="747" xr:uid="{0FB6454F-0889-4FBD-9770-302F69140B42}"/>
    <cellStyle name="Percent 3 2 3 2" xfId="1958" xr:uid="{A1F7641E-EED1-4C04-B060-03C21B16D051}"/>
    <cellStyle name="Percent 3 2 4" xfId="1956" xr:uid="{6F2A1E08-851A-4C93-94C6-2D996359C98D}"/>
    <cellStyle name="Percent 3 3" xfId="748" xr:uid="{F8F862CD-23CA-46B3-B281-5370F815CC69}"/>
    <cellStyle name="Percent 3 3 2" xfId="1959" xr:uid="{E54F9CBB-59F0-4169-A6BD-2E626FAD566F}"/>
    <cellStyle name="Percent 3 4" xfId="749" xr:uid="{411D95D2-FF83-4AFD-A493-B37BA19E0EB5}"/>
    <cellStyle name="Percent 3 4 2" xfId="1960" xr:uid="{F98E14D4-40F0-43C9-BAAB-C6DAF21B4999}"/>
    <cellStyle name="Percent 3 5" xfId="750" xr:uid="{516BD44C-EC3C-417D-94A2-2DD957680262}"/>
    <cellStyle name="Percent 3 5 2" xfId="1961" xr:uid="{3E83858C-C79C-4C75-9E5F-DA92B161EFF5}"/>
    <cellStyle name="Percent 3 6" xfId="1955" xr:uid="{84A0885F-09FA-4FAF-8021-CC1D94E6679F}"/>
    <cellStyle name="Percent 3 7" xfId="744" xr:uid="{EE24007D-EFA2-4742-A8E7-CCB7001FEFF1}"/>
    <cellStyle name="Percent 36" xfId="1463" xr:uid="{9C45A263-2691-45AA-A24E-6D37089CBFE1}"/>
    <cellStyle name="Percent 4" xfId="62" xr:uid="{8FACF9D0-A083-46A3-95D4-31A04ED696D6}"/>
    <cellStyle name="Percent 4 2" xfId="751" xr:uid="{42D0AA90-D194-4CF8-9935-1D3E996BAF40}"/>
    <cellStyle name="Percent 5" xfId="76" xr:uid="{F428FB6A-A843-46F8-8D93-CEFB2B9EC078}"/>
    <cellStyle name="Percent 5 2" xfId="752" xr:uid="{37C0552D-10B8-45DE-8A2D-B9B2A8B49AC0}"/>
    <cellStyle name="Percent 6" xfId="753" xr:uid="{1CB2390C-1608-4E84-B375-5796ADDFF6E6}"/>
    <cellStyle name="Percent 7" xfId="1482" xr:uid="{019E872A-B3E8-4539-B36A-663085CE2ED1}"/>
    <cellStyle name="Percent 8" xfId="46" xr:uid="{724B70F2-7165-464A-8E19-E8482D147E33}"/>
    <cellStyle name="Percent 9" xfId="24" xr:uid="{2F2243E6-18E3-460D-95F7-EB132B99CDF3}"/>
    <cellStyle name="Title 2" xfId="754" xr:uid="{E0D10530-73A7-4944-8BCF-7454A7A72C74}"/>
    <cellStyle name="Title 3" xfId="112" xr:uid="{1FCE7B1E-8D9A-4D18-B96B-167F7C60DFBC}"/>
    <cellStyle name="Total 2" xfId="755" xr:uid="{399F06DC-DBCA-4E0E-BC85-A96F34545466}"/>
    <cellStyle name="Total 3" xfId="128" xr:uid="{746B4C2B-C549-4C5C-BDB6-8943DB0E4329}"/>
    <cellStyle name="Warning Text 2" xfId="756" xr:uid="{6EA39F94-17DA-47AB-949C-89A1931F5EA1}"/>
    <cellStyle name="Warning Text 3" xfId="125" xr:uid="{14B1FCDC-0E52-4E88-AA1F-78C8869AD1E2}"/>
    <cellStyle name="ปกติ 15_IA_Increase 2009 (update Dec'09) " xfId="1475" xr:uid="{2F52670E-BAC7-4879-BAA4-83F3EA422911}"/>
    <cellStyle name="ปกติ_Sheet1" xfId="247" xr:uid="{853B3044-E7F0-4535-B076-8D2DB169700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opLeftCell="A73" zoomScale="85" zoomScaleNormal="85" zoomScaleSheetLayoutView="110" workbookViewId="0">
      <selection activeCell="A91" sqref="A91"/>
    </sheetView>
  </sheetViews>
  <sheetFormatPr defaultColWidth="10.6640625" defaultRowHeight="21.75" customHeight="1"/>
  <cols>
    <col min="1" max="1" width="54.44140625" style="2" customWidth="1"/>
    <col min="2" max="2" width="7.88671875" style="4" customWidth="1"/>
    <col min="3" max="3" width="0.88671875" style="2" customWidth="1"/>
    <col min="4" max="4" width="12.6640625" style="2" customWidth="1"/>
    <col min="5" max="5" width="0.88671875" style="2" customWidth="1"/>
    <col min="6" max="6" width="12.6640625" style="2" customWidth="1"/>
    <col min="7" max="16384" width="10.6640625" style="2"/>
  </cols>
  <sheetData>
    <row r="1" spans="1:6" ht="21.75" customHeight="1">
      <c r="A1" s="147" t="s">
        <v>77</v>
      </c>
      <c r="B1" s="147"/>
      <c r="C1" s="147"/>
      <c r="D1" s="147"/>
      <c r="E1" s="147"/>
      <c r="F1" s="147"/>
    </row>
    <row r="2" spans="1:6" ht="21.75" customHeight="1">
      <c r="A2" s="147" t="s">
        <v>63</v>
      </c>
      <c r="B2" s="147"/>
      <c r="C2" s="147"/>
      <c r="D2" s="147"/>
      <c r="E2" s="147"/>
      <c r="F2" s="147"/>
    </row>
    <row r="3" spans="1:6" ht="21.75" customHeight="1">
      <c r="A3" s="146" t="s">
        <v>131</v>
      </c>
      <c r="B3" s="146"/>
      <c r="C3" s="146"/>
      <c r="D3" s="146"/>
      <c r="E3" s="146"/>
      <c r="F3" s="146"/>
    </row>
    <row r="4" spans="1:6" ht="21.75" customHeight="1">
      <c r="A4" s="3"/>
      <c r="B4" s="3"/>
      <c r="C4" s="3"/>
      <c r="D4" s="3"/>
      <c r="E4" s="3"/>
      <c r="F4" s="3"/>
    </row>
    <row r="5" spans="1:6" ht="21.75" customHeight="1">
      <c r="A5" s="93"/>
      <c r="B5" s="94"/>
      <c r="C5" s="94"/>
      <c r="D5" s="95" t="s">
        <v>128</v>
      </c>
      <c r="E5" s="94"/>
      <c r="F5" s="95" t="s">
        <v>120</v>
      </c>
    </row>
    <row r="6" spans="1:6" ht="21.75" customHeight="1">
      <c r="A6" s="93"/>
      <c r="B6" s="96" t="s">
        <v>0</v>
      </c>
      <c r="C6" s="97"/>
      <c r="D6" s="98" t="s">
        <v>30</v>
      </c>
      <c r="E6" s="97"/>
      <c r="F6" s="98" t="s">
        <v>30</v>
      </c>
    </row>
    <row r="7" spans="1:6" ht="6" customHeight="1">
      <c r="A7" s="93"/>
      <c r="B7" s="97"/>
      <c r="C7" s="97"/>
      <c r="D7" s="95"/>
      <c r="E7" s="97"/>
      <c r="F7" s="95"/>
    </row>
    <row r="8" spans="1:6" ht="21.75" customHeight="1">
      <c r="A8" s="99" t="s">
        <v>1</v>
      </c>
      <c r="B8" s="100"/>
      <c r="C8" s="101"/>
      <c r="D8" s="102"/>
      <c r="E8" s="101"/>
      <c r="F8" s="102"/>
    </row>
    <row r="9" spans="1:6" ht="6" customHeight="1">
      <c r="A9" s="99"/>
      <c r="B9" s="100"/>
      <c r="C9" s="101"/>
      <c r="D9" s="102"/>
      <c r="E9" s="101"/>
      <c r="F9" s="102"/>
    </row>
    <row r="10" spans="1:6" ht="21.75" customHeight="1">
      <c r="A10" s="103" t="s">
        <v>32</v>
      </c>
      <c r="B10" s="104"/>
      <c r="C10" s="93"/>
      <c r="D10" s="93">
        <v>20000</v>
      </c>
      <c r="E10" s="93"/>
      <c r="F10" s="93">
        <v>20000</v>
      </c>
    </row>
    <row r="11" spans="1:6" ht="21.75" customHeight="1">
      <c r="A11" s="103" t="s">
        <v>2</v>
      </c>
      <c r="B11" s="105">
        <v>8</v>
      </c>
      <c r="C11" s="93"/>
      <c r="D11" s="93">
        <v>1549836924</v>
      </c>
      <c r="E11" s="93"/>
      <c r="F11" s="93">
        <v>1753909677</v>
      </c>
    </row>
    <row r="12" spans="1:6" ht="21.75" customHeight="1">
      <c r="A12" s="103" t="s">
        <v>3</v>
      </c>
      <c r="B12" s="105">
        <v>9</v>
      </c>
      <c r="C12" s="93"/>
      <c r="D12" s="93">
        <v>180868406</v>
      </c>
      <c r="E12" s="93"/>
      <c r="F12" s="93">
        <v>198408735</v>
      </c>
    </row>
    <row r="13" spans="1:6" ht="21.75" customHeight="1">
      <c r="A13" s="103" t="s">
        <v>4</v>
      </c>
      <c r="B13" s="105">
        <v>10</v>
      </c>
      <c r="C13" s="93"/>
      <c r="D13" s="105"/>
      <c r="E13" s="93"/>
      <c r="F13" s="105"/>
    </row>
    <row r="14" spans="1:6" ht="21.75" customHeight="1">
      <c r="A14" s="106" t="s">
        <v>96</v>
      </c>
      <c r="B14" s="104"/>
      <c r="C14" s="107"/>
      <c r="D14" s="107">
        <v>22430690665</v>
      </c>
      <c r="E14" s="107"/>
      <c r="F14" s="107">
        <v>20451853667</v>
      </c>
    </row>
    <row r="15" spans="1:6" ht="21.75" customHeight="1">
      <c r="A15" s="106" t="s">
        <v>97</v>
      </c>
      <c r="B15" s="104"/>
      <c r="C15" s="107"/>
      <c r="D15" s="129">
        <v>1624923</v>
      </c>
      <c r="E15" s="107"/>
      <c r="F15" s="108">
        <v>3420846</v>
      </c>
    </row>
    <row r="16" spans="1:6" ht="6" customHeight="1">
      <c r="A16" s="106"/>
      <c r="B16" s="104"/>
      <c r="C16" s="107"/>
      <c r="D16" s="107"/>
      <c r="E16" s="107"/>
      <c r="F16" s="107"/>
    </row>
    <row r="17" spans="1:6" ht="21.75" customHeight="1">
      <c r="A17" s="106" t="s">
        <v>98</v>
      </c>
      <c r="B17" s="104"/>
      <c r="C17" s="107"/>
      <c r="D17" s="107">
        <f>SUM(D14:D15)</f>
        <v>22432315588</v>
      </c>
      <c r="E17" s="107"/>
      <c r="F17" s="107">
        <f>SUM(F14:F15)</f>
        <v>20455274513</v>
      </c>
    </row>
    <row r="18" spans="1:6" ht="21.75" customHeight="1">
      <c r="A18" s="106" t="s">
        <v>136</v>
      </c>
      <c r="B18" s="105">
        <v>10</v>
      </c>
      <c r="C18" s="107"/>
      <c r="D18" s="109">
        <v>-3428156290</v>
      </c>
      <c r="E18" s="107"/>
      <c r="F18" s="109">
        <v>-2283727294</v>
      </c>
    </row>
    <row r="19" spans="1:6" ht="21.75" customHeight="1">
      <c r="A19" s="106" t="s">
        <v>137</v>
      </c>
      <c r="B19" s="105" t="s">
        <v>121</v>
      </c>
      <c r="C19" s="107"/>
      <c r="D19" s="109">
        <v>-708551662</v>
      </c>
      <c r="E19" s="107"/>
      <c r="F19" s="109">
        <v>-859105405</v>
      </c>
    </row>
    <row r="20" spans="1:6" ht="21.75" customHeight="1">
      <c r="A20" s="106" t="s">
        <v>138</v>
      </c>
      <c r="B20" s="105" t="s">
        <v>122</v>
      </c>
      <c r="C20" s="107"/>
      <c r="D20" s="110">
        <v>-39565</v>
      </c>
      <c r="E20" s="107"/>
      <c r="F20" s="110">
        <v>-457812</v>
      </c>
    </row>
    <row r="21" spans="1:6" ht="6" customHeight="1">
      <c r="A21" s="103"/>
      <c r="B21" s="105"/>
      <c r="C21" s="107"/>
      <c r="D21" s="107"/>
      <c r="E21" s="107"/>
      <c r="F21" s="107"/>
    </row>
    <row r="22" spans="1:6" ht="21.75" customHeight="1">
      <c r="A22" s="103" t="s">
        <v>50</v>
      </c>
      <c r="B22" s="104"/>
      <c r="C22" s="107"/>
      <c r="D22" s="107">
        <f>SUM(D17:D20)</f>
        <v>18295568071</v>
      </c>
      <c r="E22" s="93"/>
      <c r="F22" s="107">
        <f>SUM(F17:F20)</f>
        <v>17311984002</v>
      </c>
    </row>
    <row r="23" spans="1:6" ht="21.75" customHeight="1">
      <c r="A23" s="103" t="s">
        <v>5</v>
      </c>
      <c r="B23" s="105">
        <v>14</v>
      </c>
      <c r="C23" s="93"/>
      <c r="D23" s="107">
        <v>162146887</v>
      </c>
      <c r="E23" s="93"/>
      <c r="F23" s="107">
        <v>91951986</v>
      </c>
    </row>
    <row r="24" spans="1:6" ht="21.75" customHeight="1">
      <c r="A24" s="103" t="s">
        <v>6</v>
      </c>
      <c r="B24" s="105">
        <v>15</v>
      </c>
      <c r="C24" s="93"/>
      <c r="D24" s="107">
        <v>145837743</v>
      </c>
      <c r="E24" s="93"/>
      <c r="F24" s="107">
        <v>152855849</v>
      </c>
    </row>
    <row r="25" spans="1:6" ht="21.75" customHeight="1">
      <c r="A25" s="103" t="s">
        <v>125</v>
      </c>
      <c r="B25" s="105">
        <v>16</v>
      </c>
      <c r="C25" s="93"/>
      <c r="D25" s="107">
        <v>5685446</v>
      </c>
      <c r="E25" s="93"/>
      <c r="F25" s="107">
        <v>5551070</v>
      </c>
    </row>
    <row r="26" spans="1:6" ht="21.75" customHeight="1">
      <c r="A26" s="103" t="s">
        <v>157</v>
      </c>
      <c r="B26" s="105">
        <v>20</v>
      </c>
      <c r="C26" s="93"/>
      <c r="D26" s="107">
        <v>661069</v>
      </c>
      <c r="E26" s="93"/>
      <c r="F26" s="130">
        <v>0</v>
      </c>
    </row>
    <row r="27" spans="1:6" ht="21.75" customHeight="1">
      <c r="A27" s="103" t="s">
        <v>7</v>
      </c>
      <c r="B27" s="105">
        <v>17</v>
      </c>
      <c r="C27" s="107"/>
      <c r="D27" s="108">
        <v>358573765</v>
      </c>
      <c r="E27" s="107"/>
      <c r="F27" s="108">
        <v>162727415</v>
      </c>
    </row>
    <row r="28" spans="1:6" ht="6" customHeight="1">
      <c r="A28" s="103"/>
      <c r="B28" s="104"/>
      <c r="C28" s="107"/>
      <c r="D28" s="107"/>
      <c r="E28" s="107"/>
      <c r="F28" s="107"/>
    </row>
    <row r="29" spans="1:6" ht="21.75" customHeight="1" thickBot="1">
      <c r="A29" s="111" t="s">
        <v>8</v>
      </c>
      <c r="B29" s="104"/>
      <c r="C29" s="107"/>
      <c r="D29" s="112">
        <f>SUM(D10:D12,D22,D23:D27)</f>
        <v>20699198311</v>
      </c>
      <c r="E29" s="93"/>
      <c r="F29" s="112">
        <f>SUM(F10:F12,F22,F23:F27)</f>
        <v>19677408734</v>
      </c>
    </row>
    <row r="30" spans="1:6" ht="21.75" customHeight="1" thickTop="1">
      <c r="A30" s="99"/>
      <c r="B30" s="104"/>
      <c r="C30" s="107"/>
      <c r="D30" s="107"/>
      <c r="E30" s="93"/>
      <c r="F30" s="107"/>
    </row>
    <row r="31" spans="1:6" ht="21.75" customHeight="1">
      <c r="A31" s="145"/>
      <c r="C31" s="1"/>
      <c r="D31" s="144"/>
      <c r="F31" s="1"/>
    </row>
    <row r="32" spans="1:6" ht="21.75" customHeight="1">
      <c r="A32" s="145"/>
      <c r="C32" s="1"/>
      <c r="D32" s="1"/>
      <c r="F32" s="1"/>
    </row>
    <row r="33" spans="1:6" ht="21.75" customHeight="1">
      <c r="A33" s="145"/>
      <c r="C33" s="1"/>
      <c r="D33" s="1"/>
      <c r="F33" s="1"/>
    </row>
    <row r="34" spans="1:6" ht="21.75" customHeight="1">
      <c r="A34" s="145"/>
      <c r="C34" s="1"/>
      <c r="D34" s="1"/>
      <c r="F34" s="1"/>
    </row>
    <row r="35" spans="1:6" ht="21.75" customHeight="1">
      <c r="A35" s="145"/>
      <c r="C35" s="1"/>
      <c r="D35" s="1"/>
      <c r="F35" s="1"/>
    </row>
    <row r="36" spans="1:6" ht="21.75" customHeight="1">
      <c r="A36" s="145"/>
      <c r="C36" s="1"/>
      <c r="D36" s="1"/>
      <c r="F36" s="1"/>
    </row>
    <row r="37" spans="1:6" ht="21.75" customHeight="1">
      <c r="A37" s="145"/>
      <c r="C37" s="1"/>
      <c r="D37" s="1"/>
      <c r="F37" s="1"/>
    </row>
    <row r="38" spans="1:6" ht="15.75" customHeight="1">
      <c r="C38" s="1"/>
      <c r="E38" s="1"/>
    </row>
    <row r="39" spans="1:6" ht="12.75" customHeight="1">
      <c r="A39" s="8"/>
      <c r="B39" s="9"/>
      <c r="C39" s="1"/>
      <c r="D39" s="1"/>
      <c r="E39" s="1"/>
      <c r="F39" s="1"/>
    </row>
    <row r="40" spans="1:6" ht="21.75" customHeight="1">
      <c r="A40" s="10" t="s">
        <v>178</v>
      </c>
      <c r="B40" s="11"/>
      <c r="C40" s="5"/>
      <c r="D40" s="5"/>
      <c r="E40" s="5"/>
      <c r="F40" s="5"/>
    </row>
    <row r="41" spans="1:6" ht="20.100000000000001" customHeight="1">
      <c r="A41" s="147" t="s">
        <v>77</v>
      </c>
      <c r="B41" s="147"/>
      <c r="C41" s="147"/>
      <c r="D41" s="147"/>
      <c r="E41" s="147"/>
      <c r="F41" s="147"/>
    </row>
    <row r="42" spans="1:6" ht="20.100000000000001" customHeight="1">
      <c r="A42" s="147" t="s">
        <v>133</v>
      </c>
      <c r="B42" s="147"/>
      <c r="C42" s="147"/>
      <c r="D42" s="147"/>
      <c r="E42" s="147"/>
      <c r="F42" s="147"/>
    </row>
    <row r="43" spans="1:6" ht="20.100000000000001" customHeight="1">
      <c r="A43" s="146" t="str">
        <f>A3</f>
        <v>ณ วันที่ 31 ธันวาคม พ.ศ. 2562</v>
      </c>
      <c r="B43" s="146"/>
      <c r="C43" s="146"/>
      <c r="D43" s="146"/>
      <c r="E43" s="146"/>
      <c r="F43" s="146"/>
    </row>
    <row r="44" spans="1:6" ht="20.100000000000001" customHeight="1">
      <c r="A44" s="3"/>
      <c r="B44" s="3"/>
      <c r="C44" s="3"/>
      <c r="D44" s="3"/>
      <c r="E44" s="3"/>
      <c r="F44" s="3"/>
    </row>
    <row r="45" spans="1:6" s="93" customFormat="1" ht="18.899999999999999" customHeight="1">
      <c r="B45" s="94"/>
      <c r="C45" s="94"/>
      <c r="D45" s="95" t="s">
        <v>128</v>
      </c>
      <c r="E45" s="94"/>
      <c r="F45" s="95" t="s">
        <v>120</v>
      </c>
    </row>
    <row r="46" spans="1:6" s="93" customFormat="1" ht="18.899999999999999" customHeight="1">
      <c r="B46" s="96" t="s">
        <v>0</v>
      </c>
      <c r="C46" s="97"/>
      <c r="D46" s="98" t="s">
        <v>30</v>
      </c>
      <c r="E46" s="97"/>
      <c r="F46" s="98" t="s">
        <v>30</v>
      </c>
    </row>
    <row r="47" spans="1:6" s="93" customFormat="1" ht="8.1" customHeight="1">
      <c r="B47" s="97"/>
      <c r="C47" s="97"/>
      <c r="D47" s="95"/>
      <c r="E47" s="97"/>
      <c r="F47" s="95"/>
    </row>
    <row r="48" spans="1:6" s="93" customFormat="1" ht="18.899999999999999" customHeight="1">
      <c r="A48" s="99" t="s">
        <v>31</v>
      </c>
      <c r="B48" s="100"/>
      <c r="C48" s="101"/>
      <c r="D48" s="113"/>
      <c r="E48" s="101"/>
      <c r="F48" s="113"/>
    </row>
    <row r="49" spans="1:6" s="93" customFormat="1" ht="6" customHeight="1">
      <c r="A49" s="99"/>
      <c r="B49" s="100"/>
      <c r="C49" s="101"/>
      <c r="D49" s="113"/>
      <c r="E49" s="101"/>
      <c r="F49" s="113"/>
    </row>
    <row r="50" spans="1:6" s="93" customFormat="1" ht="18.899999999999999" customHeight="1">
      <c r="A50" s="99" t="s">
        <v>52</v>
      </c>
      <c r="B50" s="100"/>
      <c r="C50" s="101"/>
      <c r="D50" s="113"/>
      <c r="E50" s="101"/>
      <c r="F50" s="113"/>
    </row>
    <row r="51" spans="1:6" s="93" customFormat="1" ht="6" customHeight="1">
      <c r="A51" s="99"/>
      <c r="B51" s="100"/>
      <c r="C51" s="101"/>
      <c r="D51" s="113"/>
      <c r="E51" s="101"/>
      <c r="F51" s="113"/>
    </row>
    <row r="52" spans="1:6" s="93" customFormat="1" ht="18.899999999999999" customHeight="1">
      <c r="A52" s="103" t="s">
        <v>9</v>
      </c>
      <c r="B52" s="114">
        <v>18.100000000000001</v>
      </c>
      <c r="C52" s="101"/>
      <c r="D52" s="93">
        <v>6348332737</v>
      </c>
      <c r="E52" s="101"/>
      <c r="F52" s="93">
        <v>7273973227</v>
      </c>
    </row>
    <row r="53" spans="1:6" s="93" customFormat="1" ht="18.899999999999999" customHeight="1">
      <c r="A53" s="103" t="s">
        <v>10</v>
      </c>
      <c r="B53" s="114">
        <v>18.2</v>
      </c>
      <c r="C53" s="107"/>
      <c r="D53" s="107">
        <v>2006000000</v>
      </c>
      <c r="E53" s="107"/>
      <c r="F53" s="107">
        <v>8506000000</v>
      </c>
    </row>
    <row r="54" spans="1:6" s="93" customFormat="1" ht="18.899999999999999" customHeight="1">
      <c r="A54" s="103" t="s">
        <v>11</v>
      </c>
      <c r="B54" s="105">
        <v>19</v>
      </c>
      <c r="D54" s="107">
        <v>24343960</v>
      </c>
      <c r="E54" s="107"/>
      <c r="F54" s="107">
        <v>17962239</v>
      </c>
    </row>
    <row r="55" spans="1:6" s="93" customFormat="1" ht="18.899999999999999" customHeight="1">
      <c r="A55" s="103" t="s">
        <v>126</v>
      </c>
      <c r="B55" s="105">
        <v>20</v>
      </c>
      <c r="D55" s="130">
        <v>0</v>
      </c>
      <c r="E55" s="107"/>
      <c r="F55" s="107">
        <v>3423864</v>
      </c>
    </row>
    <row r="56" spans="1:6" s="93" customFormat="1" ht="18.899999999999999" customHeight="1">
      <c r="A56" s="103" t="s">
        <v>12</v>
      </c>
      <c r="B56" s="105">
        <v>21</v>
      </c>
      <c r="D56" s="108">
        <v>3038251570</v>
      </c>
      <c r="E56" s="107"/>
      <c r="F56" s="108">
        <v>1358894036</v>
      </c>
    </row>
    <row r="57" spans="1:6" s="93" customFormat="1" ht="6" customHeight="1">
      <c r="A57" s="103"/>
      <c r="B57" s="104"/>
      <c r="C57" s="107"/>
      <c r="D57" s="107"/>
      <c r="E57" s="107"/>
      <c r="F57" s="107"/>
    </row>
    <row r="58" spans="1:6" s="93" customFormat="1" ht="18.899999999999999" customHeight="1">
      <c r="A58" s="115" t="s">
        <v>13</v>
      </c>
      <c r="B58" s="105"/>
      <c r="C58" s="116"/>
      <c r="D58" s="108">
        <f>+SUM(D52:D56)</f>
        <v>11416928267</v>
      </c>
      <c r="E58" s="107"/>
      <c r="F58" s="108">
        <f>+SUM(F52:F56)</f>
        <v>17160253366</v>
      </c>
    </row>
    <row r="59" spans="1:6" s="93" customFormat="1" ht="18.899999999999999" customHeight="1">
      <c r="A59" s="115"/>
      <c r="B59" s="105"/>
      <c r="C59" s="116"/>
      <c r="D59" s="116"/>
      <c r="E59" s="107"/>
      <c r="F59" s="116"/>
    </row>
    <row r="60" spans="1:6" s="93" customFormat="1" ht="18.899999999999999" customHeight="1">
      <c r="A60" s="115" t="s">
        <v>51</v>
      </c>
      <c r="B60" s="105"/>
      <c r="D60" s="107"/>
      <c r="E60" s="107"/>
      <c r="F60" s="107"/>
    </row>
    <row r="61" spans="1:6" s="93" customFormat="1" ht="6" customHeight="1">
      <c r="A61" s="115"/>
      <c r="B61" s="105"/>
      <c r="D61" s="107"/>
      <c r="E61" s="107"/>
      <c r="F61" s="107"/>
    </row>
    <row r="62" spans="1:6" s="93" customFormat="1" ht="18.899999999999999" customHeight="1">
      <c r="A62" s="103" t="s">
        <v>34</v>
      </c>
      <c r="B62" s="105">
        <v>22</v>
      </c>
      <c r="D62" s="107"/>
      <c r="E62" s="107"/>
      <c r="F62" s="107"/>
    </row>
    <row r="63" spans="1:6" s="93" customFormat="1" ht="18.899999999999999" customHeight="1">
      <c r="A63" s="106" t="s">
        <v>59</v>
      </c>
      <c r="B63" s="105"/>
      <c r="D63" s="107"/>
      <c r="E63" s="107"/>
      <c r="F63" s="107"/>
    </row>
    <row r="64" spans="1:6" s="93" customFormat="1" ht="18.899999999999999" customHeight="1">
      <c r="A64" s="106" t="s">
        <v>139</v>
      </c>
      <c r="B64" s="105"/>
      <c r="D64" s="107"/>
      <c r="E64" s="107"/>
      <c r="F64" s="107"/>
    </row>
    <row r="65" spans="1:6" s="93" customFormat="1" ht="18.899999999999999" customHeight="1">
      <c r="A65" s="106" t="s">
        <v>140</v>
      </c>
      <c r="B65" s="105"/>
    </row>
    <row r="66" spans="1:6" s="93" customFormat="1" ht="18.899999999999999" customHeight="1" thickBot="1">
      <c r="A66" s="106" t="s">
        <v>80</v>
      </c>
      <c r="B66" s="105"/>
      <c r="D66" s="112">
        <v>2756236215</v>
      </c>
      <c r="E66" s="107"/>
      <c r="F66" s="112">
        <v>1102497715</v>
      </c>
    </row>
    <row r="67" spans="1:6" s="93" customFormat="1" ht="6" customHeight="1" thickTop="1">
      <c r="A67" s="103"/>
      <c r="B67" s="105"/>
      <c r="D67" s="107"/>
      <c r="E67" s="107"/>
      <c r="F67" s="107"/>
    </row>
    <row r="68" spans="1:6" s="93" customFormat="1" ht="18.899999999999999" customHeight="1">
      <c r="A68" s="106" t="s">
        <v>60</v>
      </c>
      <c r="B68" s="105"/>
      <c r="D68" s="107"/>
      <c r="E68" s="107"/>
      <c r="F68" s="107"/>
    </row>
    <row r="69" spans="1:6" s="93" customFormat="1" ht="18.899999999999999" customHeight="1">
      <c r="A69" s="106" t="s">
        <v>141</v>
      </c>
      <c r="B69" s="105"/>
    </row>
    <row r="70" spans="1:6" s="93" customFormat="1" ht="18.899999999999999" customHeight="1">
      <c r="A70" s="106" t="s">
        <v>153</v>
      </c>
      <c r="B70" s="105"/>
      <c r="D70" s="107"/>
      <c r="E70" s="107"/>
      <c r="F70" s="107"/>
    </row>
    <row r="71" spans="1:6" s="93" customFormat="1" ht="18.899999999999999" customHeight="1">
      <c r="A71" s="106" t="s">
        <v>84</v>
      </c>
      <c r="B71" s="105"/>
      <c r="D71" s="107">
        <v>2756236205</v>
      </c>
      <c r="E71" s="107"/>
      <c r="F71" s="107">
        <v>1102494485</v>
      </c>
    </row>
    <row r="72" spans="1:6" s="93" customFormat="1" ht="18.899999999999999" customHeight="1">
      <c r="A72" s="103" t="s">
        <v>142</v>
      </c>
      <c r="B72" s="105">
        <v>22</v>
      </c>
      <c r="D72" s="107">
        <v>4299728472</v>
      </c>
      <c r="E72" s="107"/>
      <c r="F72" s="32" t="s">
        <v>94</v>
      </c>
    </row>
    <row r="73" spans="1:6" s="93" customFormat="1" ht="18.899999999999999" customHeight="1">
      <c r="A73" s="103" t="s">
        <v>22</v>
      </c>
      <c r="B73" s="105"/>
      <c r="D73" s="107"/>
      <c r="E73" s="107"/>
      <c r="F73" s="107"/>
    </row>
    <row r="74" spans="1:6" s="93" customFormat="1" ht="18.899999999999999" customHeight="1">
      <c r="A74" s="106" t="s">
        <v>61</v>
      </c>
      <c r="B74" s="105"/>
      <c r="D74" s="107"/>
      <c r="E74" s="107"/>
      <c r="F74" s="107"/>
    </row>
    <row r="75" spans="1:6" s="93" customFormat="1" ht="18.899999999999999" customHeight="1">
      <c r="A75" s="106" t="s">
        <v>62</v>
      </c>
      <c r="B75" s="117">
        <v>23</v>
      </c>
      <c r="D75" s="107">
        <v>163542963</v>
      </c>
      <c r="E75" s="107"/>
      <c r="F75" s="107">
        <v>123000000</v>
      </c>
    </row>
    <row r="76" spans="1:6" s="93" customFormat="1" ht="18.899999999999999" customHeight="1">
      <c r="A76" s="106" t="s">
        <v>64</v>
      </c>
      <c r="B76" s="105"/>
      <c r="C76" s="107"/>
      <c r="D76" s="107">
        <v>2061829275</v>
      </c>
      <c r="E76" s="107"/>
      <c r="F76" s="107">
        <v>1289310929</v>
      </c>
    </row>
    <row r="77" spans="1:6" s="93" customFormat="1" ht="18.899999999999999" customHeight="1">
      <c r="A77" s="103" t="s">
        <v>35</v>
      </c>
      <c r="B77" s="117"/>
      <c r="D77" s="118">
        <v>933129</v>
      </c>
      <c r="E77" s="107"/>
      <c r="F77" s="118">
        <v>2349954</v>
      </c>
    </row>
    <row r="78" spans="1:6" s="93" customFormat="1" ht="6" customHeight="1">
      <c r="A78" s="103"/>
      <c r="B78" s="105"/>
      <c r="D78" s="107"/>
      <c r="E78" s="107"/>
      <c r="F78" s="107"/>
    </row>
    <row r="79" spans="1:6" s="93" customFormat="1" ht="18.899999999999999" customHeight="1">
      <c r="A79" s="111" t="s">
        <v>14</v>
      </c>
      <c r="B79" s="105"/>
      <c r="D79" s="108">
        <f>SUM(D71:D77)</f>
        <v>9282270044</v>
      </c>
      <c r="E79" s="107"/>
      <c r="F79" s="108">
        <f>SUM(F71:F77)</f>
        <v>2517155368</v>
      </c>
    </row>
    <row r="80" spans="1:6" s="93" customFormat="1" ht="6" customHeight="1">
      <c r="A80" s="103"/>
      <c r="B80" s="105"/>
      <c r="D80" s="107"/>
      <c r="E80" s="107"/>
      <c r="F80" s="107"/>
    </row>
    <row r="81" spans="1:6" s="93" customFormat="1" ht="18.899999999999999" customHeight="1" thickBot="1">
      <c r="A81" s="111" t="s">
        <v>36</v>
      </c>
      <c r="B81" s="105"/>
      <c r="D81" s="112">
        <f>+D79+D58</f>
        <v>20699198311</v>
      </c>
      <c r="E81" s="107"/>
      <c r="F81" s="112">
        <f>+F79+F58</f>
        <v>19677408734</v>
      </c>
    </row>
    <row r="82" spans="1:6" s="93" customFormat="1" ht="18.899999999999999" customHeight="1" thickTop="1">
      <c r="A82" s="111"/>
      <c r="B82" s="105"/>
      <c r="D82" s="107"/>
      <c r="E82" s="107"/>
      <c r="F82" s="107"/>
    </row>
    <row r="83" spans="1:6" ht="18.899999999999999" customHeight="1">
      <c r="A83" s="7"/>
      <c r="D83" s="130"/>
      <c r="E83" s="1"/>
      <c r="F83" s="1"/>
    </row>
    <row r="84" spans="1:6" ht="18.899999999999999" customHeight="1">
      <c r="A84" s="7"/>
      <c r="D84" s="1"/>
      <c r="E84" s="1"/>
      <c r="F84" s="1"/>
    </row>
    <row r="85" spans="1:6" ht="18" customHeight="1">
      <c r="A85" s="7"/>
      <c r="D85" s="1"/>
      <c r="E85" s="1"/>
      <c r="F85" s="1"/>
    </row>
    <row r="86" spans="1:6" ht="21.75" customHeight="1">
      <c r="A86" s="5" t="str">
        <f>+A40</f>
        <v>หมายเหตุประกอบงบการเงินในหน้า 13 ถึง 63 เป็นส่วนหนึ่งของงบการเงินนี้</v>
      </c>
      <c r="B86" s="11"/>
      <c r="C86" s="5"/>
      <c r="D86" s="5"/>
      <c r="E86" s="5"/>
      <c r="F86" s="5"/>
    </row>
  </sheetData>
  <mergeCells count="6">
    <mergeCell ref="A43:F43"/>
    <mergeCell ref="A1:F1"/>
    <mergeCell ref="A2:F2"/>
    <mergeCell ref="A3:F3"/>
    <mergeCell ref="A41:F41"/>
    <mergeCell ref="A42:F4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ignoredErrors>
    <ignoredError sqref="B2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1"/>
  <sheetViews>
    <sheetView tabSelected="1" topLeftCell="A13" zoomScale="85" zoomScaleNormal="85" zoomScaleSheetLayoutView="100" workbookViewId="0">
      <selection activeCell="F35" sqref="F35"/>
    </sheetView>
  </sheetViews>
  <sheetFormatPr defaultColWidth="10.6640625" defaultRowHeight="21.75" customHeight="1"/>
  <cols>
    <col min="1" max="1" width="47.44140625" style="12" customWidth="1"/>
    <col min="2" max="2" width="8.109375" style="17" customWidth="1"/>
    <col min="3" max="3" width="1" style="12" customWidth="1"/>
    <col min="4" max="4" width="13.6640625" style="25" customWidth="1"/>
    <col min="5" max="5" width="1" style="12" customWidth="1"/>
    <col min="6" max="6" width="13.6640625" style="25" customWidth="1"/>
    <col min="7" max="16384" width="10.6640625" style="12"/>
  </cols>
  <sheetData>
    <row r="1" spans="1:6" ht="21.75" customHeight="1">
      <c r="A1" s="148" t="s">
        <v>77</v>
      </c>
      <c r="B1" s="148"/>
      <c r="C1" s="148"/>
      <c r="D1" s="148"/>
      <c r="E1" s="148"/>
      <c r="F1" s="148"/>
    </row>
    <row r="2" spans="1:6" ht="21.75" customHeight="1">
      <c r="A2" s="13" t="s">
        <v>76</v>
      </c>
      <c r="B2" s="13"/>
      <c r="C2" s="13"/>
      <c r="D2" s="14"/>
      <c r="E2" s="13"/>
      <c r="F2" s="14"/>
    </row>
    <row r="3" spans="1:6" ht="21.75" customHeight="1">
      <c r="A3" s="15" t="s">
        <v>132</v>
      </c>
      <c r="B3" s="15"/>
      <c r="C3" s="15"/>
      <c r="D3" s="16"/>
      <c r="E3" s="15"/>
      <c r="F3" s="16"/>
    </row>
    <row r="4" spans="1:6" ht="21.75" customHeight="1">
      <c r="A4" s="17"/>
      <c r="C4" s="17"/>
      <c r="D4" s="18"/>
      <c r="E4" s="17"/>
      <c r="F4" s="18"/>
    </row>
    <row r="5" spans="1:6" ht="21.75" customHeight="1">
      <c r="B5" s="19"/>
      <c r="C5" s="19"/>
      <c r="D5" s="20" t="s">
        <v>128</v>
      </c>
      <c r="E5" s="19"/>
      <c r="F5" s="20" t="s">
        <v>120</v>
      </c>
    </row>
    <row r="6" spans="1:6" ht="21.75" customHeight="1">
      <c r="B6" s="21" t="s">
        <v>0</v>
      </c>
      <c r="C6" s="22"/>
      <c r="D6" s="23" t="s">
        <v>30</v>
      </c>
      <c r="E6" s="22"/>
      <c r="F6" s="23" t="s">
        <v>30</v>
      </c>
    </row>
    <row r="7" spans="1:6" ht="8.1" customHeight="1">
      <c r="B7" s="22"/>
      <c r="C7" s="22"/>
      <c r="D7" s="20"/>
      <c r="E7" s="22"/>
      <c r="F7" s="20"/>
    </row>
    <row r="8" spans="1:6" ht="21.75" customHeight="1">
      <c r="A8" s="24" t="s">
        <v>38</v>
      </c>
      <c r="B8" s="17">
        <v>25</v>
      </c>
      <c r="D8" s="25">
        <v>3101333252</v>
      </c>
      <c r="F8" s="25">
        <v>2249284920</v>
      </c>
    </row>
    <row r="9" spans="1:6" ht="21.75" customHeight="1">
      <c r="A9" s="24" t="s">
        <v>15</v>
      </c>
      <c r="B9" s="17">
        <v>26</v>
      </c>
      <c r="D9" s="26">
        <v>-467373727</v>
      </c>
      <c r="E9" s="27"/>
      <c r="F9" s="26">
        <v>-489107604</v>
      </c>
    </row>
    <row r="10" spans="1:6" ht="8.1" customHeight="1">
      <c r="A10" s="24"/>
      <c r="D10" s="28"/>
      <c r="E10" s="29"/>
      <c r="F10" s="28"/>
    </row>
    <row r="11" spans="1:6" ht="21.75" customHeight="1">
      <c r="A11" s="30" t="s">
        <v>38</v>
      </c>
      <c r="D11" s="26">
        <f>+D8+D9</f>
        <v>2633959525</v>
      </c>
      <c r="E11" s="27"/>
      <c r="F11" s="26">
        <f>+F8+F9</f>
        <v>1760177316</v>
      </c>
    </row>
    <row r="12" spans="1:6" ht="8.1" customHeight="1">
      <c r="A12" s="24"/>
      <c r="D12" s="28"/>
      <c r="E12" s="29"/>
      <c r="F12" s="28"/>
    </row>
    <row r="13" spans="1:6" ht="21.75" customHeight="1">
      <c r="A13" s="24" t="s">
        <v>16</v>
      </c>
      <c r="B13" s="17">
        <v>27</v>
      </c>
      <c r="D13" s="31">
        <v>213772963</v>
      </c>
      <c r="E13" s="27"/>
      <c r="F13" s="31">
        <v>144516893</v>
      </c>
    </row>
    <row r="14" spans="1:6" ht="21.75" customHeight="1">
      <c r="A14" s="24" t="s">
        <v>99</v>
      </c>
      <c r="B14" s="17">
        <v>28</v>
      </c>
      <c r="D14" s="32">
        <v>-656</v>
      </c>
      <c r="E14" s="27"/>
      <c r="F14" s="32">
        <v>3449312</v>
      </c>
    </row>
    <row r="15" spans="1:6" ht="21.75" customHeight="1">
      <c r="A15" s="24" t="s">
        <v>17</v>
      </c>
      <c r="B15" s="17">
        <v>29</v>
      </c>
      <c r="D15" s="26">
        <v>95766616</v>
      </c>
      <c r="E15" s="27"/>
      <c r="F15" s="26">
        <v>57568615</v>
      </c>
    </row>
    <row r="16" spans="1:6" ht="8.1" customHeight="1">
      <c r="A16" s="24"/>
      <c r="D16" s="28"/>
      <c r="E16" s="29"/>
      <c r="F16" s="28"/>
    </row>
    <row r="17" spans="1:6" ht="21.75" customHeight="1">
      <c r="A17" s="30" t="s">
        <v>71</v>
      </c>
      <c r="D17" s="26">
        <f>+SUM(D11:D15)</f>
        <v>2943498448</v>
      </c>
      <c r="E17" s="27"/>
      <c r="F17" s="26">
        <f>+SUM(F11:F15)</f>
        <v>1965712136</v>
      </c>
    </row>
    <row r="18" spans="1:6" ht="8.1" customHeight="1">
      <c r="A18" s="24"/>
      <c r="D18" s="28"/>
      <c r="E18" s="29"/>
      <c r="F18" s="28"/>
    </row>
    <row r="19" spans="1:6" ht="21.75" customHeight="1">
      <c r="A19" s="30" t="s">
        <v>18</v>
      </c>
      <c r="D19" s="31"/>
      <c r="E19" s="27"/>
      <c r="F19" s="31"/>
    </row>
    <row r="20" spans="1:6" ht="21.75" customHeight="1">
      <c r="A20" s="33" t="s">
        <v>40</v>
      </c>
      <c r="D20" s="32">
        <v>341199558</v>
      </c>
      <c r="E20" s="27"/>
      <c r="F20" s="32">
        <v>193743370</v>
      </c>
    </row>
    <row r="21" spans="1:6" ht="21.75" customHeight="1">
      <c r="A21" s="33" t="s">
        <v>41</v>
      </c>
      <c r="D21" s="32">
        <v>6685000</v>
      </c>
      <c r="E21" s="27"/>
      <c r="F21" s="32">
        <v>6540000</v>
      </c>
    </row>
    <row r="22" spans="1:6" ht="21.75" customHeight="1">
      <c r="A22" s="33" t="s">
        <v>81</v>
      </c>
      <c r="D22" s="32">
        <v>56609264</v>
      </c>
      <c r="E22" s="27"/>
      <c r="F22" s="32">
        <v>32248404</v>
      </c>
    </row>
    <row r="23" spans="1:6" ht="21.75" customHeight="1">
      <c r="A23" s="33" t="s">
        <v>42</v>
      </c>
      <c r="D23" s="32">
        <v>137803448</v>
      </c>
      <c r="E23" s="27"/>
      <c r="F23" s="32">
        <v>94790731</v>
      </c>
    </row>
    <row r="24" spans="1:6" ht="21.75" customHeight="1">
      <c r="A24" s="33" t="s">
        <v>127</v>
      </c>
      <c r="B24" s="17" t="s">
        <v>169</v>
      </c>
      <c r="D24" s="32">
        <v>1214546506</v>
      </c>
      <c r="E24" s="27"/>
      <c r="F24" s="32">
        <v>922834809</v>
      </c>
    </row>
    <row r="25" spans="1:6" ht="21.75" customHeight="1">
      <c r="A25" s="33" t="s">
        <v>72</v>
      </c>
      <c r="B25" s="17">
        <v>30</v>
      </c>
      <c r="D25" s="34">
        <v>83546218</v>
      </c>
      <c r="E25" s="27"/>
      <c r="F25" s="34">
        <v>46911232</v>
      </c>
    </row>
    <row r="26" spans="1:6" ht="8.1" customHeight="1">
      <c r="A26" s="24"/>
      <c r="D26" s="32"/>
      <c r="E26" s="27"/>
      <c r="F26" s="32"/>
    </row>
    <row r="27" spans="1:6" ht="21.75" customHeight="1">
      <c r="A27" s="30" t="s">
        <v>43</v>
      </c>
      <c r="D27" s="26">
        <f>SUM(D20:D25)</f>
        <v>1840389994</v>
      </c>
      <c r="E27" s="27"/>
      <c r="F27" s="26">
        <f>SUM(F20:F25)</f>
        <v>1297068546</v>
      </c>
    </row>
    <row r="28" spans="1:6" ht="8.1" customHeight="1">
      <c r="A28" s="30"/>
      <c r="D28" s="31"/>
      <c r="E28" s="27"/>
      <c r="F28" s="31"/>
    </row>
    <row r="29" spans="1:6" ht="21.75" customHeight="1">
      <c r="A29" s="12" t="s">
        <v>170</v>
      </c>
      <c r="B29" s="12"/>
      <c r="D29" s="26">
        <v>87027733</v>
      </c>
      <c r="E29" s="27"/>
      <c r="F29" s="26">
        <v>199774718</v>
      </c>
    </row>
    <row r="30" spans="1:6" ht="8.1" customHeight="1">
      <c r="B30" s="12"/>
    </row>
    <row r="31" spans="1:6" ht="21.75" customHeight="1">
      <c r="A31" s="30" t="s">
        <v>73</v>
      </c>
      <c r="B31" s="12"/>
      <c r="D31" s="31">
        <f>D17-D27-D29</f>
        <v>1016080721</v>
      </c>
      <c r="E31" s="27"/>
      <c r="F31" s="31">
        <f>F17-F27-F29</f>
        <v>468868872</v>
      </c>
    </row>
    <row r="32" spans="1:6" ht="21.75" customHeight="1">
      <c r="A32" s="24" t="s">
        <v>177</v>
      </c>
      <c r="B32" s="17">
        <v>31</v>
      </c>
      <c r="D32" s="26">
        <v>205221478</v>
      </c>
      <c r="E32" s="27"/>
      <c r="F32" s="26">
        <v>91493818</v>
      </c>
    </row>
    <row r="33" spans="1:6" ht="8.1" customHeight="1">
      <c r="A33" s="24"/>
      <c r="B33" s="35"/>
      <c r="D33" s="32"/>
      <c r="E33" s="27"/>
      <c r="F33" s="32"/>
    </row>
    <row r="34" spans="1:6" ht="21.75" customHeight="1" thickBot="1">
      <c r="A34" s="30" t="s">
        <v>89</v>
      </c>
      <c r="B34" s="12"/>
      <c r="D34" s="36">
        <f>+D31-D32</f>
        <v>810859243</v>
      </c>
      <c r="E34" s="27"/>
      <c r="F34" s="36">
        <f>+F31-F32</f>
        <v>377375054</v>
      </c>
    </row>
    <row r="35" spans="1:6" ht="21.75" customHeight="1" thickTop="1">
      <c r="A35" s="24"/>
      <c r="B35" s="12"/>
      <c r="D35" s="32"/>
      <c r="E35" s="27"/>
      <c r="F35" s="32"/>
    </row>
    <row r="36" spans="1:6" ht="21.75" customHeight="1">
      <c r="A36" s="24"/>
      <c r="B36" s="12"/>
      <c r="D36" s="32"/>
      <c r="E36" s="27"/>
      <c r="F36" s="32"/>
    </row>
    <row r="37" spans="1:6" ht="21.75" customHeight="1">
      <c r="A37" s="24"/>
      <c r="B37" s="12"/>
      <c r="D37" s="32"/>
      <c r="E37" s="27"/>
      <c r="F37" s="32"/>
    </row>
    <row r="38" spans="1:6" ht="21.75" customHeight="1">
      <c r="A38" s="24"/>
      <c r="B38" s="12"/>
      <c r="D38" s="32"/>
      <c r="E38" s="27"/>
      <c r="F38" s="32"/>
    </row>
    <row r="39" spans="1:6" ht="21.75" customHeight="1">
      <c r="A39" s="24"/>
      <c r="B39" s="12"/>
      <c r="D39" s="32"/>
      <c r="E39" s="27"/>
      <c r="F39" s="32"/>
    </row>
    <row r="40" spans="1:6" ht="28.5" customHeight="1">
      <c r="A40" s="24"/>
      <c r="B40" s="12"/>
      <c r="D40" s="32"/>
      <c r="E40" s="27"/>
      <c r="F40" s="32"/>
    </row>
    <row r="41" spans="1:6" ht="21.9" customHeight="1">
      <c r="A41" s="37" t="str">
        <f>+'6-7'!A40</f>
        <v>หมายเหตุประกอบงบการเงินในหน้า 13 ถึง 63 เป็นส่วนหนึ่งของงบการเงินนี้</v>
      </c>
      <c r="B41" s="38"/>
      <c r="C41" s="37"/>
      <c r="D41" s="26"/>
      <c r="E41" s="37"/>
      <c r="F41" s="26"/>
    </row>
    <row r="42" spans="1:6" ht="21.75" customHeight="1">
      <c r="A42" s="148" t="s">
        <v>77</v>
      </c>
      <c r="B42" s="148"/>
      <c r="C42" s="148"/>
      <c r="D42" s="148"/>
      <c r="E42" s="148"/>
      <c r="F42" s="148"/>
    </row>
    <row r="43" spans="1:6" ht="21.75" customHeight="1">
      <c r="A43" s="148" t="s">
        <v>134</v>
      </c>
      <c r="B43" s="148"/>
      <c r="C43" s="148"/>
      <c r="D43" s="148"/>
      <c r="E43" s="148"/>
      <c r="F43" s="148"/>
    </row>
    <row r="44" spans="1:6" ht="21.75" customHeight="1">
      <c r="A44" s="149" t="str">
        <f>+A3</f>
        <v>สำหรับปีสิ้นสุดวันที่ 31 ธันวาคม พ.ศ. 2562</v>
      </c>
      <c r="B44" s="149"/>
      <c r="C44" s="149"/>
      <c r="D44" s="149"/>
      <c r="E44" s="149"/>
      <c r="F44" s="149"/>
    </row>
    <row r="45" spans="1:6" ht="21.75" customHeight="1">
      <c r="A45" s="17"/>
      <c r="C45" s="17"/>
      <c r="D45" s="18"/>
      <c r="E45" s="17"/>
      <c r="F45" s="18"/>
    </row>
    <row r="46" spans="1:6" ht="21.75" customHeight="1">
      <c r="B46" s="19"/>
      <c r="C46" s="19"/>
      <c r="D46" s="20" t="s">
        <v>128</v>
      </c>
      <c r="E46" s="19"/>
      <c r="F46" s="20" t="s">
        <v>120</v>
      </c>
    </row>
    <row r="47" spans="1:6" ht="21.75" customHeight="1">
      <c r="B47" s="21" t="s">
        <v>0</v>
      </c>
      <c r="C47" s="22"/>
      <c r="D47" s="23" t="s">
        <v>30</v>
      </c>
      <c r="E47" s="22"/>
      <c r="F47" s="23" t="s">
        <v>30</v>
      </c>
    </row>
    <row r="48" spans="1:6" ht="8.1" customHeight="1">
      <c r="B48" s="22"/>
      <c r="C48" s="22"/>
      <c r="D48" s="20"/>
      <c r="E48" s="22"/>
      <c r="F48" s="20"/>
    </row>
    <row r="49" spans="1:6" ht="21.75" customHeight="1">
      <c r="A49" s="30" t="s">
        <v>101</v>
      </c>
      <c r="B49" s="39"/>
      <c r="D49" s="31"/>
      <c r="F49" s="31"/>
    </row>
    <row r="50" spans="1:6" ht="21.75" customHeight="1">
      <c r="A50" s="24" t="s">
        <v>102</v>
      </c>
      <c r="B50" s="39"/>
      <c r="D50" s="31"/>
      <c r="F50" s="31"/>
    </row>
    <row r="51" spans="1:6" ht="21.75" customHeight="1">
      <c r="A51" s="33" t="s">
        <v>110</v>
      </c>
      <c r="B51" s="39"/>
      <c r="D51" s="31"/>
      <c r="F51" s="31"/>
    </row>
    <row r="52" spans="1:6" ht="21.75" customHeight="1">
      <c r="A52" s="33" t="s">
        <v>111</v>
      </c>
      <c r="B52" s="17">
        <v>19</v>
      </c>
      <c r="D52" s="31">
        <v>2752582</v>
      </c>
      <c r="F52" s="31">
        <v>0</v>
      </c>
    </row>
    <row r="53" spans="1:6" ht="21.75" customHeight="1">
      <c r="A53" s="33" t="s">
        <v>103</v>
      </c>
      <c r="D53" s="31"/>
      <c r="F53" s="31"/>
    </row>
    <row r="54" spans="1:6" ht="21.75" customHeight="1">
      <c r="A54" s="33" t="s">
        <v>112</v>
      </c>
      <c r="B54" s="17">
        <v>20</v>
      </c>
      <c r="D54" s="26">
        <v>-550516</v>
      </c>
      <c r="F54" s="26">
        <v>0</v>
      </c>
    </row>
    <row r="55" spans="1:6" ht="8.1" customHeight="1">
      <c r="A55" s="24"/>
      <c r="D55" s="32"/>
      <c r="E55" s="27"/>
      <c r="F55" s="32"/>
    </row>
    <row r="56" spans="1:6" ht="21.75" customHeight="1">
      <c r="A56" s="24" t="s">
        <v>104</v>
      </c>
      <c r="B56" s="12"/>
      <c r="D56" s="32"/>
      <c r="E56" s="27"/>
      <c r="F56" s="32"/>
    </row>
    <row r="57" spans="1:6" ht="21.75" customHeight="1">
      <c r="A57" s="33" t="s">
        <v>113</v>
      </c>
      <c r="B57" s="12"/>
      <c r="D57" s="26">
        <f>SUM(D52:D54)</f>
        <v>2202066</v>
      </c>
      <c r="E57" s="27"/>
      <c r="F57" s="26">
        <f>SUM(F52:F54)</f>
        <v>0</v>
      </c>
    </row>
    <row r="58" spans="1:6" ht="8.1" customHeight="1">
      <c r="A58" s="24"/>
      <c r="B58" s="35"/>
      <c r="D58" s="32"/>
      <c r="E58" s="27"/>
      <c r="F58" s="32"/>
    </row>
    <row r="59" spans="1:6" ht="21.75" customHeight="1">
      <c r="A59" s="24" t="s">
        <v>105</v>
      </c>
      <c r="B59" s="39"/>
      <c r="D59" s="31"/>
      <c r="F59" s="31"/>
    </row>
    <row r="60" spans="1:6" ht="21.75" customHeight="1">
      <c r="A60" s="33" t="s">
        <v>110</v>
      </c>
      <c r="B60" s="39"/>
      <c r="D60" s="31"/>
      <c r="F60" s="31"/>
    </row>
    <row r="61" spans="1:6" ht="21.75" customHeight="1">
      <c r="A61" s="33" t="s">
        <v>166</v>
      </c>
      <c r="B61" s="39"/>
      <c r="D61" s="31"/>
      <c r="F61" s="31"/>
    </row>
    <row r="62" spans="1:6" ht="21.75" customHeight="1">
      <c r="A62" s="33" t="s">
        <v>106</v>
      </c>
      <c r="B62" s="17">
        <v>9</v>
      </c>
      <c r="D62" s="31">
        <v>-1771687.0300000012</v>
      </c>
      <c r="E62" s="27"/>
      <c r="F62" s="31">
        <v>-2255263</v>
      </c>
    </row>
    <row r="63" spans="1:6" ht="21.75" customHeight="1">
      <c r="A63" s="33" t="s">
        <v>155</v>
      </c>
      <c r="B63" s="17" t="s">
        <v>167</v>
      </c>
      <c r="D63" s="31">
        <v>656</v>
      </c>
      <c r="E63" s="27"/>
      <c r="F63" s="31">
        <v>-2174753</v>
      </c>
    </row>
    <row r="64" spans="1:6" ht="21.75" customHeight="1">
      <c r="A64" s="33" t="s">
        <v>107</v>
      </c>
      <c r="B64" s="12"/>
      <c r="D64" s="32"/>
      <c r="E64" s="27"/>
      <c r="F64" s="32"/>
    </row>
    <row r="65" spans="1:6" ht="21.75" customHeight="1">
      <c r="A65" s="33" t="s">
        <v>112</v>
      </c>
      <c r="B65" s="17">
        <v>20</v>
      </c>
      <c r="D65" s="34">
        <v>354206</v>
      </c>
      <c r="E65" s="27"/>
      <c r="F65" s="34">
        <v>886003</v>
      </c>
    </row>
    <row r="66" spans="1:6" ht="8.1" customHeight="1">
      <c r="A66" s="33"/>
      <c r="B66" s="35"/>
      <c r="D66" s="32"/>
      <c r="E66" s="27"/>
      <c r="F66" s="32"/>
    </row>
    <row r="67" spans="1:6" ht="21.75" customHeight="1">
      <c r="A67" s="24" t="s">
        <v>108</v>
      </c>
      <c r="B67" s="12"/>
      <c r="D67" s="32"/>
      <c r="E67" s="27"/>
      <c r="F67" s="32"/>
    </row>
    <row r="68" spans="1:6" ht="22.5" customHeight="1">
      <c r="A68" s="33" t="s">
        <v>113</v>
      </c>
      <c r="B68" s="12"/>
      <c r="D68" s="26">
        <f>SUM(D62:D65)</f>
        <v>-1416825.0300000012</v>
      </c>
      <c r="E68" s="27"/>
      <c r="F68" s="26">
        <f>SUM(F62:F65)</f>
        <v>-3544013</v>
      </c>
    </row>
    <row r="69" spans="1:6" ht="8.1" customHeight="1">
      <c r="A69" s="24"/>
      <c r="B69" s="35"/>
      <c r="D69" s="32"/>
      <c r="E69" s="27"/>
      <c r="F69" s="32"/>
    </row>
    <row r="70" spans="1:6" ht="22.5" customHeight="1">
      <c r="A70" s="24" t="s">
        <v>154</v>
      </c>
      <c r="B70" s="12"/>
      <c r="D70" s="26">
        <f>+D68+D57</f>
        <v>785240.96999999881</v>
      </c>
      <c r="E70" s="27"/>
      <c r="F70" s="26">
        <f>+F68+F57</f>
        <v>-3544013</v>
      </c>
    </row>
    <row r="71" spans="1:6" ht="8.1" customHeight="1">
      <c r="A71" s="24"/>
      <c r="B71" s="12"/>
      <c r="D71" s="31"/>
      <c r="E71" s="27"/>
      <c r="F71" s="31"/>
    </row>
    <row r="72" spans="1:6" ht="21.75" customHeight="1" thickBot="1">
      <c r="A72" s="30" t="s">
        <v>88</v>
      </c>
      <c r="D72" s="36">
        <f>D70+D34</f>
        <v>811644483.97000003</v>
      </c>
      <c r="E72" s="27"/>
      <c r="F72" s="36">
        <f>F70+F34</f>
        <v>373831041</v>
      </c>
    </row>
    <row r="73" spans="1:6" ht="21.75" customHeight="1" thickTop="1">
      <c r="A73" s="30"/>
      <c r="D73" s="31"/>
      <c r="E73" s="27"/>
      <c r="F73" s="31"/>
    </row>
    <row r="74" spans="1:6" ht="20.399999999999999">
      <c r="A74" s="30" t="s">
        <v>74</v>
      </c>
      <c r="B74" s="17">
        <v>32</v>
      </c>
    </row>
    <row r="75" spans="1:6" s="27" customFormat="1" ht="21.75" customHeight="1" thickBot="1">
      <c r="A75" s="24" t="s">
        <v>75</v>
      </c>
      <c r="B75" s="17"/>
      <c r="C75" s="12"/>
      <c r="D75" s="40">
        <v>1.98</v>
      </c>
      <c r="E75" s="41"/>
      <c r="F75" s="40">
        <v>1.74</v>
      </c>
    </row>
    <row r="76" spans="1:6" s="27" customFormat="1" ht="21.75" customHeight="1" thickTop="1">
      <c r="A76" s="24"/>
      <c r="B76" s="17"/>
      <c r="C76" s="12"/>
      <c r="D76" s="31"/>
      <c r="E76" s="41"/>
      <c r="F76" s="42"/>
    </row>
    <row r="77" spans="1:6" s="27" customFormat="1" ht="21.75" customHeight="1">
      <c r="A77" s="24"/>
      <c r="B77" s="17"/>
      <c r="C77" s="12"/>
      <c r="D77" s="31"/>
      <c r="E77" s="41"/>
      <c r="F77" s="42"/>
    </row>
    <row r="78" spans="1:6" s="27" customFormat="1" ht="21.75" customHeight="1">
      <c r="A78" s="24"/>
      <c r="B78" s="17"/>
      <c r="C78" s="12"/>
      <c r="D78" s="31"/>
      <c r="E78" s="41"/>
      <c r="F78" s="42"/>
    </row>
    <row r="79" spans="1:6" s="27" customFormat="1" ht="20.100000000000001" customHeight="1">
      <c r="A79" s="24"/>
      <c r="B79" s="17"/>
      <c r="C79" s="12"/>
      <c r="D79" s="31"/>
      <c r="E79" s="41"/>
      <c r="F79" s="42"/>
    </row>
    <row r="80" spans="1:6" s="27" customFormat="1" ht="11.25" customHeight="1">
      <c r="A80" s="24"/>
      <c r="B80" s="17"/>
      <c r="C80" s="12"/>
      <c r="D80" s="31"/>
      <c r="E80" s="41"/>
      <c r="F80" s="42"/>
    </row>
    <row r="81" spans="1:6" ht="21.75" customHeight="1">
      <c r="A81" s="37" t="str">
        <f>+A41</f>
        <v>หมายเหตุประกอบงบการเงินในหน้า 13 ถึง 63 เป็นส่วนหนึ่งของงบการเงินนี้</v>
      </c>
      <c r="B81" s="38"/>
      <c r="C81" s="37"/>
      <c r="D81" s="26"/>
      <c r="E81" s="37"/>
      <c r="F81" s="26"/>
    </row>
  </sheetData>
  <mergeCells count="4">
    <mergeCell ref="A1:F1"/>
    <mergeCell ref="A42:F42"/>
    <mergeCell ref="A43:F43"/>
    <mergeCell ref="A44:F44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"/>
  <sheetViews>
    <sheetView topLeftCell="A31" zoomScale="70" zoomScaleNormal="70" zoomScaleSheetLayoutView="85" workbookViewId="0">
      <selection activeCell="A48" sqref="A48"/>
    </sheetView>
  </sheetViews>
  <sheetFormatPr defaultColWidth="10.6640625" defaultRowHeight="20.100000000000001" customHeight="1"/>
  <cols>
    <col min="1" max="1" width="59.109375" style="44" customWidth="1"/>
    <col min="2" max="2" width="8.5546875" style="44" customWidth="1"/>
    <col min="3" max="3" width="1.109375" style="44" customWidth="1"/>
    <col min="4" max="4" width="14" style="44" customWidth="1"/>
    <col min="5" max="5" width="1.109375" style="44" customWidth="1"/>
    <col min="6" max="6" width="13.5546875" style="2" customWidth="1"/>
    <col min="7" max="7" width="1.109375" style="2" customWidth="1"/>
    <col min="8" max="8" width="15.6640625" style="44" customWidth="1"/>
    <col min="9" max="9" width="1.109375" style="44" customWidth="1"/>
    <col min="10" max="10" width="13.6640625" style="44" customWidth="1"/>
    <col min="11" max="11" width="1.109375" style="44" customWidth="1"/>
    <col min="12" max="12" width="13.6640625" style="44" customWidth="1"/>
    <col min="13" max="13" width="1" style="44" customWidth="1"/>
    <col min="14" max="14" width="13.6640625" style="44" customWidth="1"/>
    <col min="15" max="16384" width="10.6640625" style="44"/>
  </cols>
  <sheetData>
    <row r="1" spans="1:14" s="43" customFormat="1" ht="21.75" customHeight="1">
      <c r="A1" s="150" t="s">
        <v>77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s="43" customFormat="1" ht="21.75" customHeight="1">
      <c r="A2" s="150" t="s">
        <v>69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s="43" customFormat="1" ht="21.75" customHeight="1">
      <c r="A3" s="151" t="str">
        <f>'8-9'!A44:F44</f>
        <v>สำหรับปีสิ้นสุดวันที่ 31 ธันวาคม พ.ศ. 2562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21.75" customHeight="1">
      <c r="H4" s="45"/>
      <c r="I4" s="45"/>
      <c r="J4" s="45"/>
      <c r="K4" s="45"/>
      <c r="L4" s="45"/>
      <c r="M4" s="45"/>
      <c r="N4" s="45"/>
    </row>
    <row r="5" spans="1:14" s="46" customFormat="1" ht="21.75" customHeight="1">
      <c r="E5" s="47"/>
      <c r="F5" s="124"/>
      <c r="G5" s="119"/>
      <c r="H5" s="152" t="s">
        <v>22</v>
      </c>
      <c r="I5" s="152"/>
      <c r="J5" s="152"/>
      <c r="K5" s="47"/>
      <c r="L5" s="47" t="s">
        <v>19</v>
      </c>
      <c r="M5" s="47"/>
      <c r="N5" s="47"/>
    </row>
    <row r="6" spans="1:14" s="46" customFormat="1" ht="21.75" customHeight="1">
      <c r="C6" s="48"/>
      <c r="D6" s="47" t="s">
        <v>20</v>
      </c>
      <c r="E6" s="49"/>
      <c r="F6" s="125" t="s">
        <v>143</v>
      </c>
      <c r="G6" s="120"/>
      <c r="H6" s="49" t="s">
        <v>55</v>
      </c>
      <c r="I6" s="49"/>
      <c r="K6" s="47"/>
      <c r="L6" s="47" t="s">
        <v>21</v>
      </c>
      <c r="M6" s="49"/>
    </row>
    <row r="7" spans="1:14" s="46" customFormat="1" ht="21.75" customHeight="1">
      <c r="C7" s="48"/>
      <c r="D7" s="49" t="s">
        <v>23</v>
      </c>
      <c r="E7" s="49"/>
      <c r="F7" s="125" t="s">
        <v>144</v>
      </c>
      <c r="G7" s="120"/>
      <c r="H7" s="50" t="s">
        <v>56</v>
      </c>
      <c r="I7" s="49"/>
      <c r="J7" s="49" t="s">
        <v>25</v>
      </c>
      <c r="K7" s="47"/>
      <c r="L7" s="49" t="s">
        <v>24</v>
      </c>
      <c r="M7" s="49"/>
      <c r="N7" s="49" t="s">
        <v>26</v>
      </c>
    </row>
    <row r="8" spans="1:14" s="46" customFormat="1" ht="21.75" customHeight="1">
      <c r="B8" s="51" t="s">
        <v>0</v>
      </c>
      <c r="C8" s="48"/>
      <c r="D8" s="52" t="s">
        <v>30</v>
      </c>
      <c r="E8" s="53"/>
      <c r="F8" s="126" t="s">
        <v>30</v>
      </c>
      <c r="G8" s="128"/>
      <c r="H8" s="52" t="s">
        <v>30</v>
      </c>
      <c r="I8" s="53"/>
      <c r="J8" s="52" t="s">
        <v>30</v>
      </c>
      <c r="K8" s="45"/>
      <c r="L8" s="52" t="s">
        <v>30</v>
      </c>
      <c r="M8" s="54"/>
      <c r="N8" s="52" t="s">
        <v>30</v>
      </c>
    </row>
    <row r="9" spans="1:14" s="46" customFormat="1" ht="8.1" customHeight="1">
      <c r="C9" s="48"/>
      <c r="D9" s="55"/>
      <c r="E9" s="55"/>
      <c r="F9" s="9"/>
      <c r="G9" s="122"/>
      <c r="H9" s="55"/>
      <c r="I9" s="55"/>
      <c r="J9" s="55"/>
      <c r="L9" s="55"/>
      <c r="M9" s="55"/>
      <c r="N9" s="55"/>
    </row>
    <row r="10" spans="1:14" s="46" customFormat="1" ht="21.75" customHeight="1">
      <c r="A10" s="56" t="s">
        <v>118</v>
      </c>
      <c r="B10" s="56"/>
      <c r="C10" s="57"/>
      <c r="D10" s="44">
        <v>1049997825</v>
      </c>
      <c r="E10" s="58"/>
      <c r="F10" s="53" t="s">
        <v>94</v>
      </c>
      <c r="G10" s="121"/>
      <c r="H10" s="44">
        <v>123000000</v>
      </c>
      <c r="I10" s="53"/>
      <c r="J10" s="44">
        <v>970735752</v>
      </c>
      <c r="K10" s="58"/>
      <c r="L10" s="44">
        <v>5893967</v>
      </c>
      <c r="M10" s="53"/>
      <c r="N10" s="44">
        <f>SUM(L10:M10,J10,H10,D10)</f>
        <v>2149627544</v>
      </c>
    </row>
    <row r="11" spans="1:14" s="46" customFormat="1" ht="21.75" customHeight="1">
      <c r="A11" s="56" t="s">
        <v>87</v>
      </c>
      <c r="B11" s="56"/>
      <c r="C11" s="57"/>
      <c r="F11" s="127"/>
      <c r="G11" s="123"/>
      <c r="N11" s="53"/>
    </row>
    <row r="12" spans="1:14" s="46" customFormat="1" ht="21.75" customHeight="1">
      <c r="A12" s="59" t="s">
        <v>91</v>
      </c>
      <c r="B12" s="46" t="s">
        <v>124</v>
      </c>
      <c r="C12" s="57"/>
      <c r="D12" s="44">
        <v>52496660</v>
      </c>
      <c r="E12" s="58"/>
      <c r="F12" s="53" t="s">
        <v>94</v>
      </c>
      <c r="G12" s="123"/>
      <c r="H12" s="53" t="s">
        <v>94</v>
      </c>
      <c r="I12" s="53"/>
      <c r="J12" s="44">
        <v>-52496660</v>
      </c>
      <c r="K12" s="58"/>
      <c r="L12" s="53" t="s">
        <v>94</v>
      </c>
      <c r="M12" s="53"/>
      <c r="N12" s="44">
        <f>+SUM(D12:L12)</f>
        <v>0</v>
      </c>
    </row>
    <row r="13" spans="1:14" s="46" customFormat="1" ht="21.75" customHeight="1">
      <c r="A13" s="44" t="s">
        <v>92</v>
      </c>
      <c r="B13" s="46">
        <v>33</v>
      </c>
      <c r="C13" s="57"/>
      <c r="D13" s="53" t="s">
        <v>94</v>
      </c>
      <c r="E13" s="58"/>
      <c r="F13" s="53" t="s">
        <v>94</v>
      </c>
      <c r="G13" s="121"/>
      <c r="H13" s="53" t="s">
        <v>94</v>
      </c>
      <c r="I13" s="53"/>
      <c r="J13" s="44">
        <v>-6303217</v>
      </c>
      <c r="K13" s="58"/>
      <c r="L13" s="53" t="s">
        <v>94</v>
      </c>
      <c r="M13" s="53"/>
      <c r="N13" s="44">
        <f>SUM(D13:L13)</f>
        <v>-6303217</v>
      </c>
    </row>
    <row r="14" spans="1:14" s="46" customFormat="1" ht="21.75" customHeight="1">
      <c r="A14" s="44" t="s">
        <v>93</v>
      </c>
      <c r="C14" s="57"/>
      <c r="D14" s="53" t="s">
        <v>94</v>
      </c>
      <c r="E14" s="58"/>
      <c r="F14" s="53" t="s">
        <v>94</v>
      </c>
      <c r="G14" s="121"/>
      <c r="H14" s="53" t="s">
        <v>94</v>
      </c>
      <c r="I14" s="53"/>
      <c r="J14" s="53" t="s">
        <v>94</v>
      </c>
      <c r="K14" s="58"/>
      <c r="L14" s="44">
        <v>-1804211</v>
      </c>
      <c r="M14" s="53"/>
      <c r="N14" s="44">
        <f>+SUM(D14:L14)</f>
        <v>-1804211</v>
      </c>
    </row>
    <row r="15" spans="1:14" s="46" customFormat="1" ht="21.75" customHeight="1">
      <c r="A15" s="44" t="s">
        <v>90</v>
      </c>
      <c r="C15" s="57"/>
      <c r="D15" s="53" t="s">
        <v>94</v>
      </c>
      <c r="E15" s="58"/>
      <c r="F15" s="53" t="s">
        <v>94</v>
      </c>
      <c r="G15" s="121"/>
      <c r="H15" s="53" t="s">
        <v>94</v>
      </c>
      <c r="I15" s="53"/>
      <c r="J15" s="53" t="s">
        <v>94</v>
      </c>
      <c r="K15" s="58"/>
      <c r="L15" s="44">
        <v>-1739802</v>
      </c>
      <c r="M15" s="53"/>
      <c r="N15" s="44">
        <f>+SUM(D15:L15)</f>
        <v>-1739802</v>
      </c>
    </row>
    <row r="16" spans="1:14" ht="21.75" customHeight="1">
      <c r="A16" s="44" t="s">
        <v>109</v>
      </c>
      <c r="C16" s="57"/>
      <c r="D16" s="60" t="s">
        <v>94</v>
      </c>
      <c r="F16" s="60" t="s">
        <v>94</v>
      </c>
      <c r="G16" s="121"/>
      <c r="H16" s="60" t="s">
        <v>94</v>
      </c>
      <c r="J16" s="61">
        <f>'8-9'!F34</f>
        <v>377375054</v>
      </c>
      <c r="L16" s="60" t="s">
        <v>94</v>
      </c>
      <c r="M16" s="62"/>
      <c r="N16" s="60">
        <f>+SUM(D16:L16)</f>
        <v>377375054</v>
      </c>
    </row>
    <row r="17" spans="1:14" ht="8.1" customHeight="1">
      <c r="C17" s="57"/>
      <c r="D17" s="62"/>
      <c r="E17" s="62"/>
      <c r="F17" s="62"/>
      <c r="G17" s="121"/>
      <c r="H17" s="62"/>
      <c r="I17" s="62"/>
      <c r="J17" s="62"/>
      <c r="K17" s="62"/>
      <c r="L17" s="62"/>
      <c r="M17" s="62"/>
      <c r="N17" s="62"/>
    </row>
    <row r="18" spans="1:14" ht="21.75" customHeight="1" thickBot="1">
      <c r="A18" s="56" t="s">
        <v>119</v>
      </c>
      <c r="B18" s="56"/>
      <c r="D18" s="63">
        <f>SUM(D10:D16)</f>
        <v>1102494485</v>
      </c>
      <c r="E18" s="45"/>
      <c r="F18" s="63">
        <f>SUM(F10:F16)</f>
        <v>0</v>
      </c>
      <c r="G18" s="123"/>
      <c r="H18" s="63">
        <f>SUM(H10:H16)</f>
        <v>123000000</v>
      </c>
      <c r="I18" s="45"/>
      <c r="J18" s="63">
        <f>SUM(J10:J16)</f>
        <v>1289310929</v>
      </c>
      <c r="K18" s="45"/>
      <c r="L18" s="63">
        <f>SUM(L10:L16)</f>
        <v>2349954</v>
      </c>
      <c r="M18" s="53"/>
      <c r="N18" s="63">
        <f>SUM(N10:N16)</f>
        <v>2517155368</v>
      </c>
    </row>
    <row r="19" spans="1:14" s="46" customFormat="1" ht="15" customHeight="1" thickTop="1">
      <c r="A19" s="56"/>
      <c r="B19" s="56"/>
      <c r="C19" s="57"/>
      <c r="D19" s="53"/>
      <c r="E19" s="53"/>
      <c r="F19" s="53"/>
      <c r="G19" s="121"/>
      <c r="H19" s="53"/>
      <c r="I19" s="53"/>
      <c r="J19" s="53"/>
      <c r="K19" s="53"/>
      <c r="L19" s="53"/>
      <c r="M19" s="53"/>
      <c r="N19" s="53"/>
    </row>
    <row r="20" spans="1:14" s="46" customFormat="1" ht="21.75" customHeight="1">
      <c r="A20" s="56" t="s">
        <v>129</v>
      </c>
      <c r="B20" s="56"/>
      <c r="C20" s="57"/>
      <c r="D20" s="44">
        <f>SUM(D18)</f>
        <v>1102494485</v>
      </c>
      <c r="E20" s="58"/>
      <c r="F20" s="53" t="s">
        <v>94</v>
      </c>
      <c r="G20" s="121"/>
      <c r="H20" s="44">
        <f>SUM(H18)</f>
        <v>123000000</v>
      </c>
      <c r="I20" s="53"/>
      <c r="J20" s="44">
        <f>SUM(J18)</f>
        <v>1289310929</v>
      </c>
      <c r="K20" s="58"/>
      <c r="L20" s="44">
        <f>SUM(L18)</f>
        <v>2349954</v>
      </c>
      <c r="M20" s="53"/>
      <c r="N20" s="44">
        <f>SUM(N18)</f>
        <v>2517155368</v>
      </c>
    </row>
    <row r="21" spans="1:14" s="46" customFormat="1" ht="21.75" customHeight="1">
      <c r="A21" s="56" t="s">
        <v>87</v>
      </c>
      <c r="B21" s="56"/>
      <c r="C21" s="57"/>
      <c r="F21" s="6"/>
      <c r="G21" s="121"/>
      <c r="N21" s="53"/>
    </row>
    <row r="22" spans="1:14" s="65" customFormat="1" ht="21.75" customHeight="1">
      <c r="A22" s="2" t="s">
        <v>145</v>
      </c>
      <c r="B22" s="46">
        <v>22</v>
      </c>
      <c r="C22" s="64"/>
      <c r="D22" s="44">
        <v>1653741720</v>
      </c>
      <c r="E22" s="58"/>
      <c r="F22" s="6">
        <v>4299728472</v>
      </c>
      <c r="G22" s="121"/>
      <c r="H22" s="53">
        <v>0</v>
      </c>
      <c r="I22" s="53"/>
      <c r="J22" s="44">
        <v>0</v>
      </c>
      <c r="K22" s="58"/>
      <c r="L22" s="53">
        <v>0</v>
      </c>
      <c r="M22" s="53"/>
      <c r="N22" s="138">
        <f t="shared" ref="N22:N27" si="0">+SUM(D22:L22)</f>
        <v>5953470192</v>
      </c>
    </row>
    <row r="23" spans="1:14" s="46" customFormat="1" ht="21.75" customHeight="1">
      <c r="A23" s="2" t="s">
        <v>146</v>
      </c>
      <c r="B23" s="46">
        <v>19</v>
      </c>
      <c r="C23" s="57"/>
      <c r="D23" s="53">
        <v>0</v>
      </c>
      <c r="E23" s="58"/>
      <c r="F23" s="53">
        <v>0</v>
      </c>
      <c r="G23" s="105"/>
      <c r="H23" s="53">
        <v>0</v>
      </c>
      <c r="I23" s="53"/>
      <c r="J23" s="44">
        <f>+'8-9'!D57</f>
        <v>2202066</v>
      </c>
      <c r="K23" s="58"/>
      <c r="L23" s="53">
        <v>0</v>
      </c>
      <c r="M23" s="53"/>
      <c r="N23" s="44">
        <f t="shared" si="0"/>
        <v>2202066</v>
      </c>
    </row>
    <row r="24" spans="1:14" s="46" customFormat="1" ht="21.75" customHeight="1">
      <c r="A24" s="2" t="s">
        <v>161</v>
      </c>
      <c r="C24" s="57"/>
      <c r="D24" s="53">
        <v>0</v>
      </c>
      <c r="E24" s="58"/>
      <c r="F24" s="53">
        <v>0</v>
      </c>
      <c r="G24" s="93"/>
      <c r="H24" s="53">
        <v>0</v>
      </c>
      <c r="I24" s="53"/>
      <c r="J24" s="53">
        <v>0</v>
      </c>
      <c r="K24" s="58"/>
      <c r="L24" s="53">
        <v>-1417350</v>
      </c>
      <c r="M24" s="53"/>
      <c r="N24" s="44">
        <f t="shared" si="0"/>
        <v>-1417350</v>
      </c>
    </row>
    <row r="25" spans="1:14" s="46" customFormat="1" ht="21.75" customHeight="1">
      <c r="A25" s="2" t="s">
        <v>162</v>
      </c>
      <c r="C25" s="57"/>
      <c r="D25" s="53" t="s">
        <v>94</v>
      </c>
      <c r="E25" s="58"/>
      <c r="F25" s="62">
        <v>0</v>
      </c>
      <c r="G25" s="121"/>
      <c r="H25" s="53" t="s">
        <v>94</v>
      </c>
      <c r="I25" s="53"/>
      <c r="J25" s="53" t="s">
        <v>94</v>
      </c>
      <c r="K25" s="58"/>
      <c r="L25" s="44">
        <v>525</v>
      </c>
      <c r="M25" s="53"/>
      <c r="N25" s="44">
        <f t="shared" si="0"/>
        <v>525</v>
      </c>
    </row>
    <row r="26" spans="1:14" s="46" customFormat="1" ht="21.75" customHeight="1">
      <c r="A26" s="2" t="s">
        <v>171</v>
      </c>
      <c r="B26" s="46">
        <v>23</v>
      </c>
      <c r="C26" s="57"/>
      <c r="D26" s="53">
        <v>0</v>
      </c>
      <c r="E26" s="58"/>
      <c r="F26" s="62">
        <v>0</v>
      </c>
      <c r="G26" s="121"/>
      <c r="H26" s="53">
        <v>40542963</v>
      </c>
      <c r="I26" s="53"/>
      <c r="J26" s="53">
        <f>-H26</f>
        <v>-40542963</v>
      </c>
      <c r="K26" s="58"/>
      <c r="L26" s="44">
        <v>0</v>
      </c>
      <c r="M26" s="53"/>
      <c r="N26" s="44">
        <f t="shared" si="0"/>
        <v>0</v>
      </c>
    </row>
    <row r="27" spans="1:14" ht="21.75" customHeight="1">
      <c r="A27" s="2" t="s">
        <v>156</v>
      </c>
      <c r="C27" s="57"/>
      <c r="D27" s="61">
        <v>0</v>
      </c>
      <c r="F27" s="61">
        <v>0</v>
      </c>
      <c r="G27" s="121"/>
      <c r="H27" s="61">
        <v>0</v>
      </c>
      <c r="J27" s="61">
        <f>'8-9'!D34</f>
        <v>810859243</v>
      </c>
      <c r="L27" s="60">
        <v>0</v>
      </c>
      <c r="M27" s="62"/>
      <c r="N27" s="60">
        <f t="shared" si="0"/>
        <v>810859243</v>
      </c>
    </row>
    <row r="28" spans="1:14" ht="8.1" customHeight="1">
      <c r="C28" s="57"/>
      <c r="D28" s="62"/>
      <c r="E28" s="62"/>
      <c r="F28" s="62"/>
      <c r="G28" s="121"/>
      <c r="H28" s="62"/>
      <c r="I28" s="62"/>
      <c r="J28" s="62"/>
      <c r="K28" s="62"/>
      <c r="L28" s="62"/>
      <c r="M28" s="62"/>
      <c r="N28" s="62"/>
    </row>
    <row r="29" spans="1:14" ht="21.75" customHeight="1" thickBot="1">
      <c r="A29" s="56" t="s">
        <v>130</v>
      </c>
      <c r="B29" s="56"/>
      <c r="D29" s="63">
        <f>SUM(D20:D27)</f>
        <v>2756236205</v>
      </c>
      <c r="E29" s="45"/>
      <c r="F29" s="63">
        <f>SUM(F20:F27)</f>
        <v>4299728472</v>
      </c>
      <c r="G29" s="121"/>
      <c r="H29" s="63">
        <f>SUM(H20:H27)</f>
        <v>163542963</v>
      </c>
      <c r="I29" s="45"/>
      <c r="J29" s="63">
        <f>SUM(J20:J27)</f>
        <v>2061829275</v>
      </c>
      <c r="K29" s="45"/>
      <c r="L29" s="63">
        <f>SUM(L20:L27)</f>
        <v>933129</v>
      </c>
      <c r="M29" s="53"/>
      <c r="N29" s="63">
        <f>SUM(N20:N27)</f>
        <v>9282270044</v>
      </c>
    </row>
    <row r="30" spans="1:14" ht="11.25" customHeight="1" thickTop="1">
      <c r="A30" s="56"/>
      <c r="B30" s="56"/>
      <c r="D30" s="53"/>
      <c r="E30" s="45"/>
      <c r="F30" s="1"/>
      <c r="G30" s="107"/>
      <c r="H30" s="53"/>
      <c r="I30" s="45"/>
      <c r="J30" s="53"/>
      <c r="K30" s="45"/>
      <c r="L30" s="53"/>
      <c r="M30" s="53"/>
      <c r="N30" s="53"/>
    </row>
    <row r="31" spans="1:14" ht="21.75" customHeight="1">
      <c r="A31" s="61" t="str">
        <f>+'6-7'!A40</f>
        <v>หมายเหตุประกอบงบการเงินในหน้า 13 ถึง 63 เป็นส่วนหนึ่งของงบการเงินนี้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</row>
  </sheetData>
  <mergeCells count="4">
    <mergeCell ref="A1:N1"/>
    <mergeCell ref="A2:N2"/>
    <mergeCell ref="A3:N3"/>
    <mergeCell ref="H5:J5"/>
  </mergeCells>
  <pageMargins left="0.6" right="0.6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  <ignoredErrors>
    <ignoredError sqref="N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2"/>
  <sheetViews>
    <sheetView zoomScale="85" zoomScaleNormal="85" zoomScaleSheetLayoutView="100" workbookViewId="0">
      <selection activeCell="E20" sqref="E20"/>
    </sheetView>
  </sheetViews>
  <sheetFormatPr defaultColWidth="10.6640625" defaultRowHeight="20.100000000000001" customHeight="1"/>
  <cols>
    <col min="1" max="1" width="2.33203125" style="12" customWidth="1"/>
    <col min="2" max="2" width="53.109375" style="12" customWidth="1"/>
    <col min="3" max="3" width="8.5546875" style="12" customWidth="1"/>
    <col min="4" max="4" width="1.109375" style="12" customWidth="1"/>
    <col min="5" max="5" width="13.6640625" style="25" customWidth="1"/>
    <col min="6" max="6" width="1.109375" style="25" customWidth="1"/>
    <col min="7" max="7" width="13.6640625" style="25" customWidth="1"/>
    <col min="8" max="16384" width="10.6640625" style="12"/>
  </cols>
  <sheetData>
    <row r="1" spans="1:7" s="69" customFormat="1" ht="20.100000000000001" customHeight="1">
      <c r="A1" s="66" t="s">
        <v>77</v>
      </c>
      <c r="B1" s="66"/>
      <c r="C1" s="67"/>
      <c r="D1" s="67"/>
      <c r="E1" s="68"/>
      <c r="F1" s="68"/>
      <c r="G1" s="68"/>
    </row>
    <row r="2" spans="1:7" ht="20.100000000000001" customHeight="1">
      <c r="A2" s="66" t="s">
        <v>70</v>
      </c>
      <c r="B2" s="66"/>
      <c r="C2" s="67"/>
      <c r="D2" s="67"/>
      <c r="E2" s="68"/>
      <c r="F2" s="68"/>
      <c r="G2" s="68"/>
    </row>
    <row r="3" spans="1:7" ht="20.100000000000001" customHeight="1">
      <c r="A3" s="70" t="str">
        <f>'10'!A3:N3</f>
        <v>สำหรับปีสิ้นสุดวันที่ 31 ธันวาคม พ.ศ. 2562</v>
      </c>
      <c r="B3" s="70"/>
      <c r="C3" s="71"/>
      <c r="D3" s="71"/>
      <c r="E3" s="72"/>
      <c r="F3" s="72"/>
      <c r="G3" s="72"/>
    </row>
    <row r="4" spans="1:7" ht="18.75" customHeight="1">
      <c r="A4" s="67"/>
      <c r="B4" s="67"/>
      <c r="C4" s="67"/>
      <c r="D4" s="67"/>
      <c r="E4" s="68"/>
      <c r="F4" s="68"/>
      <c r="G4" s="68"/>
    </row>
    <row r="5" spans="1:7" ht="20.100000000000001" customHeight="1">
      <c r="A5" s="73"/>
      <c r="B5" s="73"/>
      <c r="C5" s="74"/>
      <c r="D5" s="74"/>
      <c r="E5" s="20" t="s">
        <v>128</v>
      </c>
      <c r="F5" s="75"/>
      <c r="G5" s="20" t="s">
        <v>120</v>
      </c>
    </row>
    <row r="6" spans="1:7" ht="20.100000000000001" customHeight="1">
      <c r="C6" s="21" t="s">
        <v>0</v>
      </c>
      <c r="D6" s="22"/>
      <c r="E6" s="23" t="s">
        <v>30</v>
      </c>
      <c r="F6" s="76"/>
      <c r="G6" s="23" t="s">
        <v>30</v>
      </c>
    </row>
    <row r="7" spans="1:7" ht="20.100000000000001" customHeight="1">
      <c r="A7" s="77" t="s">
        <v>27</v>
      </c>
      <c r="B7" s="77"/>
      <c r="C7" s="22"/>
      <c r="D7" s="22"/>
      <c r="E7" s="20"/>
      <c r="F7" s="76"/>
      <c r="G7" s="20"/>
    </row>
    <row r="8" spans="1:7" ht="20.100000000000001" customHeight="1">
      <c r="A8" s="73" t="s">
        <v>73</v>
      </c>
      <c r="B8" s="24"/>
      <c r="D8" s="78"/>
      <c r="E8" s="79">
        <f>'8-9'!D31</f>
        <v>1016080721</v>
      </c>
      <c r="F8" s="80"/>
      <c r="G8" s="79">
        <f>'8-9'!F31</f>
        <v>468868872</v>
      </c>
    </row>
    <row r="9" spans="1:7" ht="20.100000000000001" customHeight="1">
      <c r="A9" s="73" t="s">
        <v>115</v>
      </c>
      <c r="B9" s="24"/>
      <c r="D9" s="78"/>
      <c r="E9" s="32"/>
      <c r="F9" s="80"/>
      <c r="G9" s="32"/>
    </row>
    <row r="10" spans="1:7" ht="20.100000000000001" customHeight="1">
      <c r="A10" s="73" t="s">
        <v>114</v>
      </c>
      <c r="B10" s="24"/>
      <c r="D10" s="78"/>
      <c r="E10" s="32"/>
      <c r="F10" s="80"/>
      <c r="G10" s="32"/>
    </row>
    <row r="11" spans="1:7" ht="20.100000000000001" customHeight="1">
      <c r="A11" s="73" t="s">
        <v>85</v>
      </c>
      <c r="B11" s="24"/>
      <c r="C11" s="17" t="s">
        <v>123</v>
      </c>
      <c r="D11" s="78"/>
      <c r="E11" s="32">
        <v>15361127</v>
      </c>
      <c r="F11" s="80"/>
      <c r="G11" s="32">
        <v>6690808</v>
      </c>
    </row>
    <row r="12" spans="1:7" ht="20.100000000000001" customHeight="1">
      <c r="A12" s="73" t="s">
        <v>165</v>
      </c>
      <c r="B12" s="24"/>
      <c r="C12" s="81">
        <v>28</v>
      </c>
      <c r="D12" s="82"/>
      <c r="E12" s="80">
        <v>0</v>
      </c>
      <c r="F12" s="80"/>
      <c r="G12" s="80">
        <v>-1274559</v>
      </c>
    </row>
    <row r="13" spans="1:7" ht="20.100000000000001" customHeight="1">
      <c r="A13" s="73" t="s">
        <v>147</v>
      </c>
      <c r="B13" s="24"/>
      <c r="C13" s="81">
        <v>28</v>
      </c>
      <c r="D13" s="82"/>
      <c r="E13" s="80">
        <v>656</v>
      </c>
      <c r="F13" s="80"/>
      <c r="G13" s="80">
        <v>-2174753</v>
      </c>
    </row>
    <row r="14" spans="1:7" ht="20.100000000000001" customHeight="1">
      <c r="A14" s="73" t="s">
        <v>175</v>
      </c>
      <c r="B14" s="24"/>
      <c r="C14" s="81">
        <v>14</v>
      </c>
      <c r="D14" s="82"/>
      <c r="E14" s="80">
        <v>11133791</v>
      </c>
      <c r="F14" s="80"/>
      <c r="G14" s="80">
        <v>-39375249</v>
      </c>
    </row>
    <row r="15" spans="1:7" ht="20.100000000000001" customHeight="1">
      <c r="A15" s="73" t="s">
        <v>148</v>
      </c>
      <c r="B15" s="24"/>
      <c r="C15" s="83">
        <v>9.1999999999999993</v>
      </c>
      <c r="D15" s="24"/>
      <c r="E15" s="32">
        <v>768642</v>
      </c>
      <c r="F15" s="80"/>
      <c r="G15" s="32">
        <v>880981</v>
      </c>
    </row>
    <row r="16" spans="1:7" ht="20.100000000000001" customHeight="1">
      <c r="A16" s="73" t="s">
        <v>100</v>
      </c>
      <c r="B16" s="24"/>
      <c r="C16" s="83"/>
      <c r="D16" s="24"/>
      <c r="E16" s="32">
        <v>87027733</v>
      </c>
      <c r="F16" s="80"/>
      <c r="G16" s="32">
        <v>199774718</v>
      </c>
    </row>
    <row r="17" spans="1:7" ht="20.100000000000001" customHeight="1">
      <c r="A17" s="73" t="s">
        <v>95</v>
      </c>
      <c r="B17" s="24"/>
      <c r="C17" s="83">
        <v>13</v>
      </c>
      <c r="D17" s="24"/>
      <c r="E17" s="32">
        <v>-418247</v>
      </c>
      <c r="F17" s="80"/>
      <c r="G17" s="32">
        <v>-768507</v>
      </c>
    </row>
    <row r="18" spans="1:7" ht="20.100000000000001" customHeight="1">
      <c r="A18" s="73" t="s">
        <v>149</v>
      </c>
      <c r="B18" s="24"/>
      <c r="C18" s="17"/>
      <c r="D18" s="78"/>
      <c r="E18" s="32">
        <v>1647689</v>
      </c>
      <c r="F18" s="80"/>
      <c r="G18" s="32">
        <v>0</v>
      </c>
    </row>
    <row r="19" spans="1:7" ht="20.100000000000001" customHeight="1">
      <c r="A19" s="73" t="s">
        <v>164</v>
      </c>
      <c r="B19" s="24"/>
      <c r="C19" s="17">
        <v>15</v>
      </c>
      <c r="D19" s="78"/>
      <c r="E19" s="32">
        <v>3141</v>
      </c>
      <c r="F19" s="80"/>
      <c r="G19" s="32" t="s">
        <v>94</v>
      </c>
    </row>
    <row r="20" spans="1:7" ht="20.100000000000001" customHeight="1">
      <c r="A20" s="73" t="s">
        <v>82</v>
      </c>
      <c r="B20" s="24"/>
      <c r="C20" s="83">
        <v>19</v>
      </c>
      <c r="D20" s="24"/>
      <c r="E20" s="84">
        <v>9383017</v>
      </c>
      <c r="F20" s="80"/>
      <c r="G20" s="84">
        <v>3615176</v>
      </c>
    </row>
    <row r="21" spans="1:7" ht="20.100000000000001" customHeight="1">
      <c r="A21" s="73" t="s">
        <v>38</v>
      </c>
      <c r="B21" s="24"/>
      <c r="C21" s="83"/>
      <c r="D21" s="24"/>
      <c r="E21" s="32">
        <v>-2633959525</v>
      </c>
      <c r="F21" s="80"/>
      <c r="G21" s="32">
        <v>-1760177316</v>
      </c>
    </row>
    <row r="22" spans="1:7" ht="20.100000000000001" customHeight="1">
      <c r="A22" s="73" t="s">
        <v>39</v>
      </c>
      <c r="B22" s="24"/>
      <c r="C22" s="83">
        <v>29</v>
      </c>
      <c r="D22" s="24"/>
      <c r="E22" s="32">
        <v>-2768918</v>
      </c>
      <c r="F22" s="80"/>
      <c r="G22" s="32">
        <v>-2372136</v>
      </c>
    </row>
    <row r="23" spans="1:7" ht="20.100000000000001" customHeight="1">
      <c r="A23" s="73" t="s">
        <v>44</v>
      </c>
      <c r="B23" s="24"/>
      <c r="C23" s="83"/>
      <c r="D23" s="24"/>
      <c r="E23" s="32">
        <v>3810020529</v>
      </c>
      <c r="F23" s="80"/>
      <c r="G23" s="32">
        <v>1738259372</v>
      </c>
    </row>
    <row r="24" spans="1:7" ht="20.100000000000001" customHeight="1">
      <c r="A24" s="73" t="s">
        <v>46</v>
      </c>
      <c r="B24" s="24"/>
      <c r="C24" s="24"/>
      <c r="D24" s="24"/>
      <c r="E24" s="85">
        <v>-467202812</v>
      </c>
      <c r="F24" s="32"/>
      <c r="G24" s="85">
        <v>-495966630</v>
      </c>
    </row>
    <row r="25" spans="1:7" s="131" customFormat="1" ht="20.100000000000001" customHeight="1">
      <c r="A25" s="132" t="s">
        <v>158</v>
      </c>
      <c r="B25" s="2"/>
      <c r="C25" s="143">
        <v>19</v>
      </c>
      <c r="D25" s="141"/>
      <c r="E25" s="133">
        <v>-194000.00000000093</v>
      </c>
      <c r="F25" s="45"/>
      <c r="G25" s="32">
        <v>0</v>
      </c>
    </row>
    <row r="26" spans="1:7" ht="20.100000000000001" customHeight="1">
      <c r="A26" s="73" t="s">
        <v>47</v>
      </c>
      <c r="B26" s="24"/>
      <c r="C26" s="24"/>
      <c r="D26" s="24"/>
      <c r="E26" s="34">
        <v>-62041153</v>
      </c>
      <c r="F26" s="32"/>
      <c r="G26" s="34">
        <v>-65448270</v>
      </c>
    </row>
    <row r="27" spans="1:7" ht="6" customHeight="1">
      <c r="A27" s="73"/>
      <c r="B27" s="24"/>
      <c r="C27" s="24"/>
      <c r="D27" s="24"/>
      <c r="E27" s="32"/>
      <c r="F27" s="32"/>
      <c r="G27" s="32"/>
    </row>
    <row r="28" spans="1:7" ht="20.100000000000001" customHeight="1">
      <c r="A28" s="12" t="s">
        <v>172</v>
      </c>
      <c r="C28" s="24"/>
      <c r="D28" s="24"/>
      <c r="E28" s="32"/>
      <c r="F28" s="80"/>
      <c r="G28" s="32"/>
    </row>
    <row r="29" spans="1:7" ht="20.100000000000001" customHeight="1">
      <c r="B29" s="12" t="s">
        <v>66</v>
      </c>
      <c r="C29" s="24"/>
      <c r="D29" s="24"/>
      <c r="E29" s="32">
        <f>SUM(E8:E28)</f>
        <v>1784842391</v>
      </c>
      <c r="F29" s="80"/>
      <c r="G29" s="32">
        <f>SUM(G8:G28)</f>
        <v>50532507</v>
      </c>
    </row>
    <row r="30" spans="1:7" ht="6" customHeight="1">
      <c r="C30" s="24"/>
      <c r="D30" s="24"/>
      <c r="E30" s="32"/>
      <c r="F30" s="80"/>
      <c r="G30" s="32"/>
    </row>
    <row r="31" spans="1:7" ht="20.100000000000001" customHeight="1">
      <c r="A31" s="77" t="s">
        <v>53</v>
      </c>
      <c r="B31" s="30"/>
      <c r="C31" s="24"/>
      <c r="D31" s="24"/>
      <c r="E31" s="32"/>
      <c r="F31" s="80"/>
      <c r="G31" s="32"/>
    </row>
    <row r="32" spans="1:7" ht="20.100000000000001" customHeight="1">
      <c r="B32" s="24" t="s">
        <v>37</v>
      </c>
      <c r="C32" s="24"/>
      <c r="D32" s="24"/>
      <c r="E32" s="32">
        <v>-70000000</v>
      </c>
      <c r="F32" s="80"/>
      <c r="G32" s="32">
        <v>750000000</v>
      </c>
    </row>
    <row r="33" spans="1:7" ht="20.100000000000001" customHeight="1">
      <c r="B33" s="24" t="s">
        <v>33</v>
      </c>
      <c r="C33" s="24"/>
      <c r="D33" s="24"/>
      <c r="E33" s="32">
        <v>-1000175548</v>
      </c>
      <c r="F33" s="80"/>
      <c r="G33" s="32">
        <v>-8288842316</v>
      </c>
    </row>
    <row r="34" spans="1:7" ht="20.100000000000001" customHeight="1">
      <c r="B34" s="24" t="s">
        <v>117</v>
      </c>
      <c r="C34" s="83">
        <v>14</v>
      </c>
      <c r="D34" s="24"/>
      <c r="E34" s="25">
        <v>-81328692</v>
      </c>
      <c r="G34" s="32">
        <v>-46895095</v>
      </c>
    </row>
    <row r="35" spans="1:7" ht="20.100000000000001" customHeight="1">
      <c r="B35" s="24" t="s">
        <v>67</v>
      </c>
      <c r="C35" s="24"/>
      <c r="D35" s="24"/>
      <c r="E35" s="25">
        <v>-196047205</v>
      </c>
      <c r="G35" s="25">
        <v>-50046220</v>
      </c>
    </row>
    <row r="36" spans="1:7" ht="6" customHeight="1">
      <c r="B36" s="24"/>
      <c r="C36" s="24"/>
      <c r="D36" s="24"/>
    </row>
    <row r="37" spans="1:7" ht="20.100000000000001" customHeight="1">
      <c r="A37" s="77" t="s">
        <v>54</v>
      </c>
      <c r="B37" s="30"/>
      <c r="C37" s="24"/>
      <c r="D37" s="24"/>
      <c r="E37" s="32"/>
      <c r="F37" s="80"/>
      <c r="G37" s="32"/>
    </row>
    <row r="38" spans="1:7" ht="20.100000000000001" customHeight="1">
      <c r="B38" s="24" t="s">
        <v>9</v>
      </c>
      <c r="C38" s="83">
        <v>18.100000000000001</v>
      </c>
      <c r="D38" s="24"/>
      <c r="E38" s="31">
        <v>-925640490</v>
      </c>
      <c r="F38" s="80"/>
      <c r="G38" s="31">
        <v>1206197248</v>
      </c>
    </row>
    <row r="39" spans="1:7" ht="20.100000000000001" customHeight="1">
      <c r="B39" s="142" t="s">
        <v>11</v>
      </c>
      <c r="C39" s="24"/>
      <c r="D39" s="24"/>
      <c r="E39" s="31">
        <v>-54714</v>
      </c>
      <c r="F39" s="80"/>
      <c r="G39" s="31">
        <v>-25994689.760000002</v>
      </c>
    </row>
    <row r="40" spans="1:7" ht="20.100000000000001" customHeight="1">
      <c r="B40" s="24" t="s">
        <v>12</v>
      </c>
      <c r="C40" s="24"/>
      <c r="D40" s="24"/>
      <c r="E40" s="26">
        <v>753314855</v>
      </c>
      <c r="F40" s="80"/>
      <c r="G40" s="26">
        <v>809650142</v>
      </c>
    </row>
    <row r="41" spans="1:7" ht="6" customHeight="1">
      <c r="A41" s="73"/>
      <c r="B41" s="24"/>
      <c r="C41" s="24"/>
      <c r="D41" s="24"/>
      <c r="E41" s="32"/>
      <c r="F41" s="32"/>
      <c r="G41" s="32"/>
    </row>
    <row r="42" spans="1:7" ht="20.100000000000001" customHeight="1">
      <c r="A42" s="73" t="s">
        <v>174</v>
      </c>
      <c r="B42" s="24"/>
      <c r="C42" s="24"/>
      <c r="D42" s="24"/>
      <c r="E42" s="26">
        <f>SUM(E29:E40)</f>
        <v>264910597</v>
      </c>
      <c r="F42" s="80"/>
      <c r="G42" s="26">
        <f>SUM(G29:G40)</f>
        <v>-5595398423.7600002</v>
      </c>
    </row>
    <row r="43" spans="1:7" ht="20.100000000000001" customHeight="1">
      <c r="A43" s="73"/>
      <c r="B43" s="24"/>
      <c r="C43" s="24"/>
      <c r="D43" s="24"/>
      <c r="E43" s="31"/>
      <c r="F43" s="80"/>
      <c r="G43" s="31"/>
    </row>
    <row r="44" spans="1:7" ht="13.5" customHeight="1">
      <c r="A44" s="73"/>
      <c r="B44" s="24"/>
      <c r="C44" s="24"/>
      <c r="D44" s="24"/>
      <c r="E44" s="31"/>
      <c r="F44" s="80"/>
      <c r="G44" s="31"/>
    </row>
    <row r="45" spans="1:7" ht="21.9" customHeight="1">
      <c r="A45" s="37" t="str">
        <f>'10'!A31</f>
        <v>หมายเหตุประกอบงบการเงินในหน้า 13 ถึง 63 เป็นส่วนหนึ่งของงบการเงินนี้</v>
      </c>
      <c r="B45" s="37"/>
      <c r="C45" s="86"/>
      <c r="D45" s="86"/>
      <c r="E45" s="34"/>
      <c r="F45" s="34"/>
      <c r="G45" s="34"/>
    </row>
    <row r="46" spans="1:7" ht="20.100000000000001" customHeight="1">
      <c r="A46" s="66" t="s">
        <v>77</v>
      </c>
      <c r="B46" s="139"/>
      <c r="C46" s="67"/>
      <c r="D46" s="67"/>
      <c r="E46" s="68"/>
      <c r="F46" s="68"/>
      <c r="G46" s="68"/>
    </row>
    <row r="47" spans="1:7" s="69" customFormat="1" ht="20.100000000000001" customHeight="1">
      <c r="A47" s="66" t="s">
        <v>135</v>
      </c>
      <c r="B47" s="139"/>
      <c r="C47" s="67"/>
      <c r="D47" s="67"/>
      <c r="E47" s="68"/>
      <c r="F47" s="68"/>
      <c r="G47" s="68"/>
    </row>
    <row r="48" spans="1:7" ht="20.100000000000001" customHeight="1">
      <c r="A48" s="70" t="str">
        <f>A3</f>
        <v>สำหรับปีสิ้นสุดวันที่ 31 ธันวาคม พ.ศ. 2562</v>
      </c>
      <c r="B48" s="140"/>
      <c r="C48" s="71"/>
      <c r="D48" s="71"/>
      <c r="E48" s="72"/>
      <c r="F48" s="72"/>
      <c r="G48" s="72"/>
    </row>
    <row r="49" spans="1:7" ht="20.100000000000001" customHeight="1">
      <c r="A49" s="88"/>
      <c r="B49" s="88"/>
      <c r="C49" s="89"/>
      <c r="D49" s="89"/>
      <c r="E49" s="90"/>
      <c r="F49" s="90"/>
      <c r="G49" s="90"/>
    </row>
    <row r="50" spans="1:7" ht="20.100000000000001" customHeight="1">
      <c r="A50" s="73"/>
      <c r="B50" s="24"/>
      <c r="C50" s="74"/>
      <c r="D50" s="74"/>
      <c r="E50" s="20" t="s">
        <v>128</v>
      </c>
      <c r="F50" s="75"/>
      <c r="G50" s="20" t="s">
        <v>120</v>
      </c>
    </row>
    <row r="51" spans="1:7" ht="20.100000000000001" customHeight="1">
      <c r="A51" s="73"/>
      <c r="B51" s="24"/>
      <c r="C51" s="21" t="s">
        <v>0</v>
      </c>
      <c r="D51" s="22"/>
      <c r="E51" s="23" t="s">
        <v>30</v>
      </c>
      <c r="F51" s="76"/>
      <c r="G51" s="23" t="s">
        <v>30</v>
      </c>
    </row>
    <row r="52" spans="1:7" ht="8.1" customHeight="1"/>
    <row r="53" spans="1:7" ht="20.100000000000001" customHeight="1">
      <c r="A53" s="77" t="s">
        <v>28</v>
      </c>
      <c r="B53" s="30"/>
      <c r="C53" s="24"/>
      <c r="D53" s="24"/>
      <c r="E53" s="32"/>
      <c r="F53" s="80"/>
      <c r="G53" s="32"/>
    </row>
    <row r="54" spans="1:7" ht="20.100000000000001" customHeight="1">
      <c r="A54" s="73" t="s">
        <v>48</v>
      </c>
      <c r="B54" s="24"/>
      <c r="C54" s="83">
        <v>15</v>
      </c>
      <c r="D54" s="24"/>
      <c r="E54" s="31">
        <v>-11152890</v>
      </c>
      <c r="F54" s="80"/>
      <c r="G54" s="31">
        <v>-137213752</v>
      </c>
    </row>
    <row r="55" spans="1:7" ht="20.100000000000001" customHeight="1">
      <c r="A55" s="73" t="s">
        <v>78</v>
      </c>
      <c r="B55" s="24"/>
      <c r="C55" s="83">
        <v>16</v>
      </c>
      <c r="D55" s="24"/>
      <c r="E55" s="31">
        <v>-1127673</v>
      </c>
      <c r="F55" s="80"/>
      <c r="G55" s="31">
        <v>-4032402</v>
      </c>
    </row>
    <row r="56" spans="1:7" ht="20.100000000000001" customHeight="1">
      <c r="A56" s="73" t="s">
        <v>150</v>
      </c>
      <c r="B56" s="24"/>
      <c r="C56" s="83"/>
      <c r="D56" s="24"/>
      <c r="E56" s="31">
        <v>2152336</v>
      </c>
      <c r="F56" s="80"/>
      <c r="G56" s="31">
        <v>0</v>
      </c>
    </row>
    <row r="57" spans="1:7" ht="20.100000000000001" customHeight="1">
      <c r="A57" s="73" t="s">
        <v>49</v>
      </c>
      <c r="B57" s="24"/>
      <c r="C57" s="83"/>
      <c r="D57" s="24"/>
      <c r="E57" s="32">
        <v>15000000</v>
      </c>
      <c r="F57" s="80"/>
      <c r="G57" s="32">
        <v>147251528</v>
      </c>
    </row>
    <row r="58" spans="1:7" ht="20.100000000000001" customHeight="1">
      <c r="A58" s="73" t="s">
        <v>45</v>
      </c>
      <c r="B58" s="24"/>
      <c r="C58" s="83">
        <v>29</v>
      </c>
      <c r="D58" s="24"/>
      <c r="E58" s="34">
        <v>2768918</v>
      </c>
      <c r="F58" s="80"/>
      <c r="G58" s="34">
        <v>2372136</v>
      </c>
    </row>
    <row r="59" spans="1:7" ht="8.1" customHeight="1">
      <c r="A59" s="73"/>
      <c r="B59" s="24"/>
      <c r="C59" s="24"/>
      <c r="D59" s="24"/>
      <c r="E59" s="32"/>
      <c r="F59" s="32"/>
      <c r="G59" s="32"/>
    </row>
    <row r="60" spans="1:7" ht="20.100000000000001" customHeight="1">
      <c r="A60" s="73" t="s">
        <v>160</v>
      </c>
      <c r="B60" s="24"/>
      <c r="C60" s="24"/>
      <c r="D60" s="24"/>
      <c r="E60" s="34">
        <f>SUM(E54:E59)</f>
        <v>7640691</v>
      </c>
      <c r="F60" s="80"/>
      <c r="G60" s="34">
        <f>SUM(G54:G59)</f>
        <v>8377510</v>
      </c>
    </row>
    <row r="61" spans="1:7" ht="8.1" customHeight="1">
      <c r="A61" s="73"/>
      <c r="B61" s="24"/>
      <c r="C61" s="24"/>
      <c r="D61" s="24"/>
      <c r="E61" s="32"/>
      <c r="F61" s="80"/>
      <c r="G61" s="32"/>
    </row>
    <row r="62" spans="1:7" ht="20.100000000000001" customHeight="1">
      <c r="A62" s="91" t="s">
        <v>65</v>
      </c>
      <c r="B62" s="91"/>
      <c r="C62" s="24"/>
      <c r="D62" s="24"/>
      <c r="E62" s="32"/>
      <c r="F62" s="80"/>
      <c r="G62" s="32"/>
    </row>
    <row r="63" spans="1:7" ht="20.100000000000001" customHeight="1">
      <c r="A63" s="12" t="s">
        <v>168</v>
      </c>
      <c r="B63" s="91"/>
      <c r="C63" s="83" t="s">
        <v>151</v>
      </c>
      <c r="D63" s="24"/>
      <c r="E63" s="32">
        <v>500000000</v>
      </c>
      <c r="F63" s="80"/>
      <c r="G63" s="32">
        <v>6000000000</v>
      </c>
    </row>
    <row r="64" spans="1:7" ht="20.100000000000001" customHeight="1">
      <c r="A64" s="12" t="s">
        <v>163</v>
      </c>
      <c r="B64" s="91"/>
      <c r="C64" s="83" t="s">
        <v>151</v>
      </c>
      <c r="D64" s="24"/>
      <c r="E64" s="32">
        <v>-7000000000</v>
      </c>
      <c r="F64" s="80"/>
      <c r="G64" s="32" t="s">
        <v>94</v>
      </c>
    </row>
    <row r="65" spans="1:7" ht="20.100000000000001" customHeight="1">
      <c r="A65" s="12" t="s">
        <v>152</v>
      </c>
      <c r="B65" s="91"/>
      <c r="C65" s="83">
        <v>22</v>
      </c>
      <c r="D65" s="24"/>
      <c r="E65" s="32">
        <v>5953470192</v>
      </c>
      <c r="F65" s="80"/>
      <c r="G65" s="32" t="s">
        <v>94</v>
      </c>
    </row>
    <row r="66" spans="1:7" ht="20.100000000000001" customHeight="1">
      <c r="A66" s="12" t="s">
        <v>68</v>
      </c>
      <c r="C66" s="83">
        <v>33</v>
      </c>
      <c r="D66" s="24"/>
      <c r="E66" s="26">
        <v>0</v>
      </c>
      <c r="F66" s="80"/>
      <c r="G66" s="26">
        <v>-6303220</v>
      </c>
    </row>
    <row r="67" spans="1:7" ht="8.1" customHeight="1">
      <c r="A67" s="73"/>
      <c r="B67" s="24"/>
      <c r="C67" s="24"/>
      <c r="D67" s="24"/>
      <c r="E67" s="31"/>
      <c r="F67" s="80"/>
      <c r="G67" s="31"/>
    </row>
    <row r="68" spans="1:7" ht="20.100000000000001" customHeight="1">
      <c r="A68" s="12" t="s">
        <v>176</v>
      </c>
      <c r="C68" s="24"/>
      <c r="D68" s="24"/>
      <c r="E68" s="34">
        <f>SUM(E63:E66)</f>
        <v>-546529808</v>
      </c>
      <c r="F68" s="80"/>
      <c r="G68" s="34">
        <f>SUM(G63:G66)</f>
        <v>5993696780</v>
      </c>
    </row>
    <row r="69" spans="1:7" ht="8.1" customHeight="1">
      <c r="A69" s="73"/>
      <c r="B69" s="24"/>
      <c r="C69" s="24"/>
      <c r="D69" s="24"/>
      <c r="E69" s="32"/>
      <c r="F69" s="80"/>
      <c r="G69" s="32"/>
    </row>
    <row r="70" spans="1:7" ht="20.100000000000001" customHeight="1">
      <c r="A70" s="77" t="s">
        <v>173</v>
      </c>
      <c r="B70" s="30"/>
      <c r="C70" s="24"/>
      <c r="D70" s="24"/>
      <c r="E70" s="31">
        <f>SUM(E42,E60,E68)</f>
        <v>-273978520</v>
      </c>
      <c r="F70" s="80"/>
      <c r="G70" s="31">
        <f>SUM(G42,G60,G68)</f>
        <v>406675866.23999977</v>
      </c>
    </row>
    <row r="71" spans="1:7" ht="20.100000000000001" customHeight="1">
      <c r="A71" s="73" t="s">
        <v>29</v>
      </c>
      <c r="B71" s="24"/>
      <c r="C71" s="24"/>
      <c r="D71" s="24"/>
      <c r="E71" s="26">
        <v>1153709677</v>
      </c>
      <c r="F71" s="80"/>
      <c r="G71" s="26">
        <v>747033811</v>
      </c>
    </row>
    <row r="72" spans="1:7" ht="8.1" customHeight="1">
      <c r="A72" s="73"/>
      <c r="B72" s="73"/>
      <c r="C72" s="24"/>
      <c r="D72" s="73"/>
      <c r="E72" s="31"/>
      <c r="F72" s="80"/>
      <c r="G72" s="31"/>
    </row>
    <row r="73" spans="1:7" ht="20.100000000000001" customHeight="1" thickBot="1">
      <c r="A73" s="77" t="s">
        <v>86</v>
      </c>
      <c r="B73" s="73"/>
      <c r="C73" s="17"/>
      <c r="D73" s="82"/>
      <c r="E73" s="36">
        <f>SUM(E70:E71)</f>
        <v>879731157</v>
      </c>
      <c r="F73" s="80"/>
      <c r="G73" s="36">
        <f>SUM(G70:G71)</f>
        <v>1153709677.2399998</v>
      </c>
    </row>
    <row r="74" spans="1:7" ht="20.100000000000001" customHeight="1" thickTop="1">
      <c r="C74" s="17"/>
      <c r="D74" s="82"/>
      <c r="E74" s="31"/>
      <c r="F74" s="80"/>
      <c r="G74" s="31"/>
    </row>
    <row r="75" spans="1:7" ht="20.100000000000001" customHeight="1">
      <c r="A75" s="12" t="s">
        <v>57</v>
      </c>
      <c r="C75" s="17"/>
      <c r="D75" s="82"/>
      <c r="E75" s="31"/>
      <c r="F75" s="80"/>
      <c r="G75" s="31"/>
    </row>
    <row r="76" spans="1:7" ht="20.100000000000001" customHeight="1">
      <c r="A76" s="12" t="s">
        <v>32</v>
      </c>
      <c r="C76" s="17"/>
      <c r="D76" s="82"/>
      <c r="E76" s="31">
        <v>20000</v>
      </c>
      <c r="F76" s="80"/>
      <c r="G76" s="31">
        <v>20000</v>
      </c>
    </row>
    <row r="77" spans="1:7" ht="20.100000000000001" customHeight="1">
      <c r="A77" s="12" t="s">
        <v>116</v>
      </c>
      <c r="C77" s="17"/>
      <c r="D77" s="82"/>
      <c r="E77" s="26">
        <v>879711157</v>
      </c>
      <c r="F77" s="80"/>
      <c r="G77" s="26">
        <v>1153689677</v>
      </c>
    </row>
    <row r="78" spans="1:7" ht="8.1" customHeight="1">
      <c r="C78" s="17"/>
      <c r="D78" s="82"/>
      <c r="E78" s="31"/>
      <c r="F78" s="80"/>
      <c r="G78" s="31"/>
    </row>
    <row r="79" spans="1:7" ht="20.100000000000001" customHeight="1" thickBot="1">
      <c r="A79" s="91" t="s">
        <v>58</v>
      </c>
      <c r="C79" s="17"/>
      <c r="D79" s="82"/>
      <c r="E79" s="36">
        <f>SUM(E76:E78)</f>
        <v>879731157</v>
      </c>
      <c r="F79" s="32"/>
      <c r="G79" s="36">
        <f>SUM(G76:G78)</f>
        <v>1153709677</v>
      </c>
    </row>
    <row r="80" spans="1:7" ht="20.100000000000001" customHeight="1" thickTop="1">
      <c r="C80" s="17"/>
      <c r="D80" s="82"/>
      <c r="E80" s="31"/>
      <c r="F80" s="80"/>
      <c r="G80" s="31"/>
    </row>
    <row r="81" spans="1:7" ht="20.100000000000001" customHeight="1">
      <c r="A81" s="91" t="s">
        <v>79</v>
      </c>
      <c r="C81" s="17"/>
      <c r="D81" s="82"/>
      <c r="E81" s="31"/>
      <c r="F81" s="80"/>
      <c r="G81" s="31"/>
    </row>
    <row r="82" spans="1:7" ht="8.1" customHeight="1">
      <c r="A82" s="91"/>
      <c r="C82" s="17"/>
      <c r="D82" s="82"/>
      <c r="E82" s="31"/>
      <c r="F82" s="80"/>
      <c r="G82" s="31"/>
    </row>
    <row r="83" spans="1:7" ht="20.100000000000001" customHeight="1">
      <c r="A83" s="12" t="s">
        <v>83</v>
      </c>
      <c r="C83" s="17">
        <v>33</v>
      </c>
      <c r="D83" s="82"/>
      <c r="E83" s="28">
        <v>0</v>
      </c>
      <c r="F83" s="80"/>
      <c r="G83" s="28">
        <v>52496660</v>
      </c>
    </row>
    <row r="84" spans="1:7" s="131" customFormat="1" ht="21" customHeight="1">
      <c r="A84" s="131" t="s">
        <v>159</v>
      </c>
      <c r="C84" s="135">
        <v>15</v>
      </c>
      <c r="D84" s="136"/>
      <c r="E84" s="137">
        <v>0</v>
      </c>
      <c r="F84" s="134"/>
      <c r="G84" s="137">
        <v>4280980</v>
      </c>
    </row>
    <row r="85" spans="1:7" ht="20.100000000000001" customHeight="1">
      <c r="C85" s="17"/>
      <c r="D85" s="82"/>
      <c r="E85" s="31"/>
      <c r="F85" s="80"/>
      <c r="G85" s="31"/>
    </row>
    <row r="86" spans="1:7" ht="20.100000000000001" customHeight="1">
      <c r="C86" s="17"/>
      <c r="D86" s="82"/>
      <c r="E86" s="31"/>
      <c r="F86" s="80"/>
      <c r="G86" s="31"/>
    </row>
    <row r="87" spans="1:7" ht="20.100000000000001" customHeight="1">
      <c r="C87" s="17"/>
      <c r="D87" s="82"/>
      <c r="E87" s="31"/>
      <c r="F87" s="80"/>
      <c r="G87" s="31"/>
    </row>
    <row r="88" spans="1:7" ht="20.100000000000001" customHeight="1">
      <c r="C88" s="17"/>
      <c r="D88" s="82"/>
      <c r="E88" s="31"/>
      <c r="F88" s="80"/>
      <c r="G88" s="31"/>
    </row>
    <row r="89" spans="1:7" ht="20.100000000000001" customHeight="1">
      <c r="C89" s="17"/>
      <c r="D89" s="82"/>
      <c r="E89" s="31"/>
      <c r="F89" s="80"/>
      <c r="G89" s="31"/>
    </row>
    <row r="90" spans="1:7" ht="20.25" customHeight="1">
      <c r="C90" s="17"/>
      <c r="D90" s="82"/>
      <c r="E90" s="31"/>
      <c r="F90" s="80"/>
      <c r="G90" s="31"/>
    </row>
    <row r="91" spans="1:7" ht="12.75" customHeight="1">
      <c r="C91" s="17"/>
      <c r="D91" s="82"/>
      <c r="E91" s="31"/>
      <c r="F91" s="80"/>
      <c r="G91" s="31"/>
    </row>
    <row r="92" spans="1:7" ht="21.9" customHeight="1">
      <c r="A92" s="37" t="str">
        <f>A45</f>
        <v>หมายเหตุประกอบงบการเงินในหน้า 13 ถึง 63 เป็นส่วนหนึ่งของงบการเงินนี้</v>
      </c>
      <c r="B92" s="37"/>
      <c r="C92" s="86"/>
      <c r="D92" s="87"/>
      <c r="E92" s="92"/>
      <c r="F92" s="92"/>
      <c r="G92" s="92"/>
    </row>
  </sheetData>
  <phoneticPr fontId="3" type="noConversion"/>
  <pageMargins left="0.8" right="0.75" top="0.5" bottom="0.6" header="0.49" footer="0.4"/>
  <pageSetup paperSize="9" scale="92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6-7</vt:lpstr>
      <vt:lpstr>8-9</vt:lpstr>
      <vt:lpstr>10</vt:lpstr>
      <vt:lpstr>11-12</vt:lpstr>
      <vt:lpstr>'6-7'!Print_Area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Manita Preechaborisutkul</cp:lastModifiedBy>
  <cp:revision/>
  <cp:lastPrinted>2020-02-25T10:37:34Z</cp:lastPrinted>
  <dcterms:created xsi:type="dcterms:W3CDTF">1999-05-15T03:54:17Z</dcterms:created>
  <dcterms:modified xsi:type="dcterms:W3CDTF">2020-02-26T07:11:32Z</dcterms:modified>
  <cp:category/>
  <cp:contentStatus/>
</cp:coreProperties>
</file>