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\Audit\YE2019 REVISE\"/>
    </mc:Choice>
  </mc:AlternateContent>
  <bookViews>
    <workbookView xWindow="0" yWindow="0" windowWidth="10125" windowHeight="7485" tabRatio="825"/>
  </bookViews>
  <sheets>
    <sheet name="BS-7-9" sheetId="21" r:id="rId1"/>
    <sheet name="PL-10-11" sheetId="7" r:id="rId2"/>
    <sheet name="SH-12" sheetId="26" r:id="rId3"/>
    <sheet name="SH-13" sheetId="24" r:id="rId4"/>
    <sheet name="CF 14-15" sheetId="25" r:id="rId5"/>
  </sheets>
  <externalReferences>
    <externalReference r:id="rId6"/>
    <externalReference r:id="rId7"/>
  </externalReferences>
  <definedNames>
    <definedName name="\a" localSheetId="2">'[1]BL-3-14'!#REF!</definedName>
    <definedName name="\a" localSheetId="3">'[1]BL-3-14'!#REF!</definedName>
    <definedName name="\a">'[1]BL-3-14'!#REF!</definedName>
    <definedName name="\c" localSheetId="2">'[1]BL-3-14'!#REF!</definedName>
    <definedName name="\c" localSheetId="3">'[1]BL-3-14'!#REF!</definedName>
    <definedName name="\c">'[1]BL-3-14'!#REF!</definedName>
    <definedName name="\d" localSheetId="2">'[1]BL-3-14'!#REF!</definedName>
    <definedName name="\d" localSheetId="3">'[1]BL-3-14'!#REF!</definedName>
    <definedName name="\d">'[1]BL-3-14'!#REF!</definedName>
    <definedName name="_xlnm._FilterDatabase" localSheetId="4" hidden="1">'CF 14-15'!$A$1:$H$74</definedName>
    <definedName name="_xlnm.Print_Area" localSheetId="0">'BS-7-9'!$A$1:$J$88</definedName>
    <definedName name="_xlnm.Print_Area" localSheetId="4">'CF 14-15'!$A$1:$H$75</definedName>
    <definedName name="_xlnm.Print_Area" localSheetId="1">'PL-10-11'!$A$1:$J$60</definedName>
    <definedName name="_xlnm.Print_Area" localSheetId="2">'SH-12'!$A$1:$T$30</definedName>
    <definedName name="_xlnm.Print_Area" localSheetId="3">'SH-13'!$A$1:$N$31</definedName>
    <definedName name="wwwww" localSheetId="2">[2]BL!#REF!</definedName>
    <definedName name="wwwww" localSheetId="3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8" i="7" l="1"/>
  <c r="J44" i="7" l="1"/>
  <c r="H44" i="7"/>
  <c r="F44" i="7"/>
  <c r="D44" i="7"/>
  <c r="J45" i="7" l="1"/>
  <c r="H45" i="7"/>
  <c r="F45" i="7"/>
  <c r="D45" i="7"/>
  <c r="D53" i="7" l="1"/>
  <c r="H53" i="7" l="1"/>
  <c r="L28" i="24" l="1"/>
  <c r="J30" i="24"/>
  <c r="P25" i="26" l="1"/>
  <c r="T25" i="26" s="1"/>
  <c r="P23" i="26"/>
  <c r="T23" i="26" s="1"/>
  <c r="D60" i="21" l="1"/>
  <c r="D23" i="7" l="1"/>
  <c r="H23" i="7"/>
  <c r="D83" i="21"/>
  <c r="D85" i="21" s="1"/>
  <c r="H83" i="21"/>
  <c r="H85" i="21" s="1"/>
  <c r="H60" i="21"/>
  <c r="D54" i="21"/>
  <c r="D62" i="21" s="1"/>
  <c r="H54" i="21"/>
  <c r="D87" i="21" l="1"/>
  <c r="H62" i="21"/>
  <c r="H87" i="21" s="1"/>
  <c r="F67" i="25" l="1"/>
  <c r="B67" i="25"/>
  <c r="B58" i="25"/>
  <c r="D58" i="25"/>
  <c r="H58" i="25"/>
  <c r="F58" i="25"/>
  <c r="H26" i="25"/>
  <c r="H38" i="25" s="1"/>
  <c r="H41" i="25" s="1"/>
  <c r="F26" i="25"/>
  <c r="F38" i="25" s="1"/>
  <c r="F41" i="25" s="1"/>
  <c r="B26" i="25"/>
  <c r="B38" i="25" s="1"/>
  <c r="B41" i="25" s="1"/>
  <c r="D26" i="25"/>
  <c r="D38" i="25" s="1"/>
  <c r="D41" i="25" s="1"/>
  <c r="F69" i="25" l="1"/>
  <c r="F71" i="25" s="1"/>
  <c r="B69" i="25"/>
  <c r="B71" i="25" s="1"/>
  <c r="H30" i="24"/>
  <c r="F30" i="24"/>
  <c r="D30" i="24"/>
  <c r="N28" i="24"/>
  <c r="N23" i="24"/>
  <c r="N22" i="24"/>
  <c r="N17" i="24"/>
  <c r="L16" i="24"/>
  <c r="L19" i="24" s="1"/>
  <c r="J16" i="24"/>
  <c r="J19" i="24" s="1"/>
  <c r="H16" i="24"/>
  <c r="H19" i="24" s="1"/>
  <c r="F16" i="24"/>
  <c r="F19" i="24" s="1"/>
  <c r="D16" i="24"/>
  <c r="D19" i="24" s="1"/>
  <c r="N15" i="24"/>
  <c r="N14" i="24"/>
  <c r="N12" i="24"/>
  <c r="N11" i="24"/>
  <c r="N10" i="24"/>
  <c r="N16" i="24" l="1"/>
  <c r="N19" i="24" s="1"/>
  <c r="N27" i="26"/>
  <c r="P28" i="26"/>
  <c r="T28" i="26" s="1"/>
  <c r="R27" i="26"/>
  <c r="R30" i="26" s="1"/>
  <c r="L27" i="26"/>
  <c r="L30" i="26" s="1"/>
  <c r="J27" i="26"/>
  <c r="J30" i="26" s="1"/>
  <c r="H27" i="26"/>
  <c r="H30" i="26" s="1"/>
  <c r="F27" i="26"/>
  <c r="F30" i="26" s="1"/>
  <c r="D27" i="26"/>
  <c r="D30" i="26" s="1"/>
  <c r="P26" i="26"/>
  <c r="T26" i="26" s="1"/>
  <c r="P17" i="26"/>
  <c r="T17" i="26" s="1"/>
  <c r="R16" i="26"/>
  <c r="R19" i="26" s="1"/>
  <c r="N16" i="26"/>
  <c r="N19" i="26" s="1"/>
  <c r="L16" i="26"/>
  <c r="L19" i="26" s="1"/>
  <c r="J16" i="26"/>
  <c r="J19" i="26" s="1"/>
  <c r="H16" i="26"/>
  <c r="H19" i="26" s="1"/>
  <c r="F16" i="26"/>
  <c r="F19" i="26" s="1"/>
  <c r="D16" i="26"/>
  <c r="D19" i="26" s="1"/>
  <c r="P15" i="26"/>
  <c r="T15" i="26" s="1"/>
  <c r="T14" i="26"/>
  <c r="T12" i="26"/>
  <c r="P11" i="26"/>
  <c r="T11" i="26" s="1"/>
  <c r="D55" i="7"/>
  <c r="N30" i="26" l="1"/>
  <c r="P27" i="26"/>
  <c r="T27" i="26" s="1"/>
  <c r="T30" i="26" s="1"/>
  <c r="P16" i="26"/>
  <c r="T16" i="26" s="1"/>
  <c r="T19" i="26" s="1"/>
  <c r="P19" i="26" l="1"/>
  <c r="P30" i="26"/>
  <c r="J23" i="7"/>
  <c r="F23" i="7"/>
  <c r="D58" i="7"/>
  <c r="D50" i="7"/>
  <c r="J83" i="21"/>
  <c r="F83" i="21"/>
  <c r="H20" i="21"/>
  <c r="D20" i="21"/>
  <c r="H67" i="25" l="1"/>
  <c r="H69" i="25" s="1"/>
  <c r="H71" i="25" s="1"/>
  <c r="D67" i="25"/>
  <c r="D69" i="25" s="1"/>
  <c r="D71" i="25" s="1"/>
  <c r="J14" i="7" l="1"/>
  <c r="J26" i="7" s="1"/>
  <c r="J28" i="7" s="1"/>
  <c r="J85" i="21"/>
  <c r="F85" i="21"/>
  <c r="J60" i="21"/>
  <c r="F60" i="21"/>
  <c r="J54" i="21"/>
  <c r="F54" i="21"/>
  <c r="J34" i="21"/>
  <c r="H34" i="21"/>
  <c r="D34" i="21"/>
  <c r="F34" i="21"/>
  <c r="J20" i="21"/>
  <c r="F20" i="21"/>
  <c r="J48" i="7" l="1"/>
  <c r="J50" i="7" s="1"/>
  <c r="J53" i="7"/>
  <c r="J55" i="7" s="1"/>
  <c r="F62" i="21"/>
  <c r="F87" i="21" s="1"/>
  <c r="J62" i="21"/>
  <c r="J87" i="21" s="1"/>
  <c r="J36" i="21"/>
  <c r="H36" i="21"/>
  <c r="F36" i="21"/>
  <c r="D36" i="21" l="1"/>
  <c r="F14" i="7" l="1"/>
  <c r="F26" i="7" s="1"/>
  <c r="F28" i="7" s="1"/>
  <c r="F50" i="7" l="1"/>
  <c r="F53" i="7"/>
  <c r="F55" i="7" s="1"/>
  <c r="D14" i="7"/>
  <c r="D26" i="7" s="1"/>
  <c r="D28" i="7" s="1"/>
  <c r="H14" i="7"/>
  <c r="H26" i="7" s="1"/>
  <c r="H28" i="7" s="1"/>
  <c r="L25" i="24" l="1"/>
  <c r="N25" i="24" s="1"/>
  <c r="H55" i="7"/>
  <c r="H48" i="7"/>
  <c r="H58" i="7" l="1"/>
  <c r="H50" i="7"/>
  <c r="N26" i="24" l="1"/>
  <c r="L27" i="24"/>
  <c r="L30" i="24" s="1"/>
  <c r="N27" i="24" l="1"/>
  <c r="N30" i="24" s="1"/>
</calcChain>
</file>

<file path=xl/sharedStrings.xml><?xml version="1.0" encoding="utf-8"?>
<sst xmlns="http://schemas.openxmlformats.org/spreadsheetml/2006/main" count="336" uniqueCount="189">
  <si>
    <t>สินทรัพย์</t>
  </si>
  <si>
    <t>งบการเงินรวม</t>
  </si>
  <si>
    <t>หมายเหตุ</t>
  </si>
  <si>
    <t>สินทรัพย์หมุนเวียนอื่น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</si>
  <si>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</si>
  <si>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</si>
  <si>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</si>
  <si>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</si>
  <si>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</si>
  <si>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</si>
  <si>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</si>
  <si>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</si>
  <si>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</si>
  <si>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</si>
  <si>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</si>
  <si>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</si>
  <si>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</si>
  <si>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</si>
  <si>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</si>
  <si>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</si>
  <si>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</si>
  <si>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</si>
  <si>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</si>
  <si>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</si>
  <si>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</si>
  <si>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งบแสดงฐานะการเงิน</t>
  </si>
  <si>
    <t>31 ธันวาคม</t>
  </si>
  <si>
    <t>กำไรสะสม</t>
  </si>
  <si>
    <t>รายการที่ไม่ใช่เงินสด</t>
  </si>
  <si>
    <t>(พันบาท)</t>
  </si>
  <si>
    <t>รวมส่วนของผู้ถือหุ้น</t>
  </si>
  <si>
    <t>รวม</t>
  </si>
  <si>
    <t>ยอดคงเหลือ ณ วันที่ 1 มกราคม 2561</t>
  </si>
  <si>
    <t>ส่วนของ</t>
  </si>
  <si>
    <t>ผู้ถือหุ้น</t>
  </si>
  <si>
    <t>หนี้สูญและหนี้สงสัยจะสูญ</t>
  </si>
  <si>
    <t xml:space="preserve">ยอดคงเหลือ ณ วันที่ 1 มกราคม 2561 </t>
  </si>
  <si>
    <t>ยอดคงเหลือ ณ วันที่ 1 มกราคม 2562</t>
  </si>
  <si>
    <t xml:space="preserve">บริษัท เธียรสุรัตน์ จำกัด (มหาชน) และบริษัทย่อย 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</si>
  <si>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</si>
  <si>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</si>
  <si>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</si>
  <si>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</si>
  <si>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</si>
  <si>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</si>
  <si>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</si>
  <si>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</si>
  <si>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</si>
  <si>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</si>
  <si>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</si>
  <si>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</si>
  <si>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    </t>
  </si>
  <si>
    <t>เงินกู้ยืมระยะสั้นจากสถาบันการเงิน</t>
  </si>
  <si>
    <t>เจ้าหนี้การค้าและเจ้าหนี้อื่น</t>
  </si>
  <si>
    <t xml:space="preserve">รวมหนี้สิน   </t>
  </si>
  <si>
    <t xml:space="preserve"> </t>
  </si>
  <si>
    <t>สำหรับปีสิ้นสุดวันที่</t>
  </si>
  <si>
    <t>รายได้จากการขาย</t>
  </si>
  <si>
    <t>รายได้ดอกผลตามสัญญาเช่าซื้อ</t>
  </si>
  <si>
    <t>รายได้จากลูกหนี้เงินให้สินเชื่อ</t>
  </si>
  <si>
    <t>ต้นทุนขาย</t>
  </si>
  <si>
    <t>ขาดทุนจากการด้อยค่าเงินลงทุนในบริษัทย่อย</t>
  </si>
  <si>
    <t>ค่าใช้จ่ายภาษีเงินได้</t>
  </si>
  <si>
    <t>กำไรสำหรับปี</t>
  </si>
  <si>
    <t>สำหรับปีสิ้นสุดวันที่ 31 ธันวาคม 2561</t>
  </si>
  <si>
    <t>โอนไปสำรองตามกฎหมาย</t>
  </si>
  <si>
    <t>ยอดคงเหลือ ณ วันที่ 31 ธันวาคม 2561</t>
  </si>
  <si>
    <t>ยังไม่ได้จัดสรร</t>
  </si>
  <si>
    <t>-</t>
  </si>
  <si>
    <t>สำหรับปีสิ้นสุดวันที่ 31 ธันวาคม 2562</t>
  </si>
  <si>
    <t>ยอดคงเหลือ ณ วันที่ 31 ธันวาคม 2562</t>
  </si>
  <si>
    <t>ค่าเสื่อมราคาและค่าตัดจำหน่าย</t>
  </si>
  <si>
    <t>กำไรจากการจำหน่ายอุปกรณ์</t>
  </si>
  <si>
    <t>ขาดทุนจากการด้อยค่าของอุปกรณ์</t>
  </si>
  <si>
    <t>ขาดทุนจากการด้อยค่าของสินทรัพย์ไม่มีตัวตน</t>
  </si>
  <si>
    <t>ลูกหนี้ตามสัญญาเช่าซื้อ</t>
  </si>
  <si>
    <t>ลูกหนี้เงินให้สินเชื่อ</t>
  </si>
  <si>
    <t>ลูกหนี้ตามสัญญาโอนสิทธิ</t>
  </si>
  <si>
    <t>จ่ายดอกเบี้ย</t>
  </si>
  <si>
    <t>จ่ายภาษีเงินได้</t>
  </si>
  <si>
    <t>เงินฝากธนาคารที่มีภาระค้ำประกันลดลง</t>
  </si>
  <si>
    <t>เงินสดจ่ายเพื่อลงทุนในบริษัทย่อย</t>
  </si>
  <si>
    <t>ดอกเบี้ยรับ</t>
  </si>
  <si>
    <t>จ่ายเงินปันผล</t>
  </si>
  <si>
    <t>ลูกหนี้ตามสัญญาเช่าซื้อที่ถึงกำหนด</t>
  </si>
  <si>
    <t xml:space="preserve">     ชำระภายในหนึ่งปี</t>
  </si>
  <si>
    <t>ลูกหนี้เงินให้สินเชื่อที่ถึงกำหนด</t>
  </si>
  <si>
    <t>ลูกหนี้ตามสัญญาโอนสิทธิที่ถึงกำหนด</t>
  </si>
  <si>
    <t>รวมสินทรัพย์หมุนเวียน</t>
  </si>
  <si>
    <t>ส่วนของหนี้สินตามสัญญาเช่าการเงิน</t>
  </si>
  <si>
    <t xml:space="preserve">    ที่ถึงกำหนดชำระภายในหนึ่งปี</t>
  </si>
  <si>
    <t>ส่วนของเงินกู้ยืมระยะยาวจากสถาบันการเงิน</t>
  </si>
  <si>
    <t>หนี้สินตามสัญญาเช่าการเงิน</t>
  </si>
  <si>
    <t>เงินกู้ยืมระยะยาวจากสถาบันการเงิน</t>
  </si>
  <si>
    <t>ประมาณการหนี้สินสำหรับผลประโยชน์พนักงาน</t>
  </si>
  <si>
    <t>รวมหนี้สินไม่หมุนเวียน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</si>
  <si>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</si>
  <si>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</si>
  <si>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</si>
  <si>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</si>
  <si>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</si>
  <si>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 xml:space="preserve">     ส่วนเกินทุนจากการจ่ายโดยใช้หุ้นเป็นเกณฑ์</t>
  </si>
  <si>
    <t xml:space="preserve">     การเปลี่ยนแปลงในส่วนได้เสียในบริษัทย่อย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</si>
  <si>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</si>
  <si>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</si>
  <si>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</si>
  <si>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</si>
  <si>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</si>
  <si>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งบกำไรขาดทุนเบ็ดเสร็จ</t>
  </si>
  <si>
    <t>ต้นทุนในการจัดจำหน่าย</t>
  </si>
  <si>
    <t>กำไรก่อนภาษีเงินได้</t>
  </si>
  <si>
    <t>ส่วนแบ่งกำไร (ขาดทุน) จากเงินลงทุนในการร่วมค้า</t>
  </si>
  <si>
    <t>การแบ่งปันกำไร (ขาดทุน)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</si>
  <si>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</si>
  <si>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</si>
  <si>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</si>
  <si>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รวมกำไรขาดทุนเบ็ดเสร็จสำหรับปี</t>
  </si>
  <si>
    <t>การแบ่งปันกำไร (ขาดทุน) เบ็ดเสร็จรวม</t>
  </si>
  <si>
    <t>ผลกำไร (ขาดทุน) จากการวัดมูลค่าใหม่ของผลประโยชน์พนักงาน</t>
  </si>
  <si>
    <t>งบแสดงการเปลี่ยนแปลงส่วนของผู้ถือหุ้น</t>
  </si>
  <si>
    <t>ที่ออกและ</t>
  </si>
  <si>
    <t>ชำระแล้ว</t>
  </si>
  <si>
    <t>ส่วนเกิน</t>
  </si>
  <si>
    <t xml:space="preserve"> มูลค่าหุ้น</t>
  </si>
  <si>
    <t>ในบริษัทย่อย</t>
  </si>
  <si>
    <t>ทุนสำรอง</t>
  </si>
  <si>
    <t>ตามกฏหมาย</t>
  </si>
  <si>
    <t>ผู้ถือหุ้นของ</t>
  </si>
  <si>
    <t>บริษัทใหญ่</t>
  </si>
  <si>
    <t>อำนาจควบคุม</t>
  </si>
  <si>
    <t>เพิ่มหุ้นสามัญ</t>
  </si>
  <si>
    <t>เงินปันผล</t>
  </si>
  <si>
    <t xml:space="preserve">        -</t>
  </si>
  <si>
    <t>ส่วนเกินทุนจาก</t>
  </si>
  <si>
    <t>การจ่ายโดยใช้</t>
  </si>
  <si>
    <t>หุ้นเป็นเกณฑ์</t>
  </si>
  <si>
    <t>ในส่วนได้เสีย</t>
  </si>
  <si>
    <t>การเปลี่ยนแปลง</t>
  </si>
  <si>
    <t>รวมส่วนของ</t>
  </si>
  <si>
    <t>ส่วนของส่วน</t>
  </si>
  <si>
    <t>ได้เสียที่ไม่มี</t>
  </si>
  <si>
    <t xml:space="preserve">    กำไรขาดทุนเบ็ดเสร็จอื่น</t>
  </si>
  <si>
    <t>งบกระแสเงินสด</t>
  </si>
  <si>
    <t>ปรับรายการที่กระทบกำไรเป็นเงินสดรับ (จ่าย)</t>
  </si>
  <si>
    <t>ส่วนแบ่ง (กำไร) ขาดทุนจากเงินลงทุนในการร่วมค้า</t>
  </si>
  <si>
    <t>ค่าเผื่อการรับประกันสินค้า</t>
  </si>
  <si>
    <t>เงินปันผลรับ</t>
  </si>
  <si>
    <t>การเปลี่ยนแปลงในสินทรัพย์และหนี้สินดำเนินงาน</t>
  </si>
  <si>
    <t>จ่ายเงินชดเชยผลประโยชน์พนักงาน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</si>
  <si>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</si>
  <si>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</si>
  <si>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รับดอกเบี้ย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</si>
  <si>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</si>
  <si>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</si>
  <si>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</si>
  <si>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</si>
  <si>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เงินสดรับจากหุ้นทุนออกให้ตามสิทธิ</t>
  </si>
  <si>
    <t>เงินสดรับเงินปันผล</t>
  </si>
  <si>
    <t>เงินสดจ่ายชำระคืนหนี้สินตามสัญญาเช่าการเงิน</t>
  </si>
  <si>
    <t>เงินสดจ่ายชำระคืนเงินกู้ยืมระยะยาวจากสถาบันการเงิน</t>
  </si>
  <si>
    <t>กระแสเงินสดสุทธิใช้ไปในกิจกรรมจัดหาเงิน</t>
  </si>
  <si>
    <t>เจ้าหนี้จากการซื้ออุปกรณ์</t>
  </si>
  <si>
    <t>กำไรขาดทุนเบ็ดเสร็จสำหรับปี</t>
  </si>
  <si>
    <t>รวมกำไร (ขาดทุน) เบ็ดเสร็จสำหรับปี</t>
  </si>
  <si>
    <t xml:space="preserve">    กำไรสำหรับปี</t>
  </si>
  <si>
    <t>ขาดทุนจากการปรับมูลค่าสินค้า</t>
  </si>
  <si>
    <t>9</t>
  </si>
  <si>
    <t>21</t>
  </si>
  <si>
    <t>22</t>
  </si>
  <si>
    <t>7</t>
  </si>
  <si>
    <t>14</t>
  </si>
  <si>
    <t>17</t>
  </si>
  <si>
    <t>เงินกู้ยืมระยะสั้นจากสถาบันการเงินลดลง</t>
  </si>
  <si>
    <t>กำไรต่อหุ้นขั้นพื้นฐาน</t>
  </si>
  <si>
    <t>กำไรต่อหุ้นปรับลด</t>
  </si>
  <si>
    <t xml:space="preserve">    กำไรหรือขาดทุน</t>
  </si>
  <si>
    <t>อสังหาริมทรัพย์เพื่อการลงทุน</t>
  </si>
  <si>
    <t>กำไรขาดทุนเบ็ดเสร็จรวมสำหรับปี</t>
  </si>
  <si>
    <t>เงินสดและรายการเทียบเท่าเงินสดเพิ่มขึ้นสุทธิ</t>
  </si>
  <si>
    <t>15</t>
  </si>
  <si>
    <t>ภาษีเงินได้ของรายการที่จะไม่ถูกจัดประเภทใหม่ไว้ในกำไร</t>
  </si>
  <si>
    <t xml:space="preserve">  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</si>
  <si>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</si>
  <si>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 ที่กำหนดไว้</t>
  </si>
  <si>
    <t>กำไรขาดทุนเบ็ดเสร็จอื่น</t>
  </si>
  <si>
    <t>กำไร (ขาดทุน) เบ็ดเสร็จอื่นสำหรับปี- สุทธิจากภาษี</t>
  </si>
  <si>
    <t>กลับรายการค่าเผื่อการรับคืนสินค้า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</si>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</sst>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(* #,##0.000_);_(* \(#,##0.000\);_(* &quot;-&quot;??_);_(@_)"/>
  </numFmts>
  <fonts count="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5"/>
      <color theme="1"/>
      <name val="Arial"/>
      <family val="2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37" fontId="4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0" fontId="12" fillId="0" borderId="0"/>
  </cellStyleXfs>
  <cellXfs count="200"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166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wrapText="1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6" fontId="0" fillId="0" borderId="1" xfId="0" applyNumberFormat="1" applyFont="1" applyFill="1" applyBorder="1" applyAlignment="1"/>
    <xf numFmtId="0" fontId="3" fillId="0" borderId="0" xfId="0" applyFont="1" applyFill="1" applyAlignment="1"/>
    <xf numFmtId="0" fontId="0" fillId="0" borderId="0" xfId="0" applyFont="1" applyFill="1"/>
    <xf numFmtId="0" fontId="3" fillId="0" borderId="0" xfId="0" applyFont="1" applyFill="1"/>
    <xf numFmtId="0" fontId="0" fillId="0" borderId="0" xfId="0" applyFill="1" applyAlignment="1">
      <alignment horizontal="center"/>
    </xf>
    <xf numFmtId="166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wrapText="1"/>
    </xf>
    <xf numFmtId="49" fontId="0" fillId="0" borderId="0" xfId="0" applyNumberFormat="1" applyFill="1" applyAlignment="1"/>
    <xf numFmtId="49" fontId="4" fillId="0" borderId="0" xfId="0" applyNumberFormat="1" applyFont="1" applyFill="1" applyAlignment="1"/>
    <xf numFmtId="166" fontId="4" fillId="0" borderId="0" xfId="0" applyNumberFormat="1" applyFont="1" applyFill="1" applyAlignment="1"/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166" fontId="3" fillId="0" borderId="2" xfId="0" applyNumberFormat="1" applyFont="1" applyFill="1" applyBorder="1" applyAlignment="1"/>
    <xf numFmtId="166" fontId="3" fillId="0" borderId="3" xfId="0" applyNumberFormat="1" applyFont="1" applyFill="1" applyBorder="1" applyAlignment="1"/>
    <xf numFmtId="166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/>
    <xf numFmtId="0" fontId="2" fillId="0" borderId="0" xfId="0" applyFont="1" applyFill="1"/>
    <xf numFmtId="0" fontId="0" fillId="0" borderId="0" xfId="0" applyFont="1" applyFill="1" applyBorder="1" applyAlignment="1"/>
    <xf numFmtId="166" fontId="0" fillId="0" borderId="0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49" fontId="0" fillId="0" borderId="0" xfId="0" applyNumberFormat="1" applyFont="1" applyFill="1" applyAlignment="1"/>
    <xf numFmtId="49" fontId="6" fillId="0" borderId="0" xfId="0" applyNumberFormat="1" applyFont="1" applyFill="1" applyAlignment="1">
      <alignment horizontal="center" wrapText="1"/>
    </xf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167" fontId="0" fillId="0" borderId="0" xfId="1" applyNumberFormat="1" applyFont="1" applyFill="1" applyBorder="1" applyAlignment="1"/>
    <xf numFmtId="166" fontId="0" fillId="0" borderId="0" xfId="0" applyNumberFormat="1" applyFill="1"/>
    <xf numFmtId="0" fontId="0" fillId="0" borderId="0" xfId="0" applyFont="1" applyFill="1" applyAlignment="1"/>
    <xf numFmtId="167" fontId="0" fillId="0" borderId="1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3" fillId="0" borderId="2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3" fillId="0" borderId="0" xfId="1" applyNumberFormat="1" applyFont="1" applyFill="1" applyBorder="1" applyAlignment="1"/>
    <xf numFmtId="0" fontId="6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67" fontId="4" fillId="0" borderId="0" xfId="1" applyNumberFormat="1" applyFont="1" applyFill="1"/>
    <xf numFmtId="49" fontId="0" fillId="0" borderId="0" xfId="0" applyNumberFormat="1" applyFill="1"/>
    <xf numFmtId="166" fontId="0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center" wrapText="1"/>
    </xf>
    <xf numFmtId="0" fontId="4" fillId="0" borderId="0" xfId="0" applyFont="1" applyFill="1" applyBorder="1"/>
    <xf numFmtId="49" fontId="3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66" fontId="0" fillId="0" borderId="0" xfId="1" applyNumberFormat="1" applyFont="1" applyFill="1" applyBorder="1" applyAlignment="1"/>
    <xf numFmtId="166" fontId="4" fillId="0" borderId="1" xfId="1" applyNumberFormat="1" applyFont="1" applyFill="1" applyBorder="1" applyAlignment="1"/>
    <xf numFmtId="166" fontId="0" fillId="0" borderId="1" xfId="1" applyNumberFormat="1" applyFont="1" applyFill="1" applyBorder="1" applyAlignment="1"/>
    <xf numFmtId="166" fontId="3" fillId="0" borderId="1" xfId="1" applyNumberFormat="1" applyFont="1" applyFill="1" applyBorder="1" applyAlignment="1"/>
    <xf numFmtId="166" fontId="3" fillId="0" borderId="0" xfId="1" applyNumberFormat="1" applyFont="1" applyFill="1" applyBorder="1" applyAlignment="1"/>
    <xf numFmtId="167" fontId="3" fillId="0" borderId="4" xfId="1" applyNumberFormat="1" applyFont="1" applyFill="1" applyBorder="1" applyAlignment="1"/>
    <xf numFmtId="0" fontId="3" fillId="0" borderId="0" xfId="0" applyFont="1" applyFill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6" fontId="3" fillId="0" borderId="0" xfId="3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3" fillId="0" borderId="3" xfId="0" applyNumberFormat="1" applyFont="1" applyFill="1" applyBorder="1"/>
    <xf numFmtId="164" fontId="3" fillId="0" borderId="0" xfId="0" applyNumberFormat="1" applyFont="1" applyFill="1" applyAlignment="1">
      <alignment horizontal="right"/>
    </xf>
    <xf numFmtId="166" fontId="3" fillId="0" borderId="5" xfId="1" applyNumberFormat="1" applyFont="1" applyFill="1" applyBorder="1" applyAlignment="1"/>
    <xf numFmtId="37" fontId="4" fillId="0" borderId="3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center"/>
    </xf>
    <xf numFmtId="166" fontId="3" fillId="0" borderId="5" xfId="0" applyNumberFormat="1" applyFont="1" applyFill="1" applyBorder="1" applyAlignment="1"/>
    <xf numFmtId="0" fontId="3" fillId="0" borderId="0" xfId="0" applyFont="1" applyFill="1" applyAlignment="1">
      <alignment horizontal="left"/>
    </xf>
    <xf numFmtId="164" fontId="4" fillId="0" borderId="0" xfId="0" applyNumberFormat="1" applyFont="1" applyFill="1" applyBorder="1"/>
    <xf numFmtId="164" fontId="4" fillId="0" borderId="0" xfId="0" applyNumberFormat="1" applyFont="1" applyFill="1"/>
    <xf numFmtId="167" fontId="4" fillId="0" borderId="0" xfId="0" applyNumberFormat="1" applyFont="1" applyFill="1"/>
    <xf numFmtId="164" fontId="3" fillId="0" borderId="0" xfId="0" applyNumberFormat="1" applyFont="1" applyFill="1"/>
    <xf numFmtId="164" fontId="3" fillId="0" borderId="4" xfId="0" applyNumberFormat="1" applyFont="1" applyFill="1" applyBorder="1"/>
    <xf numFmtId="167" fontId="3" fillId="0" borderId="4" xfId="0" applyNumberFormat="1" applyFont="1" applyFill="1" applyBorder="1" applyAlignment="1">
      <alignment horizontal="center"/>
    </xf>
    <xf numFmtId="168" fontId="4" fillId="0" borderId="0" xfId="0" applyNumberFormat="1" applyFont="1" applyFill="1" applyBorder="1"/>
    <xf numFmtId="168" fontId="3" fillId="0" borderId="3" xfId="1" applyNumberFormat="1" applyFont="1" applyFill="1" applyBorder="1"/>
    <xf numFmtId="168" fontId="3" fillId="0" borderId="0" xfId="0" applyNumberFormat="1" applyFont="1" applyFill="1"/>
    <xf numFmtId="165" fontId="3" fillId="0" borderId="0" xfId="1" applyFont="1" applyFill="1" applyBorder="1"/>
    <xf numFmtId="167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/>
    <xf numFmtId="0" fontId="0" fillId="0" borderId="0" xfId="0" quotePrefix="1" applyFont="1" applyFill="1" applyAlignment="1">
      <alignment horizontal="left"/>
    </xf>
    <xf numFmtId="3" fontId="16" fillId="0" borderId="0" xfId="0" applyNumberFormat="1" applyFont="1" applyFill="1" applyBorder="1" applyAlignment="1">
      <alignment horizontal="left" vertical="center" wrapText="1"/>
    </xf>
    <xf numFmtId="3" fontId="15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center" vertical="center" wrapText="1"/>
    </xf>
    <xf numFmtId="15" fontId="3" fillId="0" borderId="0" xfId="0" applyNumberFormat="1" applyFont="1" applyFill="1" applyAlignment="1">
      <alignment vertical="center" wrapText="1"/>
    </xf>
    <xf numFmtId="167" fontId="4" fillId="0" borderId="0" xfId="1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 wrapText="1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left" vertical="center" wrapText="1"/>
    </xf>
    <xf numFmtId="165" fontId="4" fillId="0" borderId="0" xfId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left" vertical="center" wrapText="1"/>
    </xf>
    <xf numFmtId="37" fontId="4" fillId="0" borderId="0" xfId="0" applyNumberFormat="1" applyFont="1" applyFill="1" applyBorder="1" applyAlignment="1">
      <alignment horizontal="right" vertical="center"/>
    </xf>
    <xf numFmtId="165" fontId="3" fillId="0" borderId="2" xfId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7" fontId="3" fillId="0" borderId="2" xfId="1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left" vertical="center" wrapText="1"/>
    </xf>
    <xf numFmtId="165" fontId="4" fillId="0" borderId="1" xfId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left" vertical="center" wrapText="1"/>
    </xf>
    <xf numFmtId="165" fontId="3" fillId="0" borderId="0" xfId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7" fontId="3" fillId="0" borderId="3" xfId="1" applyNumberFormat="1" applyFont="1" applyFill="1" applyBorder="1" applyAlignment="1">
      <alignment horizontal="left" vertical="center" wrapText="1"/>
    </xf>
    <xf numFmtId="167" fontId="3" fillId="0" borderId="0" xfId="1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5" fontId="7" fillId="0" borderId="0" xfId="0" applyNumberFormat="1" applyFont="1" applyFill="1" applyAlignment="1">
      <alignment vertical="center" wrapText="1"/>
    </xf>
    <xf numFmtId="167" fontId="4" fillId="0" borderId="0" xfId="1" applyNumberFormat="1" applyFont="1" applyFill="1" applyBorder="1" applyAlignment="1">
      <alignment horizontal="center" vertical="center"/>
    </xf>
    <xf numFmtId="165" fontId="3" fillId="0" borderId="5" xfId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left" vertical="center" wrapText="1"/>
    </xf>
    <xf numFmtId="167" fontId="3" fillId="0" borderId="5" xfId="1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 wrapText="1"/>
    </xf>
    <xf numFmtId="167" fontId="4" fillId="0" borderId="0" xfId="1" applyNumberFormat="1" applyFont="1" applyFill="1" applyAlignment="1">
      <alignment horizontal="center" vertical="center"/>
    </xf>
    <xf numFmtId="167" fontId="4" fillId="0" borderId="5" xfId="1" applyNumberFormat="1" applyFont="1" applyFill="1" applyBorder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left" vertical="center" wrapText="1"/>
    </xf>
    <xf numFmtId="37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center" vertical="center" wrapText="1"/>
    </xf>
    <xf numFmtId="165" fontId="0" fillId="0" borderId="0" xfId="1" applyFont="1" applyFill="1" applyBorder="1" applyAlignment="1"/>
    <xf numFmtId="167" fontId="3" fillId="0" borderId="3" xfId="1" applyNumberFormat="1" applyFont="1" applyFill="1" applyBorder="1"/>
    <xf numFmtId="0" fontId="13" fillId="0" borderId="0" xfId="5" applyFont="1" applyFill="1"/>
    <xf numFmtId="166" fontId="4" fillId="0" borderId="0" xfId="11" applyNumberFormat="1" applyFont="1" applyFill="1" applyAlignment="1">
      <alignment vertical="center"/>
    </xf>
    <xf numFmtId="166" fontId="4" fillId="0" borderId="0" xfId="11" applyNumberFormat="1" applyFont="1" applyFill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6" fontId="3" fillId="0" borderId="2" xfId="11" applyNumberFormat="1" applyFont="1" applyFill="1" applyBorder="1" applyAlignment="1">
      <alignment horizontal="right" vertical="center"/>
    </xf>
    <xf numFmtId="166" fontId="4" fillId="0" borderId="5" xfId="1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6" fontId="4" fillId="0" borderId="1" xfId="1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37" fontId="3" fillId="0" borderId="0" xfId="11" applyNumberFormat="1" applyFont="1" applyFill="1" applyAlignment="1">
      <alignment vertical="center"/>
    </xf>
    <xf numFmtId="37" fontId="4" fillId="0" borderId="0" xfId="11" applyNumberFormat="1" applyFont="1" applyFill="1" applyAlignment="1">
      <alignment vertical="center"/>
    </xf>
    <xf numFmtId="37" fontId="0" fillId="0" borderId="0" xfId="11" applyNumberFormat="1" applyFont="1" applyFill="1" applyAlignment="1">
      <alignment vertical="center"/>
    </xf>
    <xf numFmtId="167" fontId="3" fillId="0" borderId="4" xfId="1" applyNumberFormat="1" applyFont="1" applyFill="1" applyBorder="1" applyAlignment="1">
      <alignment horizontal="right" vertical="center"/>
    </xf>
    <xf numFmtId="166" fontId="3" fillId="0" borderId="4" xfId="11" applyNumberFormat="1" applyFont="1" applyFill="1" applyBorder="1" applyAlignment="1">
      <alignment horizontal="right" vertical="center"/>
    </xf>
    <xf numFmtId="37" fontId="7" fillId="0" borderId="0" xfId="5" applyNumberFormat="1" applyFont="1" applyFill="1" applyAlignment="1">
      <alignment horizontal="left" vertical="top"/>
    </xf>
    <xf numFmtId="166" fontId="13" fillId="0" borderId="0" xfId="5" applyNumberFormat="1" applyFont="1" applyFill="1"/>
    <xf numFmtId="37" fontId="4" fillId="0" borderId="0" xfId="5" applyNumberFormat="1" applyFont="1" applyFill="1" applyAlignment="1">
      <alignment horizontal="left" vertical="top"/>
    </xf>
    <xf numFmtId="37" fontId="7" fillId="0" borderId="0" xfId="11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67" fontId="3" fillId="0" borderId="0" xfId="0" applyNumberFormat="1" applyFont="1" applyFill="1" applyAlignment="1">
      <alignment vertical="center" wrapText="1"/>
    </xf>
    <xf numFmtId="167" fontId="4" fillId="0" borderId="0" xfId="0" applyNumberFormat="1" applyFont="1" applyFill="1" applyAlignment="1">
      <alignment vertical="center" wrapText="1"/>
    </xf>
    <xf numFmtId="167" fontId="4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164" fontId="4" fillId="0" borderId="0" xfId="0" applyNumberFormat="1" applyFont="1" applyFill="1" applyAlignment="1">
      <alignment vertical="center" wrapText="1"/>
    </xf>
    <xf numFmtId="167" fontId="4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167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indent="1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</cellXfs>
  <cellStyles count="12">
    <cellStyle name="Comma" xfId="1" builtinId="3"/>
    <cellStyle name="Comma 2" xfId="2"/>
    <cellStyle name="Comma 3" xfId="3"/>
    <cellStyle name="Comma 4" xfId="6"/>
    <cellStyle name="Normal" xfId="0" builtinId="0"/>
    <cellStyle name="Normal 2" xfId="4"/>
    <cellStyle name="Normal 2 2" xfId="7"/>
    <cellStyle name="Normal 3" xfId="8"/>
    <cellStyle name="Normal 4" xfId="9"/>
    <cellStyle name="Normal 5" xfId="5"/>
    <cellStyle name="เครื่องหมายจุลภาค 2" xfId="10"/>
    <cellStyle name="ปกติ_bsplt new1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view="pageBreakPreview" topLeftCell="A67" zoomScale="90" zoomScaleNormal="90" zoomScaleSheetLayoutView="90" workbookViewId="0">
      <selection activeCell="F81" sqref="F81"/>
    </sheetView>
  </sheetViews>
  <sheetFormatPr defaultColWidth="9.140625" defaultRowHeight="21.75"/>
  <cols>
    <col min="1" max="1" width="44.28515625" style="2" customWidth="1"/>
    <col min="2" max="2" width="9" style="19" customWidth="1"/>
    <col min="3" max="3" width="1.5703125" style="19" customWidth="1"/>
    <col min="4" max="4" width="12.28515625" style="2" customWidth="1"/>
    <col min="5" max="5" width="1.5703125" style="2" customWidth="1"/>
    <col min="6" max="6" width="12.28515625" style="2" customWidth="1"/>
    <col min="7" max="7" width="1.5703125" style="2" customWidth="1"/>
    <col min="8" max="8" width="12.28515625" style="2" customWidth="1"/>
    <col min="9" max="9" width="1.5703125" style="2" customWidth="1"/>
    <col min="10" max="10" width="12.28515625" style="2" customWidth="1"/>
    <col min="11" max="11" width="10.28515625" style="2" bestFit="1" customWidth="1"/>
    <col min="12" max="12" width="9.42578125" style="2" bestFit="1" customWidth="1"/>
    <col min="13" max="16384" width="9.140625" style="2"/>
  </cols>
  <sheetData>
    <row r="1" spans="1:10" ht="23.85" customHeight="1">
      <c r="A1" s="33" t="s">
        <v>38</v>
      </c>
      <c r="B1" s="46"/>
      <c r="C1" s="46"/>
      <c r="D1" s="22"/>
      <c r="E1" s="22"/>
      <c r="F1" s="22"/>
      <c r="G1" s="22"/>
      <c r="H1" s="22"/>
      <c r="I1" s="22"/>
      <c r="J1" s="22"/>
    </row>
    <row r="2" spans="1:10" ht="23.85" customHeight="1">
      <c r="A2" s="34" t="s">
        <v>25</v>
      </c>
      <c r="B2" s="47"/>
      <c r="C2" s="47"/>
      <c r="D2" s="22"/>
      <c r="E2" s="22"/>
      <c r="F2" s="22"/>
      <c r="G2" s="22"/>
      <c r="H2" s="22"/>
      <c r="I2" s="22"/>
      <c r="J2" s="22"/>
    </row>
    <row r="3" spans="1:10" ht="18" customHeight="1">
      <c r="A3" s="34"/>
      <c r="B3" s="48"/>
      <c r="C3" s="48"/>
      <c r="D3" s="25"/>
      <c r="E3" s="25"/>
      <c r="F3" s="25"/>
      <c r="G3" s="25"/>
      <c r="H3" s="25"/>
      <c r="I3" s="25"/>
      <c r="J3" s="25"/>
    </row>
    <row r="4" spans="1:10" ht="22.5" customHeight="1">
      <c r="A4" s="4"/>
      <c r="B4" s="48"/>
      <c r="C4" s="48"/>
      <c r="D4" s="193" t="s">
        <v>1</v>
      </c>
      <c r="E4" s="193"/>
      <c r="F4" s="193"/>
      <c r="G4" s="193"/>
      <c r="H4" s="193" t="s">
        <v>22</v>
      </c>
      <c r="I4" s="193"/>
      <c r="J4" s="193"/>
    </row>
    <row r="5" spans="1:10" ht="22.5" customHeight="1">
      <c r="A5" s="34"/>
      <c r="B5" s="48"/>
      <c r="C5" s="48"/>
      <c r="D5" s="194" t="s">
        <v>26</v>
      </c>
      <c r="E5" s="194"/>
      <c r="F5" s="194"/>
      <c r="G5" s="163"/>
      <c r="H5" s="194" t="s">
        <v>26</v>
      </c>
      <c r="I5" s="194"/>
      <c r="J5" s="194"/>
    </row>
    <row r="6" spans="1:10" ht="22.5" customHeight="1">
      <c r="A6" s="34" t="s">
        <v>0</v>
      </c>
      <c r="B6" s="48" t="s">
        <v>2</v>
      </c>
      <c r="C6" s="48"/>
      <c r="D6" s="42">
        <v>2562</v>
      </c>
      <c r="E6" s="161"/>
      <c r="F6" s="42">
        <v>2561</v>
      </c>
      <c r="G6" s="161"/>
      <c r="H6" s="42">
        <v>2562</v>
      </c>
      <c r="I6" s="161"/>
      <c r="J6" s="42">
        <v>2561</v>
      </c>
    </row>
    <row r="7" spans="1:10" ht="22.5" customHeight="1">
      <c r="A7" s="5"/>
      <c r="B7" s="48"/>
      <c r="C7" s="48"/>
      <c r="D7" s="191" t="s">
        <v>29</v>
      </c>
      <c r="E7" s="192"/>
      <c r="F7" s="192"/>
      <c r="G7" s="192"/>
      <c r="H7" s="192"/>
      <c r="I7" s="192"/>
      <c r="J7" s="192"/>
    </row>
    <row r="8" spans="1:10" ht="22.5" customHeight="1">
      <c r="A8" s="6" t="s">
        <v>39</v>
      </c>
      <c r="B8" s="45"/>
      <c r="C8" s="45"/>
      <c r="D8" s="37"/>
      <c r="E8" s="37"/>
      <c r="F8" s="37"/>
      <c r="G8" s="37"/>
      <c r="H8" s="37"/>
      <c r="I8" s="37"/>
      <c r="J8" s="37"/>
    </row>
    <row r="9" spans="1:10" ht="22.5" customHeight="1">
      <c r="A9" s="32" t="s">
        <v>40</v>
      </c>
      <c r="B9" s="51">
        <v>5</v>
      </c>
      <c r="C9" s="51"/>
      <c r="D9" s="59">
        <v>59435</v>
      </c>
      <c r="E9" s="41"/>
      <c r="F9" s="55">
        <v>47587</v>
      </c>
      <c r="G9" s="41"/>
      <c r="H9" s="55">
        <v>34969</v>
      </c>
      <c r="I9" s="41"/>
      <c r="J9" s="55">
        <v>26087</v>
      </c>
    </row>
    <row r="10" spans="1:10" ht="22.5" customHeight="1">
      <c r="A10" s="32" t="s">
        <v>41</v>
      </c>
      <c r="B10" s="14">
        <v>6</v>
      </c>
      <c r="C10" s="51"/>
      <c r="D10" s="59">
        <v>19701</v>
      </c>
      <c r="E10" s="41"/>
      <c r="F10" s="55">
        <v>27274</v>
      </c>
      <c r="G10" s="41"/>
      <c r="H10" s="55">
        <v>62165</v>
      </c>
      <c r="I10" s="41"/>
      <c r="J10" s="55">
        <v>37021</v>
      </c>
    </row>
    <row r="11" spans="1:10" ht="22.5" customHeight="1">
      <c r="A11" s="44" t="s">
        <v>84</v>
      </c>
      <c r="B11" s="14"/>
      <c r="C11" s="51"/>
      <c r="D11" s="59"/>
      <c r="E11" s="41"/>
      <c r="F11" s="55"/>
      <c r="G11" s="41"/>
      <c r="H11" s="55"/>
      <c r="I11" s="41"/>
      <c r="J11" s="55"/>
    </row>
    <row r="12" spans="1:10" ht="22.5" customHeight="1">
      <c r="A12" s="44" t="s">
        <v>85</v>
      </c>
      <c r="B12" s="14">
        <v>7</v>
      </c>
      <c r="C12" s="51"/>
      <c r="D12" s="59">
        <v>666025</v>
      </c>
      <c r="E12" s="41"/>
      <c r="F12" s="55">
        <v>600178</v>
      </c>
      <c r="G12" s="41"/>
      <c r="H12" s="55">
        <v>538737</v>
      </c>
      <c r="I12" s="41"/>
      <c r="J12" s="55">
        <v>488087</v>
      </c>
    </row>
    <row r="13" spans="1:10" ht="22.5" customHeight="1">
      <c r="A13" s="32" t="s">
        <v>86</v>
      </c>
      <c r="B13" s="51"/>
      <c r="C13" s="51"/>
      <c r="D13" s="59"/>
      <c r="E13" s="41"/>
      <c r="F13" s="55"/>
      <c r="G13" s="41"/>
      <c r="H13" s="55"/>
      <c r="I13" s="41"/>
      <c r="J13" s="55"/>
    </row>
    <row r="14" spans="1:10" ht="22.5" customHeight="1">
      <c r="A14" s="32" t="s">
        <v>85</v>
      </c>
      <c r="B14" s="51"/>
      <c r="C14" s="51"/>
      <c r="D14" s="59">
        <v>432</v>
      </c>
      <c r="E14" s="41"/>
      <c r="F14" s="55">
        <v>900</v>
      </c>
      <c r="G14" s="41"/>
      <c r="H14" s="55">
        <v>0</v>
      </c>
      <c r="I14" s="41"/>
      <c r="J14" s="55">
        <v>0</v>
      </c>
    </row>
    <row r="15" spans="1:10" ht="22.5" customHeight="1">
      <c r="A15" s="32" t="s">
        <v>87</v>
      </c>
      <c r="B15" s="51"/>
      <c r="C15" s="51"/>
      <c r="D15" s="59"/>
      <c r="E15" s="41"/>
      <c r="F15" s="55"/>
      <c r="G15" s="41"/>
      <c r="H15" s="55"/>
      <c r="I15" s="41"/>
      <c r="J15" s="55"/>
    </row>
    <row r="16" spans="1:10" ht="22.5" customHeight="1">
      <c r="A16" s="32" t="s">
        <v>85</v>
      </c>
      <c r="B16" s="51"/>
      <c r="C16" s="51"/>
      <c r="D16" s="59">
        <v>1724</v>
      </c>
      <c r="E16" s="41"/>
      <c r="F16" s="55">
        <v>1906</v>
      </c>
      <c r="G16" s="41"/>
      <c r="H16" s="55">
        <v>1723</v>
      </c>
      <c r="I16" s="41"/>
      <c r="J16" s="55">
        <v>1906</v>
      </c>
    </row>
    <row r="17" spans="1:10" s="18" customFormat="1" ht="22.5" customHeight="1">
      <c r="A17" s="32" t="s">
        <v>42</v>
      </c>
      <c r="B17" s="14">
        <v>4</v>
      </c>
      <c r="C17" s="52"/>
      <c r="D17" s="59">
        <v>171</v>
      </c>
      <c r="E17" s="41"/>
      <c r="F17" s="55">
        <v>0</v>
      </c>
      <c r="G17" s="41"/>
      <c r="H17" s="55">
        <v>13000</v>
      </c>
      <c r="I17" s="41"/>
      <c r="J17" s="55">
        <v>1200</v>
      </c>
    </row>
    <row r="18" spans="1:10" ht="22.5" customHeight="1">
      <c r="A18" s="32" t="s">
        <v>18</v>
      </c>
      <c r="B18" s="51">
        <v>8</v>
      </c>
      <c r="C18" s="52"/>
      <c r="D18" s="59">
        <v>133729</v>
      </c>
      <c r="E18" s="41"/>
      <c r="F18" s="55">
        <v>142993</v>
      </c>
      <c r="G18" s="41"/>
      <c r="H18" s="55">
        <v>130792</v>
      </c>
      <c r="I18" s="41"/>
      <c r="J18" s="55">
        <v>126815</v>
      </c>
    </row>
    <row r="19" spans="1:10" ht="22.5" customHeight="1">
      <c r="A19" s="32" t="s">
        <v>3</v>
      </c>
      <c r="B19" s="51"/>
      <c r="C19" s="52"/>
      <c r="D19" s="59">
        <v>20987</v>
      </c>
      <c r="E19" s="41"/>
      <c r="F19" s="55">
        <v>26169</v>
      </c>
      <c r="G19" s="41"/>
      <c r="H19" s="55">
        <v>15801</v>
      </c>
      <c r="I19" s="41"/>
      <c r="J19" s="55">
        <v>17741</v>
      </c>
    </row>
    <row r="20" spans="1:10" ht="22.5" customHeight="1">
      <c r="A20" s="5" t="s">
        <v>88</v>
      </c>
      <c r="B20" s="50"/>
      <c r="C20" s="50"/>
      <c r="D20" s="60">
        <f>SUM(D9:D19)</f>
        <v>902204</v>
      </c>
      <c r="E20" s="20"/>
      <c r="F20" s="35">
        <f>SUM(F9:F19)</f>
        <v>847007</v>
      </c>
      <c r="G20" s="20"/>
      <c r="H20" s="60">
        <f>SUM(H9:H19)</f>
        <v>797187</v>
      </c>
      <c r="I20" s="20"/>
      <c r="J20" s="35">
        <f>SUM(J9:J19)</f>
        <v>698857</v>
      </c>
    </row>
    <row r="21" spans="1:10" ht="15.4" customHeight="1">
      <c r="A21" s="11"/>
      <c r="B21" s="45"/>
      <c r="C21" s="45"/>
      <c r="D21" s="13"/>
      <c r="E21" s="12"/>
      <c r="F21" s="13"/>
      <c r="G21" s="13"/>
      <c r="H21" s="13"/>
      <c r="I21" s="13"/>
      <c r="J21" s="13"/>
    </row>
    <row r="22" spans="1:10" ht="22.5" customHeight="1">
      <c r="A22" s="6" t="s">
        <v>43</v>
      </c>
      <c r="B22" s="45"/>
      <c r="C22" s="45"/>
      <c r="D22" s="10"/>
      <c r="E22" s="10"/>
      <c r="F22" s="10"/>
      <c r="G22" s="10"/>
      <c r="H22" s="10"/>
      <c r="I22" s="10"/>
      <c r="J22" s="10"/>
    </row>
    <row r="23" spans="1:10" ht="22.5" customHeight="1">
      <c r="A23" s="32" t="s">
        <v>44</v>
      </c>
      <c r="B23" s="45"/>
      <c r="C23" s="45"/>
      <c r="D23" s="55">
        <v>0</v>
      </c>
      <c r="E23" s="10"/>
      <c r="F23" s="10">
        <v>1073</v>
      </c>
      <c r="G23" s="10"/>
      <c r="H23" s="55">
        <v>0</v>
      </c>
      <c r="I23" s="10"/>
      <c r="J23" s="10">
        <v>1073</v>
      </c>
    </row>
    <row r="24" spans="1:10" ht="22.5" customHeight="1">
      <c r="A24" s="32" t="s">
        <v>75</v>
      </c>
      <c r="B24" s="45" t="s">
        <v>169</v>
      </c>
      <c r="C24" s="45"/>
      <c r="D24" s="10">
        <v>22883</v>
      </c>
      <c r="E24" s="10"/>
      <c r="F24" s="10">
        <v>4033</v>
      </c>
      <c r="G24" s="10"/>
      <c r="H24" s="67">
        <v>551</v>
      </c>
      <c r="I24" s="10"/>
      <c r="J24" s="10">
        <v>2031</v>
      </c>
    </row>
    <row r="25" spans="1:10" ht="22.5" customHeight="1">
      <c r="A25" s="32" t="s">
        <v>76</v>
      </c>
      <c r="B25" s="45"/>
      <c r="C25" s="45"/>
      <c r="D25" s="10">
        <v>363</v>
      </c>
      <c r="E25" s="10"/>
      <c r="F25" s="10">
        <v>333</v>
      </c>
      <c r="G25" s="10"/>
      <c r="H25" s="55">
        <v>0</v>
      </c>
      <c r="I25" s="10"/>
      <c r="J25" s="55">
        <v>0</v>
      </c>
    </row>
    <row r="26" spans="1:10" ht="22.5" customHeight="1">
      <c r="A26" s="32" t="s">
        <v>77</v>
      </c>
      <c r="B26" s="45"/>
      <c r="C26" s="45"/>
      <c r="D26" s="10">
        <v>621</v>
      </c>
      <c r="E26" s="10"/>
      <c r="F26" s="10">
        <v>2588</v>
      </c>
      <c r="G26" s="10"/>
      <c r="H26" s="10">
        <v>621</v>
      </c>
      <c r="I26" s="10"/>
      <c r="J26" s="10">
        <v>2588</v>
      </c>
    </row>
    <row r="27" spans="1:10" ht="22.5" customHeight="1">
      <c r="A27" s="32" t="s">
        <v>45</v>
      </c>
      <c r="B27" s="45" t="s">
        <v>166</v>
      </c>
      <c r="C27" s="45"/>
      <c r="D27" s="55">
        <v>0</v>
      </c>
      <c r="E27" s="10"/>
      <c r="F27" s="55">
        <v>0</v>
      </c>
      <c r="G27" s="10"/>
      <c r="H27" s="10">
        <v>110778</v>
      </c>
      <c r="I27" s="10"/>
      <c r="J27" s="10">
        <v>110778</v>
      </c>
    </row>
    <row r="28" spans="1:10" ht="22.5" customHeight="1">
      <c r="A28" s="32" t="s">
        <v>46</v>
      </c>
      <c r="B28" s="51">
        <v>10</v>
      </c>
      <c r="C28" s="51"/>
      <c r="D28" s="59">
        <v>13742</v>
      </c>
      <c r="E28" s="41"/>
      <c r="F28" s="55">
        <v>15073</v>
      </c>
      <c r="G28" s="41"/>
      <c r="H28" s="55">
        <v>13767</v>
      </c>
      <c r="I28" s="41"/>
      <c r="J28" s="55">
        <v>13767</v>
      </c>
    </row>
    <row r="29" spans="1:10" ht="22.5" customHeight="1">
      <c r="A29" s="32" t="s">
        <v>176</v>
      </c>
      <c r="B29" s="51">
        <v>11</v>
      </c>
      <c r="C29" s="51"/>
      <c r="D29" s="59">
        <v>58556</v>
      </c>
      <c r="E29" s="41"/>
      <c r="F29" s="67">
        <v>58630</v>
      </c>
      <c r="G29" s="41"/>
      <c r="H29" s="55">
        <v>58556</v>
      </c>
      <c r="I29" s="41"/>
      <c r="J29" s="67">
        <v>58630</v>
      </c>
    </row>
    <row r="30" spans="1:10" ht="22.5" customHeight="1">
      <c r="A30" s="32" t="s">
        <v>47</v>
      </c>
      <c r="B30" s="51">
        <v>12</v>
      </c>
      <c r="C30" s="51"/>
      <c r="D30" s="59">
        <v>393557</v>
      </c>
      <c r="E30" s="41"/>
      <c r="F30" s="55">
        <v>427741</v>
      </c>
      <c r="G30" s="41"/>
      <c r="H30" s="55">
        <v>383685</v>
      </c>
      <c r="I30" s="41"/>
      <c r="J30" s="55">
        <v>416627</v>
      </c>
    </row>
    <row r="31" spans="1:10" ht="22.5" customHeight="1">
      <c r="A31" s="32" t="s">
        <v>48</v>
      </c>
      <c r="B31" s="51">
        <v>13</v>
      </c>
      <c r="C31" s="51"/>
      <c r="D31" s="55">
        <v>33627</v>
      </c>
      <c r="E31" s="41"/>
      <c r="F31" s="55">
        <v>37236</v>
      </c>
      <c r="G31" s="41"/>
      <c r="H31" s="55">
        <v>32694</v>
      </c>
      <c r="I31" s="41"/>
      <c r="J31" s="55">
        <v>36506</v>
      </c>
    </row>
    <row r="32" spans="1:10" ht="22.5" customHeight="1">
      <c r="A32" s="32" t="s">
        <v>49</v>
      </c>
      <c r="B32" s="51">
        <v>21</v>
      </c>
      <c r="C32" s="51"/>
      <c r="D32" s="59">
        <v>16868</v>
      </c>
      <c r="E32" s="41"/>
      <c r="F32" s="55">
        <v>15535</v>
      </c>
      <c r="G32" s="41"/>
      <c r="H32" s="55">
        <v>13497</v>
      </c>
      <c r="I32" s="41"/>
      <c r="J32" s="55">
        <v>13162</v>
      </c>
    </row>
    <row r="33" spans="1:10" ht="22.5" customHeight="1">
      <c r="A33" s="32" t="s">
        <v>19</v>
      </c>
      <c r="B33" s="14"/>
      <c r="D33" s="59">
        <v>5115</v>
      </c>
      <c r="F33" s="55">
        <v>5838</v>
      </c>
      <c r="H33" s="55">
        <v>5077</v>
      </c>
      <c r="J33" s="55">
        <v>5778</v>
      </c>
    </row>
    <row r="34" spans="1:10" ht="22.5" customHeight="1">
      <c r="A34" s="5" t="s">
        <v>50</v>
      </c>
      <c r="B34" s="50"/>
      <c r="C34" s="50"/>
      <c r="D34" s="60">
        <f>SUM(D23:D33)</f>
        <v>545332</v>
      </c>
      <c r="E34" s="20"/>
      <c r="F34" s="35">
        <f>SUM(F23:F33)</f>
        <v>568080</v>
      </c>
      <c r="G34" s="20"/>
      <c r="H34" s="60">
        <f>SUM(H23:H33)</f>
        <v>619226</v>
      </c>
      <c r="I34" s="20"/>
      <c r="J34" s="35">
        <f>SUM(J23:J33)</f>
        <v>660940</v>
      </c>
    </row>
    <row r="35" spans="1:10" ht="15.4" customHeight="1">
      <c r="A35" s="5"/>
      <c r="B35" s="50"/>
      <c r="C35" s="50"/>
      <c r="D35" s="20"/>
      <c r="E35" s="20"/>
      <c r="F35" s="20"/>
      <c r="G35" s="20"/>
      <c r="H35" s="20"/>
      <c r="I35" s="20"/>
      <c r="J35" s="20"/>
    </row>
    <row r="36" spans="1:10" ht="22.5" customHeight="1" thickBot="1">
      <c r="A36" s="11" t="s">
        <v>51</v>
      </c>
      <c r="B36" s="53"/>
      <c r="C36" s="53"/>
      <c r="D36" s="151">
        <f>SUM(D20,D34)</f>
        <v>1447536</v>
      </c>
      <c r="E36" s="84"/>
      <c r="F36" s="83">
        <f>SUM(F20,F34)</f>
        <v>1415087</v>
      </c>
      <c r="G36" s="84"/>
      <c r="H36" s="151">
        <f>SUM(H20,H34)</f>
        <v>1416413</v>
      </c>
      <c r="I36" s="84"/>
      <c r="J36" s="83">
        <f>SUM(J20,J34)</f>
        <v>1359797</v>
      </c>
    </row>
    <row r="37" spans="1:10" ht="22.5" customHeight="1" thickTop="1">
      <c r="A37" s="64"/>
      <c r="B37" s="63"/>
      <c r="C37" s="63"/>
      <c r="D37" s="59"/>
      <c r="E37" s="41"/>
      <c r="F37" s="55"/>
      <c r="G37" s="41"/>
      <c r="H37" s="55"/>
      <c r="I37" s="41"/>
      <c r="J37" s="55"/>
    </row>
    <row r="38" spans="1:10" ht="23.85" customHeight="1">
      <c r="A38" s="33" t="s">
        <v>38</v>
      </c>
      <c r="B38" s="38"/>
      <c r="C38" s="38"/>
      <c r="D38" s="38"/>
      <c r="E38" s="38"/>
      <c r="F38" s="38"/>
      <c r="G38" s="38"/>
      <c r="H38" s="38"/>
      <c r="I38" s="22"/>
      <c r="J38" s="22"/>
    </row>
    <row r="39" spans="1:10" ht="23.85" customHeight="1">
      <c r="A39" s="34" t="s">
        <v>25</v>
      </c>
      <c r="B39" s="47"/>
      <c r="C39" s="47"/>
      <c r="D39" s="22"/>
      <c r="E39" s="22"/>
      <c r="F39" s="22"/>
      <c r="G39" s="22"/>
      <c r="H39" s="22"/>
      <c r="I39" s="22"/>
      <c r="J39" s="22"/>
    </row>
    <row r="40" spans="1:10" ht="22.5" customHeight="1">
      <c r="A40" s="5"/>
      <c r="B40" s="47"/>
      <c r="C40" s="47"/>
      <c r="D40" s="22"/>
      <c r="E40" s="22"/>
      <c r="F40" s="22"/>
      <c r="G40" s="22"/>
      <c r="H40" s="22"/>
      <c r="I40" s="22"/>
      <c r="J40" s="22"/>
    </row>
    <row r="41" spans="1:10" ht="22.5" customHeight="1">
      <c r="A41" s="4"/>
      <c r="B41" s="48"/>
      <c r="C41" s="48"/>
      <c r="D41" s="193" t="s">
        <v>1</v>
      </c>
      <c r="E41" s="193"/>
      <c r="F41" s="193"/>
      <c r="G41" s="193"/>
      <c r="H41" s="193" t="s">
        <v>22</v>
      </c>
      <c r="I41" s="193"/>
      <c r="J41" s="193"/>
    </row>
    <row r="42" spans="1:10" ht="23.65" customHeight="1">
      <c r="A42" s="34"/>
      <c r="B42" s="48"/>
      <c r="C42" s="48"/>
      <c r="D42" s="194" t="s">
        <v>26</v>
      </c>
      <c r="E42" s="194"/>
      <c r="F42" s="194"/>
      <c r="G42" s="163"/>
      <c r="H42" s="194" t="s">
        <v>26</v>
      </c>
      <c r="I42" s="194"/>
      <c r="J42" s="194"/>
    </row>
    <row r="43" spans="1:10" ht="22.5" customHeight="1">
      <c r="A43" s="34" t="s">
        <v>4</v>
      </c>
      <c r="B43" s="48" t="s">
        <v>2</v>
      </c>
      <c r="C43" s="48"/>
      <c r="D43" s="42">
        <v>2562</v>
      </c>
      <c r="E43" s="161"/>
      <c r="F43" s="42">
        <v>2561</v>
      </c>
      <c r="G43" s="161"/>
      <c r="H43" s="42">
        <v>2562</v>
      </c>
      <c r="I43" s="161"/>
      <c r="J43" s="42">
        <v>2561</v>
      </c>
    </row>
    <row r="44" spans="1:10" ht="22.5" customHeight="1">
      <c r="A44" s="5"/>
      <c r="B44" s="48"/>
      <c r="C44" s="48"/>
      <c r="D44" s="191" t="s">
        <v>29</v>
      </c>
      <c r="E44" s="192"/>
      <c r="F44" s="192"/>
      <c r="G44" s="192"/>
      <c r="H44" s="192"/>
      <c r="I44" s="192"/>
      <c r="J44" s="192"/>
    </row>
    <row r="45" spans="1:10" s="8" customFormat="1" ht="22.5" customHeight="1">
      <c r="A45" s="6" t="s">
        <v>5</v>
      </c>
      <c r="B45" s="45"/>
      <c r="C45" s="45"/>
      <c r="D45" s="37"/>
      <c r="E45" s="37"/>
      <c r="F45" s="37"/>
      <c r="G45" s="37"/>
      <c r="H45" s="37"/>
      <c r="I45" s="37"/>
      <c r="J45" s="37"/>
    </row>
    <row r="46" spans="1:10" s="8" customFormat="1" ht="22.5" customHeight="1">
      <c r="A46" s="32" t="s">
        <v>52</v>
      </c>
      <c r="B46" s="45" t="s">
        <v>170</v>
      </c>
      <c r="C46" s="45"/>
      <c r="D46" s="55">
        <v>0</v>
      </c>
      <c r="E46" s="72"/>
      <c r="F46" s="72">
        <v>29500</v>
      </c>
      <c r="G46" s="72"/>
      <c r="H46" s="55">
        <v>0</v>
      </c>
      <c r="I46" s="72"/>
      <c r="J46" s="55">
        <v>0</v>
      </c>
    </row>
    <row r="47" spans="1:10" s="8" customFormat="1" ht="24" customHeight="1">
      <c r="A47" s="32" t="s">
        <v>53</v>
      </c>
      <c r="B47" s="45" t="s">
        <v>179</v>
      </c>
      <c r="C47" s="45"/>
      <c r="D47" s="72">
        <v>127908</v>
      </c>
      <c r="E47" s="72"/>
      <c r="F47" s="55">
        <v>83519</v>
      </c>
      <c r="G47" s="72"/>
      <c r="H47" s="72">
        <v>130802</v>
      </c>
      <c r="I47" s="72"/>
      <c r="J47" s="55">
        <v>81893</v>
      </c>
    </row>
    <row r="48" spans="1:10" s="8" customFormat="1" ht="24" customHeight="1">
      <c r="A48" s="32" t="s">
        <v>89</v>
      </c>
      <c r="B48" s="45"/>
      <c r="C48" s="45"/>
      <c r="D48" s="72"/>
      <c r="E48" s="72"/>
      <c r="F48" s="72"/>
      <c r="G48" s="72"/>
      <c r="H48" s="72"/>
      <c r="I48" s="72"/>
      <c r="J48" s="72"/>
    </row>
    <row r="49" spans="1:10" s="8" customFormat="1" ht="22.5" customHeight="1">
      <c r="A49" s="32" t="s">
        <v>90</v>
      </c>
      <c r="B49" s="45" t="s">
        <v>170</v>
      </c>
      <c r="C49" s="45"/>
      <c r="D49" s="72">
        <v>12823</v>
      </c>
      <c r="E49" s="72"/>
      <c r="F49" s="72">
        <v>20697</v>
      </c>
      <c r="G49" s="72"/>
      <c r="H49" s="72">
        <v>12588</v>
      </c>
      <c r="I49" s="72"/>
      <c r="J49" s="72">
        <v>20470</v>
      </c>
    </row>
    <row r="50" spans="1:10" s="8" customFormat="1" ht="22.5" customHeight="1">
      <c r="A50" s="32" t="s">
        <v>91</v>
      </c>
      <c r="B50" s="45"/>
      <c r="C50" s="45"/>
      <c r="D50" s="72"/>
      <c r="E50" s="72"/>
      <c r="F50" s="72"/>
      <c r="G50" s="72"/>
      <c r="H50" s="72"/>
      <c r="I50" s="72"/>
      <c r="J50" s="72"/>
    </row>
    <row r="51" spans="1:10" s="8" customFormat="1" ht="22.5" customHeight="1">
      <c r="A51" s="32" t="s">
        <v>90</v>
      </c>
      <c r="B51" s="45" t="s">
        <v>170</v>
      </c>
      <c r="C51" s="45"/>
      <c r="D51" s="55">
        <v>0</v>
      </c>
      <c r="E51" s="72"/>
      <c r="F51" s="72">
        <v>6371</v>
      </c>
      <c r="G51" s="72"/>
      <c r="H51" s="55">
        <v>0</v>
      </c>
      <c r="I51" s="72"/>
      <c r="J51" s="72">
        <v>6371</v>
      </c>
    </row>
    <row r="52" spans="1:10" s="8" customFormat="1" ht="22.5" customHeight="1">
      <c r="A52" s="32" t="s">
        <v>6</v>
      </c>
      <c r="B52" s="51"/>
      <c r="C52" s="51"/>
      <c r="D52" s="72">
        <v>19901</v>
      </c>
      <c r="E52" s="72"/>
      <c r="F52" s="72">
        <v>13086</v>
      </c>
      <c r="G52" s="72"/>
      <c r="H52" s="72">
        <v>17826</v>
      </c>
      <c r="I52" s="72"/>
      <c r="J52" s="72">
        <v>12726</v>
      </c>
    </row>
    <row r="53" spans="1:10" s="8" customFormat="1" ht="24" customHeight="1">
      <c r="A53" s="32" t="s">
        <v>7</v>
      </c>
      <c r="B53" s="51"/>
      <c r="C53" s="51"/>
      <c r="D53" s="72">
        <v>24538</v>
      </c>
      <c r="E53" s="72"/>
      <c r="F53" s="72">
        <v>19724</v>
      </c>
      <c r="G53" s="72"/>
      <c r="H53" s="72">
        <v>24738</v>
      </c>
      <c r="I53" s="72"/>
      <c r="J53" s="72">
        <v>19177</v>
      </c>
    </row>
    <row r="54" spans="1:10" s="18" customFormat="1" ht="22.5" customHeight="1">
      <c r="A54" s="5" t="s">
        <v>8</v>
      </c>
      <c r="B54" s="50"/>
      <c r="C54" s="50"/>
      <c r="D54" s="60">
        <f>SUM(D46:D53)</f>
        <v>185170</v>
      </c>
      <c r="E54" s="20"/>
      <c r="F54" s="35">
        <f>SUM(F46:F53)</f>
        <v>172897</v>
      </c>
      <c r="G54" s="20"/>
      <c r="H54" s="60">
        <f>SUM(H46:H53)</f>
        <v>185954</v>
      </c>
      <c r="I54" s="20"/>
      <c r="J54" s="35">
        <f>SUM(J46:J53)</f>
        <v>140637</v>
      </c>
    </row>
    <row r="55" spans="1:10" s="18" customFormat="1" ht="22.5" customHeight="1">
      <c r="A55" s="11"/>
      <c r="B55" s="45"/>
      <c r="C55" s="45"/>
      <c r="D55" s="13"/>
      <c r="E55" s="12"/>
      <c r="F55" s="13"/>
      <c r="G55" s="13"/>
      <c r="H55" s="13"/>
      <c r="I55" s="13"/>
      <c r="J55" s="13"/>
    </row>
    <row r="56" spans="1:10" s="18" customFormat="1" ht="22.5" customHeight="1">
      <c r="A56" s="6" t="s">
        <v>9</v>
      </c>
      <c r="B56" s="45"/>
      <c r="C56" s="45"/>
      <c r="D56" s="10"/>
      <c r="E56" s="10"/>
      <c r="F56" s="10"/>
      <c r="G56" s="10"/>
      <c r="H56" s="10"/>
      <c r="I56" s="10"/>
      <c r="J56" s="10"/>
    </row>
    <row r="57" spans="1:10" s="18" customFormat="1" ht="24.4" customHeight="1">
      <c r="A57" s="32" t="s">
        <v>92</v>
      </c>
      <c r="B57" s="45" t="s">
        <v>170</v>
      </c>
      <c r="C57" s="45"/>
      <c r="D57" s="10">
        <v>2793</v>
      </c>
      <c r="E57" s="10"/>
      <c r="F57" s="10">
        <v>15793</v>
      </c>
      <c r="G57" s="10"/>
      <c r="H57" s="10">
        <v>2674</v>
      </c>
      <c r="I57" s="10"/>
      <c r="J57" s="10">
        <v>15439</v>
      </c>
    </row>
    <row r="58" spans="1:10" s="18" customFormat="1" ht="22.5" customHeight="1">
      <c r="A58" s="32" t="s">
        <v>93</v>
      </c>
      <c r="B58" s="45" t="s">
        <v>170</v>
      </c>
      <c r="C58" s="45"/>
      <c r="D58" s="55">
        <v>0</v>
      </c>
      <c r="E58" s="10"/>
      <c r="F58" s="10">
        <v>3327</v>
      </c>
      <c r="G58" s="10"/>
      <c r="H58" s="55">
        <v>0</v>
      </c>
      <c r="I58" s="10"/>
      <c r="J58" s="10">
        <v>3327</v>
      </c>
    </row>
    <row r="59" spans="1:10" s="18" customFormat="1" ht="24.4" customHeight="1">
      <c r="A59" s="32" t="s">
        <v>94</v>
      </c>
      <c r="B59" s="51">
        <v>16</v>
      </c>
      <c r="C59" s="51"/>
      <c r="D59" s="73">
        <v>23181</v>
      </c>
      <c r="E59" s="41"/>
      <c r="F59" s="74">
        <v>20065</v>
      </c>
      <c r="G59" s="41"/>
      <c r="H59" s="74">
        <v>19024</v>
      </c>
      <c r="I59" s="41"/>
      <c r="J59" s="74">
        <v>16744</v>
      </c>
    </row>
    <row r="60" spans="1:10" s="8" customFormat="1" ht="22.9" customHeight="1">
      <c r="A60" s="11" t="s">
        <v>95</v>
      </c>
      <c r="B60" s="68"/>
      <c r="C60" s="68"/>
      <c r="D60" s="75">
        <f>SUM(D57:D59)</f>
        <v>25974</v>
      </c>
      <c r="E60" s="20"/>
      <c r="F60" s="75">
        <f>SUM(F57:F59)</f>
        <v>39185</v>
      </c>
      <c r="G60" s="20"/>
      <c r="H60" s="75">
        <f>SUM(H57:H59)</f>
        <v>21698</v>
      </c>
      <c r="I60" s="20"/>
      <c r="J60" s="75">
        <f>SUM(J57:J59)</f>
        <v>35510</v>
      </c>
    </row>
    <row r="61" spans="1:10" s="8" customFormat="1" ht="22.5" customHeight="1">
      <c r="A61" s="11"/>
      <c r="B61" s="68"/>
      <c r="C61" s="68"/>
      <c r="D61" s="85"/>
      <c r="E61" s="20"/>
      <c r="F61" s="85"/>
      <c r="G61" s="20"/>
      <c r="H61" s="85"/>
      <c r="I61" s="20"/>
      <c r="J61" s="85"/>
    </row>
    <row r="62" spans="1:10" s="8" customFormat="1" ht="23.65" customHeight="1">
      <c r="A62" s="11" t="s">
        <v>54</v>
      </c>
      <c r="B62" s="68"/>
      <c r="C62" s="68"/>
      <c r="D62" s="75">
        <f>+D54+D60</f>
        <v>211144</v>
      </c>
      <c r="E62" s="20"/>
      <c r="F62" s="75">
        <f>+F54+F60</f>
        <v>212082</v>
      </c>
      <c r="G62" s="20"/>
      <c r="H62" s="75">
        <f>+H54+H60</f>
        <v>207652</v>
      </c>
      <c r="I62" s="20"/>
      <c r="J62" s="75">
        <f>+J54+J60</f>
        <v>176147</v>
      </c>
    </row>
    <row r="63" spans="1:10" s="8" customFormat="1" ht="22.5" customHeight="1">
      <c r="A63" s="11"/>
      <c r="B63" s="68"/>
      <c r="C63" s="68"/>
      <c r="D63" s="76"/>
      <c r="E63" s="20"/>
      <c r="F63" s="76"/>
      <c r="G63" s="20"/>
      <c r="H63" s="76"/>
      <c r="I63" s="20"/>
      <c r="J63" s="76"/>
    </row>
    <row r="64" spans="1:10" s="39" customFormat="1" ht="23.85" customHeight="1">
      <c r="A64" s="38" t="s">
        <v>38</v>
      </c>
      <c r="B64" s="38"/>
      <c r="C64" s="38"/>
      <c r="D64" s="38"/>
      <c r="E64" s="38"/>
      <c r="F64" s="38"/>
      <c r="G64" s="38"/>
      <c r="H64" s="38"/>
      <c r="I64" s="38"/>
      <c r="J64" s="38"/>
    </row>
    <row r="65" spans="1:10" s="39" customFormat="1" ht="23.85" customHeight="1">
      <c r="A65" s="34" t="s">
        <v>25</v>
      </c>
      <c r="B65" s="46"/>
      <c r="C65" s="46"/>
      <c r="D65" s="38"/>
      <c r="E65" s="38"/>
      <c r="F65" s="38"/>
      <c r="G65" s="38"/>
      <c r="H65" s="38"/>
      <c r="I65" s="38"/>
      <c r="J65" s="38"/>
    </row>
    <row r="66" spans="1:10" s="39" customFormat="1" ht="22.5" customHeight="1">
      <c r="A66" s="3"/>
      <c r="B66" s="46"/>
      <c r="C66" s="46"/>
      <c r="D66" s="38"/>
      <c r="E66" s="38"/>
      <c r="F66" s="38"/>
      <c r="G66" s="38"/>
      <c r="H66" s="38"/>
      <c r="I66" s="38"/>
      <c r="J66" s="38"/>
    </row>
    <row r="67" spans="1:10" ht="22.5" customHeight="1">
      <c r="A67" s="4"/>
      <c r="B67" s="48"/>
      <c r="C67" s="48"/>
      <c r="D67" s="193" t="s">
        <v>1</v>
      </c>
      <c r="E67" s="193"/>
      <c r="F67" s="193"/>
      <c r="G67" s="193"/>
      <c r="H67" s="193" t="s">
        <v>22</v>
      </c>
      <c r="I67" s="193"/>
      <c r="J67" s="193"/>
    </row>
    <row r="68" spans="1:10" ht="22.5" customHeight="1">
      <c r="A68" s="34"/>
      <c r="B68" s="48"/>
      <c r="C68" s="48"/>
      <c r="D68" s="194" t="s">
        <v>26</v>
      </c>
      <c r="E68" s="194"/>
      <c r="F68" s="194"/>
      <c r="G68" s="163"/>
      <c r="H68" s="194" t="s">
        <v>26</v>
      </c>
      <c r="I68" s="194"/>
      <c r="J68" s="194"/>
    </row>
    <row r="69" spans="1:10" ht="22.5" customHeight="1">
      <c r="A69" s="34" t="s">
        <v>4</v>
      </c>
      <c r="B69" s="48" t="s">
        <v>2</v>
      </c>
      <c r="C69" s="160"/>
      <c r="D69" s="42">
        <v>2562</v>
      </c>
      <c r="E69" s="161"/>
      <c r="F69" s="42">
        <v>2561</v>
      </c>
      <c r="G69" s="161"/>
      <c r="H69" s="42">
        <v>2562</v>
      </c>
      <c r="I69" s="161"/>
      <c r="J69" s="42">
        <v>2561</v>
      </c>
    </row>
    <row r="70" spans="1:10" ht="22.5" customHeight="1">
      <c r="A70" s="5"/>
      <c r="B70" s="48"/>
      <c r="C70" s="48"/>
      <c r="D70" s="191" t="s">
        <v>29</v>
      </c>
      <c r="E70" s="192"/>
      <c r="F70" s="192"/>
      <c r="G70" s="192"/>
      <c r="H70" s="192"/>
      <c r="I70" s="192"/>
      <c r="J70" s="192"/>
    </row>
    <row r="71" spans="1:10" s="8" customFormat="1" ht="22.5" customHeight="1">
      <c r="A71" s="6" t="s">
        <v>10</v>
      </c>
      <c r="B71" s="45"/>
      <c r="C71" s="45"/>
      <c r="D71" s="10"/>
      <c r="E71" s="10"/>
      <c r="F71" s="10"/>
      <c r="G71" s="10"/>
      <c r="H71" s="10"/>
      <c r="I71" s="10"/>
      <c r="J71" s="10"/>
    </row>
    <row r="72" spans="1:10" s="8" customFormat="1" ht="22.5" customHeight="1">
      <c r="A72" s="31" t="s">
        <v>96</v>
      </c>
      <c r="B72" s="51"/>
      <c r="C72" s="51"/>
      <c r="D72" s="10"/>
      <c r="E72" s="10"/>
      <c r="F72" s="10"/>
      <c r="G72" s="10"/>
      <c r="H72" s="10"/>
      <c r="I72" s="10"/>
      <c r="J72" s="10"/>
    </row>
    <row r="73" spans="1:10" s="8" customFormat="1" ht="22.5" customHeight="1" thickBot="1">
      <c r="A73" s="31" t="s">
        <v>97</v>
      </c>
      <c r="B73" s="45" t="s">
        <v>171</v>
      </c>
      <c r="C73" s="45"/>
      <c r="D73" s="86">
        <v>549682</v>
      </c>
      <c r="E73" s="87"/>
      <c r="F73" s="86">
        <v>662199</v>
      </c>
      <c r="G73" s="87"/>
      <c r="H73" s="86">
        <v>549682</v>
      </c>
      <c r="I73" s="87"/>
      <c r="J73" s="86">
        <v>662199</v>
      </c>
    </row>
    <row r="74" spans="1:10" s="8" customFormat="1" ht="22.5" customHeight="1" thickTop="1">
      <c r="A74" s="31" t="s">
        <v>98</v>
      </c>
      <c r="B74" s="45"/>
      <c r="C74" s="45"/>
      <c r="D74" s="88">
        <v>549682</v>
      </c>
      <c r="E74" s="87"/>
      <c r="F74" s="88">
        <v>549682</v>
      </c>
      <c r="G74" s="87"/>
      <c r="H74" s="88">
        <v>549682</v>
      </c>
      <c r="I74" s="87"/>
      <c r="J74" s="88">
        <v>549682</v>
      </c>
    </row>
    <row r="75" spans="1:10" s="8" customFormat="1" ht="22.5" customHeight="1">
      <c r="A75" s="31" t="s">
        <v>99</v>
      </c>
      <c r="B75" s="45"/>
      <c r="C75" s="45"/>
      <c r="D75" s="41"/>
      <c r="E75" s="41"/>
      <c r="F75" s="41"/>
      <c r="G75" s="41"/>
      <c r="H75" s="41"/>
      <c r="I75" s="41"/>
      <c r="J75" s="41"/>
    </row>
    <row r="76" spans="1:10" s="8" customFormat="1" ht="22.5" customHeight="1">
      <c r="A76" s="31" t="s">
        <v>100</v>
      </c>
      <c r="B76" s="45"/>
      <c r="C76" s="45"/>
      <c r="D76" s="88">
        <v>295291</v>
      </c>
      <c r="E76" s="41"/>
      <c r="F76" s="88">
        <v>295291</v>
      </c>
      <c r="G76" s="41"/>
      <c r="H76" s="41">
        <v>295291</v>
      </c>
      <c r="I76" s="41"/>
      <c r="J76" s="88">
        <v>295291</v>
      </c>
    </row>
    <row r="77" spans="1:10" s="8" customFormat="1" ht="22.5" customHeight="1">
      <c r="A77" s="31" t="s">
        <v>101</v>
      </c>
      <c r="B77" s="45"/>
      <c r="C77" s="45"/>
      <c r="D77" s="88">
        <v>10249</v>
      </c>
      <c r="E77" s="41"/>
      <c r="F77" s="88">
        <v>10249</v>
      </c>
      <c r="G77" s="41"/>
      <c r="H77" s="41">
        <v>10249</v>
      </c>
      <c r="I77" s="41"/>
      <c r="J77" s="88">
        <v>10249</v>
      </c>
    </row>
    <row r="78" spans="1:10" s="8" customFormat="1" ht="22.5" customHeight="1">
      <c r="A78" s="31" t="s">
        <v>102</v>
      </c>
      <c r="B78" s="45"/>
      <c r="C78" s="45"/>
      <c r="D78" s="88">
        <v>-1347</v>
      </c>
      <c r="E78" s="69"/>
      <c r="F78" s="88">
        <v>-1347</v>
      </c>
      <c r="G78" s="69"/>
      <c r="H78" s="89">
        <v>0</v>
      </c>
      <c r="I78" s="69"/>
      <c r="J78" s="89">
        <v>0</v>
      </c>
    </row>
    <row r="79" spans="1:10" s="18" customFormat="1" ht="22.5" customHeight="1">
      <c r="A79" s="28" t="s">
        <v>27</v>
      </c>
      <c r="B79" s="49"/>
      <c r="C79" s="49"/>
      <c r="D79" s="55"/>
      <c r="E79" s="41"/>
      <c r="F79" s="88"/>
      <c r="G79" s="8"/>
      <c r="H79" s="65"/>
      <c r="I79" s="8"/>
      <c r="J79" s="88"/>
    </row>
    <row r="80" spans="1:10" s="8" customFormat="1" ht="22.5" customHeight="1">
      <c r="A80" s="66" t="s">
        <v>103</v>
      </c>
      <c r="B80" s="49"/>
      <c r="C80" s="49"/>
      <c r="D80" s="55"/>
      <c r="E80" s="41"/>
      <c r="F80" s="88"/>
      <c r="G80" s="41"/>
      <c r="H80" s="55"/>
      <c r="I80" s="41"/>
      <c r="J80" s="87"/>
    </row>
    <row r="81" spans="1:10" s="8" customFormat="1" ht="22.5" customHeight="1">
      <c r="A81" s="66" t="s">
        <v>104</v>
      </c>
      <c r="B81" s="49">
        <v>19</v>
      </c>
      <c r="C81" s="49"/>
      <c r="D81" s="55">
        <v>35849</v>
      </c>
      <c r="E81" s="41"/>
      <c r="F81" s="88">
        <v>30691</v>
      </c>
      <c r="G81" s="41"/>
      <c r="H81" s="55">
        <v>35849</v>
      </c>
      <c r="I81" s="41"/>
      <c r="J81" s="88">
        <v>30691</v>
      </c>
    </row>
    <row r="82" spans="1:10">
      <c r="A82" s="66" t="s">
        <v>105</v>
      </c>
      <c r="B82" s="49"/>
      <c r="C82" s="49"/>
      <c r="D82" s="58">
        <v>341513</v>
      </c>
      <c r="E82" s="41"/>
      <c r="F82" s="58">
        <v>313175</v>
      </c>
      <c r="G82" s="41"/>
      <c r="H82" s="58">
        <v>317690</v>
      </c>
      <c r="I82" s="41"/>
      <c r="J82" s="58">
        <v>297737</v>
      </c>
    </row>
    <row r="83" spans="1:10">
      <c r="A83" s="70" t="s">
        <v>106</v>
      </c>
      <c r="B83" s="71"/>
      <c r="C83" s="71"/>
      <c r="D83" s="20">
        <f>SUM(D74:D82)</f>
        <v>1231237</v>
      </c>
      <c r="E83" s="20"/>
      <c r="F83" s="20">
        <f>SUM(F74:F82)</f>
        <v>1197741</v>
      </c>
      <c r="G83" s="20"/>
      <c r="H83" s="20">
        <f>SUM(H74:H82)</f>
        <v>1208761</v>
      </c>
      <c r="I83" s="20"/>
      <c r="J83" s="20">
        <f>SUM(J74:J82)</f>
        <v>1183650</v>
      </c>
    </row>
    <row r="84" spans="1:10">
      <c r="A84" s="66" t="s">
        <v>107</v>
      </c>
      <c r="B84" s="47"/>
      <c r="C84" s="47"/>
      <c r="D84" s="58">
        <v>5155</v>
      </c>
      <c r="E84" s="41"/>
      <c r="F84" s="15">
        <v>5264</v>
      </c>
      <c r="G84" s="41"/>
      <c r="H84" s="58">
        <v>0</v>
      </c>
      <c r="I84" s="41"/>
      <c r="J84" s="58">
        <v>0</v>
      </c>
    </row>
    <row r="85" spans="1:10">
      <c r="A85" s="5" t="s">
        <v>30</v>
      </c>
      <c r="B85" s="50"/>
      <c r="C85" s="50"/>
      <c r="D85" s="35">
        <f>SUM(D83:D84)</f>
        <v>1236392</v>
      </c>
      <c r="E85" s="20"/>
      <c r="F85" s="35">
        <f>SUM(F83:F84)</f>
        <v>1203005</v>
      </c>
      <c r="G85" s="20"/>
      <c r="H85" s="35">
        <f>+H83</f>
        <v>1208761</v>
      </c>
      <c r="I85" s="20"/>
      <c r="J85" s="35">
        <f>+J83</f>
        <v>1183650</v>
      </c>
    </row>
    <row r="86" spans="1:10">
      <c r="A86" s="5"/>
      <c r="B86" s="50"/>
      <c r="C86" s="50"/>
      <c r="D86" s="20"/>
      <c r="E86" s="20"/>
      <c r="F86" s="20"/>
      <c r="G86" s="20"/>
      <c r="H86" s="20"/>
      <c r="I86" s="20"/>
      <c r="J86" s="90"/>
    </row>
    <row r="87" spans="1:10" ht="25.5" customHeight="1" thickBot="1">
      <c r="A87" s="11" t="s">
        <v>11</v>
      </c>
      <c r="B87" s="53"/>
      <c r="C87" s="53"/>
      <c r="D87" s="36">
        <f>+D62+D85</f>
        <v>1447536</v>
      </c>
      <c r="E87" s="20"/>
      <c r="F87" s="36">
        <f>+F62+F85</f>
        <v>1415087</v>
      </c>
      <c r="G87" s="20"/>
      <c r="H87" s="36">
        <f>+H62+H85</f>
        <v>1416413</v>
      </c>
      <c r="I87" s="20"/>
      <c r="J87" s="36">
        <f>+J62+J85</f>
        <v>1359797</v>
      </c>
    </row>
    <row r="88" spans="1:10" ht="22.5" thickTop="1">
      <c r="A88" s="11"/>
      <c r="B88" s="45"/>
      <c r="C88" s="45"/>
      <c r="D88" s="30"/>
      <c r="E88" s="30"/>
      <c r="F88" s="30"/>
      <c r="G88" s="30"/>
      <c r="H88" s="30"/>
      <c r="I88" s="30"/>
      <c r="J88" s="30"/>
    </row>
  </sheetData>
  <mergeCells count="15">
    <mergeCell ref="D70:J70"/>
    <mergeCell ref="D41:G41"/>
    <mergeCell ref="H41:J41"/>
    <mergeCell ref="D44:J44"/>
    <mergeCell ref="D4:G4"/>
    <mergeCell ref="H4:J4"/>
    <mergeCell ref="D7:J7"/>
    <mergeCell ref="D67:G67"/>
    <mergeCell ref="H67:J67"/>
    <mergeCell ref="D5:F5"/>
    <mergeCell ref="H5:J5"/>
    <mergeCell ref="D42:F42"/>
    <mergeCell ref="H42:J42"/>
    <mergeCell ref="D68:F68"/>
    <mergeCell ref="H68:J68"/>
  </mergeCells>
  <pageMargins left="0.7" right="0.7" top="0.48" bottom="0.5" header="0.5" footer="0.5"/>
  <pageSetup paperSize="9" scale="90" firstPageNumber="7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63" max="16383" man="1"/>
  </rowBreaks>
  <ignoredErrors>
    <ignoredError sqref="F83 J83 H83 D83" formulaRange="1"/>
    <ignoredError sqref="B27 B24 B46 B51 B57:B58 B73 B48:B4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"/>
  <sheetViews>
    <sheetView view="pageBreakPreview" topLeftCell="A30" zoomScale="80" zoomScaleNormal="100" zoomScaleSheetLayoutView="80" workbookViewId="0">
      <selection activeCell="M51" sqref="M51"/>
    </sheetView>
  </sheetViews>
  <sheetFormatPr defaultColWidth="9.140625" defaultRowHeight="21.75"/>
  <cols>
    <col min="1" max="1" width="53.42578125" style="2" customWidth="1"/>
    <col min="2" max="2" width="8.7109375" style="19" customWidth="1"/>
    <col min="3" max="3" width="1.5703125" style="19" customWidth="1"/>
    <col min="4" max="4" width="10.42578125" style="2" customWidth="1"/>
    <col min="5" max="5" width="1.5703125" style="2" customWidth="1"/>
    <col min="6" max="6" width="10.42578125" style="2" customWidth="1"/>
    <col min="7" max="7" width="1.5703125" style="2" customWidth="1"/>
    <col min="8" max="8" width="10.42578125" style="2" customWidth="1"/>
    <col min="9" max="9" width="1.5703125" style="2" customWidth="1"/>
    <col min="10" max="10" width="10.42578125" style="2" customWidth="1"/>
    <col min="11" max="11" width="9.140625" style="17"/>
    <col min="12" max="16384" width="9.140625" style="2"/>
  </cols>
  <sheetData>
    <row r="1" spans="1:15" ht="23.25">
      <c r="A1" s="33" t="s">
        <v>38</v>
      </c>
      <c r="B1" s="38"/>
      <c r="C1" s="38"/>
      <c r="D1" s="38"/>
      <c r="F1" s="56"/>
    </row>
    <row r="2" spans="1:15" ht="23.25">
      <c r="A2" s="3" t="s">
        <v>108</v>
      </c>
      <c r="B2" s="54"/>
      <c r="C2" s="54"/>
    </row>
    <row r="3" spans="1:15" ht="23.25">
      <c r="A3" s="1"/>
      <c r="B3" s="1"/>
      <c r="C3" s="1"/>
      <c r="D3" s="1"/>
      <c r="E3" s="1"/>
      <c r="F3" s="1"/>
    </row>
    <row r="4" spans="1:15">
      <c r="A4" s="4"/>
      <c r="B4" s="48"/>
      <c r="C4" s="48"/>
      <c r="D4" s="193" t="s">
        <v>1</v>
      </c>
      <c r="E4" s="193"/>
      <c r="F4" s="193"/>
      <c r="G4" s="162"/>
      <c r="H4" s="193" t="s">
        <v>22</v>
      </c>
      <c r="I4" s="193"/>
      <c r="J4" s="193"/>
    </row>
    <row r="5" spans="1:15">
      <c r="A5" s="4"/>
      <c r="B5" s="48"/>
      <c r="C5" s="48"/>
      <c r="D5" s="195" t="s">
        <v>56</v>
      </c>
      <c r="E5" s="196"/>
      <c r="F5" s="196"/>
      <c r="G5" s="162"/>
      <c r="H5" s="195" t="s">
        <v>56</v>
      </c>
      <c r="I5" s="196"/>
      <c r="J5" s="196"/>
    </row>
    <row r="6" spans="1:15">
      <c r="A6" s="4"/>
      <c r="B6" s="48"/>
      <c r="C6" s="48"/>
      <c r="D6" s="195" t="s">
        <v>26</v>
      </c>
      <c r="E6" s="196"/>
      <c r="F6" s="196"/>
      <c r="G6" s="162"/>
      <c r="H6" s="195" t="s">
        <v>26</v>
      </c>
      <c r="I6" s="196"/>
      <c r="J6" s="196"/>
    </row>
    <row r="7" spans="1:15">
      <c r="A7" s="4"/>
      <c r="B7" s="48" t="s">
        <v>2</v>
      </c>
      <c r="C7" s="48"/>
      <c r="D7" s="43">
        <v>2562</v>
      </c>
      <c r="E7" s="163"/>
      <c r="F7" s="43">
        <v>2561</v>
      </c>
      <c r="G7" s="163"/>
      <c r="H7" s="43">
        <v>2562</v>
      </c>
      <c r="I7" s="163"/>
      <c r="J7" s="43">
        <v>2561</v>
      </c>
    </row>
    <row r="8" spans="1:15">
      <c r="A8" s="5"/>
      <c r="B8" s="48"/>
      <c r="C8" s="48"/>
      <c r="D8" s="191" t="s">
        <v>29</v>
      </c>
      <c r="E8" s="192"/>
      <c r="F8" s="192"/>
      <c r="G8" s="192"/>
      <c r="H8" s="192"/>
      <c r="I8" s="192"/>
      <c r="J8" s="192"/>
    </row>
    <row r="9" spans="1:15">
      <c r="A9" s="6" t="s">
        <v>12</v>
      </c>
      <c r="B9" s="45"/>
      <c r="C9" s="45"/>
      <c r="D9" s="7"/>
      <c r="E9" s="7"/>
      <c r="F9" s="7"/>
      <c r="G9" s="7"/>
      <c r="H9" s="8"/>
      <c r="I9" s="7"/>
      <c r="J9" s="8"/>
      <c r="M9" s="195"/>
      <c r="N9" s="196"/>
      <c r="O9" s="196"/>
    </row>
    <row r="10" spans="1:15">
      <c r="A10" s="32" t="s">
        <v>57</v>
      </c>
      <c r="B10" s="45" t="s">
        <v>168</v>
      </c>
      <c r="C10" s="45"/>
      <c r="D10" s="41">
        <v>1456364</v>
      </c>
      <c r="E10" s="41"/>
      <c r="F10" s="41">
        <v>1378498</v>
      </c>
      <c r="G10" s="41"/>
      <c r="H10" s="41">
        <v>1397098</v>
      </c>
      <c r="I10" s="41"/>
      <c r="J10" s="41">
        <v>1355807</v>
      </c>
      <c r="M10" s="195"/>
      <c r="N10" s="196"/>
      <c r="O10" s="196"/>
    </row>
    <row r="11" spans="1:15">
      <c r="A11" s="32" t="s">
        <v>58</v>
      </c>
      <c r="B11" s="45"/>
      <c r="C11" s="45"/>
      <c r="D11" s="59">
        <v>179889</v>
      </c>
      <c r="E11" s="41"/>
      <c r="F11" s="59">
        <v>196397</v>
      </c>
      <c r="G11" s="41"/>
      <c r="H11" s="59">
        <v>139778</v>
      </c>
      <c r="I11" s="59"/>
      <c r="J11" s="59">
        <v>164825</v>
      </c>
    </row>
    <row r="12" spans="1:15">
      <c r="A12" s="32" t="s">
        <v>59</v>
      </c>
      <c r="B12" s="45"/>
      <c r="C12" s="45"/>
      <c r="D12" s="59">
        <v>205</v>
      </c>
      <c r="E12" s="41"/>
      <c r="F12" s="59">
        <v>606</v>
      </c>
      <c r="G12" s="41"/>
      <c r="H12" s="59">
        <v>0</v>
      </c>
      <c r="I12" s="59"/>
      <c r="J12" s="59">
        <v>0</v>
      </c>
    </row>
    <row r="13" spans="1:15">
      <c r="A13" s="9" t="s">
        <v>13</v>
      </c>
      <c r="B13" s="45" t="s">
        <v>168</v>
      </c>
      <c r="C13" s="45"/>
      <c r="D13" s="59">
        <v>40318</v>
      </c>
      <c r="E13" s="41"/>
      <c r="F13" s="59">
        <v>37586</v>
      </c>
      <c r="G13" s="41"/>
      <c r="H13" s="59">
        <v>36603</v>
      </c>
      <c r="I13" s="59"/>
      <c r="J13" s="59">
        <v>37761</v>
      </c>
    </row>
    <row r="14" spans="1:15" s="18" customFormat="1" ht="23.85" customHeight="1">
      <c r="A14" s="5" t="s">
        <v>14</v>
      </c>
      <c r="B14" s="50"/>
      <c r="C14" s="50"/>
      <c r="D14" s="60">
        <f>SUM(D10:D13)</f>
        <v>1676776</v>
      </c>
      <c r="E14" s="20"/>
      <c r="F14" s="60">
        <f>SUM(F10:F13)</f>
        <v>1613087</v>
      </c>
      <c r="G14" s="20"/>
      <c r="H14" s="60">
        <f>SUM(H10:H13)</f>
        <v>1573479</v>
      </c>
      <c r="I14" s="20"/>
      <c r="J14" s="60">
        <f>SUM(J10:J13)</f>
        <v>1558393</v>
      </c>
      <c r="K14" s="17"/>
    </row>
    <row r="15" spans="1:15" ht="19.899999999999999" customHeight="1">
      <c r="A15" s="11"/>
      <c r="B15" s="45"/>
      <c r="C15" s="45"/>
      <c r="D15" s="41"/>
      <c r="E15" s="41"/>
      <c r="F15" s="41"/>
      <c r="G15" s="41"/>
      <c r="H15" s="41"/>
      <c r="I15" s="41"/>
      <c r="J15" s="41"/>
    </row>
    <row r="16" spans="1:15">
      <c r="A16" s="6" t="s">
        <v>15</v>
      </c>
      <c r="B16" s="45"/>
      <c r="C16" s="45"/>
      <c r="D16" s="41"/>
      <c r="E16" s="41"/>
      <c r="F16" s="41"/>
      <c r="G16" s="41"/>
      <c r="H16" s="41"/>
      <c r="I16" s="41"/>
      <c r="J16" s="41"/>
    </row>
    <row r="17" spans="1:11">
      <c r="A17" s="31" t="s">
        <v>60</v>
      </c>
      <c r="B17" s="45" t="s">
        <v>168</v>
      </c>
      <c r="C17" s="45"/>
      <c r="D17" s="59">
        <v>409123</v>
      </c>
      <c r="E17" s="41"/>
      <c r="F17" s="59">
        <v>388519</v>
      </c>
      <c r="G17" s="41"/>
      <c r="H17" s="59">
        <v>378712</v>
      </c>
      <c r="I17" s="59"/>
      <c r="J17" s="59">
        <v>384057</v>
      </c>
    </row>
    <row r="18" spans="1:11">
      <c r="A18" s="31" t="s">
        <v>109</v>
      </c>
      <c r="B18" s="45"/>
      <c r="C18" s="45"/>
      <c r="D18" s="59">
        <v>593669</v>
      </c>
      <c r="E18" s="41"/>
      <c r="F18" s="59">
        <v>537184</v>
      </c>
      <c r="G18" s="41"/>
      <c r="H18" s="59">
        <v>586862</v>
      </c>
      <c r="I18" s="59"/>
      <c r="J18" s="59">
        <v>527008</v>
      </c>
    </row>
    <row r="19" spans="1:11">
      <c r="A19" s="31" t="s">
        <v>23</v>
      </c>
      <c r="B19" s="45" t="s">
        <v>168</v>
      </c>
      <c r="C19" s="45"/>
      <c r="D19" s="59">
        <v>401864</v>
      </c>
      <c r="E19" s="41"/>
      <c r="F19" s="59">
        <v>387294</v>
      </c>
      <c r="G19" s="41"/>
      <c r="H19" s="59">
        <v>364706</v>
      </c>
      <c r="I19" s="59"/>
      <c r="J19" s="59">
        <v>360928</v>
      </c>
    </row>
    <row r="20" spans="1:11">
      <c r="A20" s="31" t="s">
        <v>35</v>
      </c>
      <c r="B20" s="45"/>
      <c r="C20" s="45"/>
      <c r="D20" s="59">
        <v>134200</v>
      </c>
      <c r="E20" s="41"/>
      <c r="F20" s="59">
        <v>168521</v>
      </c>
      <c r="G20" s="41"/>
      <c r="H20" s="59">
        <v>116256</v>
      </c>
      <c r="I20" s="59"/>
      <c r="J20" s="59">
        <v>154234</v>
      </c>
    </row>
    <row r="21" spans="1:11">
      <c r="A21" s="31" t="s">
        <v>24</v>
      </c>
      <c r="B21" s="45" t="s">
        <v>168</v>
      </c>
      <c r="C21" s="45"/>
      <c r="D21" s="59">
        <v>1022</v>
      </c>
      <c r="E21" s="41"/>
      <c r="F21" s="59">
        <v>5605</v>
      </c>
      <c r="G21" s="41"/>
      <c r="H21" s="59">
        <v>816</v>
      </c>
      <c r="I21" s="59"/>
      <c r="J21" s="59">
        <v>4660</v>
      </c>
    </row>
    <row r="22" spans="1:11">
      <c r="A22" s="31" t="s">
        <v>61</v>
      </c>
      <c r="B22" s="45"/>
      <c r="C22" s="45"/>
      <c r="D22" s="59">
        <v>0</v>
      </c>
      <c r="E22" s="41"/>
      <c r="F22" s="59">
        <v>0</v>
      </c>
      <c r="G22" s="41"/>
      <c r="H22" s="59">
        <v>0</v>
      </c>
      <c r="I22" s="59"/>
      <c r="J22" s="59">
        <v>11819</v>
      </c>
    </row>
    <row r="23" spans="1:11" s="18" customFormat="1" ht="23.85" customHeight="1">
      <c r="A23" s="5" t="s">
        <v>16</v>
      </c>
      <c r="B23" s="50"/>
      <c r="C23" s="50"/>
      <c r="D23" s="60">
        <f>SUM(D17:D22)</f>
        <v>1539878</v>
      </c>
      <c r="E23" s="20"/>
      <c r="F23" s="60">
        <f>SUM(F17:F22)</f>
        <v>1487123</v>
      </c>
      <c r="G23" s="20"/>
      <c r="H23" s="60">
        <f>SUM(H17:H22)</f>
        <v>1447352</v>
      </c>
      <c r="I23" s="20"/>
      <c r="J23" s="60">
        <f>SUM(J17:J22)</f>
        <v>1442706</v>
      </c>
      <c r="K23" s="17"/>
    </row>
    <row r="24" spans="1:11" s="18" customFormat="1" ht="19.899999999999999" customHeight="1">
      <c r="A24" s="5"/>
      <c r="B24" s="50"/>
      <c r="C24" s="50"/>
      <c r="D24" s="62"/>
      <c r="E24" s="20"/>
      <c r="F24" s="62"/>
      <c r="G24" s="20"/>
      <c r="H24" s="62"/>
      <c r="I24" s="20"/>
      <c r="J24" s="62"/>
      <c r="K24" s="17"/>
    </row>
    <row r="25" spans="1:11" s="18" customFormat="1" ht="23.85" customHeight="1">
      <c r="A25" s="22" t="s">
        <v>111</v>
      </c>
      <c r="B25" s="47"/>
      <c r="C25" s="47"/>
      <c r="D25" s="61">
        <v>-351</v>
      </c>
      <c r="E25" s="41"/>
      <c r="F25" s="61">
        <v>1291</v>
      </c>
      <c r="G25" s="41"/>
      <c r="H25" s="61">
        <v>0</v>
      </c>
      <c r="I25" s="41"/>
      <c r="J25" s="61">
        <v>0</v>
      </c>
      <c r="K25" s="17"/>
    </row>
    <row r="26" spans="1:11" s="18" customFormat="1" ht="23.85" customHeight="1">
      <c r="A26" s="5" t="s">
        <v>110</v>
      </c>
      <c r="B26" s="50"/>
      <c r="C26" s="50"/>
      <c r="D26" s="62">
        <f>D14-D23+D25</f>
        <v>136547</v>
      </c>
      <c r="E26" s="20"/>
      <c r="F26" s="62">
        <f>F14-F23+F25</f>
        <v>127255</v>
      </c>
      <c r="G26" s="20"/>
      <c r="H26" s="62">
        <f>H14-H23+H25</f>
        <v>126127</v>
      </c>
      <c r="I26" s="20"/>
      <c r="J26" s="62">
        <f>J14-J23+J25</f>
        <v>115687</v>
      </c>
      <c r="K26" s="17"/>
    </row>
    <row r="27" spans="1:11" s="18" customFormat="1" ht="23.85" customHeight="1">
      <c r="A27" s="44" t="s">
        <v>62</v>
      </c>
      <c r="B27" s="47" t="s">
        <v>167</v>
      </c>
      <c r="C27" s="47"/>
      <c r="D27" s="61">
        <v>27028</v>
      </c>
      <c r="E27" s="41"/>
      <c r="F27" s="61">
        <v>22262</v>
      </c>
      <c r="G27" s="41"/>
      <c r="H27" s="61">
        <v>25057</v>
      </c>
      <c r="I27" s="41"/>
      <c r="J27" s="61">
        <v>21849</v>
      </c>
      <c r="K27" s="17"/>
    </row>
    <row r="28" spans="1:11" s="18" customFormat="1" ht="23.85" customHeight="1" thickBot="1">
      <c r="A28" s="5" t="s">
        <v>63</v>
      </c>
      <c r="B28" s="50"/>
      <c r="C28" s="50"/>
      <c r="D28" s="77">
        <f>D26-D27</f>
        <v>109519</v>
      </c>
      <c r="E28" s="20"/>
      <c r="F28" s="77">
        <f>F26-F27</f>
        <v>104993</v>
      </c>
      <c r="G28" s="20"/>
      <c r="H28" s="77">
        <f>H26-H27</f>
        <v>101070</v>
      </c>
      <c r="I28" s="20"/>
      <c r="J28" s="77">
        <f>J26-J27</f>
        <v>93838</v>
      </c>
      <c r="K28" s="17"/>
    </row>
    <row r="29" spans="1:11" s="18" customFormat="1" ht="23.85" customHeight="1" thickTop="1">
      <c r="A29" s="44"/>
      <c r="B29" s="47"/>
      <c r="C29" s="47"/>
      <c r="D29" s="59"/>
      <c r="E29" s="41"/>
      <c r="F29" s="59"/>
      <c r="G29" s="41"/>
      <c r="H29" s="59"/>
      <c r="I29" s="41"/>
      <c r="J29" s="59"/>
      <c r="K29" s="17"/>
    </row>
    <row r="30" spans="1:11" s="18" customFormat="1" ht="23.85" customHeight="1">
      <c r="A30" s="33" t="s">
        <v>38</v>
      </c>
      <c r="B30" s="47"/>
      <c r="C30" s="47"/>
      <c r="D30" s="59"/>
      <c r="E30" s="41"/>
      <c r="F30" s="59"/>
      <c r="G30" s="41"/>
      <c r="H30" s="59"/>
      <c r="I30" s="41"/>
      <c r="J30" s="59"/>
      <c r="K30" s="17"/>
    </row>
    <row r="31" spans="1:11" s="18" customFormat="1" ht="23.85" customHeight="1">
      <c r="A31" s="3" t="s">
        <v>108</v>
      </c>
      <c r="B31" s="47"/>
      <c r="C31" s="47"/>
      <c r="D31" s="59"/>
      <c r="E31" s="41"/>
      <c r="F31" s="59"/>
      <c r="G31" s="41"/>
      <c r="H31" s="59"/>
      <c r="I31" s="41"/>
      <c r="J31" s="59"/>
      <c r="K31" s="17"/>
    </row>
    <row r="32" spans="1:11" s="18" customFormat="1" ht="23.85" customHeight="1">
      <c r="A32" s="44"/>
      <c r="B32" s="47"/>
      <c r="C32" s="47"/>
      <c r="D32" s="59"/>
      <c r="E32" s="41"/>
      <c r="F32" s="59"/>
      <c r="G32" s="41"/>
      <c r="H32" s="59"/>
      <c r="I32" s="41"/>
      <c r="J32" s="59"/>
      <c r="K32" s="17"/>
    </row>
    <row r="33" spans="1:25">
      <c r="A33" s="4"/>
      <c r="B33" s="48"/>
      <c r="C33" s="48"/>
      <c r="D33" s="193" t="s">
        <v>1</v>
      </c>
      <c r="E33" s="193"/>
      <c r="F33" s="193"/>
      <c r="G33" s="162"/>
      <c r="H33" s="193" t="s">
        <v>22</v>
      </c>
      <c r="I33" s="193"/>
      <c r="J33" s="193"/>
    </row>
    <row r="34" spans="1:25">
      <c r="A34" s="4"/>
      <c r="B34" s="48"/>
      <c r="C34" s="48"/>
      <c r="D34" s="195" t="s">
        <v>56</v>
      </c>
      <c r="E34" s="196"/>
      <c r="F34" s="196"/>
      <c r="G34" s="162"/>
      <c r="H34" s="195" t="s">
        <v>56</v>
      </c>
      <c r="I34" s="196"/>
      <c r="J34" s="196"/>
    </row>
    <row r="35" spans="1:25">
      <c r="A35" s="4"/>
      <c r="B35" s="48"/>
      <c r="C35" s="48"/>
      <c r="D35" s="195" t="s">
        <v>26</v>
      </c>
      <c r="E35" s="196"/>
      <c r="F35" s="196"/>
      <c r="G35" s="162"/>
      <c r="H35" s="195" t="s">
        <v>26</v>
      </c>
      <c r="I35" s="196"/>
      <c r="J35" s="196"/>
    </row>
    <row r="36" spans="1:25">
      <c r="A36" s="4"/>
      <c r="B36" s="48" t="s">
        <v>2</v>
      </c>
      <c r="C36" s="48"/>
      <c r="D36" s="43">
        <v>2562</v>
      </c>
      <c r="E36" s="163"/>
      <c r="F36" s="43">
        <v>2561</v>
      </c>
      <c r="G36" s="163"/>
      <c r="H36" s="43">
        <v>2562</v>
      </c>
      <c r="I36" s="163"/>
      <c r="J36" s="43">
        <v>2561</v>
      </c>
    </row>
    <row r="37" spans="1:25">
      <c r="A37" s="5"/>
      <c r="B37" s="48"/>
      <c r="C37" s="48"/>
      <c r="D37" s="191" t="s">
        <v>29</v>
      </c>
      <c r="E37" s="192"/>
      <c r="F37" s="192"/>
      <c r="G37" s="192"/>
      <c r="H37" s="192"/>
      <c r="I37" s="192"/>
      <c r="J37" s="192"/>
    </row>
    <row r="38" spans="1:25" s="8" customFormat="1" ht="21.75" customHeight="1">
      <c r="A38" s="18" t="s">
        <v>184</v>
      </c>
      <c r="B38" s="52"/>
      <c r="D38" s="92"/>
      <c r="E38" s="93"/>
      <c r="F38" s="92"/>
      <c r="G38" s="93"/>
      <c r="H38" s="92"/>
      <c r="I38" s="93"/>
      <c r="J38" s="92"/>
      <c r="L38" s="94"/>
      <c r="N38" s="94"/>
      <c r="P38" s="94"/>
      <c r="R38" s="93"/>
      <c r="T38" s="18"/>
      <c r="U38" s="65"/>
      <c r="W38" s="92"/>
      <c r="X38" s="65"/>
      <c r="Y38" s="94"/>
    </row>
    <row r="39" spans="1:25" s="179" customFormat="1" ht="21.75" customHeight="1">
      <c r="A39" s="188" t="s">
        <v>182</v>
      </c>
      <c r="B39" s="175"/>
      <c r="C39" s="176"/>
      <c r="D39" s="177"/>
      <c r="E39" s="177"/>
      <c r="F39" s="177"/>
      <c r="G39" s="177"/>
      <c r="H39" s="177"/>
      <c r="I39" s="177"/>
      <c r="J39" s="177"/>
      <c r="K39" s="178"/>
      <c r="L39" s="178"/>
      <c r="M39" s="178"/>
    </row>
    <row r="40" spans="1:25" s="179" customFormat="1" ht="21.75" customHeight="1">
      <c r="A40" s="180" t="s">
        <v>118</v>
      </c>
      <c r="B40" s="175"/>
      <c r="C40" s="176"/>
      <c r="D40" s="177"/>
      <c r="E40" s="177"/>
      <c r="F40" s="177"/>
      <c r="G40" s="177"/>
      <c r="H40" s="177"/>
      <c r="I40" s="177"/>
      <c r="J40" s="177"/>
      <c r="K40" s="178"/>
      <c r="L40" s="178"/>
      <c r="M40" s="178"/>
      <c r="W40" s="92"/>
    </row>
    <row r="41" spans="1:25" s="8" customFormat="1" ht="21.75" customHeight="1">
      <c r="A41" s="104" t="s">
        <v>183</v>
      </c>
      <c r="B41" s="52"/>
      <c r="D41" s="187">
        <v>1028</v>
      </c>
      <c r="E41" s="95"/>
      <c r="F41" s="187">
        <v>-214</v>
      </c>
      <c r="G41" s="95"/>
      <c r="H41" s="187">
        <v>1246</v>
      </c>
      <c r="I41" s="95"/>
      <c r="J41" s="187">
        <v>-214</v>
      </c>
      <c r="L41" s="94"/>
      <c r="N41" s="94"/>
      <c r="P41" s="94"/>
      <c r="R41" s="93"/>
      <c r="T41" s="18"/>
      <c r="U41" s="65"/>
      <c r="W41" s="92"/>
      <c r="X41" s="65"/>
      <c r="Y41" s="94"/>
    </row>
    <row r="42" spans="1:25" s="8" customFormat="1" ht="21.75" customHeight="1">
      <c r="A42" s="104" t="s">
        <v>180</v>
      </c>
      <c r="B42" s="52"/>
      <c r="D42" s="187"/>
      <c r="E42" s="95"/>
      <c r="F42" s="187"/>
      <c r="G42" s="95"/>
      <c r="H42" s="187"/>
      <c r="I42" s="95"/>
      <c r="J42" s="187"/>
      <c r="L42" s="94"/>
      <c r="N42" s="94"/>
      <c r="P42" s="94"/>
      <c r="R42" s="93"/>
      <c r="T42" s="18"/>
      <c r="U42" s="65"/>
      <c r="W42" s="92"/>
      <c r="X42" s="65"/>
      <c r="Y42" s="94"/>
    </row>
    <row r="43" spans="1:25" s="8" customFormat="1" ht="21.75" customHeight="1">
      <c r="A43" s="104" t="s">
        <v>181</v>
      </c>
      <c r="B43" s="52"/>
      <c r="D43" s="189">
        <v>-205</v>
      </c>
      <c r="E43" s="95"/>
      <c r="F43" s="189">
        <v>42</v>
      </c>
      <c r="G43" s="95"/>
      <c r="H43" s="189">
        <v>-250</v>
      </c>
      <c r="I43" s="95"/>
      <c r="J43" s="189">
        <v>42</v>
      </c>
      <c r="L43" s="94"/>
      <c r="N43" s="94"/>
      <c r="P43" s="94"/>
      <c r="R43" s="93"/>
      <c r="T43" s="18"/>
      <c r="U43" s="65"/>
      <c r="W43" s="92"/>
      <c r="X43" s="65"/>
      <c r="Y43" s="94"/>
    </row>
    <row r="44" spans="1:25" s="8" customFormat="1" ht="21.75" customHeight="1">
      <c r="A44" s="91" t="s">
        <v>185</v>
      </c>
      <c r="B44" s="52"/>
      <c r="D44" s="102">
        <f>SUM(D41,D43)</f>
        <v>823</v>
      </c>
      <c r="E44" s="95"/>
      <c r="F44" s="102">
        <f>SUM(F41,F43)</f>
        <v>-172</v>
      </c>
      <c r="G44" s="95"/>
      <c r="H44" s="102">
        <f>SUM(H41,H43)</f>
        <v>996</v>
      </c>
      <c r="I44" s="95"/>
      <c r="J44" s="102">
        <f>SUM(J41,J43)</f>
        <v>-172</v>
      </c>
      <c r="L44" s="94"/>
      <c r="N44" s="94"/>
      <c r="P44" s="94"/>
      <c r="R44" s="93"/>
      <c r="T44" s="18"/>
      <c r="U44" s="65"/>
      <c r="W44" s="92"/>
      <c r="X44" s="65"/>
      <c r="Y44" s="94"/>
    </row>
    <row r="45" spans="1:25" s="8" customFormat="1" ht="21.75" customHeight="1" thickBot="1">
      <c r="A45" s="18" t="s">
        <v>116</v>
      </c>
      <c r="B45" s="52"/>
      <c r="D45" s="96">
        <f>SUM(D28,D41,D43)</f>
        <v>110342</v>
      </c>
      <c r="E45" s="95"/>
      <c r="F45" s="96">
        <f>SUM(F28,F41,F43)</f>
        <v>104821</v>
      </c>
      <c r="G45" s="95"/>
      <c r="H45" s="96">
        <f>SUM(H28,H41,H43)</f>
        <v>102066</v>
      </c>
      <c r="I45" s="95"/>
      <c r="J45" s="96">
        <f>SUM(J28,J41,J43)</f>
        <v>93666</v>
      </c>
      <c r="L45" s="94"/>
      <c r="N45" s="94"/>
      <c r="P45" s="94"/>
      <c r="R45" s="93"/>
      <c r="T45" s="18"/>
      <c r="U45" s="65"/>
      <c r="W45" s="92"/>
      <c r="X45" s="65"/>
      <c r="Y45" s="94"/>
    </row>
    <row r="46" spans="1:25" s="8" customFormat="1" ht="19.899999999999999" customHeight="1" thickTop="1">
      <c r="B46" s="52"/>
      <c r="D46" s="92"/>
      <c r="E46" s="93"/>
      <c r="F46" s="92"/>
      <c r="G46" s="93"/>
      <c r="H46" s="92"/>
      <c r="I46" s="93"/>
      <c r="J46" s="92"/>
      <c r="L46" s="94"/>
      <c r="N46" s="94"/>
      <c r="P46" s="94"/>
      <c r="R46" s="93"/>
      <c r="T46" s="18"/>
      <c r="U46" s="65"/>
      <c r="W46" s="92"/>
      <c r="X46" s="65"/>
      <c r="Y46" s="94"/>
    </row>
    <row r="47" spans="1:25" s="8" customFormat="1" ht="21" customHeight="1">
      <c r="A47" s="18" t="s">
        <v>112</v>
      </c>
      <c r="B47" s="52"/>
      <c r="D47" s="92"/>
      <c r="E47" s="93"/>
      <c r="F47" s="92"/>
      <c r="G47" s="93"/>
      <c r="H47" s="92"/>
      <c r="I47" s="93"/>
      <c r="J47" s="92"/>
      <c r="L47" s="94"/>
      <c r="N47" s="94"/>
      <c r="P47" s="94"/>
      <c r="R47" s="93"/>
      <c r="T47" s="92"/>
      <c r="U47" s="65"/>
      <c r="W47" s="92"/>
      <c r="X47" s="65"/>
      <c r="Y47" s="94"/>
    </row>
    <row r="48" spans="1:25" s="8" customFormat="1" ht="21" customHeight="1">
      <c r="A48" s="8" t="s">
        <v>114</v>
      </c>
      <c r="B48" s="52"/>
      <c r="D48" s="92">
        <v>109628</v>
      </c>
      <c r="E48" s="93"/>
      <c r="F48" s="92">
        <f>F28-F49</f>
        <v>106790</v>
      </c>
      <c r="G48" s="93"/>
      <c r="H48" s="92">
        <f>H28-H49</f>
        <v>101070</v>
      </c>
      <c r="I48" s="93"/>
      <c r="J48" s="92">
        <f>J28-J49</f>
        <v>93838</v>
      </c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</row>
    <row r="49" spans="1:25" s="8" customFormat="1" ht="21" customHeight="1">
      <c r="A49" s="8" t="s">
        <v>115</v>
      </c>
      <c r="B49" s="52"/>
      <c r="D49" s="92">
        <v>-109</v>
      </c>
      <c r="E49" s="93"/>
      <c r="F49" s="92">
        <v>-1797</v>
      </c>
      <c r="G49" s="93"/>
      <c r="H49" s="89">
        <v>0</v>
      </c>
      <c r="I49" s="93"/>
      <c r="J49" s="89">
        <v>0</v>
      </c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</row>
    <row r="50" spans="1:25" s="8" customFormat="1" ht="21" customHeight="1" thickBot="1">
      <c r="A50" s="91" t="s">
        <v>63</v>
      </c>
      <c r="B50" s="52"/>
      <c r="D50" s="97">
        <f>SUM(D48:D49)</f>
        <v>109519</v>
      </c>
      <c r="E50" s="95"/>
      <c r="F50" s="96">
        <f>SUM(F48:F49)</f>
        <v>104993</v>
      </c>
      <c r="G50" s="95"/>
      <c r="H50" s="97">
        <f>SUM(H48:H49)</f>
        <v>101070</v>
      </c>
      <c r="I50" s="95"/>
      <c r="J50" s="97">
        <f>SUM(J48:J49)</f>
        <v>93838</v>
      </c>
      <c r="L50" s="94"/>
      <c r="N50" s="94"/>
      <c r="P50" s="94"/>
      <c r="R50" s="93"/>
      <c r="T50" s="92"/>
      <c r="U50" s="65"/>
      <c r="W50" s="92"/>
      <c r="X50" s="65"/>
      <c r="Y50" s="94"/>
    </row>
    <row r="51" spans="1:25" s="8" customFormat="1" ht="19.899999999999999" customHeight="1" thickTop="1">
      <c r="B51" s="52"/>
      <c r="D51" s="92"/>
      <c r="E51" s="93"/>
      <c r="F51" s="92"/>
      <c r="G51" s="93"/>
      <c r="H51" s="92"/>
      <c r="I51" s="93"/>
      <c r="J51" s="92"/>
      <c r="L51" s="94"/>
      <c r="N51" s="94"/>
      <c r="P51" s="94"/>
      <c r="R51" s="93"/>
      <c r="T51" s="92"/>
      <c r="U51" s="65"/>
      <c r="W51" s="92"/>
      <c r="X51" s="65"/>
      <c r="Y51" s="94"/>
    </row>
    <row r="52" spans="1:25" s="8" customFormat="1" ht="21" customHeight="1">
      <c r="A52" s="18" t="s">
        <v>117</v>
      </c>
      <c r="B52" s="52"/>
      <c r="D52" s="92"/>
      <c r="E52" s="93"/>
      <c r="F52" s="92"/>
      <c r="G52" s="93"/>
      <c r="H52" s="92"/>
      <c r="I52" s="93"/>
      <c r="J52" s="92"/>
      <c r="L52" s="94"/>
      <c r="N52" s="94"/>
      <c r="P52" s="94"/>
      <c r="R52" s="93"/>
      <c r="T52" s="92"/>
      <c r="U52" s="65"/>
      <c r="W52" s="92"/>
      <c r="X52" s="65"/>
      <c r="Y52" s="94"/>
    </row>
    <row r="53" spans="1:25" s="8" customFormat="1" ht="21" customHeight="1">
      <c r="A53" s="8" t="s">
        <v>114</v>
      </c>
      <c r="B53" s="52"/>
      <c r="D53" s="92">
        <f>D45-D54</f>
        <v>110451</v>
      </c>
      <c r="E53" s="93"/>
      <c r="F53" s="92">
        <f>F45-F54</f>
        <v>106618</v>
      </c>
      <c r="G53" s="93"/>
      <c r="H53" s="92">
        <f>H45-H54</f>
        <v>102066</v>
      </c>
      <c r="I53" s="93"/>
      <c r="J53" s="92">
        <f>J45-J54</f>
        <v>93666</v>
      </c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</row>
    <row r="54" spans="1:25" s="8" customFormat="1" ht="21" customHeight="1">
      <c r="A54" s="8" t="s">
        <v>115</v>
      </c>
      <c r="B54" s="52"/>
      <c r="D54" s="92">
        <v>-109</v>
      </c>
      <c r="E54" s="93"/>
      <c r="F54" s="92">
        <v>-1797</v>
      </c>
      <c r="G54" s="93"/>
      <c r="H54" s="89">
        <v>0</v>
      </c>
      <c r="I54" s="93"/>
      <c r="J54" s="89">
        <v>0</v>
      </c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</row>
    <row r="55" spans="1:25" s="8" customFormat="1" ht="21" customHeight="1" thickBot="1">
      <c r="A55" s="91" t="s">
        <v>177</v>
      </c>
      <c r="B55" s="52"/>
      <c r="D55" s="97">
        <f>SUM(D53:D54)</f>
        <v>110342</v>
      </c>
      <c r="E55" s="95"/>
      <c r="F55" s="96">
        <f>SUM(F53:F54)</f>
        <v>104821</v>
      </c>
      <c r="G55" s="95"/>
      <c r="H55" s="97">
        <f>SUM(H53:H54)</f>
        <v>102066</v>
      </c>
      <c r="I55" s="95"/>
      <c r="J55" s="97">
        <f>SUM(J53:J54)</f>
        <v>93666</v>
      </c>
      <c r="L55" s="94"/>
      <c r="N55" s="94"/>
      <c r="P55" s="94"/>
      <c r="R55" s="93"/>
      <c r="T55" s="92"/>
      <c r="U55" s="65"/>
      <c r="W55" s="92"/>
      <c r="X55" s="65"/>
      <c r="Y55" s="94"/>
    </row>
    <row r="56" spans="1:25" s="8" customFormat="1" ht="19.899999999999999" customHeight="1" thickTop="1">
      <c r="A56" s="91"/>
      <c r="B56" s="52"/>
      <c r="D56" s="102"/>
      <c r="E56" s="95"/>
      <c r="F56" s="103"/>
      <c r="G56" s="95"/>
      <c r="H56" s="102"/>
      <c r="I56" s="95"/>
      <c r="J56" s="102"/>
      <c r="L56" s="94"/>
      <c r="N56" s="94"/>
      <c r="P56" s="94"/>
      <c r="R56" s="93"/>
      <c r="T56" s="92"/>
      <c r="U56" s="65"/>
      <c r="W56" s="92"/>
      <c r="X56" s="65"/>
      <c r="Y56" s="94"/>
    </row>
    <row r="57" spans="1:25" s="8" customFormat="1" ht="21" customHeight="1">
      <c r="A57" s="16" t="s">
        <v>113</v>
      </c>
      <c r="B57" s="14">
        <v>23</v>
      </c>
      <c r="D57" s="92"/>
      <c r="E57" s="93"/>
      <c r="F57" s="98"/>
      <c r="G57" s="93"/>
      <c r="H57" s="92"/>
      <c r="I57" s="93"/>
      <c r="J57" s="98"/>
      <c r="L57" s="94"/>
      <c r="N57" s="94"/>
      <c r="P57" s="94"/>
      <c r="R57" s="93"/>
      <c r="T57" s="92"/>
      <c r="U57" s="65"/>
      <c r="W57" s="92"/>
      <c r="X57" s="65"/>
      <c r="Y57" s="94"/>
    </row>
    <row r="58" spans="1:25" s="8" customFormat="1" ht="24" customHeight="1" thickBot="1">
      <c r="A58" s="190" t="s">
        <v>173</v>
      </c>
      <c r="B58" s="14"/>
      <c r="D58" s="99">
        <f>D48/549682</f>
        <v>0.19943894833740236</v>
      </c>
      <c r="E58" s="100"/>
      <c r="F58" s="99">
        <v>0.20499999999999999</v>
      </c>
      <c r="G58" s="100"/>
      <c r="H58" s="99">
        <f>H48/549682</f>
        <v>0.18386994662368425</v>
      </c>
      <c r="I58" s="100"/>
      <c r="J58" s="99">
        <v>0.18</v>
      </c>
      <c r="L58" s="94"/>
      <c r="N58" s="94"/>
      <c r="P58" s="94"/>
      <c r="R58" s="93"/>
      <c r="T58" s="94"/>
      <c r="U58" s="65"/>
      <c r="W58" s="92"/>
      <c r="X58" s="65"/>
      <c r="Y58" s="94"/>
    </row>
    <row r="59" spans="1:25" s="8" customFormat="1" ht="24" customHeight="1" thickTop="1" thickBot="1">
      <c r="A59" s="190" t="s">
        <v>174</v>
      </c>
      <c r="B59" s="14"/>
      <c r="D59" s="99">
        <v>0</v>
      </c>
      <c r="E59" s="100"/>
      <c r="F59" s="99">
        <v>0.20499999999999999</v>
      </c>
      <c r="G59" s="100"/>
      <c r="H59" s="99">
        <v>0</v>
      </c>
      <c r="I59" s="100"/>
      <c r="J59" s="99">
        <v>0.18</v>
      </c>
      <c r="L59" s="94"/>
      <c r="N59" s="94"/>
      <c r="P59" s="94"/>
      <c r="R59" s="93"/>
      <c r="T59" s="101"/>
      <c r="U59" s="65"/>
      <c r="W59" s="101"/>
      <c r="X59" s="65"/>
      <c r="Y59" s="94"/>
    </row>
    <row r="60" spans="1:25" s="18" customFormat="1" ht="23.85" customHeight="1" thickTop="1">
      <c r="A60" s="44"/>
      <c r="B60" s="47"/>
      <c r="C60" s="47"/>
      <c r="D60" s="59"/>
      <c r="E60" s="41"/>
      <c r="F60" s="59"/>
      <c r="G60" s="41"/>
      <c r="H60" s="59"/>
      <c r="I60" s="41"/>
      <c r="J60" s="59"/>
      <c r="K60" s="17"/>
    </row>
  </sheetData>
  <mergeCells count="16">
    <mergeCell ref="M9:O9"/>
    <mergeCell ref="M10:O10"/>
    <mergeCell ref="D4:F4"/>
    <mergeCell ref="H4:J4"/>
    <mergeCell ref="D5:F5"/>
    <mergeCell ref="H5:J5"/>
    <mergeCell ref="D6:F6"/>
    <mergeCell ref="H6:J6"/>
    <mergeCell ref="D8:J8"/>
    <mergeCell ref="D37:J37"/>
    <mergeCell ref="D33:F33"/>
    <mergeCell ref="H33:J33"/>
    <mergeCell ref="D34:F34"/>
    <mergeCell ref="H34:J34"/>
    <mergeCell ref="D35:F35"/>
    <mergeCell ref="H35:J35"/>
  </mergeCells>
  <pageMargins left="0.7" right="0.7" top="0.48" bottom="0.5" header="0.5" footer="0.5"/>
  <pageSetup paperSize="9" scale="90" firstPageNumber="10" fitToHeight="0" orientation="portrait" useFirstPageNumber="1" r:id="rId1"/>
  <headerFooter scaleWithDoc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9" max="9" man="1"/>
  </rowBreaks>
  <ignoredErrors>
    <ignoredError sqref="B17:B21 B10:B13 B2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showGridLines="0" view="pageBreakPreview" zoomScale="80" zoomScaleNormal="81" zoomScaleSheetLayoutView="80" workbookViewId="0">
      <selection activeCell="B17" sqref="B17"/>
    </sheetView>
  </sheetViews>
  <sheetFormatPr defaultColWidth="27.5703125" defaultRowHeight="22.5" customHeight="1"/>
  <cols>
    <col min="1" max="1" width="46.5703125" style="22" customWidth="1"/>
    <col min="2" max="2" width="8.85546875" style="14" customWidth="1"/>
    <col min="3" max="3" width="1.5703125" style="14" customWidth="1"/>
    <col min="4" max="4" width="12.28515625" style="22" customWidth="1"/>
    <col min="5" max="5" width="1.5703125" style="22" customWidth="1"/>
    <col min="6" max="6" width="12.28515625" style="22" customWidth="1"/>
    <col min="7" max="7" width="1.5703125" style="22" customWidth="1"/>
    <col min="8" max="8" width="13.28515625" style="22" customWidth="1"/>
    <col min="9" max="9" width="1.5703125" style="22" customWidth="1"/>
    <col min="10" max="10" width="13.28515625" style="22" customWidth="1"/>
    <col min="11" max="11" width="1.5703125" style="22" customWidth="1"/>
    <col min="12" max="12" width="12.28515625" style="22" customWidth="1"/>
    <col min="13" max="13" width="1.5703125" style="22" customWidth="1"/>
    <col min="14" max="14" width="13.28515625" style="22" customWidth="1"/>
    <col min="15" max="15" width="1.5703125" style="22" customWidth="1"/>
    <col min="16" max="16" width="12.28515625" style="22" customWidth="1"/>
    <col min="17" max="17" width="1.5703125" style="22" customWidth="1"/>
    <col min="18" max="18" width="12.28515625" style="22" customWidth="1"/>
    <col min="19" max="19" width="1.5703125" style="22" customWidth="1"/>
    <col min="20" max="20" width="12.28515625" style="22" customWidth="1"/>
    <col min="21" max="16384" width="27.5703125" style="22"/>
  </cols>
  <sheetData>
    <row r="1" spans="1:20" s="25" customFormat="1" ht="22.5" customHeight="1">
      <c r="A1" s="33" t="s">
        <v>38</v>
      </c>
      <c r="B1" s="1"/>
      <c r="C1" s="1"/>
      <c r="D1" s="1"/>
      <c r="E1" s="1"/>
      <c r="F1" s="21"/>
      <c r="G1" s="21"/>
      <c r="H1" s="21"/>
      <c r="I1" s="21"/>
      <c r="J1" s="21"/>
      <c r="K1" s="21"/>
      <c r="L1" s="21"/>
      <c r="M1" s="21"/>
      <c r="N1" s="21"/>
      <c r="P1" s="21"/>
      <c r="Q1" s="21"/>
      <c r="R1" s="21"/>
      <c r="S1" s="21"/>
      <c r="T1" s="21"/>
    </row>
    <row r="2" spans="1:20" s="25" customFormat="1" ht="22.5" customHeight="1">
      <c r="A2" s="1" t="s">
        <v>119</v>
      </c>
      <c r="B2" s="23"/>
      <c r="C2" s="23"/>
      <c r="D2" s="1"/>
      <c r="E2" s="1"/>
      <c r="F2" s="21"/>
      <c r="G2" s="21"/>
      <c r="H2" s="21"/>
      <c r="I2" s="21"/>
      <c r="J2" s="21"/>
      <c r="K2" s="21"/>
      <c r="L2" s="21"/>
      <c r="M2" s="21"/>
      <c r="N2" s="21"/>
      <c r="P2" s="21"/>
      <c r="Q2" s="21"/>
      <c r="R2" s="21"/>
      <c r="S2" s="21"/>
      <c r="T2" s="21"/>
    </row>
    <row r="3" spans="1:20" s="25" customFormat="1" ht="21" customHeight="1">
      <c r="A3" s="1"/>
      <c r="B3" s="23"/>
      <c r="C3" s="23"/>
      <c r="D3" s="197" t="s">
        <v>1</v>
      </c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</row>
    <row r="4" spans="1:20" s="57" customFormat="1" ht="20.65" customHeight="1">
      <c r="A4" s="24"/>
      <c r="B4" s="160"/>
      <c r="C4" s="160"/>
      <c r="D4" s="24"/>
      <c r="E4" s="24"/>
      <c r="F4" s="24"/>
      <c r="G4" s="24"/>
      <c r="H4" s="24"/>
      <c r="I4" s="24"/>
      <c r="J4" s="24"/>
      <c r="K4" s="24"/>
      <c r="L4" s="198" t="s">
        <v>27</v>
      </c>
      <c r="M4" s="198"/>
      <c r="N4" s="198"/>
      <c r="O4" s="24"/>
      <c r="P4" s="24"/>
      <c r="Q4" s="24"/>
      <c r="R4" s="163"/>
      <c r="S4" s="24"/>
      <c r="T4" s="24"/>
    </row>
    <row r="5" spans="1:20" s="57" customFormat="1" ht="21" customHeight="1">
      <c r="A5" s="24"/>
      <c r="B5" s="160"/>
      <c r="C5" s="160"/>
      <c r="D5" s="163" t="s">
        <v>96</v>
      </c>
      <c r="E5" s="162"/>
      <c r="F5" s="163"/>
      <c r="G5" s="162"/>
      <c r="H5" s="163" t="s">
        <v>133</v>
      </c>
      <c r="I5" s="163"/>
      <c r="J5" s="163" t="s">
        <v>137</v>
      </c>
      <c r="K5" s="162"/>
      <c r="L5" s="164"/>
      <c r="M5" s="164"/>
      <c r="N5" s="164"/>
      <c r="P5" s="163" t="s">
        <v>138</v>
      </c>
      <c r="Q5" s="162"/>
      <c r="R5" s="163" t="s">
        <v>139</v>
      </c>
      <c r="S5" s="162"/>
      <c r="T5" s="163" t="s">
        <v>31</v>
      </c>
    </row>
    <row r="6" spans="1:20" s="57" customFormat="1" ht="21" customHeight="1">
      <c r="A6" s="24"/>
      <c r="B6" s="160"/>
      <c r="C6" s="160"/>
      <c r="D6" s="163" t="s">
        <v>120</v>
      </c>
      <c r="E6" s="163"/>
      <c r="F6" s="163" t="s">
        <v>122</v>
      </c>
      <c r="G6" s="40"/>
      <c r="H6" s="163" t="s">
        <v>134</v>
      </c>
      <c r="I6" s="163"/>
      <c r="J6" s="163" t="s">
        <v>136</v>
      </c>
      <c r="K6" s="40"/>
      <c r="L6" s="163" t="s">
        <v>125</v>
      </c>
      <c r="M6" s="40"/>
      <c r="N6" s="163"/>
      <c r="P6" s="163" t="s">
        <v>127</v>
      </c>
      <c r="Q6" s="163"/>
      <c r="R6" s="163" t="s">
        <v>140</v>
      </c>
      <c r="S6" s="163"/>
      <c r="T6" s="163" t="s">
        <v>33</v>
      </c>
    </row>
    <row r="7" spans="1:20" s="16" customFormat="1" ht="21" customHeight="1">
      <c r="A7" s="24"/>
      <c r="B7" s="160" t="s">
        <v>2</v>
      </c>
      <c r="C7" s="160"/>
      <c r="D7" s="165" t="s">
        <v>121</v>
      </c>
      <c r="E7" s="163"/>
      <c r="F7" s="165" t="s">
        <v>123</v>
      </c>
      <c r="G7" s="163"/>
      <c r="H7" s="165" t="s">
        <v>135</v>
      </c>
      <c r="I7" s="163"/>
      <c r="J7" s="165" t="s">
        <v>124</v>
      </c>
      <c r="K7" s="163"/>
      <c r="L7" s="165" t="s">
        <v>126</v>
      </c>
      <c r="M7" s="163"/>
      <c r="N7" s="165" t="s">
        <v>67</v>
      </c>
      <c r="P7" s="165" t="s">
        <v>128</v>
      </c>
      <c r="Q7" s="52"/>
      <c r="R7" s="165" t="s">
        <v>129</v>
      </c>
      <c r="S7" s="52"/>
      <c r="T7" s="165" t="s">
        <v>34</v>
      </c>
    </row>
    <row r="8" spans="1:20" s="57" customFormat="1" ht="20.65" customHeight="1">
      <c r="A8" s="24"/>
      <c r="B8" s="160"/>
      <c r="C8" s="160"/>
      <c r="D8" s="191" t="s">
        <v>29</v>
      </c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</row>
    <row r="9" spans="1:20" ht="22.5" customHeight="1">
      <c r="A9" s="16" t="s">
        <v>64</v>
      </c>
      <c r="B9" s="160"/>
      <c r="C9" s="160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P9" s="163"/>
      <c r="Q9" s="163"/>
      <c r="R9" s="163"/>
      <c r="S9" s="163"/>
      <c r="T9" s="163"/>
    </row>
    <row r="10" spans="1:20" s="16" customFormat="1" ht="21" customHeight="1">
      <c r="A10" s="16" t="s">
        <v>36</v>
      </c>
      <c r="B10" s="26"/>
      <c r="C10" s="26"/>
      <c r="D10" s="20">
        <v>516730</v>
      </c>
      <c r="E10" s="20"/>
      <c r="F10" s="20">
        <v>268336</v>
      </c>
      <c r="G10" s="20"/>
      <c r="H10" s="20">
        <v>10249</v>
      </c>
      <c r="I10" s="20"/>
      <c r="J10" s="20">
        <v>-1347</v>
      </c>
      <c r="K10" s="20"/>
      <c r="L10" s="20">
        <v>25999</v>
      </c>
      <c r="M10" s="20"/>
      <c r="N10" s="20">
        <v>294335</v>
      </c>
      <c r="P10" s="20">
        <v>1114302</v>
      </c>
      <c r="Q10" s="20"/>
      <c r="R10" s="20">
        <v>7061</v>
      </c>
      <c r="S10" s="20"/>
      <c r="T10" s="20">
        <v>1121363</v>
      </c>
    </row>
    <row r="11" spans="1:20" s="16" customFormat="1" ht="21" customHeight="1">
      <c r="A11" s="106" t="s">
        <v>130</v>
      </c>
      <c r="B11" s="107">
        <v>17</v>
      </c>
      <c r="C11" s="108"/>
      <c r="D11" s="114">
        <v>32952</v>
      </c>
      <c r="E11" s="114"/>
      <c r="F11" s="114">
        <v>26955</v>
      </c>
      <c r="G11" s="114"/>
      <c r="H11" s="89">
        <v>0</v>
      </c>
      <c r="I11" s="114"/>
      <c r="J11" s="89">
        <v>0</v>
      </c>
      <c r="K11" s="114"/>
      <c r="L11" s="89">
        <v>0</v>
      </c>
      <c r="M11" s="114"/>
      <c r="N11" s="89">
        <v>0</v>
      </c>
      <c r="O11" s="114"/>
      <c r="P11" s="109">
        <f>SUM(D11:N11)</f>
        <v>59907</v>
      </c>
      <c r="Q11" s="114"/>
      <c r="R11" s="89">
        <v>0</v>
      </c>
      <c r="S11" s="114"/>
      <c r="T11" s="114">
        <f>SUM(P11:R11)</f>
        <v>59907</v>
      </c>
    </row>
    <row r="12" spans="1:20" s="16" customFormat="1" ht="19.5" customHeight="1">
      <c r="A12" s="106" t="s">
        <v>131</v>
      </c>
      <c r="B12" s="110">
        <v>24</v>
      </c>
      <c r="C12" s="108"/>
      <c r="D12" s="89">
        <v>0</v>
      </c>
      <c r="E12" s="114"/>
      <c r="F12" s="89">
        <v>0</v>
      </c>
      <c r="G12" s="114"/>
      <c r="H12" s="89">
        <v>0</v>
      </c>
      <c r="I12" s="114"/>
      <c r="J12" s="89">
        <v>0</v>
      </c>
      <c r="K12" s="114"/>
      <c r="L12" s="89">
        <v>0</v>
      </c>
      <c r="M12" s="114"/>
      <c r="N12" s="114">
        <v>-83086</v>
      </c>
      <c r="O12" s="114"/>
      <c r="P12" s="109">
        <v>-83086</v>
      </c>
      <c r="Q12" s="114"/>
      <c r="R12" s="89">
        <v>0</v>
      </c>
      <c r="S12" s="114"/>
      <c r="T12" s="114">
        <f>SUM(P12:R12)</f>
        <v>-83086</v>
      </c>
    </row>
    <row r="13" spans="1:20" s="16" customFormat="1" ht="21" customHeight="1">
      <c r="A13" s="105" t="s">
        <v>162</v>
      </c>
      <c r="B13" s="111"/>
      <c r="C13" s="106"/>
      <c r="D13" s="112"/>
      <c r="E13" s="113"/>
      <c r="F13" s="113"/>
      <c r="G13" s="113"/>
      <c r="H13" s="113"/>
      <c r="I13" s="113"/>
      <c r="J13" s="113"/>
      <c r="K13" s="113"/>
      <c r="L13" s="112"/>
      <c r="M13" s="114"/>
      <c r="N13" s="114"/>
      <c r="O13" s="114"/>
      <c r="P13" s="114"/>
      <c r="Q13" s="114"/>
      <c r="R13" s="181"/>
      <c r="S13" s="114"/>
      <c r="T13" s="182"/>
    </row>
    <row r="14" spans="1:20" s="16" customFormat="1" ht="20.65" customHeight="1">
      <c r="A14" s="106" t="s">
        <v>175</v>
      </c>
      <c r="B14" s="111"/>
      <c r="C14" s="106"/>
      <c r="D14" s="115">
        <v>0</v>
      </c>
      <c r="E14" s="116"/>
      <c r="F14" s="115">
        <v>0</v>
      </c>
      <c r="G14" s="114"/>
      <c r="H14" s="115">
        <v>0</v>
      </c>
      <c r="I14" s="114"/>
      <c r="J14" s="115">
        <v>0</v>
      </c>
      <c r="K14" s="114"/>
      <c r="L14" s="115">
        <v>0</v>
      </c>
      <c r="M14" s="116"/>
      <c r="N14" s="117">
        <v>106790</v>
      </c>
      <c r="O14" s="116"/>
      <c r="P14" s="109">
        <v>106790</v>
      </c>
      <c r="Q14" s="116"/>
      <c r="R14" s="183">
        <v>-1797</v>
      </c>
      <c r="S14" s="116"/>
      <c r="T14" s="114">
        <f>SUM(P14:R14)</f>
        <v>104993</v>
      </c>
    </row>
    <row r="15" spans="1:20" s="16" customFormat="1" ht="21" customHeight="1">
      <c r="A15" s="106" t="s">
        <v>141</v>
      </c>
      <c r="B15" s="111"/>
      <c r="C15" s="106"/>
      <c r="D15" s="115">
        <v>0</v>
      </c>
      <c r="E15" s="116"/>
      <c r="F15" s="115">
        <v>0</v>
      </c>
      <c r="G15" s="114"/>
      <c r="H15" s="115">
        <v>0</v>
      </c>
      <c r="I15" s="114"/>
      <c r="J15" s="115">
        <v>0</v>
      </c>
      <c r="K15" s="114"/>
      <c r="L15" s="115">
        <v>0</v>
      </c>
      <c r="M15" s="116"/>
      <c r="N15" s="132">
        <v>-172</v>
      </c>
      <c r="O15" s="116"/>
      <c r="P15" s="132">
        <f>SUM(D15:N15)</f>
        <v>-172</v>
      </c>
      <c r="Q15" s="116"/>
      <c r="R15" s="115">
        <v>0</v>
      </c>
      <c r="S15" s="116"/>
      <c r="T15" s="132">
        <f>SUM(P15:R15)</f>
        <v>-172</v>
      </c>
    </row>
    <row r="16" spans="1:20" s="16" customFormat="1" ht="20.65" customHeight="1">
      <c r="A16" s="105" t="s">
        <v>163</v>
      </c>
      <c r="B16" s="111"/>
      <c r="C16" s="106"/>
      <c r="D16" s="118">
        <f>SUM(D14:D15)</f>
        <v>0</v>
      </c>
      <c r="E16" s="119" t="s">
        <v>132</v>
      </c>
      <c r="F16" s="118">
        <f>SUM(F14:F15)</f>
        <v>0</v>
      </c>
      <c r="G16" s="120" t="s">
        <v>132</v>
      </c>
      <c r="H16" s="118">
        <f>SUM(H14:H15)</f>
        <v>0</v>
      </c>
      <c r="I16" s="120" t="s">
        <v>132</v>
      </c>
      <c r="J16" s="118">
        <f>SUM(J14:J15)</f>
        <v>0</v>
      </c>
      <c r="K16" s="120" t="s">
        <v>132</v>
      </c>
      <c r="L16" s="118">
        <f>SUM(L14:L15)</f>
        <v>0</v>
      </c>
      <c r="M16" s="120"/>
      <c r="N16" s="121">
        <f>SUM(N14:N15)</f>
        <v>106618</v>
      </c>
      <c r="O16" s="120"/>
      <c r="P16" s="122">
        <f>SUM(C16:O16)</f>
        <v>106618</v>
      </c>
      <c r="Q16" s="120"/>
      <c r="R16" s="121">
        <f>SUM(R14:R15)</f>
        <v>-1797</v>
      </c>
      <c r="S16" s="120"/>
      <c r="T16" s="121">
        <f>SUM(P16:R16)</f>
        <v>104821</v>
      </c>
    </row>
    <row r="17" spans="1:20" s="16" customFormat="1" ht="20.65" customHeight="1">
      <c r="A17" s="106" t="s">
        <v>65</v>
      </c>
      <c r="B17" s="111">
        <v>19</v>
      </c>
      <c r="C17" s="106"/>
      <c r="D17" s="123">
        <v>0</v>
      </c>
      <c r="E17" s="116"/>
      <c r="F17" s="123">
        <v>0</v>
      </c>
      <c r="G17" s="114"/>
      <c r="H17" s="123">
        <v>0</v>
      </c>
      <c r="I17" s="114"/>
      <c r="J17" s="123">
        <v>0</v>
      </c>
      <c r="K17" s="114"/>
      <c r="L17" s="124">
        <v>4692</v>
      </c>
      <c r="M17" s="109"/>
      <c r="N17" s="125">
        <v>-4692</v>
      </c>
      <c r="O17" s="116"/>
      <c r="P17" s="123">
        <f>SUM(D17:N17)</f>
        <v>0</v>
      </c>
      <c r="Q17" s="116"/>
      <c r="R17" s="123">
        <v>0</v>
      </c>
      <c r="S17" s="116"/>
      <c r="T17" s="123">
        <f>SUM(P17:R17)</f>
        <v>0</v>
      </c>
    </row>
    <row r="18" spans="1:20" s="16" customFormat="1" ht="7.9" customHeight="1">
      <c r="A18" s="106"/>
      <c r="B18" s="111"/>
      <c r="C18" s="106"/>
      <c r="D18" s="126"/>
      <c r="E18" s="116"/>
      <c r="F18" s="126"/>
      <c r="G18" s="114"/>
      <c r="H18" s="126"/>
      <c r="I18" s="114"/>
      <c r="J18" s="126"/>
      <c r="K18" s="114"/>
      <c r="L18" s="126"/>
      <c r="M18" s="116"/>
      <c r="N18" s="126"/>
      <c r="O18" s="116"/>
      <c r="P18" s="109"/>
      <c r="Q18" s="116"/>
      <c r="R18" s="109"/>
      <c r="S18" s="116"/>
      <c r="T18" s="184"/>
    </row>
    <row r="19" spans="1:20" s="16" customFormat="1" ht="21" customHeight="1" thickBot="1">
      <c r="A19" s="127" t="s">
        <v>66</v>
      </c>
      <c r="B19" s="108"/>
      <c r="C19" s="108"/>
      <c r="D19" s="128">
        <f>SUM(D10,D11:D12,D16,D17)</f>
        <v>549682</v>
      </c>
      <c r="E19" s="129"/>
      <c r="F19" s="128">
        <f>SUM(F10,F11:F12,F16,F17)</f>
        <v>295291</v>
      </c>
      <c r="G19" s="129"/>
      <c r="H19" s="128">
        <f>SUM(H10,H11:H12,H16,H17)</f>
        <v>10249</v>
      </c>
      <c r="I19" s="129"/>
      <c r="J19" s="128">
        <f>SUM(J10,J11:J12,J16,J17)</f>
        <v>-1347</v>
      </c>
      <c r="K19" s="129"/>
      <c r="L19" s="128">
        <f>SUM(L10,L11:L12,L16,L17)</f>
        <v>30691</v>
      </c>
      <c r="M19" s="129"/>
      <c r="N19" s="128">
        <f>SUM(N10,N11:N12,N16,N17)</f>
        <v>313175</v>
      </c>
      <c r="O19" s="120"/>
      <c r="P19" s="128">
        <f>SUM(P10,P11:P12,P16,P17)</f>
        <v>1197741</v>
      </c>
      <c r="Q19" s="120"/>
      <c r="R19" s="128">
        <f>SUM(R10,R11:R12,R16,R17)</f>
        <v>5264</v>
      </c>
      <c r="S19" s="120"/>
      <c r="T19" s="128">
        <f>SUM(T10,T11:T12,T16,T17)</f>
        <v>1203005</v>
      </c>
    </row>
    <row r="20" spans="1:20" s="25" customFormat="1" ht="9" customHeight="1" thickTop="1">
      <c r="A20" s="78"/>
      <c r="B20" s="160"/>
      <c r="C20" s="160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P20" s="41"/>
      <c r="Q20" s="41"/>
      <c r="R20" s="41"/>
      <c r="S20" s="41"/>
      <c r="T20" s="41"/>
    </row>
    <row r="21" spans="1:20" ht="22.5" customHeight="1">
      <c r="A21" s="16" t="s">
        <v>69</v>
      </c>
      <c r="B21" s="160"/>
      <c r="C21" s="160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P21" s="163"/>
      <c r="Q21" s="163"/>
      <c r="R21" s="163"/>
      <c r="S21" s="163"/>
      <c r="T21" s="163"/>
    </row>
    <row r="22" spans="1:20" s="16" customFormat="1" ht="21" customHeight="1">
      <c r="A22" s="130" t="s">
        <v>37</v>
      </c>
      <c r="B22" s="131"/>
      <c r="C22" s="108"/>
      <c r="D22" s="120">
        <v>549682</v>
      </c>
      <c r="E22" s="119"/>
      <c r="F22" s="120">
        <v>295291</v>
      </c>
      <c r="G22" s="120"/>
      <c r="H22" s="120">
        <v>10249</v>
      </c>
      <c r="I22" s="120"/>
      <c r="J22" s="120">
        <v>-1347</v>
      </c>
      <c r="K22" s="120"/>
      <c r="L22" s="120">
        <v>30691</v>
      </c>
      <c r="M22" s="119"/>
      <c r="N22" s="120">
        <v>313175</v>
      </c>
      <c r="O22" s="119"/>
      <c r="P22" s="129">
        <v>1197741</v>
      </c>
      <c r="Q22" s="119"/>
      <c r="R22" s="185">
        <v>5264</v>
      </c>
      <c r="S22" s="119"/>
      <c r="T22" s="182">
        <v>1203005</v>
      </c>
    </row>
    <row r="23" spans="1:20" s="16" customFormat="1" ht="19.5" customHeight="1">
      <c r="A23" s="106" t="s">
        <v>131</v>
      </c>
      <c r="B23" s="110">
        <v>24</v>
      </c>
      <c r="C23" s="108"/>
      <c r="D23" s="89">
        <v>0</v>
      </c>
      <c r="E23" s="114"/>
      <c r="F23" s="89">
        <v>0</v>
      </c>
      <c r="G23" s="114"/>
      <c r="H23" s="89">
        <v>0</v>
      </c>
      <c r="I23" s="114"/>
      <c r="J23" s="89">
        <v>0</v>
      </c>
      <c r="K23" s="114"/>
      <c r="L23" s="89">
        <v>0</v>
      </c>
      <c r="M23" s="114"/>
      <c r="N23" s="89">
        <v>-76955</v>
      </c>
      <c r="O23" s="114"/>
      <c r="P23" s="89">
        <f>SUM(D23:N23)</f>
        <v>-76955</v>
      </c>
      <c r="Q23" s="114"/>
      <c r="R23" s="89">
        <v>0</v>
      </c>
      <c r="S23" s="114"/>
      <c r="T23" s="89">
        <f>SUM(P23:R23)</f>
        <v>-76955</v>
      </c>
    </row>
    <row r="24" spans="1:20" s="16" customFormat="1" ht="21" customHeight="1">
      <c r="A24" s="105" t="s">
        <v>162</v>
      </c>
      <c r="B24" s="111"/>
      <c r="C24" s="106"/>
      <c r="D24" s="112"/>
      <c r="E24" s="113"/>
      <c r="F24" s="113"/>
      <c r="G24" s="113"/>
      <c r="H24" s="113"/>
      <c r="I24" s="113"/>
      <c r="J24" s="113"/>
      <c r="K24" s="113"/>
      <c r="L24" s="112"/>
      <c r="M24" s="114"/>
      <c r="N24" s="114"/>
      <c r="O24" s="114"/>
      <c r="P24" s="114"/>
      <c r="Q24" s="114"/>
      <c r="R24" s="186"/>
      <c r="S24" s="114"/>
      <c r="T24" s="114"/>
    </row>
    <row r="25" spans="1:20" s="16" customFormat="1" ht="20.65" customHeight="1">
      <c r="A25" s="106" t="s">
        <v>175</v>
      </c>
      <c r="B25" s="111"/>
      <c r="C25" s="106"/>
      <c r="D25" s="115">
        <v>0</v>
      </c>
      <c r="E25" s="116"/>
      <c r="F25" s="115">
        <v>0</v>
      </c>
      <c r="G25" s="114"/>
      <c r="H25" s="115">
        <v>0</v>
      </c>
      <c r="I25" s="114"/>
      <c r="J25" s="115">
        <v>0</v>
      </c>
      <c r="K25" s="114"/>
      <c r="L25" s="115">
        <v>0</v>
      </c>
      <c r="M25" s="116"/>
      <c r="N25" s="132">
        <v>109628</v>
      </c>
      <c r="O25" s="116"/>
      <c r="P25" s="89">
        <f>SUM(D25:N25)</f>
        <v>109628</v>
      </c>
      <c r="Q25" s="116"/>
      <c r="R25" s="132">
        <v>-109</v>
      </c>
      <c r="S25" s="116"/>
      <c r="T25" s="89">
        <f>SUM(P25:R25)</f>
        <v>109519</v>
      </c>
    </row>
    <row r="26" spans="1:20" s="16" customFormat="1" ht="20.65" customHeight="1">
      <c r="A26" s="106" t="s">
        <v>141</v>
      </c>
      <c r="B26" s="111"/>
      <c r="C26" s="106"/>
      <c r="D26" s="115">
        <v>0</v>
      </c>
      <c r="E26" s="116"/>
      <c r="F26" s="115">
        <v>0</v>
      </c>
      <c r="G26" s="114"/>
      <c r="H26" s="115">
        <v>0</v>
      </c>
      <c r="I26" s="114"/>
      <c r="J26" s="115">
        <v>0</v>
      </c>
      <c r="K26" s="114"/>
      <c r="L26" s="132">
        <v>0</v>
      </c>
      <c r="M26" s="116"/>
      <c r="N26" s="132">
        <v>823</v>
      </c>
      <c r="O26" s="116"/>
      <c r="P26" s="132">
        <f>SUM(D26:N26)</f>
        <v>823</v>
      </c>
      <c r="Q26" s="116"/>
      <c r="R26" s="115">
        <v>0</v>
      </c>
      <c r="S26" s="116"/>
      <c r="T26" s="132">
        <f>SUM(P26:R26)</f>
        <v>823</v>
      </c>
    </row>
    <row r="27" spans="1:20" s="16" customFormat="1" ht="20.65" customHeight="1">
      <c r="A27" s="105" t="s">
        <v>163</v>
      </c>
      <c r="B27" s="111"/>
      <c r="C27" s="106"/>
      <c r="D27" s="118">
        <f>SUM(D25:D26)</f>
        <v>0</v>
      </c>
      <c r="E27" s="119" t="s">
        <v>132</v>
      </c>
      <c r="F27" s="118">
        <f>SUM(F25:F26)</f>
        <v>0</v>
      </c>
      <c r="G27" s="120" t="s">
        <v>132</v>
      </c>
      <c r="H27" s="118">
        <f>SUM(H25:H26)</f>
        <v>0</v>
      </c>
      <c r="I27" s="120" t="s">
        <v>132</v>
      </c>
      <c r="J27" s="118">
        <f>SUM(J25:J26)</f>
        <v>0</v>
      </c>
      <c r="K27" s="120" t="s">
        <v>132</v>
      </c>
      <c r="L27" s="121">
        <f>SUM(L25:L26)</f>
        <v>0</v>
      </c>
      <c r="M27" s="120"/>
      <c r="N27" s="121">
        <f>SUM(N25:N26)</f>
        <v>110451</v>
      </c>
      <c r="O27" s="120"/>
      <c r="P27" s="121">
        <f>SUM(C27:O27)</f>
        <v>110451</v>
      </c>
      <c r="Q27" s="120"/>
      <c r="R27" s="121">
        <f>SUM(R25:R26)</f>
        <v>-109</v>
      </c>
      <c r="S27" s="120"/>
      <c r="T27" s="121">
        <f>SUM(P27:R27)</f>
        <v>110342</v>
      </c>
    </row>
    <row r="28" spans="1:20" ht="21" customHeight="1">
      <c r="A28" s="106" t="s">
        <v>65</v>
      </c>
      <c r="B28" s="111">
        <v>19</v>
      </c>
      <c r="C28" s="106"/>
      <c r="D28" s="123">
        <v>0</v>
      </c>
      <c r="E28" s="116"/>
      <c r="F28" s="123">
        <v>0</v>
      </c>
      <c r="G28" s="114"/>
      <c r="H28" s="123">
        <v>0</v>
      </c>
      <c r="I28" s="114"/>
      <c r="J28" s="123">
        <v>0</v>
      </c>
      <c r="K28" s="114"/>
      <c r="L28" s="124">
        <v>5158</v>
      </c>
      <c r="M28" s="109"/>
      <c r="N28" s="124">
        <v>-5158</v>
      </c>
      <c r="O28" s="116"/>
      <c r="P28" s="115">
        <f>SUM(D28:N28)</f>
        <v>0</v>
      </c>
      <c r="Q28" s="116"/>
      <c r="R28" s="123">
        <v>0</v>
      </c>
      <c r="S28" s="116"/>
      <c r="T28" s="123">
        <f>SUM(P28:R28)</f>
        <v>0</v>
      </c>
    </row>
    <row r="29" spans="1:20" ht="7.9" customHeight="1">
      <c r="A29" s="105"/>
      <c r="B29" s="111"/>
      <c r="C29" s="106"/>
      <c r="D29" s="133"/>
      <c r="E29" s="119"/>
      <c r="F29" s="133"/>
      <c r="G29" s="120"/>
      <c r="H29" s="133"/>
      <c r="I29" s="120"/>
      <c r="J29" s="133"/>
      <c r="K29" s="120"/>
      <c r="L29" s="133"/>
      <c r="M29" s="120"/>
      <c r="N29" s="134"/>
      <c r="O29" s="120"/>
      <c r="P29" s="134"/>
      <c r="Q29" s="120"/>
      <c r="R29" s="135"/>
      <c r="S29" s="120"/>
      <c r="T29" s="135"/>
    </row>
    <row r="30" spans="1:20" ht="21" customHeight="1" thickBot="1">
      <c r="A30" s="127" t="s">
        <v>70</v>
      </c>
      <c r="B30" s="108"/>
      <c r="C30" s="108"/>
      <c r="D30" s="136">
        <f>SUM(D22,D23,D27,D28)</f>
        <v>549682</v>
      </c>
      <c r="E30" s="120"/>
      <c r="F30" s="136">
        <f>SUM(F22,F23,F27,F28)</f>
        <v>295291</v>
      </c>
      <c r="G30" s="120"/>
      <c r="H30" s="136">
        <f>SUM(H22,H23,H27,H28)</f>
        <v>10249</v>
      </c>
      <c r="I30" s="120"/>
      <c r="J30" s="136">
        <f>SUM(J22,J23,J27,J28)</f>
        <v>-1347</v>
      </c>
      <c r="K30" s="120"/>
      <c r="L30" s="136">
        <f>SUM(L22,L23,L27,L28)</f>
        <v>35849</v>
      </c>
      <c r="M30" s="120"/>
      <c r="N30" s="136">
        <f>SUM(N22,N23,N27,N28)</f>
        <v>341513</v>
      </c>
      <c r="O30" s="120"/>
      <c r="P30" s="136">
        <f>SUM(P22,P23,P27,P28)</f>
        <v>1231237</v>
      </c>
      <c r="Q30" s="120"/>
      <c r="R30" s="136">
        <f>SUM(R22,R23,R27,R28)</f>
        <v>5155</v>
      </c>
      <c r="S30" s="120"/>
      <c r="T30" s="136">
        <f>SUM(T22,T23,T27,T28)</f>
        <v>1236392</v>
      </c>
    </row>
    <row r="31" spans="1:20" ht="22.5" customHeight="1" thickTop="1"/>
  </sheetData>
  <mergeCells count="3">
    <mergeCell ref="D3:T3"/>
    <mergeCell ref="D8:T8"/>
    <mergeCell ref="L4:N4"/>
  </mergeCells>
  <pageMargins left="0.7" right="0.7" top="0.48" bottom="0.5" header="0.5" footer="0.5"/>
  <pageSetup paperSize="9" scale="81" firstPageNumber="12" orientation="landscape" useFirstPageNumber="1" r:id="rId1"/>
  <headerFooter scaleWithDoc="0">
    <oddFooter>&amp;Lหมายเหตุประกอบงบการเงินเป็นส่วนหนึ่งของงบการเงินนี้&amp;12
&amp;C&amp;P</oddFooter>
  </headerFooter>
  <ignoredErrors>
    <ignoredError sqref="P2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showGridLines="0" view="pageBreakPreview" topLeftCell="A5" zoomScale="80" zoomScaleNormal="85" zoomScaleSheetLayoutView="80" workbookViewId="0">
      <selection activeCell="A11" sqref="A11"/>
    </sheetView>
  </sheetViews>
  <sheetFormatPr defaultColWidth="27.5703125" defaultRowHeight="22.5" customHeight="1"/>
  <cols>
    <col min="1" max="1" width="68" style="22" customWidth="1"/>
    <col min="2" max="2" width="9.85546875" style="14" customWidth="1"/>
    <col min="3" max="3" width="2" style="14" customWidth="1"/>
    <col min="4" max="4" width="13.42578125" style="22" customWidth="1"/>
    <col min="5" max="5" width="2" style="22" customWidth="1"/>
    <col min="6" max="6" width="13.42578125" style="22" customWidth="1"/>
    <col min="7" max="7" width="2" style="22" customWidth="1"/>
    <col min="8" max="8" width="12.7109375" style="22" customWidth="1"/>
    <col min="9" max="9" width="2" style="22" customWidth="1"/>
    <col min="10" max="10" width="13.42578125" style="22" customWidth="1"/>
    <col min="11" max="11" width="2" style="22" customWidth="1"/>
    <col min="12" max="12" width="13.42578125" style="22" customWidth="1"/>
    <col min="13" max="13" width="2" style="22" customWidth="1"/>
    <col min="14" max="14" width="13.42578125" style="22" customWidth="1"/>
    <col min="15" max="16384" width="27.5703125" style="22"/>
  </cols>
  <sheetData>
    <row r="1" spans="1:14" s="25" customFormat="1" ht="22.5" customHeight="1">
      <c r="A1" s="33" t="s">
        <v>38</v>
      </c>
      <c r="B1" s="1"/>
      <c r="C1" s="1"/>
      <c r="D1" s="1"/>
      <c r="E1" s="1"/>
      <c r="F1" s="21"/>
      <c r="G1" s="21"/>
      <c r="H1" s="21"/>
      <c r="I1" s="21"/>
      <c r="J1" s="21"/>
      <c r="K1" s="21"/>
      <c r="L1" s="21"/>
      <c r="M1" s="21"/>
      <c r="N1" s="21"/>
    </row>
    <row r="2" spans="1:14" s="25" customFormat="1" ht="22.5" customHeight="1">
      <c r="A2" s="1" t="s">
        <v>119</v>
      </c>
      <c r="B2" s="23"/>
      <c r="C2" s="23"/>
      <c r="D2" s="1"/>
      <c r="E2" s="1"/>
      <c r="F2" s="21"/>
      <c r="G2" s="21"/>
      <c r="H2" s="21"/>
      <c r="I2" s="21"/>
      <c r="J2" s="21"/>
      <c r="K2" s="21"/>
      <c r="L2" s="21"/>
      <c r="M2" s="21"/>
      <c r="N2" s="21"/>
    </row>
    <row r="3" spans="1:14" s="25" customFormat="1" ht="19.149999999999999" customHeight="1">
      <c r="A3" s="1"/>
      <c r="B3" s="23"/>
      <c r="C3" s="23"/>
      <c r="D3" s="193" t="s">
        <v>22</v>
      </c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s="25" customFormat="1" ht="17.649999999999999" customHeight="1">
      <c r="A4" s="1"/>
      <c r="B4" s="143"/>
      <c r="C4" s="143"/>
      <c r="D4" s="137"/>
      <c r="E4" s="138"/>
      <c r="F4" s="138"/>
      <c r="G4" s="138"/>
      <c r="H4" s="138"/>
      <c r="I4" s="138"/>
      <c r="J4" s="199" t="s">
        <v>27</v>
      </c>
      <c r="K4" s="199"/>
      <c r="L4" s="199"/>
      <c r="M4" s="138"/>
      <c r="N4" s="139"/>
    </row>
    <row r="5" spans="1:14" s="57" customFormat="1" ht="17.649999999999999" customHeight="1">
      <c r="A5" s="24"/>
      <c r="B5" s="143"/>
      <c r="C5" s="143"/>
      <c r="D5" s="140" t="s">
        <v>96</v>
      </c>
      <c r="E5" s="138"/>
      <c r="F5" s="138"/>
      <c r="G5" s="138"/>
      <c r="H5" s="138" t="s">
        <v>133</v>
      </c>
      <c r="I5" s="138"/>
      <c r="J5" s="138"/>
      <c r="K5" s="141"/>
      <c r="L5" s="141"/>
      <c r="M5" s="138"/>
      <c r="N5" s="139"/>
    </row>
    <row r="6" spans="1:14" s="16" customFormat="1" ht="21" customHeight="1">
      <c r="A6" s="24"/>
      <c r="B6" s="143"/>
      <c r="C6" s="143"/>
      <c r="D6" s="140" t="s">
        <v>120</v>
      </c>
      <c r="E6" s="138"/>
      <c r="F6" s="140" t="s">
        <v>122</v>
      </c>
      <c r="G6" s="140"/>
      <c r="H6" s="149" t="s">
        <v>134</v>
      </c>
      <c r="I6" s="140"/>
      <c r="J6" s="140" t="s">
        <v>125</v>
      </c>
      <c r="K6" s="141"/>
      <c r="L6" s="142"/>
      <c r="M6" s="138"/>
      <c r="N6" s="140" t="s">
        <v>138</v>
      </c>
    </row>
    <row r="7" spans="1:14" s="57" customFormat="1" ht="17.649999999999999" customHeight="1">
      <c r="A7" s="24"/>
      <c r="B7" s="141" t="s">
        <v>2</v>
      </c>
      <c r="C7" s="143"/>
      <c r="D7" s="140" t="s">
        <v>121</v>
      </c>
      <c r="E7" s="140"/>
      <c r="F7" s="140" t="s">
        <v>123</v>
      </c>
      <c r="G7" s="140"/>
      <c r="H7" s="149" t="s">
        <v>135</v>
      </c>
      <c r="I7" s="140"/>
      <c r="J7" s="140" t="s">
        <v>126</v>
      </c>
      <c r="K7" s="140"/>
      <c r="L7" s="140" t="s">
        <v>67</v>
      </c>
      <c r="M7" s="143"/>
      <c r="N7" s="140" t="s">
        <v>34</v>
      </c>
    </row>
    <row r="8" spans="1:14" s="57" customFormat="1" ht="19.149999999999999" customHeight="1">
      <c r="A8" s="24"/>
      <c r="B8" s="160"/>
      <c r="C8" s="160"/>
      <c r="D8" s="191" t="s">
        <v>29</v>
      </c>
      <c r="E8" s="191"/>
      <c r="F8" s="191"/>
      <c r="G8" s="191"/>
      <c r="H8" s="191"/>
      <c r="I8" s="191"/>
      <c r="J8" s="191"/>
      <c r="K8" s="191"/>
      <c r="L8" s="191"/>
      <c r="M8" s="191"/>
      <c r="N8" s="191"/>
    </row>
    <row r="9" spans="1:14" ht="22.5" customHeight="1">
      <c r="A9" s="16" t="s">
        <v>64</v>
      </c>
      <c r="B9" s="160"/>
      <c r="C9" s="160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</row>
    <row r="10" spans="1:14" s="16" customFormat="1" ht="21" customHeight="1">
      <c r="A10" s="127" t="s">
        <v>32</v>
      </c>
      <c r="B10" s="131"/>
      <c r="C10" s="108"/>
      <c r="D10" s="120">
        <v>516730</v>
      </c>
      <c r="E10" s="119"/>
      <c r="F10" s="120">
        <v>268336</v>
      </c>
      <c r="G10" s="120"/>
      <c r="H10" s="120">
        <v>10249</v>
      </c>
      <c r="I10" s="120"/>
      <c r="J10" s="129">
        <v>25999</v>
      </c>
      <c r="K10" s="129"/>
      <c r="L10" s="129">
        <v>291849</v>
      </c>
      <c r="M10" s="119"/>
      <c r="N10" s="120">
        <f>SUM(D10:M10)</f>
        <v>1113163</v>
      </c>
    </row>
    <row r="11" spans="1:14" s="16" customFormat="1" ht="19.149999999999999" customHeight="1">
      <c r="A11" s="106" t="s">
        <v>130</v>
      </c>
      <c r="B11" s="107">
        <v>17</v>
      </c>
      <c r="C11" s="106"/>
      <c r="D11" s="144">
        <v>32952</v>
      </c>
      <c r="E11" s="116"/>
      <c r="F11" s="144">
        <v>26955</v>
      </c>
      <c r="G11" s="114"/>
      <c r="H11" s="144">
        <v>0</v>
      </c>
      <c r="I11" s="114"/>
      <c r="J11" s="144">
        <v>0</v>
      </c>
      <c r="K11" s="116"/>
      <c r="L11" s="144">
        <v>0</v>
      </c>
      <c r="M11" s="116"/>
      <c r="N11" s="117">
        <f>SUM(D11:M11)</f>
        <v>59907</v>
      </c>
    </row>
    <row r="12" spans="1:14" s="16" customFormat="1" ht="17.649999999999999" customHeight="1">
      <c r="A12" s="106" t="s">
        <v>131</v>
      </c>
      <c r="B12" s="110">
        <v>24</v>
      </c>
      <c r="C12" s="106"/>
      <c r="D12" s="144">
        <v>0</v>
      </c>
      <c r="E12" s="116"/>
      <c r="F12" s="144">
        <v>0</v>
      </c>
      <c r="G12" s="114"/>
      <c r="H12" s="144">
        <v>0</v>
      </c>
      <c r="I12" s="114"/>
      <c r="J12" s="144">
        <v>0</v>
      </c>
      <c r="K12" s="116"/>
      <c r="L12" s="144">
        <v>-83086</v>
      </c>
      <c r="M12" s="116"/>
      <c r="N12" s="117">
        <f>SUM(D12:M12)</f>
        <v>-83086</v>
      </c>
    </row>
    <row r="13" spans="1:14" s="16" customFormat="1" ht="19.149999999999999" customHeight="1">
      <c r="A13" s="105" t="s">
        <v>162</v>
      </c>
      <c r="B13" s="111"/>
      <c r="C13" s="106"/>
      <c r="D13" s="113"/>
      <c r="E13" s="113"/>
      <c r="F13" s="113"/>
      <c r="G13" s="113"/>
      <c r="H13" s="113"/>
      <c r="I13" s="113"/>
      <c r="J13" s="114"/>
      <c r="K13" s="114"/>
      <c r="L13" s="114"/>
      <c r="M13" s="114"/>
      <c r="N13" s="114"/>
    </row>
    <row r="14" spans="1:14" s="16" customFormat="1" ht="17.649999999999999" customHeight="1">
      <c r="A14" s="106" t="s">
        <v>164</v>
      </c>
      <c r="B14" s="111"/>
      <c r="C14" s="106"/>
      <c r="D14" s="144">
        <v>0</v>
      </c>
      <c r="E14" s="116"/>
      <c r="F14" s="144">
        <v>0</v>
      </c>
      <c r="G14" s="114"/>
      <c r="H14" s="144">
        <v>0</v>
      </c>
      <c r="I14" s="114"/>
      <c r="J14" s="144">
        <v>0</v>
      </c>
      <c r="K14" s="116"/>
      <c r="L14" s="148">
        <v>93838</v>
      </c>
      <c r="M14" s="116"/>
      <c r="N14" s="117">
        <f>SUM(D14:M14)</f>
        <v>93838</v>
      </c>
    </row>
    <row r="15" spans="1:14" s="16" customFormat="1" ht="21" customHeight="1">
      <c r="A15" s="106" t="s">
        <v>141</v>
      </c>
      <c r="B15" s="111"/>
      <c r="C15" s="106"/>
      <c r="D15" s="144">
        <v>0</v>
      </c>
      <c r="E15" s="116"/>
      <c r="F15" s="144">
        <v>0</v>
      </c>
      <c r="G15" s="114"/>
      <c r="H15" s="144">
        <v>0</v>
      </c>
      <c r="I15" s="114"/>
      <c r="J15" s="144">
        <v>0</v>
      </c>
      <c r="K15" s="116"/>
      <c r="L15" s="144">
        <v>-172</v>
      </c>
      <c r="M15" s="116"/>
      <c r="N15" s="144">
        <f>SUM(D15:M15)</f>
        <v>-172</v>
      </c>
    </row>
    <row r="16" spans="1:14" ht="17.649999999999999" customHeight="1">
      <c r="A16" s="105" t="s">
        <v>116</v>
      </c>
      <c r="B16" s="111"/>
      <c r="C16" s="106"/>
      <c r="D16" s="118">
        <f>SUM(D14:D15)</f>
        <v>0</v>
      </c>
      <c r="E16" s="119" t="s">
        <v>132</v>
      </c>
      <c r="F16" s="118">
        <f>SUM(F14:F15)</f>
        <v>0</v>
      </c>
      <c r="G16" s="120" t="s">
        <v>132</v>
      </c>
      <c r="H16" s="118">
        <f>SUM(H14:H15)</f>
        <v>0</v>
      </c>
      <c r="I16" s="120" t="s">
        <v>132</v>
      </c>
      <c r="J16" s="118">
        <f>SUM(J14:J15)</f>
        <v>0</v>
      </c>
      <c r="K16" s="120"/>
      <c r="L16" s="121">
        <f>SUM(L14:L15)</f>
        <v>93666</v>
      </c>
      <c r="M16" s="120"/>
      <c r="N16" s="122">
        <f>SUM(F16:M16)</f>
        <v>93666</v>
      </c>
    </row>
    <row r="17" spans="1:14" ht="17.649999999999999" customHeight="1">
      <c r="A17" s="106" t="s">
        <v>65</v>
      </c>
      <c r="B17" s="111">
        <v>19</v>
      </c>
      <c r="C17" s="106"/>
      <c r="D17" s="144">
        <v>0</v>
      </c>
      <c r="E17" s="116"/>
      <c r="F17" s="144">
        <v>0</v>
      </c>
      <c r="G17" s="114"/>
      <c r="H17" s="144">
        <v>0</v>
      </c>
      <c r="I17" s="114"/>
      <c r="J17" s="132">
        <v>4692</v>
      </c>
      <c r="K17" s="109"/>
      <c r="L17" s="109">
        <v>-4692</v>
      </c>
      <c r="M17" s="116"/>
      <c r="N17" s="144">
        <f>SUM(D17:M17)</f>
        <v>0</v>
      </c>
    </row>
    <row r="18" spans="1:14" s="16" customFormat="1" ht="7.9" customHeight="1">
      <c r="A18" s="106"/>
      <c r="B18" s="111"/>
      <c r="C18" s="106"/>
      <c r="D18" s="145"/>
      <c r="E18" s="116"/>
      <c r="F18" s="145"/>
      <c r="G18" s="114"/>
      <c r="H18" s="145"/>
      <c r="I18" s="114"/>
      <c r="J18" s="145"/>
      <c r="K18" s="116"/>
      <c r="L18" s="145"/>
      <c r="M18" s="116"/>
      <c r="N18" s="145"/>
    </row>
    <row r="19" spans="1:14" s="16" customFormat="1" ht="19.149999999999999" customHeight="1" thickBot="1">
      <c r="A19" s="127" t="s">
        <v>66</v>
      </c>
      <c r="B19" s="131"/>
      <c r="C19" s="108"/>
      <c r="D19" s="128">
        <f>SUM(D10,D11:D12,D16,D17)</f>
        <v>549682</v>
      </c>
      <c r="E19" s="129"/>
      <c r="F19" s="128">
        <f>SUM(F10,F11:F12,F16,F17)</f>
        <v>295291</v>
      </c>
      <c r="G19" s="129"/>
      <c r="H19" s="128">
        <f>SUM(H10,H11:H12,H16,H17)</f>
        <v>10249</v>
      </c>
      <c r="I19" s="129"/>
      <c r="J19" s="128">
        <f>SUM(J10,J11:J12,J16,J17)</f>
        <v>30691</v>
      </c>
      <c r="K19" s="129"/>
      <c r="L19" s="128">
        <f>SUM(L10,L11:L12,L16,L17)</f>
        <v>297737</v>
      </c>
      <c r="M19" s="120"/>
      <c r="N19" s="128">
        <f>SUM(N10,N11:N12,N16,N17)</f>
        <v>1183650</v>
      </c>
    </row>
    <row r="20" spans="1:14" s="16" customFormat="1" ht="12" customHeight="1" thickTop="1">
      <c r="A20" s="127"/>
      <c r="B20" s="131"/>
      <c r="C20" s="108"/>
      <c r="D20" s="129"/>
      <c r="E20" s="129"/>
      <c r="F20" s="129"/>
      <c r="G20" s="129"/>
      <c r="H20" s="129"/>
      <c r="I20" s="129"/>
      <c r="J20" s="129"/>
      <c r="K20" s="129"/>
      <c r="L20" s="129"/>
      <c r="M20" s="120"/>
      <c r="N20" s="129"/>
    </row>
    <row r="21" spans="1:14" s="16" customFormat="1" ht="22.5" customHeight="1">
      <c r="A21" s="16" t="s">
        <v>69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s="16" customFormat="1" ht="19.899999999999999" customHeight="1">
      <c r="A22" s="127" t="s">
        <v>37</v>
      </c>
      <c r="B22" s="131"/>
      <c r="C22" s="108"/>
      <c r="D22" s="120">
        <v>549682</v>
      </c>
      <c r="E22" s="119"/>
      <c r="F22" s="120">
        <v>295291</v>
      </c>
      <c r="G22" s="120"/>
      <c r="H22" s="120">
        <v>10249</v>
      </c>
      <c r="I22" s="120"/>
      <c r="J22" s="120">
        <v>30691</v>
      </c>
      <c r="K22" s="119"/>
      <c r="L22" s="120">
        <v>297737</v>
      </c>
      <c r="M22" s="119"/>
      <c r="N22" s="120">
        <f>SUM(D22:M22)</f>
        <v>1183650</v>
      </c>
    </row>
    <row r="23" spans="1:14" s="16" customFormat="1" ht="19.149999999999999" customHeight="1">
      <c r="A23" s="106" t="s">
        <v>131</v>
      </c>
      <c r="B23" s="110">
        <v>24</v>
      </c>
      <c r="C23" s="106"/>
      <c r="D23" s="144">
        <v>0</v>
      </c>
      <c r="E23" s="116"/>
      <c r="F23" s="144">
        <v>0</v>
      </c>
      <c r="G23" s="114"/>
      <c r="H23" s="144">
        <v>0</v>
      </c>
      <c r="I23" s="114"/>
      <c r="J23" s="144">
        <v>0</v>
      </c>
      <c r="K23" s="116"/>
      <c r="L23" s="144">
        <v>-76955</v>
      </c>
      <c r="M23" s="116"/>
      <c r="N23" s="146">
        <f>SUM(D23:M23)</f>
        <v>-76955</v>
      </c>
    </row>
    <row r="24" spans="1:14" s="16" customFormat="1" ht="19.149999999999999" customHeight="1">
      <c r="A24" s="105" t="s">
        <v>162</v>
      </c>
      <c r="B24" s="111"/>
      <c r="C24" s="106"/>
      <c r="D24" s="113"/>
      <c r="E24" s="113"/>
      <c r="F24" s="113"/>
      <c r="G24" s="113"/>
      <c r="H24" s="113"/>
      <c r="I24" s="113"/>
      <c r="J24" s="114"/>
      <c r="K24" s="114"/>
      <c r="L24" s="114"/>
      <c r="M24" s="114"/>
      <c r="N24" s="114"/>
    </row>
    <row r="25" spans="1:14" ht="19.149999999999999" customHeight="1">
      <c r="A25" s="106" t="s">
        <v>164</v>
      </c>
      <c r="B25" s="111"/>
      <c r="C25" s="106"/>
      <c r="D25" s="144">
        <v>0</v>
      </c>
      <c r="E25" s="116"/>
      <c r="F25" s="144">
        <v>0</v>
      </c>
      <c r="G25" s="114"/>
      <c r="H25" s="144">
        <v>0</v>
      </c>
      <c r="I25" s="114"/>
      <c r="J25" s="144">
        <v>0</v>
      </c>
      <c r="K25" s="116"/>
      <c r="L25" s="144">
        <f>'PL-10-11'!H28</f>
        <v>101070</v>
      </c>
      <c r="M25" s="116"/>
      <c r="N25" s="146">
        <f>SUM(D25:M25)</f>
        <v>101070</v>
      </c>
    </row>
    <row r="26" spans="1:14" ht="19.149999999999999" customHeight="1">
      <c r="A26" s="106" t="s">
        <v>141</v>
      </c>
      <c r="B26" s="111"/>
      <c r="C26" s="106"/>
      <c r="D26" s="144">
        <v>0</v>
      </c>
      <c r="E26" s="116"/>
      <c r="F26" s="144">
        <v>0</v>
      </c>
      <c r="G26" s="114"/>
      <c r="H26" s="144">
        <v>0</v>
      </c>
      <c r="I26" s="114"/>
      <c r="J26" s="144">
        <v>0</v>
      </c>
      <c r="K26" s="116"/>
      <c r="L26" s="144">
        <v>996</v>
      </c>
      <c r="M26" s="116"/>
      <c r="N26" s="144">
        <f>SUM(D26:M26)</f>
        <v>996</v>
      </c>
    </row>
    <row r="27" spans="1:14" ht="19.149999999999999" customHeight="1">
      <c r="A27" s="105" t="s">
        <v>116</v>
      </c>
      <c r="B27" s="111"/>
      <c r="C27" s="106"/>
      <c r="D27" s="121">
        <v>0</v>
      </c>
      <c r="E27" s="116"/>
      <c r="F27" s="121">
        <v>0</v>
      </c>
      <c r="G27" s="114"/>
      <c r="H27" s="121">
        <v>0</v>
      </c>
      <c r="I27" s="114"/>
      <c r="J27" s="121">
        <v>0</v>
      </c>
      <c r="K27" s="120"/>
      <c r="L27" s="121">
        <f>SUM(L25:L26)</f>
        <v>102066</v>
      </c>
      <c r="M27" s="120"/>
      <c r="N27" s="147">
        <f>SUM(F27:M27)</f>
        <v>102066</v>
      </c>
    </row>
    <row r="28" spans="1:14" ht="19.149999999999999" customHeight="1">
      <c r="A28" s="106" t="s">
        <v>65</v>
      </c>
      <c r="B28" s="111">
        <v>19</v>
      </c>
      <c r="C28" s="106"/>
      <c r="D28" s="144">
        <v>0</v>
      </c>
      <c r="E28" s="116"/>
      <c r="F28" s="144">
        <v>0</v>
      </c>
      <c r="G28" s="114"/>
      <c r="H28" s="144">
        <v>0</v>
      </c>
      <c r="I28" s="114"/>
      <c r="J28" s="132">
        <v>5158</v>
      </c>
      <c r="K28" s="109"/>
      <c r="L28" s="109">
        <f>-J28</f>
        <v>-5158</v>
      </c>
      <c r="M28" s="116"/>
      <c r="N28" s="144">
        <f>SUM(D28:M28)</f>
        <v>0</v>
      </c>
    </row>
    <row r="29" spans="1:14" ht="7.9" customHeight="1">
      <c r="A29" s="105"/>
      <c r="B29" s="111"/>
      <c r="C29" s="106"/>
      <c r="D29" s="145"/>
      <c r="E29" s="116"/>
      <c r="F29" s="145"/>
      <c r="G29" s="114"/>
      <c r="H29" s="145"/>
      <c r="I29" s="114"/>
      <c r="J29" s="145"/>
      <c r="K29" s="120"/>
      <c r="L29" s="134"/>
      <c r="M29" s="120"/>
      <c r="N29" s="134"/>
    </row>
    <row r="30" spans="1:14" ht="19.149999999999999" customHeight="1" thickBot="1">
      <c r="A30" s="127" t="s">
        <v>70</v>
      </c>
      <c r="B30" s="131"/>
      <c r="C30" s="108"/>
      <c r="D30" s="128">
        <f>SUM(D22,D23,D27,D28)</f>
        <v>549682</v>
      </c>
      <c r="E30" s="129"/>
      <c r="F30" s="128">
        <f>SUM(F22,F23,F27,F28)</f>
        <v>295291</v>
      </c>
      <c r="G30" s="129"/>
      <c r="H30" s="128">
        <f>SUM(H22,H23,H27,H28)</f>
        <v>10249</v>
      </c>
      <c r="I30" s="129"/>
      <c r="J30" s="128">
        <f>SUM(J22,J23,J27,J28)</f>
        <v>35849</v>
      </c>
      <c r="K30" s="129"/>
      <c r="L30" s="128">
        <f>SUM(L22,L23,L27,L28)</f>
        <v>317690</v>
      </c>
      <c r="M30" s="120"/>
      <c r="N30" s="128">
        <f>SUM(N22,N23,N27,N28)</f>
        <v>1208761</v>
      </c>
    </row>
    <row r="31" spans="1:14" ht="21" customHeight="1" thickTop="1"/>
  </sheetData>
  <mergeCells count="3">
    <mergeCell ref="D8:N8"/>
    <mergeCell ref="D3:N3"/>
    <mergeCell ref="J4:L4"/>
  </mergeCells>
  <pageMargins left="0.7" right="0.7" top="0.48" bottom="0.5" header="0.5" footer="0.5"/>
  <pageSetup paperSize="9" scale="88" firstPageNumber="13" fitToHeight="2" orientation="landscape" useFirstPageNumber="1" r:id="rId1"/>
  <headerFooter scaleWithDoc="0">
    <oddFooter>&amp;Lหมายเหตุประกอบงบการเงินเป็นส่วนหนึ่งของงบการเงินนี้&amp;12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zoomScale="90" zoomScaleNormal="90" zoomScaleSheetLayoutView="80" workbookViewId="0">
      <selection activeCell="A8" sqref="A8"/>
    </sheetView>
  </sheetViews>
  <sheetFormatPr defaultColWidth="9.140625" defaultRowHeight="22.9" customHeight="1"/>
  <cols>
    <col min="1" max="1" width="61" style="29" customWidth="1"/>
    <col min="2" max="2" width="11.85546875" style="22" customWidth="1"/>
    <col min="3" max="3" width="1.7109375" style="22" customWidth="1"/>
    <col min="4" max="4" width="11.85546875" style="22" customWidth="1"/>
    <col min="5" max="5" width="1.7109375" style="22" customWidth="1"/>
    <col min="6" max="6" width="11.85546875" style="22" customWidth="1"/>
    <col min="7" max="7" width="1.7109375" style="22" customWidth="1"/>
    <col min="8" max="8" width="11.85546875" style="22" customWidth="1"/>
    <col min="9" max="10" width="14.5703125" style="2" customWidth="1"/>
    <col min="11" max="16384" width="9.140625" style="2"/>
  </cols>
  <sheetData>
    <row r="1" spans="1:8" ht="22.9" customHeight="1">
      <c r="A1" s="33" t="s">
        <v>38</v>
      </c>
      <c r="B1" s="38"/>
      <c r="C1" s="38"/>
      <c r="D1" s="38"/>
    </row>
    <row r="2" spans="1:8" ht="22.9" customHeight="1">
      <c r="A2" s="3" t="s">
        <v>142</v>
      </c>
      <c r="B2" s="21"/>
      <c r="C2" s="21"/>
      <c r="D2" s="21"/>
    </row>
    <row r="3" spans="1:8" ht="19.899999999999999" customHeight="1">
      <c r="A3" s="4"/>
      <c r="B3" s="193" t="s">
        <v>1</v>
      </c>
      <c r="C3" s="193"/>
      <c r="D3" s="193"/>
      <c r="E3" s="162"/>
      <c r="F3" s="193" t="s">
        <v>22</v>
      </c>
      <c r="G3" s="193"/>
      <c r="H3" s="193"/>
    </row>
    <row r="4" spans="1:8" ht="22.9" customHeight="1">
      <c r="A4" s="4"/>
      <c r="B4" s="196" t="s">
        <v>56</v>
      </c>
      <c r="C4" s="196"/>
      <c r="D4" s="196"/>
      <c r="E4" s="162"/>
      <c r="F4" s="196" t="s">
        <v>56</v>
      </c>
      <c r="G4" s="196"/>
      <c r="H4" s="196"/>
    </row>
    <row r="5" spans="1:8" ht="18.399999999999999" customHeight="1">
      <c r="A5" s="4"/>
      <c r="B5" s="195" t="s">
        <v>26</v>
      </c>
      <c r="C5" s="196"/>
      <c r="D5" s="196"/>
      <c r="E5" s="162"/>
      <c r="F5" s="195" t="s">
        <v>26</v>
      </c>
      <c r="G5" s="196"/>
      <c r="H5" s="196"/>
    </row>
    <row r="6" spans="1:8" ht="18.399999999999999" customHeight="1">
      <c r="A6" s="4"/>
      <c r="B6" s="43">
        <v>2562</v>
      </c>
      <c r="C6" s="163"/>
      <c r="D6" s="43">
        <v>2561</v>
      </c>
      <c r="E6" s="163"/>
      <c r="F6" s="43">
        <v>2562</v>
      </c>
      <c r="G6" s="163"/>
      <c r="H6" s="43">
        <v>2561</v>
      </c>
    </row>
    <row r="7" spans="1:8" ht="18.399999999999999" customHeight="1">
      <c r="A7" s="5"/>
      <c r="B7" s="191" t="s">
        <v>29</v>
      </c>
      <c r="C7" s="192"/>
      <c r="D7" s="192"/>
      <c r="E7" s="192"/>
      <c r="F7" s="192"/>
      <c r="G7" s="192"/>
      <c r="H7" s="192"/>
    </row>
    <row r="8" spans="1:8" s="8" customFormat="1" ht="19.899999999999999" customHeight="1">
      <c r="A8" s="6" t="s">
        <v>17</v>
      </c>
      <c r="B8" s="22"/>
      <c r="C8" s="22"/>
      <c r="D8" s="22"/>
      <c r="E8" s="22"/>
      <c r="F8" s="22"/>
      <c r="G8" s="22"/>
      <c r="H8" s="57" t="s">
        <v>55</v>
      </c>
    </row>
    <row r="9" spans="1:8" s="8" customFormat="1" ht="18.399999999999999" customHeight="1">
      <c r="A9" s="31" t="s">
        <v>63</v>
      </c>
      <c r="B9" s="41">
        <v>109519</v>
      </c>
      <c r="C9" s="41"/>
      <c r="D9" s="41">
        <v>104993</v>
      </c>
      <c r="E9" s="41"/>
      <c r="F9" s="41">
        <v>101070</v>
      </c>
      <c r="G9" s="41"/>
      <c r="H9" s="41">
        <v>93838</v>
      </c>
    </row>
    <row r="10" spans="1:8" s="8" customFormat="1" ht="19.899999999999999" customHeight="1">
      <c r="A10" s="27" t="s">
        <v>143</v>
      </c>
      <c r="B10" s="41"/>
      <c r="C10" s="41"/>
      <c r="D10" s="41"/>
      <c r="E10" s="41"/>
      <c r="F10" s="41"/>
      <c r="G10" s="41"/>
      <c r="H10" s="41"/>
    </row>
    <row r="11" spans="1:8" s="8" customFormat="1" ht="19.899999999999999" customHeight="1">
      <c r="A11" s="31" t="s">
        <v>62</v>
      </c>
      <c r="B11" s="41">
        <v>27028</v>
      </c>
      <c r="C11" s="41"/>
      <c r="D11" s="41">
        <v>22262</v>
      </c>
      <c r="E11" s="41"/>
      <c r="F11" s="41">
        <v>25057</v>
      </c>
      <c r="G11" s="41"/>
      <c r="H11" s="41">
        <v>21849</v>
      </c>
    </row>
    <row r="12" spans="1:8" s="8" customFormat="1" ht="18.399999999999999" customHeight="1">
      <c r="A12" s="31" t="s">
        <v>24</v>
      </c>
      <c r="B12" s="41">
        <v>1022</v>
      </c>
      <c r="C12" s="41"/>
      <c r="D12" s="41">
        <v>5605</v>
      </c>
      <c r="E12" s="41"/>
      <c r="F12" s="41">
        <v>816</v>
      </c>
      <c r="G12" s="41"/>
      <c r="H12" s="41">
        <v>4660</v>
      </c>
    </row>
    <row r="13" spans="1:8" s="8" customFormat="1" ht="19.899999999999999" customHeight="1">
      <c r="A13" s="31" t="s">
        <v>71</v>
      </c>
      <c r="B13" s="41">
        <v>54550</v>
      </c>
      <c r="C13" s="41"/>
      <c r="D13" s="41">
        <v>54326</v>
      </c>
      <c r="E13" s="41"/>
      <c r="F13" s="41">
        <v>53131</v>
      </c>
      <c r="G13" s="41"/>
      <c r="H13" s="41">
        <v>52848</v>
      </c>
    </row>
    <row r="14" spans="1:8" s="8" customFormat="1" ht="21.4" customHeight="1">
      <c r="A14" s="31" t="s">
        <v>94</v>
      </c>
      <c r="B14" s="41">
        <v>4641</v>
      </c>
      <c r="C14" s="41"/>
      <c r="D14" s="41">
        <v>3125</v>
      </c>
      <c r="E14" s="72"/>
      <c r="F14" s="80">
        <v>4020</v>
      </c>
      <c r="G14" s="72"/>
      <c r="H14" s="41">
        <v>2901</v>
      </c>
    </row>
    <row r="15" spans="1:8" s="8" customFormat="1" ht="19.899999999999999" customHeight="1">
      <c r="A15" s="31" t="s">
        <v>144</v>
      </c>
      <c r="B15" s="41">
        <v>351</v>
      </c>
      <c r="C15" s="41"/>
      <c r="D15" s="41">
        <v>-1291</v>
      </c>
      <c r="E15" s="41"/>
      <c r="F15" s="150">
        <v>0</v>
      </c>
      <c r="G15" s="41"/>
      <c r="H15" s="150">
        <v>0</v>
      </c>
    </row>
    <row r="16" spans="1:8" s="8" customFormat="1" ht="19.899999999999999" customHeight="1">
      <c r="A16" s="31" t="s">
        <v>61</v>
      </c>
      <c r="B16" s="150">
        <v>0</v>
      </c>
      <c r="C16" s="41"/>
      <c r="D16" s="150">
        <v>0</v>
      </c>
      <c r="E16" s="41"/>
      <c r="F16" s="150">
        <v>0</v>
      </c>
      <c r="G16" s="41"/>
      <c r="H16" s="79">
        <v>11819</v>
      </c>
    </row>
    <row r="17" spans="1:8" s="8" customFormat="1" ht="22.9" customHeight="1">
      <c r="A17" s="28" t="s">
        <v>35</v>
      </c>
      <c r="B17" s="41">
        <v>139346</v>
      </c>
      <c r="C17" s="41"/>
      <c r="D17" s="79">
        <v>168521</v>
      </c>
      <c r="E17" s="41"/>
      <c r="F17" s="80">
        <v>116316</v>
      </c>
      <c r="G17" s="41"/>
      <c r="H17" s="41">
        <v>154234</v>
      </c>
    </row>
    <row r="18" spans="1:8" s="8" customFormat="1" ht="19.899999999999999" customHeight="1">
      <c r="A18" s="28" t="s">
        <v>165</v>
      </c>
      <c r="B18" s="41">
        <v>5475</v>
      </c>
      <c r="C18" s="41"/>
      <c r="D18" s="41">
        <v>4940</v>
      </c>
      <c r="E18" s="41"/>
      <c r="F18" s="80">
        <v>2660</v>
      </c>
      <c r="G18" s="41"/>
      <c r="H18" s="41">
        <v>1626</v>
      </c>
    </row>
    <row r="19" spans="1:8" s="8" customFormat="1" ht="19.899999999999999" customHeight="1">
      <c r="A19" s="28" t="s">
        <v>145</v>
      </c>
      <c r="B19" s="41">
        <v>1988</v>
      </c>
      <c r="C19" s="41"/>
      <c r="D19" s="41">
        <v>3257</v>
      </c>
      <c r="E19" s="41"/>
      <c r="F19" s="80">
        <v>1988</v>
      </c>
      <c r="G19" s="41"/>
      <c r="H19" s="79">
        <v>3256</v>
      </c>
    </row>
    <row r="20" spans="1:8" s="8" customFormat="1" ht="19.899999999999999" customHeight="1">
      <c r="A20" s="28" t="s">
        <v>186</v>
      </c>
      <c r="B20" s="41">
        <v>-226</v>
      </c>
      <c r="C20" s="41"/>
      <c r="D20" s="41">
        <v>-564</v>
      </c>
      <c r="E20" s="41"/>
      <c r="F20" s="80">
        <v>-226</v>
      </c>
      <c r="G20" s="41"/>
      <c r="H20" s="79">
        <v>-564</v>
      </c>
    </row>
    <row r="21" spans="1:8" s="8" customFormat="1" ht="18.399999999999999" customHeight="1">
      <c r="A21" s="28" t="s">
        <v>72</v>
      </c>
      <c r="B21" s="41">
        <v>-5294</v>
      </c>
      <c r="C21" s="41"/>
      <c r="D21" s="41">
        <v>-883</v>
      </c>
      <c r="E21" s="41"/>
      <c r="F21" s="80">
        <v>-5310</v>
      </c>
      <c r="G21" s="41"/>
      <c r="H21" s="41">
        <v>-900</v>
      </c>
    </row>
    <row r="22" spans="1:8" s="8" customFormat="1" ht="19.899999999999999" customHeight="1">
      <c r="A22" s="28" t="s">
        <v>73</v>
      </c>
      <c r="B22" s="150">
        <v>0</v>
      </c>
      <c r="C22" s="41"/>
      <c r="D22" s="41">
        <v>71</v>
      </c>
      <c r="E22" s="41"/>
      <c r="F22" s="150">
        <v>0</v>
      </c>
      <c r="G22" s="41"/>
      <c r="H22" s="150">
        <v>0</v>
      </c>
    </row>
    <row r="23" spans="1:8" s="8" customFormat="1" ht="19.899999999999999" customHeight="1">
      <c r="A23" s="28" t="s">
        <v>74</v>
      </c>
      <c r="B23" s="150">
        <v>0</v>
      </c>
      <c r="C23" s="41"/>
      <c r="D23" s="41">
        <v>45</v>
      </c>
      <c r="E23" s="41"/>
      <c r="F23" s="150">
        <v>0</v>
      </c>
      <c r="G23" s="41"/>
      <c r="H23" s="150">
        <v>0</v>
      </c>
    </row>
    <row r="24" spans="1:8" s="8" customFormat="1" ht="18.399999999999999" customHeight="1">
      <c r="A24" s="28" t="s">
        <v>146</v>
      </c>
      <c r="B24" s="150">
        <v>0</v>
      </c>
      <c r="C24" s="41"/>
      <c r="D24" s="150">
        <v>0</v>
      </c>
      <c r="E24" s="41"/>
      <c r="F24" s="80">
        <v>-980</v>
      </c>
      <c r="G24" s="41"/>
      <c r="H24" s="150">
        <v>0</v>
      </c>
    </row>
    <row r="25" spans="1:8" s="8" customFormat="1" ht="23.65" customHeight="1">
      <c r="A25" s="28" t="s">
        <v>82</v>
      </c>
      <c r="B25" s="15">
        <v>-499</v>
      </c>
      <c r="C25" s="41"/>
      <c r="D25" s="15">
        <v>-52</v>
      </c>
      <c r="E25" s="41"/>
      <c r="F25" s="73">
        <v>-1149</v>
      </c>
      <c r="G25" s="41"/>
      <c r="H25" s="15">
        <v>-177</v>
      </c>
    </row>
    <row r="26" spans="1:8" s="8" customFormat="1" ht="18.399999999999999" customHeight="1">
      <c r="A26" s="5"/>
      <c r="B26" s="62">
        <f>SUM(B9:B25)</f>
        <v>337901</v>
      </c>
      <c r="C26" s="20"/>
      <c r="D26" s="20">
        <f>SUM(D9:D25)</f>
        <v>364355</v>
      </c>
      <c r="E26" s="20"/>
      <c r="F26" s="62">
        <f>SUM(F9:F25)</f>
        <v>297393</v>
      </c>
      <c r="G26" s="20"/>
      <c r="H26" s="20">
        <f>SUM(H9:H25)</f>
        <v>345390</v>
      </c>
    </row>
    <row r="27" spans="1:8" s="8" customFormat="1" ht="22.9" customHeight="1">
      <c r="A27" s="27" t="s">
        <v>147</v>
      </c>
      <c r="B27" s="20"/>
      <c r="C27" s="20"/>
      <c r="D27" s="20"/>
      <c r="E27" s="20"/>
      <c r="F27" s="76"/>
      <c r="G27" s="20"/>
      <c r="H27" s="76"/>
    </row>
    <row r="28" spans="1:8" s="8" customFormat="1" ht="22.15" customHeight="1">
      <c r="A28" s="32" t="s">
        <v>41</v>
      </c>
      <c r="B28" s="10">
        <v>7317</v>
      </c>
      <c r="C28" s="10"/>
      <c r="D28" s="10">
        <v>-5064</v>
      </c>
      <c r="E28" s="10"/>
      <c r="F28" s="10">
        <v>-25406</v>
      </c>
      <c r="G28" s="10"/>
      <c r="H28" s="10">
        <v>2246</v>
      </c>
    </row>
    <row r="29" spans="1:8" s="8" customFormat="1" ht="22.15" customHeight="1">
      <c r="A29" s="32" t="s">
        <v>75</v>
      </c>
      <c r="B29" s="41">
        <v>-223648</v>
      </c>
      <c r="C29" s="41"/>
      <c r="D29" s="41">
        <v>-149912</v>
      </c>
      <c r="E29" s="41"/>
      <c r="F29" s="80">
        <v>-165091</v>
      </c>
      <c r="G29" s="41"/>
      <c r="H29" s="80">
        <v>-64792</v>
      </c>
    </row>
    <row r="30" spans="1:8" s="8" customFormat="1" ht="22.15" customHeight="1">
      <c r="A30" s="32" t="s">
        <v>76</v>
      </c>
      <c r="B30" s="41">
        <v>438</v>
      </c>
      <c r="C30" s="41"/>
      <c r="D30" s="41">
        <v>1173</v>
      </c>
      <c r="E30" s="41"/>
      <c r="F30" s="150">
        <v>0</v>
      </c>
      <c r="G30" s="41"/>
      <c r="H30" s="150">
        <v>0</v>
      </c>
    </row>
    <row r="31" spans="1:8" s="8" customFormat="1" ht="22.15" customHeight="1">
      <c r="A31" s="32" t="s">
        <v>77</v>
      </c>
      <c r="B31" s="41">
        <v>2150</v>
      </c>
      <c r="C31" s="41"/>
      <c r="D31" s="41">
        <v>3136</v>
      </c>
      <c r="E31" s="41"/>
      <c r="F31" s="80">
        <v>2150</v>
      </c>
      <c r="G31" s="41"/>
      <c r="H31" s="79">
        <v>3136</v>
      </c>
    </row>
    <row r="32" spans="1:8" s="8" customFormat="1" ht="19.899999999999999" customHeight="1">
      <c r="A32" s="32" t="s">
        <v>18</v>
      </c>
      <c r="B32" s="41">
        <v>3789</v>
      </c>
      <c r="C32" s="41"/>
      <c r="D32" s="41">
        <v>10179</v>
      </c>
      <c r="E32" s="41"/>
      <c r="F32" s="41">
        <v>-6636</v>
      </c>
      <c r="G32" s="41"/>
      <c r="H32" s="41">
        <v>8052</v>
      </c>
    </row>
    <row r="33" spans="1:13" s="8" customFormat="1" ht="19.899999999999999" customHeight="1">
      <c r="A33" s="32" t="s">
        <v>3</v>
      </c>
      <c r="B33" s="80">
        <v>4312</v>
      </c>
      <c r="C33" s="41"/>
      <c r="D33" s="80">
        <v>1516</v>
      </c>
      <c r="E33" s="41"/>
      <c r="F33" s="80">
        <v>1069</v>
      </c>
      <c r="G33" s="41"/>
      <c r="H33" s="80">
        <v>3389</v>
      </c>
    </row>
    <row r="34" spans="1:13" s="8" customFormat="1" ht="19.899999999999999" customHeight="1">
      <c r="A34" s="32" t="s">
        <v>19</v>
      </c>
      <c r="B34" s="41">
        <v>-626</v>
      </c>
      <c r="C34" s="41"/>
      <c r="D34" s="41">
        <v>2412</v>
      </c>
      <c r="E34" s="41"/>
      <c r="F34" s="80">
        <v>-648</v>
      </c>
      <c r="G34" s="41"/>
      <c r="H34" s="80">
        <v>2422</v>
      </c>
    </row>
    <row r="35" spans="1:13" s="8" customFormat="1" ht="22.15" customHeight="1">
      <c r="A35" s="32" t="s">
        <v>53</v>
      </c>
      <c r="B35" s="80">
        <v>45356</v>
      </c>
      <c r="C35" s="41"/>
      <c r="D35" s="80">
        <v>-15418</v>
      </c>
      <c r="E35" s="41"/>
      <c r="F35" s="80">
        <v>49911</v>
      </c>
      <c r="G35" s="41"/>
      <c r="H35" s="80">
        <v>-13496</v>
      </c>
    </row>
    <row r="36" spans="1:13" s="8" customFormat="1" ht="22.15" customHeight="1">
      <c r="A36" s="32" t="s">
        <v>7</v>
      </c>
      <c r="B36" s="80">
        <v>3051</v>
      </c>
      <c r="C36" s="41"/>
      <c r="D36" s="80">
        <v>-370</v>
      </c>
      <c r="E36" s="41"/>
      <c r="F36" s="80">
        <v>3798</v>
      </c>
      <c r="G36" s="41"/>
      <c r="H36" s="80">
        <v>-325</v>
      </c>
    </row>
    <row r="37" spans="1:13" s="8" customFormat="1" ht="19.899999999999999" customHeight="1">
      <c r="A37" s="32" t="s">
        <v>148</v>
      </c>
      <c r="B37" s="15">
        <v>-495</v>
      </c>
      <c r="C37" s="41"/>
      <c r="D37" s="15">
        <v>-152</v>
      </c>
      <c r="E37" s="41"/>
      <c r="F37" s="73">
        <v>-495</v>
      </c>
      <c r="G37" s="41"/>
      <c r="H37" s="73">
        <v>-152</v>
      </c>
    </row>
    <row r="38" spans="1:13" s="8" customFormat="1" ht="19.899999999999999" customHeight="1">
      <c r="A38" s="32" t="s">
        <v>149</v>
      </c>
      <c r="B38" s="55">
        <f>SUM(B26:B37)</f>
        <v>179545</v>
      </c>
      <c r="C38" s="41"/>
      <c r="D38" s="41">
        <f>SUM(D26:D37)</f>
        <v>211855</v>
      </c>
      <c r="E38" s="41"/>
      <c r="F38" s="55">
        <f>SUM(F26:F37)</f>
        <v>156045</v>
      </c>
      <c r="G38" s="41"/>
      <c r="H38" s="41">
        <f>SUM(H26:H37)</f>
        <v>285870</v>
      </c>
    </row>
    <row r="39" spans="1:13" s="8" customFormat="1" ht="22.15" customHeight="1">
      <c r="A39" s="32" t="s">
        <v>78</v>
      </c>
      <c r="B39" s="41">
        <v>-997</v>
      </c>
      <c r="C39" s="41"/>
      <c r="D39" s="41">
        <v>-5614</v>
      </c>
      <c r="E39" s="41"/>
      <c r="F39" s="80">
        <v>-824</v>
      </c>
      <c r="G39" s="41"/>
      <c r="H39" s="80">
        <v>-4683</v>
      </c>
    </row>
    <row r="40" spans="1:13" s="8" customFormat="1" ht="19.5" customHeight="1">
      <c r="A40" s="31" t="s">
        <v>79</v>
      </c>
      <c r="B40" s="41">
        <v>-21751</v>
      </c>
      <c r="C40" s="41"/>
      <c r="D40" s="15">
        <v>-18567</v>
      </c>
      <c r="E40" s="41"/>
      <c r="F40" s="73">
        <v>-20542</v>
      </c>
      <c r="G40" s="41"/>
      <c r="H40" s="73">
        <v>-17725</v>
      </c>
    </row>
    <row r="41" spans="1:13" s="8" customFormat="1" ht="19.899999999999999" customHeight="1">
      <c r="A41" s="11" t="s">
        <v>150</v>
      </c>
      <c r="B41" s="60">
        <f>SUM(B38:B40)</f>
        <v>156797</v>
      </c>
      <c r="C41" s="81"/>
      <c r="D41" s="35">
        <f>SUM(D38:D40)</f>
        <v>187674</v>
      </c>
      <c r="E41" s="81"/>
      <c r="F41" s="60">
        <f>SUM(F38:F40)</f>
        <v>134679</v>
      </c>
      <c r="G41" s="81"/>
      <c r="H41" s="35">
        <f>SUM(H38:H40)</f>
        <v>263462</v>
      </c>
    </row>
    <row r="42" spans="1:13" s="8" customFormat="1" ht="22.9" customHeight="1">
      <c r="A42" s="33" t="s">
        <v>38</v>
      </c>
      <c r="B42" s="38"/>
      <c r="C42" s="38"/>
      <c r="D42" s="38"/>
      <c r="E42" s="22"/>
      <c r="F42" s="22"/>
      <c r="G42" s="22"/>
      <c r="H42" s="22"/>
    </row>
    <row r="43" spans="1:13" s="17" customFormat="1" ht="22.9" customHeight="1">
      <c r="A43" s="3" t="s">
        <v>142</v>
      </c>
      <c r="B43" s="21"/>
      <c r="C43" s="21"/>
      <c r="D43" s="21"/>
      <c r="E43" s="22"/>
      <c r="F43" s="22"/>
      <c r="G43" s="22"/>
      <c r="H43" s="22"/>
      <c r="M43" s="17" t="s">
        <v>55</v>
      </c>
    </row>
    <row r="44" spans="1:13" s="17" customFormat="1" ht="22.9" customHeight="1">
      <c r="A44" s="3"/>
      <c r="B44" s="21"/>
      <c r="C44" s="21"/>
      <c r="D44" s="21"/>
      <c r="E44" s="22"/>
      <c r="F44" s="22"/>
      <c r="G44" s="22"/>
      <c r="H44" s="22"/>
    </row>
    <row r="45" spans="1:13" s="8" customFormat="1" ht="22.9" customHeight="1">
      <c r="A45" s="4"/>
      <c r="B45" s="193" t="s">
        <v>1</v>
      </c>
      <c r="C45" s="193"/>
      <c r="D45" s="193"/>
      <c r="E45" s="162"/>
      <c r="F45" s="193" t="s">
        <v>22</v>
      </c>
      <c r="G45" s="193"/>
      <c r="H45" s="193"/>
    </row>
    <row r="46" spans="1:13" s="8" customFormat="1" ht="22.9" customHeight="1">
      <c r="A46" s="4"/>
      <c r="B46" s="196" t="s">
        <v>56</v>
      </c>
      <c r="C46" s="196"/>
      <c r="D46" s="196"/>
      <c r="E46" s="162"/>
      <c r="F46" s="196" t="s">
        <v>56</v>
      </c>
      <c r="G46" s="196"/>
      <c r="H46" s="196"/>
    </row>
    <row r="47" spans="1:13" s="18" customFormat="1" ht="22.9" customHeight="1">
      <c r="A47" s="4"/>
      <c r="B47" s="195" t="s">
        <v>26</v>
      </c>
      <c r="C47" s="196"/>
      <c r="D47" s="196"/>
      <c r="E47" s="162"/>
      <c r="F47" s="195" t="s">
        <v>26</v>
      </c>
      <c r="G47" s="196"/>
      <c r="H47" s="196"/>
    </row>
    <row r="48" spans="1:13" s="8" customFormat="1" ht="22.9" customHeight="1">
      <c r="A48" s="4"/>
      <c r="B48" s="43">
        <v>2562</v>
      </c>
      <c r="C48" s="163"/>
      <c r="D48" s="43">
        <v>2561</v>
      </c>
      <c r="E48" s="163"/>
      <c r="F48" s="43">
        <v>2562</v>
      </c>
      <c r="G48" s="163"/>
      <c r="H48" s="43">
        <v>2561</v>
      </c>
    </row>
    <row r="49" spans="1:9" s="8" customFormat="1" ht="22.9" customHeight="1">
      <c r="A49" s="5"/>
      <c r="B49" s="191" t="s">
        <v>29</v>
      </c>
      <c r="C49" s="192"/>
      <c r="D49" s="192"/>
      <c r="E49" s="192"/>
      <c r="F49" s="192"/>
      <c r="G49" s="192"/>
      <c r="H49" s="192"/>
    </row>
    <row r="50" spans="1:9" ht="22.9" customHeight="1">
      <c r="A50" s="174" t="s">
        <v>20</v>
      </c>
      <c r="B50" s="152"/>
      <c r="C50" s="152"/>
      <c r="D50" s="152"/>
      <c r="E50" s="152"/>
      <c r="F50" s="152"/>
      <c r="G50" s="152"/>
      <c r="H50" s="152"/>
      <c r="I50" s="8"/>
    </row>
    <row r="51" spans="1:9" ht="22.9" customHeight="1">
      <c r="A51" s="167" t="s">
        <v>80</v>
      </c>
      <c r="B51" s="153">
        <v>1073</v>
      </c>
      <c r="C51" s="154"/>
      <c r="D51" s="153">
        <v>1812</v>
      </c>
      <c r="E51" s="154"/>
      <c r="F51" s="153">
        <v>1073</v>
      </c>
      <c r="G51" s="154"/>
      <c r="H51" s="153">
        <v>1812</v>
      </c>
      <c r="I51" s="8"/>
    </row>
    <row r="52" spans="1:9" ht="22.9" customHeight="1">
      <c r="A52" s="167" t="s">
        <v>151</v>
      </c>
      <c r="B52" s="82">
        <v>450</v>
      </c>
      <c r="C52" s="154"/>
      <c r="D52" s="82">
        <v>52</v>
      </c>
      <c r="E52" s="154"/>
      <c r="F52" s="82">
        <v>1105</v>
      </c>
      <c r="G52" s="154"/>
      <c r="H52" s="82">
        <v>173</v>
      </c>
      <c r="I52" s="8"/>
    </row>
    <row r="53" spans="1:9" ht="22.9" customHeight="1">
      <c r="A53" s="167" t="s">
        <v>42</v>
      </c>
      <c r="B53" s="82">
        <v>-172</v>
      </c>
      <c r="C53" s="154"/>
      <c r="D53" s="82" t="s">
        <v>68</v>
      </c>
      <c r="E53" s="154"/>
      <c r="F53" s="82">
        <v>-11800</v>
      </c>
      <c r="G53" s="154"/>
      <c r="H53" s="82">
        <v>0</v>
      </c>
      <c r="I53" s="8"/>
    </row>
    <row r="54" spans="1:9" ht="22.9" customHeight="1">
      <c r="A54" s="167" t="s">
        <v>152</v>
      </c>
      <c r="B54" s="82">
        <v>-25253</v>
      </c>
      <c r="C54" s="154"/>
      <c r="D54" s="82">
        <v>-8154</v>
      </c>
      <c r="E54" s="154"/>
      <c r="F54" s="82">
        <v>-25145</v>
      </c>
      <c r="G54" s="154"/>
      <c r="H54" s="82">
        <v>-7677</v>
      </c>
      <c r="I54" s="8"/>
    </row>
    <row r="55" spans="1:9" ht="22.9" customHeight="1">
      <c r="A55" s="167" t="s">
        <v>81</v>
      </c>
      <c r="B55" s="82">
        <v>0</v>
      </c>
      <c r="C55" s="154"/>
      <c r="D55" s="82">
        <v>0</v>
      </c>
      <c r="E55" s="154"/>
      <c r="F55" s="82">
        <v>0</v>
      </c>
      <c r="G55" s="154"/>
      <c r="H55" s="82">
        <v>-50000</v>
      </c>
      <c r="I55" s="8"/>
    </row>
    <row r="56" spans="1:9" s="8" customFormat="1" ht="22.9" customHeight="1">
      <c r="A56" s="167" t="s">
        <v>153</v>
      </c>
      <c r="B56" s="153">
        <v>17080</v>
      </c>
      <c r="C56" s="154"/>
      <c r="D56" s="153">
        <v>2707</v>
      </c>
      <c r="E56" s="154"/>
      <c r="F56" s="153">
        <v>17080</v>
      </c>
      <c r="G56" s="154"/>
      <c r="H56" s="153">
        <v>2708</v>
      </c>
    </row>
    <row r="57" spans="1:9" s="8" customFormat="1" ht="22.9" customHeight="1">
      <c r="A57" s="167" t="s">
        <v>154</v>
      </c>
      <c r="B57" s="153">
        <v>-1489</v>
      </c>
      <c r="C57" s="154"/>
      <c r="D57" s="153">
        <v>-5305</v>
      </c>
      <c r="E57" s="154"/>
      <c r="F57" s="153">
        <v>-1199</v>
      </c>
      <c r="G57" s="154"/>
      <c r="H57" s="153">
        <v>-4917</v>
      </c>
    </row>
    <row r="58" spans="1:9" s="8" customFormat="1" ht="22.9" customHeight="1">
      <c r="A58" s="166" t="s">
        <v>155</v>
      </c>
      <c r="B58" s="155">
        <f>SUM(B51:B57)</f>
        <v>-8311</v>
      </c>
      <c r="C58" s="154"/>
      <c r="D58" s="156">
        <f>SUM(D51:D57)</f>
        <v>-8888</v>
      </c>
      <c r="E58" s="154"/>
      <c r="F58" s="155">
        <f>SUM(F51:F57)</f>
        <v>-18886</v>
      </c>
      <c r="G58" s="154"/>
      <c r="H58" s="156">
        <f>SUM(H51:H57)</f>
        <v>-57901</v>
      </c>
    </row>
    <row r="59" spans="1:9" s="8" customFormat="1" ht="19.149999999999999" customHeight="1">
      <c r="A59" s="167"/>
      <c r="B59" s="153"/>
      <c r="C59" s="154"/>
      <c r="D59" s="153"/>
      <c r="E59" s="154"/>
      <c r="F59" s="153"/>
      <c r="G59" s="154"/>
      <c r="H59" s="153"/>
    </row>
    <row r="60" spans="1:9" s="8" customFormat="1" ht="22.9" customHeight="1">
      <c r="A60" s="174" t="s">
        <v>21</v>
      </c>
      <c r="B60" s="153"/>
      <c r="C60" s="153"/>
      <c r="D60" s="153"/>
      <c r="E60" s="153"/>
      <c r="F60" s="153"/>
      <c r="G60" s="153"/>
      <c r="H60" s="153"/>
    </row>
    <row r="61" spans="1:9" s="8" customFormat="1" ht="22.9" customHeight="1">
      <c r="A61" s="167" t="s">
        <v>156</v>
      </c>
      <c r="B61" s="82" t="s">
        <v>68</v>
      </c>
      <c r="C61" s="154"/>
      <c r="D61" s="153">
        <v>59906</v>
      </c>
      <c r="E61" s="154"/>
      <c r="F61" s="82" t="s">
        <v>68</v>
      </c>
      <c r="G61" s="154"/>
      <c r="H61" s="153">
        <v>59906</v>
      </c>
    </row>
    <row r="62" spans="1:9" s="8" customFormat="1" ht="22.9" customHeight="1">
      <c r="A62" s="167" t="s">
        <v>157</v>
      </c>
      <c r="B62" s="82">
        <v>891</v>
      </c>
      <c r="C62" s="154"/>
      <c r="D62" s="82" t="s">
        <v>68</v>
      </c>
      <c r="E62" s="154"/>
      <c r="F62" s="82">
        <v>891</v>
      </c>
      <c r="G62" s="154"/>
      <c r="H62" s="82" t="s">
        <v>68</v>
      </c>
    </row>
    <row r="63" spans="1:9" s="8" customFormat="1" ht="22.9" customHeight="1">
      <c r="A63" s="167" t="s">
        <v>83</v>
      </c>
      <c r="B63" s="153">
        <v>-77457</v>
      </c>
      <c r="C63" s="154"/>
      <c r="D63" s="153">
        <v>-82287</v>
      </c>
      <c r="E63" s="154"/>
      <c r="F63" s="153">
        <v>-77457</v>
      </c>
      <c r="G63" s="154"/>
      <c r="H63" s="153">
        <v>-82287</v>
      </c>
    </row>
    <row r="64" spans="1:9" s="8" customFormat="1" ht="22.9" customHeight="1">
      <c r="A64" s="168" t="s">
        <v>172</v>
      </c>
      <c r="B64" s="82">
        <v>-29500</v>
      </c>
      <c r="C64" s="154"/>
      <c r="D64" s="153">
        <v>-100407</v>
      </c>
      <c r="E64" s="154"/>
      <c r="F64" s="82" t="s">
        <v>68</v>
      </c>
      <c r="G64" s="154"/>
      <c r="H64" s="153">
        <v>-129907</v>
      </c>
    </row>
    <row r="65" spans="1:8" s="8" customFormat="1" ht="22.9" customHeight="1">
      <c r="A65" s="167" t="s">
        <v>158</v>
      </c>
      <c r="B65" s="153">
        <v>-20874</v>
      </c>
      <c r="C65" s="154"/>
      <c r="D65" s="153">
        <v>-28714</v>
      </c>
      <c r="E65" s="154"/>
      <c r="F65" s="153">
        <v>-20647</v>
      </c>
      <c r="G65" s="154"/>
      <c r="H65" s="153">
        <v>-28485</v>
      </c>
    </row>
    <row r="66" spans="1:8" s="8" customFormat="1" ht="22.9" customHeight="1">
      <c r="A66" s="167" t="s">
        <v>159</v>
      </c>
      <c r="B66" s="153">
        <v>-9698</v>
      </c>
      <c r="C66" s="154"/>
      <c r="D66" s="153">
        <v>-12270</v>
      </c>
      <c r="E66" s="154"/>
      <c r="F66" s="153">
        <v>-9698</v>
      </c>
      <c r="G66" s="154"/>
      <c r="H66" s="153">
        <v>-12270</v>
      </c>
    </row>
    <row r="67" spans="1:8" s="8" customFormat="1" ht="22.9" customHeight="1">
      <c r="A67" s="166" t="s">
        <v>160</v>
      </c>
      <c r="B67" s="155">
        <f>SUM(B61:B66)</f>
        <v>-136638</v>
      </c>
      <c r="C67" s="154"/>
      <c r="D67" s="156">
        <f>SUM(D61:D66)</f>
        <v>-163772</v>
      </c>
      <c r="E67" s="154"/>
      <c r="F67" s="155">
        <f>SUM(F61:F66)</f>
        <v>-106911</v>
      </c>
      <c r="G67" s="154"/>
      <c r="H67" s="156">
        <f>SUM(H61:H66)</f>
        <v>-193043</v>
      </c>
    </row>
    <row r="68" spans="1:8" s="8" customFormat="1" ht="19.149999999999999" customHeight="1">
      <c r="A68" s="166"/>
      <c r="B68" s="157"/>
      <c r="C68" s="154"/>
      <c r="D68" s="157"/>
      <c r="E68" s="154"/>
      <c r="F68" s="157"/>
      <c r="G68" s="154"/>
      <c r="H68" s="157"/>
    </row>
    <row r="69" spans="1:8" s="8" customFormat="1" ht="22.9" customHeight="1">
      <c r="A69" s="166" t="s">
        <v>178</v>
      </c>
      <c r="B69" s="158">
        <f>B41+B58+B67</f>
        <v>11848</v>
      </c>
      <c r="C69" s="153"/>
      <c r="D69" s="158">
        <f>D41+D58+D67</f>
        <v>15014</v>
      </c>
      <c r="E69" s="153"/>
      <c r="F69" s="158">
        <f>F41+F58+F67</f>
        <v>8882</v>
      </c>
      <c r="G69" s="153"/>
      <c r="H69" s="158">
        <f>H41+H58+H67</f>
        <v>12518</v>
      </c>
    </row>
    <row r="70" spans="1:8" s="8" customFormat="1" ht="22.9" customHeight="1">
      <c r="A70" s="168" t="s">
        <v>187</v>
      </c>
      <c r="B70" s="159">
        <v>47587</v>
      </c>
      <c r="C70" s="153"/>
      <c r="D70" s="159">
        <v>32573</v>
      </c>
      <c r="E70" s="153"/>
      <c r="F70" s="159">
        <v>26087</v>
      </c>
      <c r="G70" s="153"/>
      <c r="H70" s="159">
        <v>13569</v>
      </c>
    </row>
    <row r="71" spans="1:8" s="8" customFormat="1" ht="22.9" customHeight="1" thickBot="1">
      <c r="A71" s="166" t="s">
        <v>188</v>
      </c>
      <c r="B71" s="169">
        <f>SUM(B69:B70)</f>
        <v>59435</v>
      </c>
      <c r="C71" s="153"/>
      <c r="D71" s="170">
        <f>SUM(D69:D70)</f>
        <v>47587</v>
      </c>
      <c r="E71" s="153"/>
      <c r="F71" s="169">
        <f>SUM(F69:F70)</f>
        <v>34969</v>
      </c>
      <c r="G71" s="153"/>
      <c r="H71" s="170">
        <f>SUM(H69:H70)</f>
        <v>26087</v>
      </c>
    </row>
    <row r="72" spans="1:8" s="8" customFormat="1" ht="19.149999999999999" customHeight="1" thickTop="1">
      <c r="A72" s="152"/>
      <c r="B72" s="154"/>
      <c r="C72" s="153"/>
      <c r="D72" s="154"/>
      <c r="E72" s="153"/>
      <c r="F72" s="154"/>
      <c r="G72" s="153"/>
      <c r="H72" s="154"/>
    </row>
    <row r="73" spans="1:8" s="8" customFormat="1" ht="22.9" customHeight="1">
      <c r="A73" s="171" t="s">
        <v>28</v>
      </c>
      <c r="B73" s="172"/>
      <c r="C73" s="172"/>
      <c r="D73" s="172"/>
      <c r="E73" s="172"/>
      <c r="F73" s="172"/>
      <c r="G73" s="172"/>
      <c r="H73" s="172"/>
    </row>
    <row r="74" spans="1:8" s="8" customFormat="1" ht="22.9" customHeight="1">
      <c r="A74" s="173" t="s">
        <v>161</v>
      </c>
      <c r="B74" s="158">
        <v>352</v>
      </c>
      <c r="C74" s="172"/>
      <c r="D74" s="158">
        <v>843</v>
      </c>
      <c r="E74" s="172"/>
      <c r="F74" s="158">
        <v>352</v>
      </c>
      <c r="G74" s="172"/>
      <c r="H74" s="158">
        <v>843</v>
      </c>
    </row>
  </sheetData>
  <mergeCells count="14">
    <mergeCell ref="B3:D3"/>
    <mergeCell ref="F3:H3"/>
    <mergeCell ref="B5:D5"/>
    <mergeCell ref="F5:H5"/>
    <mergeCell ref="B7:H7"/>
    <mergeCell ref="B4:D4"/>
    <mergeCell ref="F4:H4"/>
    <mergeCell ref="B45:D45"/>
    <mergeCell ref="F45:H45"/>
    <mergeCell ref="B47:D47"/>
    <mergeCell ref="F47:H47"/>
    <mergeCell ref="B49:H49"/>
    <mergeCell ref="B46:D46"/>
    <mergeCell ref="F46:H46"/>
  </mergeCells>
  <pageMargins left="0.7" right="0.7" top="0.48" bottom="0.5" header="0.5" footer="0.5"/>
  <pageSetup paperSize="9" scale="88" firstPageNumber="14" fitToHeight="0" orientation="portrait" useFirstPageNumber="1" r:id="rId1"/>
  <headerFooter scaleWithDoc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BS-7-9</vt:lpstr>
      <vt:lpstr>PL-10-11</vt:lpstr>
      <vt:lpstr>SH-12</vt:lpstr>
      <vt:lpstr>SH-13</vt:lpstr>
      <vt:lpstr>CF 14-15</vt:lpstr>
      <vt:lpstr>'BS-7-9'!Print_Area</vt:lpstr>
      <vt:lpstr>'CF 14-15'!Print_Area</vt:lpstr>
      <vt:lpstr>'PL-10-11'!Print_Area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ธนภร  มูลมั่งมี</cp:lastModifiedBy>
  <cp:lastPrinted>2020-02-26T11:05:40Z</cp:lastPrinted>
  <dcterms:created xsi:type="dcterms:W3CDTF">2004-12-15T01:41:44Z</dcterms:created>
  <dcterms:modified xsi:type="dcterms:W3CDTF">2020-03-10T10:18:36Z</dcterms:modified>
</cp:coreProperties>
</file>