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2\Qt4\"/>
    </mc:Choice>
  </mc:AlternateContent>
  <bookViews>
    <workbookView xWindow="-120" yWindow="-120" windowWidth="19440" windowHeight="15000" tabRatio="843" activeTab="12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งบกำไรขาดทุน 9M " sheetId="27" state="hidden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PL" sheetId="61" r:id="rId10"/>
    <sheet name="OCI" sheetId="62" r:id="rId11"/>
    <sheet name="SCF" sheetId="71" r:id="rId12"/>
    <sheet name="SCF 2" sheetId="74" r:id="rId13"/>
    <sheet name="PL Q1'19" sheetId="69" state="hidden" r:id="rId14"/>
    <sheet name="OCI Q1'19" sheetId="70" state="hidden" r:id="rId15"/>
    <sheet name="สินทรัพย์ไม่มีตัวตน conso" sheetId="46" state="hidden" r:id="rId16"/>
    <sheet name="สินทรัพย์ไม่มีตัวตน Company" sheetId="45" state="hidden" r:id="rId17"/>
  </sheets>
  <definedNames>
    <definedName name="_xlnm.Print_Area" localSheetId="10">OCI!$A$1:$O$37</definedName>
    <definedName name="_xlnm.Print_Area" localSheetId="3">'SCE-Conso'!$A$1:$AF$40</definedName>
    <definedName name="_xlnm.Print_Area" localSheetId="4">'SCE-Separate'!$A$1:$Y$29</definedName>
    <definedName name="_xlnm.Print_Area" localSheetId="11">SCF!$A$1:$O$48</definedName>
    <definedName name="_xlnm.Print_Area" localSheetId="12">'SCF 2'!$A$1:$O$48</definedName>
    <definedName name="_xlnm.Print_Area" localSheetId="0">SFP!$A$1:$N$50</definedName>
    <definedName name="_xlnm.Print_Area" localSheetId="1">'SFP 2'!$B$1:$N$44</definedName>
    <definedName name="_xlnm.Print_Area" localSheetId="2">'SFP 3'!$B$1:$N$33</definedName>
    <definedName name="_xlnm.Print_Area" localSheetId="5">'งบกำไรขาดทุน 9M '!$A$1:$M$42</definedName>
    <definedName name="_xlnm.Print_Area" localSheetId="6">'งบกำไรขาดทุนเบ็ดเสร็จ 9 M'!$A$1:$M$42</definedName>
    <definedName name="_xlnm.Print_Area" localSheetId="16">'สินทรัพย์ไม่มีตัวตน Company'!$A$1:$H$22</definedName>
    <definedName name="_xlnm.Print_Area" localSheetId="15">'สินทรัพย์ไม่มีตัวตน conso'!$A$1:$H$25</definedName>
    <definedName name="งบการเงิน" localSheetId="11">SCF!$A$1:$O$62</definedName>
    <definedName name="งบการเงิน" localSheetId="12">'SCF 2'!$A$1:$O$43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5" i="68" l="1"/>
  <c r="AB25" i="68" s="1"/>
  <c r="AF25" i="68" s="1"/>
  <c r="O25" i="74" l="1"/>
  <c r="K25" i="74"/>
  <c r="M25" i="74"/>
  <c r="I25" i="74"/>
  <c r="AF28" i="68" l="1"/>
  <c r="V38" i="68"/>
  <c r="Z37" i="68"/>
  <c r="AB37" i="68" s="1"/>
  <c r="AF37" i="68" s="1"/>
  <c r="Z36" i="68"/>
  <c r="AB36" i="68" s="1"/>
  <c r="AF36" i="68" s="1"/>
  <c r="P38" i="68"/>
  <c r="N38" i="68"/>
  <c r="L38" i="68"/>
  <c r="J38" i="68"/>
  <c r="H38" i="68"/>
  <c r="G25" i="61" l="1"/>
  <c r="H47" i="67" l="1"/>
  <c r="L21" i="67"/>
  <c r="K25" i="61" l="1"/>
  <c r="I18" i="61"/>
  <c r="M18" i="61"/>
  <c r="K18" i="61"/>
  <c r="K28" i="61" l="1"/>
  <c r="K30" i="61" s="1"/>
  <c r="N21" i="67"/>
  <c r="N31" i="67" s="1"/>
  <c r="O36" i="74" l="1"/>
  <c r="I36" i="74"/>
  <c r="K36" i="74"/>
  <c r="M36" i="74"/>
  <c r="J21" i="67" l="1"/>
  <c r="J31" i="67" s="1"/>
  <c r="T38" i="68" l="1"/>
  <c r="Z34" i="68"/>
  <c r="AB34" i="68" s="1"/>
  <c r="AF34" i="68" s="1"/>
  <c r="Z33" i="68"/>
  <c r="AB33" i="68" s="1"/>
  <c r="AF33" i="68" s="1"/>
  <c r="Z30" i="68"/>
  <c r="Z29" i="68"/>
  <c r="Z23" i="68"/>
  <c r="AB23" i="68" s="1"/>
  <c r="AF23" i="68" s="1"/>
  <c r="Z20" i="68"/>
  <c r="AB20" i="68" s="1"/>
  <c r="AF20" i="68" s="1"/>
  <c r="AD38" i="68"/>
  <c r="S19" i="66"/>
  <c r="W19" i="66" s="1"/>
  <c r="W28" i="66"/>
  <c r="Y28" i="66" s="1"/>
  <c r="W25" i="66"/>
  <c r="W24" i="66"/>
  <c r="Y24" i="66" s="1"/>
  <c r="W23" i="66"/>
  <c r="W18" i="66"/>
  <c r="Y18" i="66" s="1"/>
  <c r="W16" i="66"/>
  <c r="Y16" i="66" s="1"/>
  <c r="S29" i="66"/>
  <c r="O29" i="66"/>
  <c r="M29" i="66"/>
  <c r="K29" i="66"/>
  <c r="I29" i="66"/>
  <c r="G29" i="66"/>
  <c r="U21" i="66"/>
  <c r="R19" i="66"/>
  <c r="Q19" i="66"/>
  <c r="P19" i="66"/>
  <c r="O19" i="66"/>
  <c r="O21" i="66" s="1"/>
  <c r="N19" i="66"/>
  <c r="M19" i="66"/>
  <c r="M21" i="66" s="1"/>
  <c r="L19" i="66"/>
  <c r="K19" i="66"/>
  <c r="K21" i="66" s="1"/>
  <c r="J19" i="66"/>
  <c r="I19" i="66"/>
  <c r="I21" i="66" s="1"/>
  <c r="H19" i="66"/>
  <c r="G19" i="66"/>
  <c r="G21" i="66" s="1"/>
  <c r="N28" i="62"/>
  <c r="L28" i="62"/>
  <c r="J28" i="62"/>
  <c r="O17" i="62"/>
  <c r="M17" i="62"/>
  <c r="K17" i="62"/>
  <c r="I17" i="62"/>
  <c r="I27" i="62" s="1"/>
  <c r="H30" i="61"/>
  <c r="M25" i="61"/>
  <c r="M28" i="61" s="1"/>
  <c r="M30" i="61" s="1"/>
  <c r="K35" i="61"/>
  <c r="I25" i="61"/>
  <c r="I28" i="61" s="1"/>
  <c r="G18" i="61"/>
  <c r="G28" i="61" s="1"/>
  <c r="U38" i="68"/>
  <c r="Z19" i="68"/>
  <c r="AB19" i="68" s="1"/>
  <c r="AF19" i="68" s="1"/>
  <c r="Z17" i="68"/>
  <c r="AD21" i="68"/>
  <c r="X21" i="68"/>
  <c r="X24" i="68" s="1"/>
  <c r="X26" i="68" s="1"/>
  <c r="V21" i="68"/>
  <c r="V24" i="68" s="1"/>
  <c r="V26" i="68" s="1"/>
  <c r="T21" i="68"/>
  <c r="T24" i="68" s="1"/>
  <c r="R21" i="68"/>
  <c r="P21" i="68"/>
  <c r="P24" i="68" s="1"/>
  <c r="P26" i="68" s="1"/>
  <c r="N21" i="68"/>
  <c r="N24" i="68" s="1"/>
  <c r="N26" i="68" s="1"/>
  <c r="L21" i="68"/>
  <c r="L24" i="68" s="1"/>
  <c r="L26" i="68" s="1"/>
  <c r="J21" i="68"/>
  <c r="J24" i="68" s="1"/>
  <c r="J26" i="68" s="1"/>
  <c r="H21" i="68"/>
  <c r="H24" i="68" s="1"/>
  <c r="H26" i="68" s="1"/>
  <c r="AB29" i="68" l="1"/>
  <c r="Z21" i="68"/>
  <c r="Z24" i="68" s="1"/>
  <c r="Z26" i="68" s="1"/>
  <c r="AB30" i="68"/>
  <c r="AF30" i="68" s="1"/>
  <c r="AD24" i="68"/>
  <c r="AD26" i="68" s="1"/>
  <c r="R24" i="68"/>
  <c r="Y25" i="66"/>
  <c r="O27" i="62"/>
  <c r="K27" i="62"/>
  <c r="G30" i="61"/>
  <c r="K33" i="61"/>
  <c r="K37" i="61" s="1"/>
  <c r="M33" i="71"/>
  <c r="M46" i="71" s="1"/>
  <c r="M48" i="71" s="1"/>
  <c r="M40" i="74" s="1"/>
  <c r="M42" i="74" s="1"/>
  <c r="Q21" i="66"/>
  <c r="Z32" i="68"/>
  <c r="Z31" i="68"/>
  <c r="AB31" i="68" s="1"/>
  <c r="AF31" i="68" s="1"/>
  <c r="Y19" i="66"/>
  <c r="Y23" i="66"/>
  <c r="M27" i="62"/>
  <c r="W20" i="66" s="1"/>
  <c r="W21" i="66" s="1"/>
  <c r="T26" i="68"/>
  <c r="I30" i="61"/>
  <c r="X38" i="68"/>
  <c r="AB17" i="68"/>
  <c r="AF17" i="68" s="1"/>
  <c r="I33" i="71" l="1"/>
  <c r="I46" i="71" s="1"/>
  <c r="Z38" i="68"/>
  <c r="AF29" i="68"/>
  <c r="W27" i="66"/>
  <c r="U29" i="66"/>
  <c r="W26" i="66"/>
  <c r="Y26" i="66" s="1"/>
  <c r="S21" i="66"/>
  <c r="M28" i="62"/>
  <c r="M33" i="62" s="1"/>
  <c r="M31" i="62" s="1"/>
  <c r="L28" i="75"/>
  <c r="L30" i="75" s="1"/>
  <c r="G35" i="61"/>
  <c r="M35" i="61"/>
  <c r="M33" i="61" s="1"/>
  <c r="M37" i="61" s="1"/>
  <c r="O33" i="71"/>
  <c r="O46" i="71" s="1"/>
  <c r="O48" i="71" s="1"/>
  <c r="O40" i="74" s="1"/>
  <c r="O42" i="74" s="1"/>
  <c r="O28" i="62"/>
  <c r="O33" i="62" s="1"/>
  <c r="O31" i="62" s="1"/>
  <c r="Q29" i="66"/>
  <c r="Y20" i="66"/>
  <c r="Y21" i="66" s="1"/>
  <c r="I35" i="61"/>
  <c r="I33" i="61" s="1"/>
  <c r="I37" i="61" s="1"/>
  <c r="K33" i="71"/>
  <c r="K46" i="71" s="1"/>
  <c r="K48" i="71" s="1"/>
  <c r="K40" i="74" s="1"/>
  <c r="K42" i="74" s="1"/>
  <c r="K28" i="62"/>
  <c r="K33" i="62" s="1"/>
  <c r="K31" i="62" s="1"/>
  <c r="AB21" i="68"/>
  <c r="AB24" i="68" s="1"/>
  <c r="AF21" i="68"/>
  <c r="AF24" i="68" s="1"/>
  <c r="I48" i="71" l="1"/>
  <c r="I40" i="74" s="1"/>
  <c r="I42" i="74" s="1"/>
  <c r="R38" i="68"/>
  <c r="I28" i="62"/>
  <c r="I33" i="62" s="1"/>
  <c r="I31" i="62" s="1"/>
  <c r="W29" i="66"/>
  <c r="N28" i="75" s="1"/>
  <c r="N30" i="75" s="1"/>
  <c r="G33" i="61"/>
  <c r="Y27" i="66"/>
  <c r="Y29" i="66" s="1"/>
  <c r="AF26" i="68" l="1"/>
  <c r="G37" i="61"/>
  <c r="J28" i="75"/>
  <c r="J30" i="75" s="1"/>
  <c r="AB32" i="68"/>
  <c r="AB38" i="68" s="1"/>
  <c r="J41" i="73"/>
  <c r="N41" i="73"/>
  <c r="H41" i="73"/>
  <c r="N31" i="73"/>
  <c r="J31" i="73"/>
  <c r="H12" i="73"/>
  <c r="N47" i="67"/>
  <c r="J47" i="67"/>
  <c r="L12" i="67"/>
  <c r="L12" i="73" s="1"/>
  <c r="AB26" i="68" l="1"/>
  <c r="R26" i="68"/>
  <c r="H28" i="75" s="1"/>
  <c r="H30" i="75" s="1"/>
  <c r="N42" i="73"/>
  <c r="AF32" i="68"/>
  <c r="AF38" i="68" s="1"/>
  <c r="J42" i="73"/>
  <c r="J48" i="67"/>
  <c r="N48" i="67"/>
  <c r="L11" i="43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N31" i="75" l="1"/>
  <c r="N36" i="75" s="1"/>
  <c r="J31" i="75"/>
  <c r="J36" i="75" s="1"/>
  <c r="K25" i="27"/>
  <c r="K27" i="27" s="1"/>
  <c r="K11" i="43" s="1"/>
  <c r="K15" i="43" s="1"/>
  <c r="M25" i="27"/>
  <c r="M27" i="27" s="1"/>
  <c r="M29" i="27" s="1"/>
  <c r="I25" i="27"/>
  <c r="I27" i="27" s="1"/>
  <c r="I11" i="43" s="1"/>
  <c r="I15" i="43" s="1"/>
  <c r="G25" i="27"/>
  <c r="G27" i="27" s="1"/>
  <c r="G29" i="27" s="1"/>
  <c r="M11" i="43" l="1"/>
  <c r="M15" i="43" s="1"/>
  <c r="N37" i="75"/>
  <c r="I29" i="27"/>
  <c r="G11" i="43"/>
  <c r="G15" i="43" s="1"/>
  <c r="K29" i="27"/>
  <c r="J37" i="75"/>
  <c r="L31" i="67" l="1"/>
  <c r="L47" i="67"/>
  <c r="L48" i="67" l="1"/>
  <c r="L31" i="73" l="1"/>
  <c r="L41" i="73"/>
  <c r="L42" i="73" l="1"/>
  <c r="L31" i="75" l="1"/>
  <c r="L35" i="75" s="1"/>
  <c r="L37" i="75" l="1"/>
  <c r="H31" i="73" l="1"/>
  <c r="H42" i="73" l="1"/>
  <c r="H31" i="75" l="1"/>
  <c r="H21" i="67" l="1"/>
  <c r="H31" i="67" l="1"/>
  <c r="H48" i="67" l="1"/>
  <c r="H35" i="75" l="1"/>
  <c r="H37" i="75"/>
</calcChain>
</file>

<file path=xl/sharedStrings.xml><?xml version="1.0" encoding="utf-8"?>
<sst xmlns="http://schemas.openxmlformats.org/spreadsheetml/2006/main" count="605" uniqueCount="362">
  <si>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</si>
  <si>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</si>
  <si>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</si>
  <si>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</si>
  <si>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</si>
  <si>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</si>
  <si>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</si>
  <si>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</si>
  <si>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</si>
  <si>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</si>
  <si>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</si>
  <si>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</si>
  <si>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</si>
  <si>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</si>
  <si>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</si>
  <si>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</si>
  <si>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</si>
  <si>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</si>
  <si>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</si>
  <si>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</si>
  <si>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</si>
  <si>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</si>
  <si>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</si>
  <si>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</si>
  <si>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</si>
  <si>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</si>
  <si>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</si>
  <si>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</si>
  <si>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เงินฝากธนาคารที่มีภาระค้ำประกัน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</si>
  <si>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</si>
  <si>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</si>
  <si>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</si>
  <si>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</si>
  <si>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</si>
  <si>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</si>
  <si>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</si>
  <si>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</si>
  <si>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</si>
  <si>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</si>
  <si>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</si>
  <si>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</si>
  <si>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</si>
  <si>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</si>
  <si>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</si>
  <si>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</si>
  <si>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</si>
  <si>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</si>
  <si>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</si>
  <si>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</si>
  <si>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</si>
  <si>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</si>
  <si>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</si>
  <si>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</si>
  <si>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</si>
  <si>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</si>
  <si>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</si>
  <si>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</si>
  <si>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</si>
  <si>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</si>
  <si>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</si>
  <si>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</si>
  <si>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</si>
  <si>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</si>
  <si>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</si>
  <si>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</si>
  <si>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</si>
  <si>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</si>
  <si>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</si>
  <si>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</si>
  <si>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</si>
  <si>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</si>
  <si>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</si>
  <si>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</si>
  <si>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</si>
  <si>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</si>
  <si>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</si>
  <si>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</si>
  <si>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</si>
  <si>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</si>
  <si>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</si>
  <si>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</si>
  <si>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</si>
  <si>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</si>
  <si>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</si>
  <si>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</si>
  <si>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</si>
  <si>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</si>
  <si>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</si>
  <si>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</si>
  <si>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</si>
  <si>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</si>
  <si>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</si>
  <si>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</si>
  <si>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</si>
  <si>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</si>
  <si>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</si>
  <si>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</si>
  <si>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</si>
  <si>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</si>
  <si>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</si>
  <si>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</si>
  <si>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</si>
  <si>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</si>
  <si>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</si>
  <si>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</si>
  <si>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</si>
  <si>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</si>
  <si>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</si>
  <si>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</si>
  <si>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</si>
  <si>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</si>
  <si>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</si>
  <si>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</si>
  <si>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</si>
  <si>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</si>
  <si>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</si>
  <si>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</si>
  <si>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</si>
  <si>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</si>
  <si>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</si>
  <si>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</si>
  <si>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</si>
  <si>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</si>
  <si>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</si>
  <si>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</si>
  <si>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</si>
  <si>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</si>
  <si>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</si>
  <si>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</si>
  <si>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</si>
  <si>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</si>
  <si>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</si>
  <si>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</si>
  <si>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</si>
  <si>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</si>
  <si>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</si>
  <si>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</si>
  <si>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</si>
  <si>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</si>
  <si>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</si>
  <si>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</si>
  <si>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</si>
  <si>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</si>
  <si>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</si>
  <si>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กำไร (ขาดทุน) สะสม</t>
  </si>
  <si>
    <t>ภาษีเงินได้ค้างจ่าย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</si>
  <si>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</si>
  <si>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</si>
  <si>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</si>
  <si>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</si>
  <si>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</si>
  <si>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</si>
  <si>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</si>
  <si>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</si>
  <si>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</si>
  <si>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</si>
  <si>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</si>
  <si>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</si>
  <si>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</si>
  <si>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</si>
  <si>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กำไรต่อหุ้นขั้นพื้นฐาน (บาท)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</si>
  <si>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</si>
  <si>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</si>
  <si>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</si>
  <si>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</si>
  <si>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</si>
  <si>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</si>
  <si>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1.2 และ 5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</si>
  <si>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</si>
  <si>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</si>
  <si>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</si>
  <si>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</si>
  <si>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</si>
  <si>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</si>
  <si>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</si>
  <si>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</si>
  <si>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</si>
  <si>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</si>
  <si>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</si>
  <si>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</si>
  <si>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</si>
  <si>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</si>
  <si>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</si>
  <si>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</si>
  <si>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</si>
  <si>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</si>
  <si>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เงินปันผลค้างจ่าย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</si>
  <si>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</si>
  <si>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</si>
  <si>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</si>
  <si>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</si>
  <si>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</si>
  <si>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</si>
  <si>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</si>
  <si>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</si>
  <si>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</si>
  <si>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</si>
  <si>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</si>
  <si>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เงินให้กู้ยืมระยะยาวแก่บริษัทย่อย</t>
  </si>
  <si>
    <t>- กำไรจากอัตราแลกเปลี่ยน</t>
  </si>
  <si>
    <t>ส่วนเกินมูลค่าหุ้นทุนซื้อคืน</t>
  </si>
  <si>
    <t>อื่นๆ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</si>
  <si>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</si>
  <si>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</si>
  <si>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</si>
  <si>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</si>
  <si>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</si>
  <si>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</si>
  <si>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</si>
  <si>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</si>
  <si>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</si>
  <si>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</si>
  <si>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</si>
  <si>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ผลขาดทุนที่เกินกว่าเงินลงทุนในการร่วมค้า</t>
  </si>
  <si>
    <t>ในส่วนที่บริษัทต้องรับภาระ</t>
  </si>
  <si>
    <t>ส่วนที่ถึงกำหนดชำระภายในหนึ่งปี</t>
  </si>
  <si>
    <t>เงินให้กู้ยืมระยะยาวแก่กิจการอื่น - สุทธิ</t>
  </si>
  <si>
    <t>- 6 -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</si>
  <si>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</si>
  <si>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</si>
  <si>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</si>
  <si>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</si>
  <si>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</si>
  <si>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- 8 -</t>
  </si>
  <si>
    <t xml:space="preserve">เข้าไปไว้ในกำไรหรือขาดทุนในภายหลัง 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</si>
  <si>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</si>
  <si>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</si>
  <si>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</si>
  <si>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</si>
  <si>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>เงินให้กู้ยืมระยะสั้นแก่บริษัทย่อย</t>
  </si>
  <si>
    <t>เงินให้กู้ยืมระยะยาวแก่บริษัทย่อย - สุทธิ</t>
  </si>
  <si>
    <t>ประมาณการหนี้สินสำหรับผลประโยชน์พนักงาน</t>
  </si>
  <si>
    <t>หุ้นสามัญ 280,000,000 หุ้น มูลค่าหุ้นละ 0.50 บาท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</si>
  <si>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</si>
  <si>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</si>
  <si>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</si>
  <si>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</si>
  <si>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</si>
  <si>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</si>
  <si>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>ยอดคงเหลือ ณ วันที่ 1 มกราคม 2561</t>
  </si>
  <si>
    <t>โอนไปกำไร (ขาดทุน) สะสม</t>
  </si>
  <si>
    <t>ซื้อเงินลงทุนในบริษัทย่อย</t>
  </si>
  <si>
    <t xml:space="preserve">จัดสรรแล้ว - </t>
  </si>
  <si>
    <t>ส่วนแบ่งกำไร (ขาดทุน) จากเงินลงทุน</t>
  </si>
  <si>
    <t>ในบริษัทร่วมและการร่วมค้า</t>
  </si>
  <si>
    <t>- 7 -</t>
  </si>
  <si>
    <t>เงินลงทุนในบริษัทร่วมและการร่วมค้า</t>
  </si>
  <si>
    <t>ค่าความนิยม</t>
  </si>
  <si>
    <t xml:space="preserve"> 31 ธันวาคม 2561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</si>
  <si>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</si>
  <si>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</si>
  <si>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</si>
  <si>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(ปรับปรุงใหม่)</t>
  </si>
  <si>
    <t>เงินกู้ยืมระยะสั้นจากสถาบันการเงิน</t>
  </si>
  <si>
    <t>ประมาณการภาระหนี้สินที่เกี่ยวกับภาษี</t>
  </si>
  <si>
    <t>หนี้สินไม่หมุนเวียนอื่น</t>
  </si>
  <si>
    <t>ยอดคงเหลือ ณ วันที่ 1 มกราคม 2562 - หลังปรับปรุง</t>
  </si>
  <si>
    <t>เนื่องจากการนำมาตรฐานการรายงานทางการเงินใหม่มาถือปฏิบัติ</t>
  </si>
  <si>
    <t>ผลกระทบสะสมจากการเปลี่ยนแปลงนโยบายการบัญชี</t>
  </si>
  <si>
    <t>ยอดคงเหลือ ณ วันที่ 31 ธันวาคม 2561 - หลังปรับปรุง</t>
  </si>
  <si>
    <t>ปรับปรุงย้อนหลัง</t>
  </si>
  <si>
    <t>ยอดคงเหลือ ณ วันที่ 31 ธันวาคม 2561 - ก่อนปรับปรุง</t>
  </si>
  <si>
    <t>ผลต่างของอัตรา</t>
  </si>
  <si>
    <t>ยอดคงเหลือ ณ วันที่ 1 มกราคม 2562 - ก่อนปรับปรุง</t>
  </si>
  <si>
    <t>รายการปรับกระทบยอดกำไร (ขาดทุน) เป็นเงินสดรับ (จ่าย)</t>
  </si>
  <si>
    <t>หนี้สูญและค่าเผื่อหนี้สงสัยจะสูญ (กลับรายการ)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</si>
  <si>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</si>
  <si>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</si>
  <si>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</si>
  <si>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</si>
  <si>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</si>
  <si>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จากการจำหน่ายเงินลงทุนในบริษัทย่อย</t>
  </si>
  <si>
    <t>สินทรัพย์ดำเนินงานลดลง (เพิ่มขึ้น)</t>
  </si>
  <si>
    <t>เงินให้กู้ยืมแก่บริษัทย่อย</t>
  </si>
  <si>
    <t>-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</si>
  <si>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</si>
  <si>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</si>
  <si>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</si>
  <si>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>- 13 -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</si>
  <si>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</si>
  <si>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</si>
  <si>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</si>
  <si>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</si>
  <si>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</si>
  <si>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เงินสดจ่ายลงทุนเพิ่มในบริษัทย่อย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</si>
  <si>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</si>
  <si>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</si>
  <si>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</si>
  <si>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</si>
  <si>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</si>
  <si>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</si>
  <si>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</si>
  <si>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</si>
  <si>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เงินกู้ยืมระยะยาวจากบุคคลและกิจการอื่นเพิ่มขึ้น (ลดลง)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</si>
  <si>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</si>
  <si>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เงินสดจ่ายชำระคืนหนี้สินตามสัญญาเช่าการเงิน</t>
  </si>
  <si>
    <t>ซื้อหุ้นทุนคืน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</si>
  <si>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</si>
  <si>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</si>
  <si>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</si>
  <si>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</si>
  <si>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</si>
  <si>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</si>
  <si>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t>ตัดจำหน่ายภาษีเงินได้หัก ณ ที่จ่าย</t>
  </si>
  <si>
    <r>
      <t>หัก</t>
    </r>
    <r>
      <rPr>
        <sz val="17"/>
        <rFont val="Angsana New"/>
        <family val="1"/>
      </rPr>
      <t xml:space="preserve"> : ค่าเผื่อหนี้สงสัยจะสูญ</t>
    </r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</si>
  <si>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หุ้นทุนซื้อคืน</t>
    </r>
  </si>
  <si>
    <t>ผลกำไร (ขาดทุน) จากการ</t>
  </si>
  <si>
    <t>คณิตศาสตร์ประกันภัย</t>
  </si>
  <si>
    <t>ประมาณการตามหลัก</t>
  </si>
  <si>
    <t>ผลประโยชน์พนักงาน</t>
  </si>
  <si>
    <t>สำหรับโครงการ</t>
  </si>
  <si>
    <t>ผลกระทบสะสมจากการแก้ไขข้อผิดพลาด</t>
  </si>
  <si>
    <t>ผลกระทบจากการปรับปรุงรายการซื้อธุรกิจ</t>
  </si>
  <si>
    <t>เงินกู้ยืมระยะยาวจากสถาบันการเงิน - สุทธิ</t>
  </si>
  <si>
    <t>หนี้สินตามสัญญาเช่าการเงิน - สุทธิ</t>
  </si>
  <si>
    <t>ส่วนแบ่ง (กำไร) ขาดทุนจากเงินลงทุนในบริษัทร่วมและการร่วมค้า</t>
  </si>
  <si>
    <t>7 และ 10</t>
  </si>
  <si>
    <t>7 และ 11</t>
  </si>
  <si>
    <t>7 และ 15</t>
  </si>
  <si>
    <t>17, 22 และ 32</t>
  </si>
  <si>
    <t>6, 18 และ 22</t>
  </si>
  <si>
    <t>19 และ 32</t>
  </si>
  <si>
    <t>4 และ 9</t>
  </si>
  <si>
    <t>4 และ 12</t>
  </si>
  <si>
    <t xml:space="preserve"> 4 และ 28</t>
  </si>
  <si>
    <t>ค่าใช้จ่ายอื่น - ขาดทุนจากการจำหน่ายสินทรัพย์</t>
  </si>
  <si>
    <t>4 และ 28</t>
  </si>
  <si>
    <t>13 และ 14</t>
  </si>
  <si>
    <t>เงินสดรับ (จ่าย) ภาษีเงินได้สุทธิ</t>
  </si>
  <si>
    <t>- 14 -</t>
  </si>
  <si>
    <t>Per FS YE18</t>
  </si>
  <si>
    <t>Check diff</t>
  </si>
  <si>
    <t>ณ วันที่ 31 ธันวาคม 2562</t>
  </si>
  <si>
    <t xml:space="preserve"> 31 ธันวาคม 2562</t>
  </si>
  <si>
    <t>ยอดคงเหลือ ณ วันที่ 31 ธันวาคม 2562</t>
  </si>
  <si>
    <t>ยอดคงเหลือ ณ วันที่ 31 ธันวาคม 2561</t>
  </si>
  <si>
    <t>งบการเงินรวม (บาท)</t>
  </si>
  <si>
    <t>สำหรับปีสิ้นสุดวันที่ 31 ธันวาคม 2562</t>
  </si>
  <si>
    <t>งบการเงินเฉพาะกิจการ (บาท)</t>
  </si>
  <si>
    <t>สำหรับปีสิ้นสุดวันที่ 31 ธันวาคม</t>
  </si>
  <si>
    <t>สำหรับงปีสิ้นสุดวันที่ 31 ธันวาคม 2562</t>
  </si>
  <si>
    <t>สิ้นสุดวันที่ 31 ธันวาคม</t>
  </si>
  <si>
    <t>กำไร (ขาดทุน) สำหรับปี</t>
  </si>
  <si>
    <t>การแบ่งปันกำไร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</si>
  <si>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</si>
  <si>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</si>
  <si>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</si>
  <si>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จำนวนหุ้นสามัญถัวเฉลี่ยถ่วงน้ำหนัก (หุ้น)</t>
  </si>
  <si>
    <t>ส่วนเกินทุนจากการตีราคาทรัพย์สิน</t>
  </si>
  <si>
    <t>กำไร (ขาดทุน) เบ็ดเสร็จรวมสำหรับปี - หลังปรับปรุง</t>
  </si>
  <si>
    <t>4, 7 และ 20</t>
  </si>
  <si>
    <t>เงินให้กู้ยืมระยะยาวแก่กิจการอื่น</t>
  </si>
  <si>
    <t>เงินกู้ยืมระยะยาวจากสถาบันการเงิน</t>
  </si>
  <si>
    <t>หนี้สินตามสัญญาเช่าการเงิน</t>
  </si>
  <si>
    <t>ปรับปรุง</t>
  </si>
  <si>
    <t>- กลับรายการค่าเผื่อเงินลงทุนในบริษัทย่อย</t>
  </si>
  <si>
    <t>ค่าเผื่อเงินลงทุนในบริษัทย่อย (กลับรายการ)</t>
  </si>
  <si>
    <t>การเปิดเผยเพิ่มเติมประกอบงบกระแสเงินสด</t>
  </si>
  <si>
    <t>กิจกรรมที่ไม่กระทบเงินสด</t>
  </si>
  <si>
    <t>เจ้าหนี้อื่นเพิ่มขึ้นจากการซื้อทรัพย์สิน</t>
  </si>
  <si>
    <t>ตีราคาทรัพย์สินเพิ่มขึ้น</t>
  </si>
  <si>
    <t>เงินสดจ่ายเจ้าหนี้ค่าซื้อทรัพย์สิน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</si>
</sst>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</numFmts>
  <fonts count="47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5" borderId="1" applyNumberFormat="0" applyAlignment="0" applyProtection="0"/>
    <xf numFmtId="0" fontId="24" fillId="16" borderId="2" applyNumberFormat="0" applyAlignment="0" applyProtection="0"/>
    <xf numFmtId="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" fillId="0" borderId="0"/>
    <xf numFmtId="166" fontId="3" fillId="0" borderId="0"/>
    <xf numFmtId="165" fontId="3" fillId="0" borderId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38" fontId="5" fillId="18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1" applyNumberFormat="0" applyAlignment="0" applyProtection="0"/>
    <xf numFmtId="10" fontId="5" fillId="19" borderId="6" applyNumberFormat="0" applyBorder="0" applyAlignment="0" applyProtection="0"/>
    <xf numFmtId="0" fontId="31" fillId="0" borderId="7" applyNumberFormat="0" applyFill="0" applyAlignment="0" applyProtection="0"/>
    <xf numFmtId="0" fontId="32" fillId="8" borderId="0" applyNumberFormat="0" applyBorder="0" applyAlignment="0" applyProtection="0"/>
    <xf numFmtId="37" fontId="6" fillId="0" borderId="0"/>
    <xf numFmtId="168" fontId="7" fillId="0" borderId="0"/>
    <xf numFmtId="0" fontId="2" fillId="0" borderId="0"/>
    <xf numFmtId="0" fontId="33" fillId="4" borderId="8" applyNumberFormat="0" applyFont="0" applyAlignment="0" applyProtection="0"/>
    <xf numFmtId="0" fontId="34" fillId="15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2" fillId="0" borderId="0"/>
    <xf numFmtId="0" fontId="33" fillId="0" borderId="0"/>
    <xf numFmtId="0" fontId="46" fillId="0" borderId="0"/>
    <xf numFmtId="164" fontId="46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" fillId="0" borderId="0">
      <alignment vertical="center"/>
    </xf>
    <xf numFmtId="0" fontId="20" fillId="0" borderId="0"/>
    <xf numFmtId="164" fontId="4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7">
    <xf numFmtId="0" fontId="0" fillId="0" borderId="0" xfId="0"/>
    <xf numFmtId="0" fontId="8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" fontId="8" fillId="0" borderId="0" xfId="0" applyNumberFormat="1" applyFont="1" applyFill="1"/>
    <xf numFmtId="167" fontId="8" fillId="0" borderId="1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left"/>
    </xf>
    <xf numFmtId="0" fontId="8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167" fontId="9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quotePrefix="1" applyNumberFormat="1" applyFont="1" applyFill="1" applyAlignment="1">
      <alignment horizontal="left"/>
    </xf>
    <xf numFmtId="167" fontId="8" fillId="0" borderId="0" xfId="0" quotePrefix="1" applyNumberFormat="1" applyFont="1" applyFill="1" applyAlignment="1">
      <alignment horizontal="left"/>
    </xf>
    <xf numFmtId="167" fontId="8" fillId="0" borderId="0" xfId="0" applyNumberFormat="1" applyFont="1" applyFill="1" applyBorder="1" applyAlignment="1">
      <alignment horizontal="center"/>
    </xf>
    <xf numFmtId="167" fontId="8" fillId="0" borderId="12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/>
    <xf numFmtId="167" fontId="8" fillId="0" borderId="0" xfId="0" applyNumberFormat="1" applyFont="1" applyFill="1" applyBorder="1"/>
    <xf numFmtId="167" fontId="8" fillId="0" borderId="13" xfId="0" applyNumberFormat="1" applyFont="1" applyFill="1" applyBorder="1" applyAlignment="1">
      <alignment horizontal="center"/>
    </xf>
    <xf numFmtId="167" fontId="8" fillId="0" borderId="14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/>
    <xf numFmtId="167" fontId="12" fillId="0" borderId="0" xfId="0" applyNumberFormat="1" applyFont="1" applyFill="1" applyAlignment="1">
      <alignment horizontal="left"/>
    </xf>
    <xf numFmtId="167" fontId="8" fillId="0" borderId="12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left" vertical="top"/>
    </xf>
    <xf numFmtId="1" fontId="8" fillId="0" borderId="13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167" fontId="8" fillId="0" borderId="15" xfId="0" applyNumberFormat="1" applyFont="1" applyFill="1" applyBorder="1" applyAlignment="1">
      <alignment horizontal="center"/>
    </xf>
    <xf numFmtId="0" fontId="10" fillId="0" borderId="0" xfId="0" applyNumberFormat="1" applyFont="1" applyFill="1"/>
    <xf numFmtId="167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right"/>
    </xf>
    <xf numFmtId="0" fontId="17" fillId="0" borderId="0" xfId="0" quotePrefix="1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Continuous" vertical="center"/>
    </xf>
    <xf numFmtId="167" fontId="15" fillId="0" borderId="0" xfId="0" applyNumberFormat="1" applyFont="1" applyFill="1" applyAlignment="1">
      <alignment horizontal="centerContinuous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/>
    </xf>
    <xf numFmtId="167" fontId="15" fillId="0" borderId="0" xfId="0" quotePrefix="1" applyNumberFormat="1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/>
    </xf>
    <xf numFmtId="167" fontId="15" fillId="0" borderId="1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5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horizontal="right" vertical="center"/>
    </xf>
    <xf numFmtId="43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horizontal="right" vertical="center"/>
    </xf>
    <xf numFmtId="43" fontId="15" fillId="0" borderId="14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4" fontId="15" fillId="0" borderId="0" xfId="28" applyFont="1" applyFill="1" applyAlignment="1">
      <alignment vertical="center"/>
    </xf>
    <xf numFmtId="0" fontId="15" fillId="0" borderId="12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" fontId="15" fillId="0" borderId="0" xfId="0" applyNumberFormat="1" applyFont="1" applyFill="1"/>
    <xf numFmtId="0" fontId="15" fillId="0" borderId="0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/>
    </xf>
    <xf numFmtId="167" fontId="15" fillId="0" borderId="0" xfId="0" applyNumberFormat="1" applyFont="1" applyAlignment="1">
      <alignment horizontal="left" indent="1"/>
    </xf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right"/>
    </xf>
    <xf numFmtId="167" fontId="15" fillId="0" borderId="0" xfId="0" applyNumberFormat="1" applyFont="1" applyFill="1" applyBorder="1" applyAlignment="1">
      <alignment horizontal="right"/>
    </xf>
    <xf numFmtId="4" fontId="15" fillId="0" borderId="0" xfId="28" applyFont="1" applyFill="1" applyAlignment="1"/>
    <xf numFmtId="0" fontId="11" fillId="0" borderId="0" xfId="0" applyFont="1"/>
    <xf numFmtId="0" fontId="19" fillId="0" borderId="0" xfId="0" quotePrefix="1" applyFont="1" applyAlignment="1">
      <alignment horizontal="center"/>
    </xf>
    <xf numFmtId="0" fontId="19" fillId="0" borderId="0" xfId="0" quotePrefix="1" applyFont="1" applyAlignment="1"/>
    <xf numFmtId="0" fontId="14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16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12" xfId="0" applyFont="1" applyBorder="1"/>
    <xf numFmtId="0" fontId="42" fillId="0" borderId="0" xfId="0" applyFont="1"/>
    <xf numFmtId="0" fontId="41" fillId="0" borderId="0" xfId="0" applyFont="1" applyBorder="1"/>
    <xf numFmtId="0" fontId="41" fillId="0" borderId="16" xfId="0" applyFont="1" applyBorder="1"/>
    <xf numFmtId="0" fontId="41" fillId="0" borderId="13" xfId="0" applyFont="1" applyBorder="1"/>
    <xf numFmtId="0" fontId="41" fillId="0" borderId="14" xfId="0" applyFont="1" applyBorder="1"/>
    <xf numFmtId="0" fontId="41" fillId="0" borderId="17" xfId="0" applyFont="1" applyBorder="1"/>
    <xf numFmtId="0" fontId="41" fillId="0" borderId="0" xfId="0" applyFont="1" applyAlignment="1"/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167" fontId="39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67" fontId="39" fillId="0" borderId="0" xfId="0" applyNumberFormat="1" applyFont="1" applyFill="1" applyBorder="1" applyAlignment="1">
      <alignment horizontal="center" vertical="center"/>
    </xf>
    <xf numFmtId="167" fontId="39" fillId="0" borderId="16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Border="1" applyAlignment="1">
      <alignment vertical="center"/>
    </xf>
    <xf numFmtId="0" fontId="39" fillId="0" borderId="12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167" fontId="1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16" xfId="0" applyNumberFormat="1" applyFont="1" applyFill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7" fontId="15" fillId="0" borderId="0" xfId="28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>
      <alignment horizontal="left" vertical="center"/>
    </xf>
    <xf numFmtId="167" fontId="4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quotePrefix="1" applyFont="1" applyFill="1" applyAlignment="1">
      <alignment vertical="center"/>
    </xf>
    <xf numFmtId="167" fontId="15" fillId="0" borderId="14" xfId="0" applyNumberFormat="1" applyFont="1" applyFill="1" applyBorder="1" applyAlignment="1">
      <alignment horizontal="right" vertical="center"/>
    </xf>
    <xf numFmtId="167" fontId="15" fillId="0" borderId="16" xfId="0" applyNumberFormat="1" applyFont="1" applyFill="1" applyBorder="1" applyAlignment="1">
      <alignment horizontal="right" vertical="center"/>
    </xf>
    <xf numFmtId="167" fontId="15" fillId="0" borderId="13" xfId="0" applyNumberFormat="1" applyFont="1" applyFill="1" applyBorder="1" applyAlignment="1">
      <alignment horizontal="right" vertical="center"/>
    </xf>
    <xf numFmtId="167" fontId="39" fillId="0" borderId="16" xfId="0" applyNumberFormat="1" applyFont="1" applyFill="1" applyBorder="1" applyAlignment="1">
      <alignment vertical="center"/>
    </xf>
    <xf numFmtId="0" fontId="39" fillId="0" borderId="12" xfId="0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vertical="center"/>
    </xf>
    <xf numFmtId="0" fontId="38" fillId="0" borderId="0" xfId="0" applyFont="1" applyFill="1" applyAlignment="1">
      <alignment horizontal="left" vertical="center"/>
    </xf>
    <xf numFmtId="167" fontId="39" fillId="0" borderId="0" xfId="0" applyNumberFormat="1" applyFont="1" applyFill="1" applyAlignment="1">
      <alignment horizontal="left" vertical="center"/>
    </xf>
    <xf numFmtId="167" fontId="39" fillId="0" borderId="0" xfId="0" applyNumberFormat="1" applyFont="1" applyFill="1" applyAlignment="1">
      <alignment horizontal="right" vertical="center"/>
    </xf>
    <xf numFmtId="167" fontId="39" fillId="0" borderId="15" xfId="0" applyNumberFormat="1" applyFont="1" applyFill="1" applyBorder="1" applyAlignment="1">
      <alignment vertical="center"/>
    </xf>
    <xf numFmtId="0" fontId="39" fillId="0" borderId="0" xfId="57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centerContinuous" vertical="center"/>
    </xf>
    <xf numFmtId="0" fontId="39" fillId="0" borderId="0" xfId="0" quotePrefix="1" applyFont="1" applyFill="1" applyAlignment="1">
      <alignment horizontal="center" vertical="center"/>
    </xf>
    <xf numFmtId="167" fontId="39" fillId="0" borderId="0" xfId="0" applyNumberFormat="1" applyFont="1" applyFill="1"/>
    <xf numFmtId="0" fontId="17" fillId="0" borderId="0" xfId="0" quotePrefix="1" applyNumberFormat="1" applyFont="1" applyFill="1" applyBorder="1" applyAlignment="1">
      <alignment horizontal="center" vertical="center"/>
    </xf>
    <xf numFmtId="1" fontId="15" fillId="0" borderId="12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vertical="center"/>
    </xf>
    <xf numFmtId="167" fontId="15" fillId="0" borderId="14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3" fontId="15" fillId="0" borderId="0" xfId="28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center" vertical="center"/>
    </xf>
    <xf numFmtId="171" fontId="15" fillId="0" borderId="12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0" xfId="0" quotePrefix="1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15" fillId="0" borderId="16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Alignment="1">
      <alignment vertical="center"/>
    </xf>
    <xf numFmtId="167" fontId="15" fillId="20" borderId="0" xfId="0" applyNumberFormat="1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15" fillId="2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5" fillId="0" borderId="15" xfId="0" applyNumberFormat="1" applyFont="1" applyFill="1" applyBorder="1" applyAlignment="1">
      <alignment horizontal="right" vertical="center"/>
    </xf>
    <xf numFmtId="167" fontId="15" fillId="0" borderId="15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7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/>
    <xf numFmtId="0" fontId="15" fillId="0" borderId="0" xfId="0" applyFont="1" applyFill="1" applyAlignment="1">
      <alignment vertical="center"/>
    </xf>
    <xf numFmtId="167" fontId="15" fillId="0" borderId="12" xfId="0" applyNumberFormat="1" applyFont="1" applyFill="1" applyBorder="1" applyAlignment="1">
      <alignment vertical="center"/>
    </xf>
    <xf numFmtId="0" fontId="15" fillId="0" borderId="0" xfId="0" quotePrefix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distributed" vertical="center"/>
    </xf>
    <xf numFmtId="167" fontId="15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39" fillId="0" borderId="13" xfId="0" applyNumberFormat="1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0" xfId="0" quotePrefix="1" applyNumberFormat="1" applyFont="1" applyFill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11" fillId="0" borderId="0" xfId="0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167" fontId="8" fillId="0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 vertical="center"/>
    </xf>
    <xf numFmtId="167" fontId="8" fillId="0" borderId="13" xfId="0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 vertical="top"/>
    </xf>
    <xf numFmtId="0" fontId="12" fillId="0" borderId="0" xfId="0" quotePrefix="1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top"/>
    </xf>
    <xf numFmtId="170" fontId="15" fillId="0" borderId="12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19" fillId="0" borderId="0" xfId="0" quotePrefix="1" applyFont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13" xfId="0" applyFont="1" applyBorder="1" applyAlignment="1">
      <alignment horizontal="center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10" xfId="66"/>
    <cellStyle name="Comma 2" xfId="62"/>
    <cellStyle name="Comma 2 2" xfId="64"/>
    <cellStyle name="Comma 3" xfId="65"/>
    <cellStyle name="Comma 3 2" xfId="74"/>
    <cellStyle name="Comma 3 2 2" xfId="84"/>
    <cellStyle name="Comma 3 3" xfId="78"/>
    <cellStyle name="Comma 4" xfId="29"/>
    <cellStyle name="Comma 4 2" xfId="70"/>
    <cellStyle name="Comma 4 2 2" xfId="82"/>
    <cellStyle name="Comma 5" xfId="68"/>
    <cellStyle name="Comma 5 2" xfId="80"/>
    <cellStyle name="Comma 6" xfId="59"/>
    <cellStyle name="Comma 6 2" xfId="76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2" xfId="72"/>
    <cellStyle name="Normal 2 2" xfId="60"/>
    <cellStyle name="Normal 2 2 2" xfId="73"/>
    <cellStyle name="Normal 3" xfId="61"/>
    <cellStyle name="Normal 3 2" xfId="69"/>
    <cellStyle name="Normal 3 2 2" xfId="81"/>
    <cellStyle name="Normal 4" xfId="67"/>
    <cellStyle name="Normal 4 2" xfId="79"/>
    <cellStyle name="Normal 5" xfId="58"/>
    <cellStyle name="Normal 5 2" xfId="75"/>
    <cellStyle name="Normal 7 2 2" xfId="47"/>
    <cellStyle name="Note" xfId="48"/>
    <cellStyle name="Output" xfId="49"/>
    <cellStyle name="Percent [2]" xfId="50"/>
    <cellStyle name="Percent 2" xfId="71"/>
    <cellStyle name="Percent 2 2" xfId="83"/>
    <cellStyle name="Percent 3" xfId="63"/>
    <cellStyle name="Percent 3 2" xfId="77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view="pageBreakPreview" topLeftCell="B4" zoomScale="70" zoomScaleNormal="100" zoomScaleSheetLayoutView="70" workbookViewId="0">
      <pane xSplit="5" ySplit="9" topLeftCell="G13" activePane="bottomRight" state="frozen"/>
      <selection activeCell="H37" sqref="H37"/>
      <selection pane="topRight" activeCell="H37" sqref="H37"/>
      <selection pane="bottomLeft" activeCell="H37" sqref="H37"/>
      <selection pane="bottomRight" activeCell="S49" sqref="S49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55.7109375" style="112" customWidth="1"/>
    <col min="6" max="6" width="15.710937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" width="11.42578125" style="40" bestFit="1" customWidth="1"/>
    <col min="17" max="16384" width="10.7109375" style="40"/>
  </cols>
  <sheetData>
    <row r="1" spans="1:15" s="45" customFormat="1" ht="24" customHeight="1">
      <c r="A1" s="202"/>
      <c r="B1" s="236" t="s">
        <v>217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5" s="45" customFormat="1" ht="17.45" customHeight="1">
      <c r="A2" s="202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s="45" customFormat="1" ht="24" customHeight="1">
      <c r="A3" s="202"/>
      <c r="B3" s="237" t="s">
        <v>212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5" s="45" customFormat="1" ht="24" customHeight="1">
      <c r="A4" s="202"/>
      <c r="B4" s="237" t="s">
        <v>125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5" s="45" customFormat="1" ht="24" customHeight="1">
      <c r="A5" s="202"/>
      <c r="B5" s="238" t="s">
        <v>332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5" s="45" customFormat="1" ht="10.15" customHeight="1">
      <c r="A6" s="20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5" s="45" customFormat="1" ht="24" customHeight="1">
      <c r="A7" s="202"/>
      <c r="B7" s="239" t="s">
        <v>52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</row>
    <row r="8" spans="1:15" ht="10.15" customHeight="1">
      <c r="A8" s="202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33" t="s">
        <v>80</v>
      </c>
      <c r="I9" s="233"/>
      <c r="J9" s="233"/>
      <c r="K9" s="233"/>
      <c r="L9" s="233"/>
      <c r="M9" s="233"/>
      <c r="N9" s="233"/>
    </row>
    <row r="10" spans="1:15" ht="24" customHeight="1">
      <c r="H10" s="234" t="s">
        <v>1</v>
      </c>
      <c r="I10" s="234"/>
      <c r="J10" s="234"/>
      <c r="K10" s="113"/>
      <c r="L10" s="234" t="s">
        <v>62</v>
      </c>
      <c r="M10" s="234"/>
      <c r="N10" s="234"/>
    </row>
    <row r="11" spans="1:15" ht="24" customHeight="1">
      <c r="H11" s="173" t="s">
        <v>184</v>
      </c>
      <c r="J11" s="173" t="s">
        <v>184</v>
      </c>
      <c r="K11" s="42"/>
      <c r="L11" s="173" t="s">
        <v>184</v>
      </c>
      <c r="N11" s="173" t="s">
        <v>184</v>
      </c>
    </row>
    <row r="12" spans="1:15" ht="24" customHeight="1">
      <c r="F12" s="114" t="s">
        <v>2</v>
      </c>
      <c r="G12" s="200"/>
      <c r="H12" s="114" t="s">
        <v>333</v>
      </c>
      <c r="I12" s="201"/>
      <c r="J12" s="114" t="s">
        <v>248</v>
      </c>
      <c r="K12" s="201"/>
      <c r="L12" s="114" t="str">
        <f>+H12</f>
        <v xml:space="preserve"> 31 ธันวาคม 2562</v>
      </c>
      <c r="M12" s="201"/>
      <c r="N12" s="114" t="s">
        <v>248</v>
      </c>
    </row>
    <row r="13" spans="1:15" ht="24" customHeight="1">
      <c r="F13" s="200"/>
      <c r="G13" s="200"/>
      <c r="H13" s="200"/>
      <c r="I13" s="201"/>
      <c r="J13" s="200" t="s">
        <v>252</v>
      </c>
      <c r="K13" s="201"/>
      <c r="L13" s="200"/>
      <c r="M13" s="201"/>
      <c r="N13" s="200"/>
    </row>
    <row r="14" spans="1:15" ht="24" customHeight="1">
      <c r="B14" s="112" t="s">
        <v>3</v>
      </c>
      <c r="C14" s="112"/>
      <c r="D14" s="112"/>
      <c r="F14" s="200"/>
      <c r="G14" s="200"/>
      <c r="I14" s="40">
        <v>-9182</v>
      </c>
    </row>
    <row r="15" spans="1:15" ht="24" customHeight="1">
      <c r="C15" s="112" t="s">
        <v>22</v>
      </c>
      <c r="F15" s="200">
        <v>8</v>
      </c>
      <c r="H15" s="173">
        <v>118770239</v>
      </c>
      <c r="I15" s="173"/>
      <c r="J15" s="173">
        <v>103156732</v>
      </c>
      <c r="K15" s="173"/>
      <c r="L15" s="115">
        <v>65347393</v>
      </c>
      <c r="N15" s="40">
        <v>29752948</v>
      </c>
    </row>
    <row r="16" spans="1:15" ht="24" customHeight="1">
      <c r="C16" s="112" t="s">
        <v>139</v>
      </c>
      <c r="F16" s="200"/>
      <c r="G16" s="116"/>
      <c r="H16" s="116"/>
      <c r="I16" s="116"/>
      <c r="J16" s="116"/>
      <c r="K16" s="116"/>
    </row>
    <row r="17" spans="2:15" ht="24" customHeight="1">
      <c r="D17" s="117" t="s">
        <v>23</v>
      </c>
      <c r="F17" s="200">
        <v>7</v>
      </c>
      <c r="G17" s="116"/>
      <c r="H17" s="173">
        <v>0</v>
      </c>
      <c r="I17" s="118"/>
      <c r="J17" s="118">
        <v>0</v>
      </c>
      <c r="K17" s="118"/>
      <c r="L17" s="115">
        <v>304051579</v>
      </c>
      <c r="N17" s="40">
        <v>402422943</v>
      </c>
    </row>
    <row r="18" spans="2:15" ht="24" customHeight="1">
      <c r="D18" s="117" t="s">
        <v>24</v>
      </c>
      <c r="F18" s="200">
        <v>7</v>
      </c>
      <c r="G18" s="116"/>
      <c r="H18" s="173">
        <v>30111438</v>
      </c>
      <c r="I18" s="118"/>
      <c r="J18" s="118">
        <v>43113397</v>
      </c>
      <c r="K18" s="118"/>
      <c r="L18" s="115">
        <v>281269</v>
      </c>
      <c r="N18" s="40">
        <v>34050901</v>
      </c>
    </row>
    <row r="19" spans="2:15" ht="24" customHeight="1">
      <c r="D19" s="112" t="s">
        <v>25</v>
      </c>
      <c r="F19" s="200"/>
      <c r="H19" s="173">
        <v>713581118</v>
      </c>
      <c r="I19" s="198"/>
      <c r="J19" s="173">
        <v>661970286</v>
      </c>
      <c r="K19" s="173"/>
      <c r="L19" s="115">
        <v>347447120</v>
      </c>
      <c r="N19" s="40">
        <v>272716155</v>
      </c>
    </row>
    <row r="20" spans="2:15" ht="24" customHeight="1">
      <c r="D20" s="123" t="s">
        <v>304</v>
      </c>
      <c r="F20" s="200">
        <v>9</v>
      </c>
      <c r="H20" s="173">
        <v>-6644851</v>
      </c>
      <c r="I20" s="198"/>
      <c r="J20" s="173">
        <v>-4849627</v>
      </c>
      <c r="K20" s="198"/>
      <c r="L20" s="40">
        <v>-4258197</v>
      </c>
      <c r="N20" s="40">
        <v>-3974299</v>
      </c>
    </row>
    <row r="21" spans="2:15" ht="24" customHeight="1">
      <c r="C21" s="117" t="s">
        <v>140</v>
      </c>
      <c r="F21" s="200" t="s">
        <v>322</v>
      </c>
      <c r="H21" s="199">
        <f>SUM(H17:H20)</f>
        <v>737047705</v>
      </c>
      <c r="I21" s="198"/>
      <c r="J21" s="199">
        <f>SUM(J17:J20)</f>
        <v>700234056</v>
      </c>
      <c r="K21" s="198"/>
      <c r="L21" s="199">
        <f>SUM(L17:L20)</f>
        <v>647521771</v>
      </c>
      <c r="M21" s="173"/>
      <c r="N21" s="199">
        <f>SUM(N17:N20)</f>
        <v>705215700</v>
      </c>
    </row>
    <row r="22" spans="2:15" ht="24" customHeight="1">
      <c r="C22" s="117" t="s">
        <v>141</v>
      </c>
      <c r="F22" s="200" t="s">
        <v>316</v>
      </c>
      <c r="H22" s="173">
        <v>87965112</v>
      </c>
      <c r="I22" s="198"/>
      <c r="J22" s="173">
        <v>158038684</v>
      </c>
      <c r="K22" s="198"/>
      <c r="L22" s="115">
        <v>58574872</v>
      </c>
      <c r="N22" s="40">
        <v>119938930</v>
      </c>
    </row>
    <row r="23" spans="2:15" ht="24" customHeight="1">
      <c r="C23" s="117" t="s">
        <v>229</v>
      </c>
      <c r="F23" s="200" t="s">
        <v>317</v>
      </c>
      <c r="H23" s="173">
        <v>0</v>
      </c>
      <c r="I23" s="173"/>
      <c r="J23" s="173">
        <v>0</v>
      </c>
      <c r="K23" s="173"/>
      <c r="L23" s="115">
        <v>0</v>
      </c>
      <c r="N23" s="40">
        <v>12000000</v>
      </c>
    </row>
    <row r="24" spans="2:15" ht="24" customHeight="1">
      <c r="C24" s="117" t="s">
        <v>198</v>
      </c>
      <c r="F24" s="200"/>
      <c r="H24" s="173"/>
      <c r="I24" s="173"/>
      <c r="J24" s="173"/>
      <c r="K24" s="173"/>
      <c r="L24" s="115"/>
    </row>
    <row r="25" spans="2:15" ht="24" customHeight="1">
      <c r="C25" s="117"/>
      <c r="D25" s="117" t="s">
        <v>215</v>
      </c>
      <c r="E25" s="117"/>
      <c r="F25" s="200" t="s">
        <v>318</v>
      </c>
      <c r="H25" s="173">
        <v>0</v>
      </c>
      <c r="I25" s="173"/>
      <c r="J25" s="173">
        <v>0</v>
      </c>
      <c r="K25" s="173"/>
      <c r="L25" s="115">
        <v>0</v>
      </c>
      <c r="N25" s="40">
        <v>5000000</v>
      </c>
    </row>
    <row r="26" spans="2:15" ht="24" customHeight="1">
      <c r="C26" s="117" t="s">
        <v>351</v>
      </c>
      <c r="D26" s="117"/>
      <c r="E26" s="117"/>
      <c r="F26" s="209"/>
      <c r="H26" s="173"/>
      <c r="I26" s="173"/>
      <c r="J26" s="173"/>
      <c r="K26" s="173"/>
      <c r="L26" s="115"/>
    </row>
    <row r="27" spans="2:15" ht="24" customHeight="1">
      <c r="C27" s="117"/>
      <c r="D27" s="117" t="s">
        <v>215</v>
      </c>
      <c r="E27" s="117"/>
      <c r="F27" s="209">
        <v>16</v>
      </c>
      <c r="H27" s="173">
        <v>31656758</v>
      </c>
      <c r="I27" s="173"/>
      <c r="J27" s="173">
        <v>0</v>
      </c>
      <c r="K27" s="173"/>
      <c r="L27" s="115">
        <v>0</v>
      </c>
      <c r="N27" s="40">
        <v>0</v>
      </c>
    </row>
    <row r="28" spans="2:15" ht="24" customHeight="1">
      <c r="C28" s="117" t="s">
        <v>26</v>
      </c>
      <c r="F28" s="200" t="s">
        <v>323</v>
      </c>
      <c r="H28" s="173">
        <v>511638511</v>
      </c>
      <c r="I28" s="173"/>
      <c r="J28" s="173">
        <v>885063507</v>
      </c>
      <c r="K28" s="173"/>
      <c r="L28" s="115">
        <v>327331747</v>
      </c>
      <c r="N28" s="40">
        <v>674576428</v>
      </c>
    </row>
    <row r="29" spans="2:15" ht="24" customHeight="1">
      <c r="C29" s="117" t="s">
        <v>249</v>
      </c>
      <c r="F29" s="200"/>
      <c r="H29" s="173">
        <v>5384295</v>
      </c>
      <c r="I29" s="173"/>
      <c r="J29" s="173">
        <v>5948950</v>
      </c>
      <c r="K29" s="173"/>
      <c r="L29" s="115">
        <v>5143546</v>
      </c>
      <c r="N29" s="40">
        <v>5080370</v>
      </c>
    </row>
    <row r="30" spans="2:15" ht="24" customHeight="1">
      <c r="C30" s="112" t="s">
        <v>27</v>
      </c>
      <c r="F30" s="200"/>
      <c r="H30" s="173">
        <v>15865024</v>
      </c>
      <c r="I30" s="173"/>
      <c r="J30" s="173">
        <v>11125943</v>
      </c>
      <c r="K30" s="173"/>
      <c r="L30" s="115">
        <v>3705797</v>
      </c>
      <c r="N30" s="40">
        <v>6965841</v>
      </c>
    </row>
    <row r="31" spans="2:15" ht="24" customHeight="1">
      <c r="B31" s="112" t="s">
        <v>4</v>
      </c>
      <c r="F31" s="200"/>
      <c r="H31" s="199">
        <f>SUM(H21:H30,H15)</f>
        <v>1508327644</v>
      </c>
      <c r="I31" s="173"/>
      <c r="J31" s="199">
        <f>SUM(J21:J30,J15)</f>
        <v>1863567872</v>
      </c>
      <c r="K31" s="173"/>
      <c r="L31" s="199">
        <f>SUM(L21:L30,L15)</f>
        <v>1107625126</v>
      </c>
      <c r="M31" s="173"/>
      <c r="N31" s="199">
        <f>SUM(N21:N30,N15)</f>
        <v>1558530217</v>
      </c>
      <c r="O31" s="199">
        <v>0</v>
      </c>
    </row>
    <row r="32" spans="2:15" ht="24" customHeight="1">
      <c r="B32" s="112" t="s">
        <v>14</v>
      </c>
      <c r="F32" s="200"/>
      <c r="H32" s="173"/>
      <c r="I32" s="173"/>
      <c r="J32" s="173"/>
      <c r="K32" s="173"/>
      <c r="L32" s="113"/>
      <c r="N32" s="113"/>
    </row>
    <row r="33" spans="2:15" ht="24" customHeight="1">
      <c r="B33" s="112"/>
      <c r="C33" s="112" t="s">
        <v>142</v>
      </c>
      <c r="F33" s="200">
        <v>13</v>
      </c>
      <c r="H33" s="173">
        <v>0</v>
      </c>
      <c r="I33" s="173"/>
      <c r="J33" s="173">
        <v>0</v>
      </c>
      <c r="K33" s="173"/>
      <c r="L33" s="115">
        <v>532125535</v>
      </c>
      <c r="N33" s="40">
        <v>519478488</v>
      </c>
    </row>
    <row r="34" spans="2:15" ht="24" customHeight="1">
      <c r="B34" s="112"/>
      <c r="C34" s="112" t="s">
        <v>246</v>
      </c>
      <c r="F34" s="200">
        <v>14</v>
      </c>
      <c r="H34" s="173">
        <v>72144642</v>
      </c>
      <c r="I34" s="173"/>
      <c r="J34" s="173">
        <v>56137846</v>
      </c>
      <c r="K34" s="173"/>
      <c r="L34" s="115">
        <v>114274305</v>
      </c>
      <c r="N34" s="40">
        <v>60224870</v>
      </c>
    </row>
    <row r="35" spans="2:15" ht="24" customHeight="1">
      <c r="C35" s="117" t="s">
        <v>230</v>
      </c>
      <c r="F35" s="200" t="s">
        <v>318</v>
      </c>
      <c r="H35" s="173">
        <v>0</v>
      </c>
      <c r="I35" s="173"/>
      <c r="J35" s="173">
        <v>0</v>
      </c>
      <c r="K35" s="173"/>
      <c r="L35" s="115">
        <v>31500000</v>
      </c>
      <c r="N35" s="40">
        <v>2000000</v>
      </c>
    </row>
    <row r="36" spans="2:15" ht="24" customHeight="1">
      <c r="C36" s="117" t="s">
        <v>216</v>
      </c>
      <c r="F36" s="200">
        <v>16</v>
      </c>
      <c r="H36" s="173">
        <v>0</v>
      </c>
      <c r="I36" s="173"/>
      <c r="J36" s="173">
        <v>31656758</v>
      </c>
      <c r="K36" s="173"/>
      <c r="L36" s="115">
        <v>0</v>
      </c>
      <c r="N36" s="40">
        <v>0</v>
      </c>
    </row>
    <row r="37" spans="2:15" ht="24" customHeight="1">
      <c r="C37" s="112" t="s">
        <v>28</v>
      </c>
      <c r="F37" s="200">
        <v>32</v>
      </c>
      <c r="H37" s="173">
        <v>21001047</v>
      </c>
      <c r="I37" s="173"/>
      <c r="J37" s="173">
        <v>21001043</v>
      </c>
      <c r="K37" s="173"/>
      <c r="L37" s="115">
        <v>21001047</v>
      </c>
      <c r="N37" s="40">
        <v>21001043</v>
      </c>
    </row>
    <row r="38" spans="2:15" ht="24" customHeight="1">
      <c r="C38" s="117" t="s">
        <v>29</v>
      </c>
      <c r="F38" s="200" t="s">
        <v>319</v>
      </c>
      <c r="H38" s="173">
        <v>1983069377</v>
      </c>
      <c r="I38" s="173"/>
      <c r="J38" s="173">
        <v>2131628576</v>
      </c>
      <c r="K38" s="173"/>
      <c r="L38" s="115">
        <v>1774243776</v>
      </c>
      <c r="N38" s="40">
        <v>1876050374</v>
      </c>
    </row>
    <row r="39" spans="2:15" ht="24" customHeight="1">
      <c r="C39" s="117" t="s">
        <v>247</v>
      </c>
      <c r="F39" s="200">
        <v>6</v>
      </c>
      <c r="H39" s="173">
        <v>48428706</v>
      </c>
      <c r="I39" s="173"/>
      <c r="J39" s="173">
        <v>51996447</v>
      </c>
      <c r="K39" s="173"/>
      <c r="L39" s="115">
        <v>0</v>
      </c>
      <c r="N39" s="40">
        <v>0</v>
      </c>
    </row>
    <row r="40" spans="2:15" ht="24" customHeight="1">
      <c r="C40" s="112" t="s">
        <v>161</v>
      </c>
      <c r="F40" s="200" t="s">
        <v>320</v>
      </c>
      <c r="H40" s="173">
        <v>285088740</v>
      </c>
      <c r="I40" s="173"/>
      <c r="J40" s="40">
        <v>320690023</v>
      </c>
      <c r="K40" s="173"/>
      <c r="L40" s="115">
        <v>21518403</v>
      </c>
      <c r="N40" s="40">
        <v>32546902</v>
      </c>
    </row>
    <row r="41" spans="2:15" ht="24" customHeight="1">
      <c r="C41" s="112" t="s">
        <v>185</v>
      </c>
      <c r="F41" s="200">
        <v>28</v>
      </c>
      <c r="H41" s="173">
        <v>213308982</v>
      </c>
      <c r="I41" s="173"/>
      <c r="J41" s="173">
        <v>134125798</v>
      </c>
      <c r="K41" s="173"/>
      <c r="L41" s="115">
        <v>173556388</v>
      </c>
      <c r="N41" s="40">
        <v>94901094</v>
      </c>
    </row>
    <row r="42" spans="2:15" ht="24" customHeight="1">
      <c r="C42" s="112" t="s">
        <v>250</v>
      </c>
      <c r="F42" s="200"/>
      <c r="H42" s="173">
        <v>6951756</v>
      </c>
      <c r="I42" s="173"/>
      <c r="J42" s="173">
        <v>3634565</v>
      </c>
      <c r="K42" s="173"/>
      <c r="L42" s="115">
        <v>5077527</v>
      </c>
      <c r="N42" s="40">
        <v>1781320</v>
      </c>
    </row>
    <row r="43" spans="2:15" ht="24" customHeight="1">
      <c r="C43" s="117" t="s">
        <v>251</v>
      </c>
      <c r="F43" s="200">
        <v>6</v>
      </c>
      <c r="H43" s="173">
        <v>31086712</v>
      </c>
      <c r="I43" s="173"/>
      <c r="J43" s="173">
        <v>33367757.510000002</v>
      </c>
      <c r="K43" s="173"/>
      <c r="L43" s="115">
        <v>0</v>
      </c>
      <c r="N43" s="173">
        <v>0</v>
      </c>
    </row>
    <row r="44" spans="2:15" ht="24" customHeight="1">
      <c r="C44" s="112" t="s">
        <v>30</v>
      </c>
      <c r="F44" s="200"/>
      <c r="H44" s="173"/>
      <c r="I44" s="173"/>
      <c r="J44" s="173"/>
      <c r="K44" s="173"/>
      <c r="L44" s="115"/>
    </row>
    <row r="45" spans="2:15" ht="24" customHeight="1">
      <c r="D45" s="117" t="s">
        <v>31</v>
      </c>
      <c r="F45" s="200">
        <v>7</v>
      </c>
      <c r="H45" s="173">
        <v>12487654</v>
      </c>
      <c r="I45" s="173"/>
      <c r="J45" s="173">
        <v>16274495</v>
      </c>
      <c r="K45" s="173"/>
      <c r="L45" s="115">
        <v>10917357</v>
      </c>
      <c r="N45" s="40">
        <v>13096428</v>
      </c>
    </row>
    <row r="46" spans="2:15" ht="24" customHeight="1">
      <c r="D46" s="112" t="s">
        <v>201</v>
      </c>
      <c r="F46" s="200"/>
      <c r="G46" s="173"/>
      <c r="H46" s="173">
        <v>5464328</v>
      </c>
      <c r="I46" s="173"/>
      <c r="J46" s="205">
        <v>4080069</v>
      </c>
      <c r="K46" s="173"/>
      <c r="L46" s="156">
        <v>4546758</v>
      </c>
      <c r="N46" s="119">
        <v>7664127</v>
      </c>
    </row>
    <row r="47" spans="2:15" ht="24" customHeight="1">
      <c r="B47" s="112" t="s">
        <v>15</v>
      </c>
      <c r="F47" s="200"/>
      <c r="H47" s="199">
        <f>SUM(H33:H46)</f>
        <v>2679031944</v>
      </c>
      <c r="I47" s="173"/>
      <c r="J47" s="199">
        <f>SUM(J33:J46)</f>
        <v>2804593377.5100002</v>
      </c>
      <c r="K47" s="173"/>
      <c r="L47" s="199">
        <f>SUM(L33:L46)</f>
        <v>2688761096</v>
      </c>
      <c r="M47" s="173"/>
      <c r="N47" s="199">
        <f>SUM(N33:N46)</f>
        <v>2628744646</v>
      </c>
      <c r="O47" s="173">
        <v>0</v>
      </c>
    </row>
    <row r="48" spans="2:15" ht="24" customHeight="1" thickBot="1">
      <c r="B48" s="112" t="s">
        <v>5</v>
      </c>
      <c r="H48" s="61">
        <f>SUM(H47,H31)</f>
        <v>4187359588</v>
      </c>
      <c r="I48" s="173"/>
      <c r="J48" s="61">
        <f>SUM(J47,J31)</f>
        <v>4668161249.5100002</v>
      </c>
      <c r="K48" s="173"/>
      <c r="L48" s="61">
        <f>SUM(L47,L31)</f>
        <v>3796386222</v>
      </c>
      <c r="M48" s="173"/>
      <c r="N48" s="61">
        <f>SUM(N47,N31)</f>
        <v>4187274863</v>
      </c>
      <c r="O48" s="61">
        <v>0</v>
      </c>
    </row>
    <row r="49" spans="2:14" ht="24" customHeight="1" thickTop="1">
      <c r="F49" s="201"/>
      <c r="H49" s="120"/>
      <c r="I49" s="120"/>
      <c r="J49" s="120"/>
      <c r="K49" s="120"/>
      <c r="L49" s="120"/>
      <c r="M49" s="120"/>
      <c r="N49" s="120"/>
    </row>
    <row r="50" spans="2:14" ht="24" customHeight="1">
      <c r="F50" s="201"/>
      <c r="H50" s="120"/>
      <c r="I50" s="120"/>
      <c r="J50" s="120"/>
      <c r="K50" s="120"/>
      <c r="L50" s="120"/>
      <c r="M50" s="120"/>
      <c r="N50" s="120"/>
    </row>
    <row r="51" spans="2:14" ht="24" customHeight="1">
      <c r="F51" s="201"/>
      <c r="H51" s="120"/>
      <c r="I51" s="120"/>
      <c r="J51" s="120"/>
      <c r="K51" s="120"/>
      <c r="L51" s="120"/>
      <c r="M51" s="120"/>
      <c r="N51" s="120"/>
    </row>
    <row r="52" spans="2:14" ht="23.25" customHeight="1">
      <c r="F52" s="178"/>
      <c r="H52" s="120"/>
      <c r="I52" s="120"/>
      <c r="J52" s="120"/>
      <c r="K52" s="120"/>
      <c r="L52" s="120"/>
      <c r="M52" s="120"/>
      <c r="N52" s="120"/>
    </row>
    <row r="53" spans="2:14" ht="24.75" customHeight="1">
      <c r="F53" s="201"/>
      <c r="H53" s="121"/>
      <c r="I53" s="120"/>
      <c r="J53" s="121"/>
      <c r="K53" s="120"/>
      <c r="L53" s="121"/>
      <c r="M53" s="122"/>
      <c r="N53" s="121"/>
    </row>
    <row r="54" spans="2:14" ht="22.5" customHeight="1">
      <c r="F54" s="201"/>
      <c r="H54" s="120"/>
      <c r="I54" s="120"/>
      <c r="J54" s="120"/>
      <c r="K54" s="120"/>
      <c r="L54" s="120"/>
      <c r="M54" s="120"/>
      <c r="N54" s="120"/>
    </row>
    <row r="55" spans="2:14" ht="23.25" customHeight="1">
      <c r="F55" s="201"/>
      <c r="H55" s="120"/>
      <c r="I55" s="120"/>
      <c r="J55" s="120"/>
      <c r="K55" s="120"/>
      <c r="L55" s="120"/>
      <c r="M55" s="120"/>
      <c r="N55" s="120"/>
    </row>
    <row r="56" spans="2:14" ht="23.25" customHeight="1">
      <c r="F56" s="201"/>
      <c r="H56" s="120"/>
      <c r="I56" s="120"/>
      <c r="J56" s="120"/>
      <c r="K56" s="120"/>
      <c r="L56" s="120"/>
      <c r="M56" s="120"/>
      <c r="N56" s="120"/>
    </row>
    <row r="57" spans="2:14" ht="23.25" customHeight="1">
      <c r="F57" s="201"/>
    </row>
    <row r="58" spans="2:14" ht="23.25" customHeight="1">
      <c r="F58" s="201"/>
      <c r="H58" s="120"/>
      <c r="I58" s="120"/>
      <c r="J58" s="120"/>
      <c r="K58" s="120"/>
      <c r="L58" s="120"/>
      <c r="M58" s="120"/>
      <c r="N58" s="120"/>
    </row>
    <row r="59" spans="2:14" ht="23.25" customHeight="1">
      <c r="F59" s="201"/>
    </row>
    <row r="60" spans="2:14" ht="20.25" customHeight="1">
      <c r="B60" s="112"/>
      <c r="H60" s="173"/>
      <c r="I60" s="173"/>
      <c r="J60" s="173"/>
      <c r="K60" s="173"/>
      <c r="L60" s="173"/>
      <c r="M60" s="173"/>
      <c r="N60" s="173"/>
    </row>
    <row r="61" spans="2:14" ht="23.25" customHeight="1">
      <c r="F61" s="201"/>
    </row>
    <row r="62" spans="2:14" ht="23.25" customHeight="1"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</row>
  </sheetData>
  <mergeCells count="9">
    <mergeCell ref="H9:N9"/>
    <mergeCell ref="L10:N10"/>
    <mergeCell ref="B62:N62"/>
    <mergeCell ref="B1:N1"/>
    <mergeCell ref="B3:N3"/>
    <mergeCell ref="B4:N4"/>
    <mergeCell ref="B5:N5"/>
    <mergeCell ref="B7:N7"/>
    <mergeCell ref="H10:J10"/>
  </mergeCells>
  <pageMargins left="0.59055118110236227" right="0.39370078740157483" top="0.74803149606299213" bottom="0.59055118110236227" header="0.31496062992125984" footer="0.31496062992125984"/>
  <pageSetup paperSize="9" scale="61" fitToHeight="0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view="pageBreakPreview" topLeftCell="B1" zoomScale="60" zoomScaleNormal="100" workbookViewId="0">
      <selection activeCell="P43" sqref="P43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50.42578125" style="112" customWidth="1"/>
    <col min="6" max="6" width="16.1406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" width="15.42578125" style="40" customWidth="1"/>
    <col min="17" max="16384" width="10.7109375" style="40"/>
  </cols>
  <sheetData>
    <row r="1" spans="1:15" s="45" customFormat="1" ht="24" customHeight="1">
      <c r="A1" s="186"/>
      <c r="B1" s="236" t="s">
        <v>245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5" s="45" customFormat="1" ht="14.45" customHeight="1">
      <c r="A2" s="186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5" s="45" customFormat="1" ht="24" customHeight="1">
      <c r="A3" s="186"/>
      <c r="B3" s="237" t="s">
        <v>212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5" s="45" customFormat="1" ht="24" customHeight="1">
      <c r="A4" s="186"/>
      <c r="B4" s="237" t="s">
        <v>127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5" s="45" customFormat="1" ht="24" customHeight="1">
      <c r="A5" s="186"/>
      <c r="B5" s="238" t="s">
        <v>332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5" s="45" customFormat="1" ht="10.15" customHeight="1">
      <c r="A6" s="186"/>
      <c r="B6" s="187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5" s="45" customFormat="1" ht="24" customHeight="1">
      <c r="A7" s="186"/>
      <c r="B7" s="239" t="s">
        <v>53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</row>
    <row r="8" spans="1:15" ht="10.15" customHeight="1">
      <c r="A8" s="186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33" t="s">
        <v>80</v>
      </c>
      <c r="I9" s="233"/>
      <c r="J9" s="233"/>
      <c r="K9" s="233"/>
      <c r="L9" s="233"/>
      <c r="M9" s="233"/>
      <c r="N9" s="233"/>
    </row>
    <row r="10" spans="1:15" ht="24" customHeight="1">
      <c r="H10" s="234" t="s">
        <v>1</v>
      </c>
      <c r="I10" s="234"/>
      <c r="J10" s="234"/>
      <c r="K10" s="113"/>
      <c r="L10" s="234" t="s">
        <v>62</v>
      </c>
      <c r="M10" s="234"/>
      <c r="N10" s="234"/>
    </row>
    <row r="11" spans="1:15" ht="24" customHeight="1">
      <c r="H11" s="173" t="s">
        <v>184</v>
      </c>
      <c r="J11" s="173" t="s">
        <v>184</v>
      </c>
      <c r="L11" s="173" t="s">
        <v>184</v>
      </c>
      <c r="N11" s="173" t="s">
        <v>184</v>
      </c>
    </row>
    <row r="12" spans="1:15" ht="24" customHeight="1">
      <c r="F12" s="114" t="s">
        <v>2</v>
      </c>
      <c r="G12" s="184"/>
      <c r="H12" s="114" t="str">
        <f>+SFP!H12</f>
        <v xml:space="preserve"> 31 ธันวาคม 2562</v>
      </c>
      <c r="I12" s="185"/>
      <c r="J12" s="114" t="s">
        <v>248</v>
      </c>
      <c r="K12" s="185"/>
      <c r="L12" s="114" t="str">
        <f>+SFP!L12</f>
        <v xml:space="preserve"> 31 ธันวาคม 2562</v>
      </c>
      <c r="M12" s="185"/>
      <c r="N12" s="114" t="s">
        <v>248</v>
      </c>
    </row>
    <row r="13" spans="1:15" ht="24" customHeight="1">
      <c r="F13" s="184"/>
      <c r="G13" s="184"/>
      <c r="H13" s="184"/>
      <c r="I13" s="185"/>
      <c r="J13" s="184" t="s">
        <v>252</v>
      </c>
      <c r="K13" s="185"/>
      <c r="L13" s="184"/>
      <c r="M13" s="185"/>
      <c r="N13" s="184"/>
    </row>
    <row r="14" spans="1:15" ht="24" customHeight="1">
      <c r="B14" s="112" t="s">
        <v>6</v>
      </c>
    </row>
    <row r="15" spans="1:15" ht="24" customHeight="1">
      <c r="C15" s="117" t="s">
        <v>253</v>
      </c>
      <c r="D15" s="117"/>
      <c r="F15" s="184" t="s">
        <v>321</v>
      </c>
      <c r="H15" s="173">
        <v>1439491352</v>
      </c>
      <c r="I15" s="173"/>
      <c r="J15" s="173">
        <v>1536164686</v>
      </c>
      <c r="K15" s="173"/>
      <c r="L15" s="115">
        <v>1337292099</v>
      </c>
      <c r="M15" s="124"/>
      <c r="N15" s="173">
        <v>1467331745</v>
      </c>
    </row>
    <row r="16" spans="1:15" ht="24" customHeight="1">
      <c r="C16" s="117" t="s">
        <v>32</v>
      </c>
      <c r="F16" s="184"/>
      <c r="H16" s="173"/>
      <c r="I16" s="173">
        <v>-9182</v>
      </c>
      <c r="J16" s="173"/>
      <c r="K16" s="173"/>
      <c r="L16" s="115"/>
      <c r="M16" s="124"/>
      <c r="N16" s="124"/>
    </row>
    <row r="17" spans="2:17" ht="24" customHeight="1">
      <c r="D17" s="117" t="s">
        <v>33</v>
      </c>
      <c r="F17" s="184">
        <v>7</v>
      </c>
      <c r="H17" s="173">
        <v>0</v>
      </c>
      <c r="I17" s="173"/>
      <c r="J17" s="173">
        <v>0</v>
      </c>
      <c r="K17" s="173"/>
      <c r="L17" s="115">
        <v>144931</v>
      </c>
      <c r="M17" s="124"/>
      <c r="N17" s="124">
        <v>130064</v>
      </c>
    </row>
    <row r="18" spans="2:17" ht="24" customHeight="1">
      <c r="D18" s="117" t="s">
        <v>24</v>
      </c>
      <c r="F18" s="184">
        <v>7</v>
      </c>
      <c r="H18" s="173">
        <v>17599123</v>
      </c>
      <c r="I18" s="173"/>
      <c r="J18" s="173">
        <v>10030711</v>
      </c>
      <c r="K18" s="173"/>
      <c r="L18" s="115">
        <v>17184591</v>
      </c>
      <c r="M18" s="124"/>
      <c r="N18" s="124">
        <v>9738765</v>
      </c>
    </row>
    <row r="19" spans="2:17" ht="24" customHeight="1">
      <c r="D19" s="117" t="s">
        <v>25</v>
      </c>
      <c r="F19" s="184"/>
      <c r="H19" s="173">
        <v>355746760.00999999</v>
      </c>
      <c r="I19" s="173"/>
      <c r="J19" s="173">
        <v>402652822</v>
      </c>
      <c r="K19" s="173"/>
      <c r="L19" s="115">
        <v>283027274</v>
      </c>
      <c r="M19" s="124"/>
      <c r="N19" s="124">
        <v>317099891</v>
      </c>
    </row>
    <row r="20" spans="2:17" ht="24" customHeight="1">
      <c r="C20" s="117" t="s">
        <v>143</v>
      </c>
      <c r="D20" s="117"/>
      <c r="F20" s="184" t="s">
        <v>350</v>
      </c>
      <c r="H20" s="173">
        <v>310662196</v>
      </c>
      <c r="I20" s="173"/>
      <c r="J20" s="173">
        <v>335047385</v>
      </c>
      <c r="K20" s="173"/>
      <c r="L20" s="115">
        <v>129339399</v>
      </c>
      <c r="M20" s="124"/>
      <c r="N20" s="124">
        <v>122328410</v>
      </c>
    </row>
    <row r="21" spans="2:17" ht="24" customHeight="1">
      <c r="C21" s="117" t="s">
        <v>352</v>
      </c>
      <c r="F21" s="184"/>
      <c r="H21" s="173"/>
      <c r="I21" s="173"/>
      <c r="J21" s="173"/>
      <c r="K21" s="173"/>
      <c r="L21" s="115"/>
      <c r="M21" s="124"/>
      <c r="N21" s="124"/>
    </row>
    <row r="22" spans="2:17" ht="24" customHeight="1">
      <c r="C22" s="117"/>
      <c r="D22" s="125" t="s">
        <v>215</v>
      </c>
      <c r="F22" s="184">
        <v>22</v>
      </c>
      <c r="H22" s="173">
        <v>142999202</v>
      </c>
      <c r="I22" s="173"/>
      <c r="J22" s="173">
        <v>190127426</v>
      </c>
      <c r="K22" s="173"/>
      <c r="L22" s="115">
        <v>142999202</v>
      </c>
      <c r="M22" s="124"/>
      <c r="N22" s="124">
        <v>181818070</v>
      </c>
      <c r="P22" s="173"/>
      <c r="Q22" s="115"/>
    </row>
    <row r="23" spans="2:17" ht="24" customHeight="1">
      <c r="C23" s="117" t="s">
        <v>353</v>
      </c>
      <c r="F23" s="184"/>
      <c r="L23" s="115"/>
    </row>
    <row r="24" spans="2:17" ht="24" customHeight="1">
      <c r="D24" s="117" t="s">
        <v>215</v>
      </c>
      <c r="F24" s="184">
        <v>21</v>
      </c>
      <c r="H24" s="173">
        <v>38493736</v>
      </c>
      <c r="J24" s="173">
        <v>33308341</v>
      </c>
      <c r="L24" s="115">
        <v>38493736</v>
      </c>
      <c r="N24" s="124">
        <v>33308341</v>
      </c>
    </row>
    <row r="25" spans="2:17" ht="24" customHeight="1">
      <c r="C25" s="117" t="s">
        <v>145</v>
      </c>
      <c r="F25" s="184"/>
      <c r="H25" s="173">
        <v>6876942</v>
      </c>
      <c r="I25" s="173"/>
      <c r="J25" s="173">
        <v>0</v>
      </c>
      <c r="K25" s="173"/>
      <c r="L25" s="115">
        <v>0</v>
      </c>
      <c r="M25" s="124"/>
      <c r="N25" s="173">
        <v>0</v>
      </c>
    </row>
    <row r="26" spans="2:17" ht="24" customHeight="1">
      <c r="C26" s="112" t="s">
        <v>34</v>
      </c>
      <c r="F26" s="184"/>
      <c r="H26" s="173"/>
      <c r="I26" s="173"/>
      <c r="J26" s="173"/>
      <c r="K26" s="173"/>
      <c r="L26" s="115"/>
      <c r="M26" s="173"/>
      <c r="N26" s="173"/>
    </row>
    <row r="27" spans="2:17" ht="24" customHeight="1">
      <c r="D27" s="117" t="s">
        <v>35</v>
      </c>
      <c r="F27" s="184"/>
      <c r="H27" s="173">
        <v>14252294</v>
      </c>
      <c r="I27" s="173"/>
      <c r="J27" s="173">
        <v>30199328</v>
      </c>
      <c r="K27" s="173"/>
      <c r="L27" s="115">
        <v>22541702</v>
      </c>
      <c r="M27" s="124"/>
      <c r="N27" s="124">
        <v>28463249</v>
      </c>
    </row>
    <row r="28" spans="2:17" ht="24" hidden="1" customHeight="1">
      <c r="D28" s="117" t="s">
        <v>300</v>
      </c>
      <c r="F28" s="184"/>
      <c r="H28" s="173">
        <v>0</v>
      </c>
      <c r="I28" s="173"/>
      <c r="J28" s="173">
        <v>0</v>
      </c>
      <c r="K28" s="173"/>
      <c r="L28" s="115">
        <v>0</v>
      </c>
      <c r="M28" s="124"/>
      <c r="N28" s="124">
        <v>0</v>
      </c>
    </row>
    <row r="29" spans="2:17" ht="24" customHeight="1">
      <c r="D29" s="117" t="s">
        <v>186</v>
      </c>
      <c r="F29" s="184"/>
      <c r="H29" s="173">
        <v>5327318</v>
      </c>
      <c r="I29" s="173"/>
      <c r="J29" s="173">
        <v>5330089</v>
      </c>
      <c r="K29" s="173"/>
      <c r="L29" s="115">
        <v>5327318</v>
      </c>
      <c r="M29" s="124"/>
      <c r="N29" s="124">
        <v>5330089</v>
      </c>
    </row>
    <row r="30" spans="2:17" ht="24" customHeight="1">
      <c r="D30" s="117" t="s">
        <v>201</v>
      </c>
      <c r="F30" s="184"/>
      <c r="H30" s="173">
        <v>24297357</v>
      </c>
      <c r="I30" s="173"/>
      <c r="J30" s="173">
        <v>32717646</v>
      </c>
      <c r="K30" s="173"/>
      <c r="L30" s="115">
        <v>2000595</v>
      </c>
      <c r="M30" s="124"/>
      <c r="N30" s="124">
        <v>14357745</v>
      </c>
    </row>
    <row r="31" spans="2:17" ht="24" customHeight="1">
      <c r="B31" s="112" t="s">
        <v>7</v>
      </c>
      <c r="F31" s="184"/>
      <c r="H31" s="183">
        <f>SUM(H15:H30)</f>
        <v>2355746280.0100002</v>
      </c>
      <c r="I31" s="173"/>
      <c r="J31" s="183">
        <f>SUM(J15:J30)</f>
        <v>2575578434</v>
      </c>
      <c r="K31" s="173"/>
      <c r="L31" s="183">
        <f>SUM(L15:L30)</f>
        <v>1978350847</v>
      </c>
      <c r="M31" s="173"/>
      <c r="N31" s="183">
        <f>SUM(N15:N30)</f>
        <v>2179906369</v>
      </c>
      <c r="O31" s="183">
        <v>0</v>
      </c>
    </row>
    <row r="32" spans="2:17" ht="24" customHeight="1">
      <c r="B32" s="112" t="s">
        <v>16</v>
      </c>
      <c r="F32" s="184"/>
      <c r="H32" s="173"/>
      <c r="I32" s="173"/>
      <c r="J32" s="173"/>
      <c r="K32" s="173"/>
      <c r="L32" s="173"/>
      <c r="M32" s="173"/>
      <c r="N32" s="173"/>
    </row>
    <row r="33" spans="2:15" ht="24" customHeight="1">
      <c r="B33" s="112"/>
      <c r="C33" s="112" t="s">
        <v>313</v>
      </c>
      <c r="D33" s="125"/>
      <c r="F33" s="184">
        <v>22</v>
      </c>
      <c r="H33" s="173">
        <v>541416444</v>
      </c>
      <c r="I33" s="173"/>
      <c r="J33" s="173">
        <v>598546228</v>
      </c>
      <c r="K33" s="173"/>
      <c r="L33" s="115">
        <v>535224645</v>
      </c>
      <c r="M33" s="173"/>
      <c r="N33" s="173">
        <v>585864262</v>
      </c>
    </row>
    <row r="34" spans="2:15" ht="24" customHeight="1">
      <c r="C34" s="112" t="s">
        <v>314</v>
      </c>
      <c r="D34" s="125"/>
      <c r="F34" s="184">
        <v>21</v>
      </c>
      <c r="H34" s="173">
        <v>42502921</v>
      </c>
      <c r="I34" s="173"/>
      <c r="J34" s="173">
        <v>57813684</v>
      </c>
      <c r="K34" s="173"/>
      <c r="L34" s="115">
        <v>42502921</v>
      </c>
      <c r="M34" s="173"/>
      <c r="N34" s="40">
        <v>57813684</v>
      </c>
    </row>
    <row r="35" spans="2:15" ht="24" customHeight="1">
      <c r="B35" s="112"/>
      <c r="C35" s="112" t="s">
        <v>187</v>
      </c>
      <c r="F35" s="184" t="s">
        <v>324</v>
      </c>
      <c r="H35" s="173">
        <v>131530022</v>
      </c>
      <c r="I35" s="173"/>
      <c r="J35" s="173">
        <v>122381522</v>
      </c>
      <c r="K35" s="173"/>
      <c r="L35" s="115">
        <v>64184615</v>
      </c>
      <c r="M35" s="173"/>
      <c r="N35" s="40">
        <v>52453390</v>
      </c>
    </row>
    <row r="36" spans="2:15" ht="24" customHeight="1">
      <c r="C36" s="112" t="s">
        <v>231</v>
      </c>
      <c r="D36" s="126"/>
      <c r="F36" s="184">
        <v>23</v>
      </c>
      <c r="H36" s="173">
        <v>100605531</v>
      </c>
      <c r="I36" s="173"/>
      <c r="J36" s="173">
        <v>96323591</v>
      </c>
      <c r="K36" s="173"/>
      <c r="L36" s="115">
        <v>80915295</v>
      </c>
      <c r="M36" s="173"/>
      <c r="N36" s="173">
        <v>81162633</v>
      </c>
    </row>
    <row r="37" spans="2:15" ht="24" customHeight="1">
      <c r="C37" s="112" t="s">
        <v>254</v>
      </c>
      <c r="D37" s="126"/>
      <c r="F37" s="184">
        <v>6</v>
      </c>
      <c r="H37" s="173">
        <v>31086712</v>
      </c>
      <c r="I37" s="173"/>
      <c r="J37" s="173">
        <v>33367757.510000002</v>
      </c>
      <c r="K37" s="173"/>
      <c r="L37" s="115">
        <v>0</v>
      </c>
      <c r="M37" s="173"/>
      <c r="N37" s="173">
        <v>0</v>
      </c>
    </row>
    <row r="38" spans="2:15" ht="24" customHeight="1">
      <c r="C38" s="112" t="s">
        <v>213</v>
      </c>
      <c r="D38" s="126"/>
      <c r="F38" s="184"/>
      <c r="H38" s="173"/>
      <c r="I38" s="173"/>
      <c r="J38" s="173"/>
      <c r="K38" s="173"/>
      <c r="L38" s="115"/>
      <c r="M38" s="173"/>
      <c r="N38" s="173"/>
    </row>
    <row r="39" spans="2:15" ht="24" customHeight="1">
      <c r="C39" s="112"/>
      <c r="D39" s="112" t="s">
        <v>214</v>
      </c>
      <c r="F39" s="184">
        <v>14</v>
      </c>
      <c r="H39" s="173">
        <v>0</v>
      </c>
      <c r="I39" s="173"/>
      <c r="J39" s="173">
        <v>23869910</v>
      </c>
      <c r="K39" s="173"/>
      <c r="L39" s="115">
        <v>0</v>
      </c>
      <c r="M39" s="173"/>
      <c r="N39" s="173">
        <v>0</v>
      </c>
    </row>
    <row r="40" spans="2:15" ht="24" customHeight="1">
      <c r="C40" s="112" t="s">
        <v>255</v>
      </c>
      <c r="D40" s="112"/>
      <c r="F40" s="184"/>
      <c r="H40" s="173">
        <v>0</v>
      </c>
      <c r="I40" s="173"/>
      <c r="J40" s="173">
        <v>0</v>
      </c>
      <c r="K40" s="173"/>
      <c r="L40" s="115">
        <v>1502449</v>
      </c>
      <c r="M40" s="173"/>
      <c r="N40" s="173">
        <v>0</v>
      </c>
    </row>
    <row r="41" spans="2:15" ht="24" customHeight="1">
      <c r="B41" s="112" t="s">
        <v>17</v>
      </c>
      <c r="F41" s="184"/>
      <c r="H41" s="183">
        <f>SUM(H33:H40)</f>
        <v>847141630</v>
      </c>
      <c r="I41" s="173"/>
      <c r="J41" s="183">
        <f>SUM(J33:J40)</f>
        <v>932302692.50999999</v>
      </c>
      <c r="K41" s="173"/>
      <c r="L41" s="183">
        <f>SUM(L33:L40)</f>
        <v>724329925</v>
      </c>
      <c r="M41" s="173">
        <v>0</v>
      </c>
      <c r="N41" s="183">
        <f>SUM(N33:N40)</f>
        <v>777293969</v>
      </c>
      <c r="O41" s="183">
        <v>0</v>
      </c>
    </row>
    <row r="42" spans="2:15" ht="24" customHeight="1">
      <c r="B42" s="112" t="s">
        <v>8</v>
      </c>
      <c r="H42" s="183">
        <f>SUM(H31,H41)</f>
        <v>3202887910.0100002</v>
      </c>
      <c r="I42" s="173">
        <v>0</v>
      </c>
      <c r="J42" s="183">
        <f>SUM(J31,J41)</f>
        <v>3507881126.5100002</v>
      </c>
      <c r="K42" s="173">
        <v>0</v>
      </c>
      <c r="L42" s="183">
        <f>SUM(L31,L41)</f>
        <v>2702680772</v>
      </c>
      <c r="M42" s="173"/>
      <c r="N42" s="183">
        <f>SUM(N31,N41)</f>
        <v>2957200338</v>
      </c>
      <c r="O42" s="183">
        <v>0</v>
      </c>
    </row>
    <row r="43" spans="2:15" ht="24" customHeight="1">
      <c r="B43" s="112"/>
      <c r="H43" s="173"/>
      <c r="I43" s="173"/>
      <c r="J43" s="173"/>
      <c r="K43" s="173"/>
      <c r="L43" s="173"/>
      <c r="M43" s="173"/>
      <c r="N43" s="173"/>
    </row>
    <row r="44" spans="2:15" ht="24" customHeight="1">
      <c r="B44" s="112"/>
      <c r="H44" s="173"/>
      <c r="I44" s="173"/>
      <c r="J44" s="173"/>
      <c r="K44" s="173"/>
      <c r="L44" s="173"/>
      <c r="M44" s="173"/>
      <c r="N44" s="173"/>
    </row>
    <row r="45" spans="2:15" ht="23.45" customHeight="1">
      <c r="B45" s="112"/>
      <c r="H45" s="173"/>
      <c r="I45" s="173"/>
      <c r="J45" s="173"/>
      <c r="K45" s="173"/>
      <c r="L45" s="173"/>
      <c r="M45" s="173"/>
      <c r="N45" s="173"/>
    </row>
    <row r="46" spans="2:15" ht="23.45" customHeight="1">
      <c r="B46" s="112"/>
      <c r="F46" s="185"/>
      <c r="H46" s="120"/>
      <c r="I46" s="120"/>
      <c r="J46" s="120"/>
      <c r="K46" s="120"/>
      <c r="L46" s="120"/>
      <c r="M46" s="120"/>
      <c r="N46" s="120"/>
    </row>
    <row r="47" spans="2:15" ht="23.45" customHeight="1">
      <c r="B47" s="112"/>
      <c r="F47" s="185"/>
      <c r="H47" s="121"/>
      <c r="I47" s="120"/>
      <c r="J47" s="121"/>
      <c r="K47" s="120"/>
      <c r="L47" s="122"/>
      <c r="M47" s="122"/>
      <c r="N47" s="121"/>
    </row>
    <row r="48" spans="2:15" ht="24.75" customHeight="1">
      <c r="F48" s="185"/>
      <c r="H48" s="121"/>
      <c r="I48" s="120"/>
      <c r="J48" s="122"/>
      <c r="K48" s="120"/>
      <c r="L48" s="122"/>
      <c r="M48" s="122"/>
      <c r="N48" s="122"/>
    </row>
    <row r="49" spans="2:14" ht="22.5" customHeight="1">
      <c r="F49" s="185"/>
      <c r="H49" s="120"/>
      <c r="I49" s="120"/>
      <c r="J49" s="120"/>
      <c r="K49" s="120"/>
      <c r="L49" s="120"/>
      <c r="M49" s="120"/>
      <c r="N49" s="120"/>
    </row>
    <row r="50" spans="2:14" ht="23.25" customHeight="1">
      <c r="F50" s="185"/>
      <c r="H50" s="120"/>
      <c r="I50" s="120"/>
      <c r="J50" s="120"/>
      <c r="K50" s="120"/>
      <c r="L50" s="120"/>
      <c r="M50" s="120"/>
      <c r="N50" s="120"/>
    </row>
    <row r="51" spans="2:14" ht="23.25" customHeight="1">
      <c r="F51" s="185"/>
      <c r="H51" s="120"/>
      <c r="I51" s="120"/>
      <c r="J51" s="120"/>
      <c r="K51" s="120"/>
      <c r="L51" s="120"/>
      <c r="M51" s="120"/>
      <c r="N51" s="120"/>
    </row>
    <row r="52" spans="2:14" ht="23.25" customHeight="1">
      <c r="F52" s="185"/>
    </row>
    <row r="53" spans="2:14" ht="23.25" customHeight="1">
      <c r="F53" s="185"/>
      <c r="H53" s="120"/>
      <c r="I53" s="120"/>
      <c r="J53" s="120"/>
      <c r="K53" s="120"/>
      <c r="L53" s="120"/>
      <c r="M53" s="120"/>
      <c r="N53" s="120"/>
    </row>
    <row r="54" spans="2:14" ht="94.5" customHeight="1">
      <c r="F54" s="185"/>
      <c r="H54" s="120"/>
      <c r="I54" s="120"/>
      <c r="J54" s="120"/>
      <c r="K54" s="120"/>
      <c r="L54" s="120"/>
      <c r="M54" s="120"/>
      <c r="N54" s="120"/>
    </row>
    <row r="55" spans="2:14" ht="20.25" customHeight="1">
      <c r="B55" s="112"/>
      <c r="H55" s="173"/>
      <c r="I55" s="173"/>
      <c r="J55" s="173"/>
      <c r="K55" s="173"/>
      <c r="L55" s="173"/>
      <c r="M55" s="173"/>
      <c r="N55" s="173"/>
    </row>
    <row r="56" spans="2:14" ht="23.25" customHeight="1">
      <c r="F56" s="185"/>
    </row>
    <row r="57" spans="2:14" ht="23.25" customHeight="1"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</row>
  </sheetData>
  <mergeCells count="9">
    <mergeCell ref="B1:N1"/>
    <mergeCell ref="B3:N3"/>
    <mergeCell ref="B4:N4"/>
    <mergeCell ref="B5:N5"/>
    <mergeCell ref="B57:N57"/>
    <mergeCell ref="B7:N7"/>
    <mergeCell ref="H9:N9"/>
    <mergeCell ref="L10:N10"/>
    <mergeCell ref="H10:J10"/>
  </mergeCells>
  <pageMargins left="0.59055118110236227" right="0.39370078740157483" top="0.74803149606299213" bottom="0.59055118110236227" header="0.31496062992125984" footer="0.31496062992125984"/>
  <pageSetup paperSize="9" scale="62" fitToHeight="0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view="pageBreakPreview" topLeftCell="B10" zoomScale="70" zoomScaleNormal="100" zoomScaleSheetLayoutView="70" workbookViewId="0">
      <selection activeCell="H31" sqref="H31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39.28515625" style="112" customWidth="1"/>
    <col min="6" max="6" width="12.5703125" style="112" customWidth="1"/>
    <col min="7" max="7" width="0.85546875" style="40" customWidth="1"/>
    <col min="8" max="8" width="20.7109375" style="40" customWidth="1"/>
    <col min="9" max="9" width="0.85546875" style="40" customWidth="1"/>
    <col min="10" max="10" width="20.7109375" style="40" customWidth="1"/>
    <col min="11" max="11" width="0.85546875" style="40" customWidth="1"/>
    <col min="12" max="12" width="20.7109375" style="40" customWidth="1"/>
    <col min="13" max="13" width="0.85546875" style="40" customWidth="1"/>
    <col min="14" max="14" width="20.7109375" style="40" customWidth="1"/>
    <col min="15" max="15" width="4.7109375" style="40" customWidth="1"/>
    <col min="16" max="16" width="18.28515625" style="40" customWidth="1"/>
    <col min="17" max="19" width="14.7109375" style="40" customWidth="1"/>
    <col min="20" max="20" width="10.7109375" style="40"/>
    <col min="21" max="21" width="11.85546875" style="40" bestFit="1" customWidth="1"/>
    <col min="22" max="16384" width="10.7109375" style="40"/>
  </cols>
  <sheetData>
    <row r="1" spans="1:15" s="45" customFormat="1" ht="24" customHeight="1">
      <c r="A1" s="163"/>
      <c r="B1" s="236" t="s">
        <v>223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5" s="45" customFormat="1" ht="14.45" customHeight="1">
      <c r="A2" s="163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s="45" customFormat="1" ht="24" customHeight="1">
      <c r="A3" s="163"/>
      <c r="B3" s="237" t="s">
        <v>212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5" s="45" customFormat="1" ht="24" customHeight="1">
      <c r="A4" s="163"/>
      <c r="B4" s="237" t="s">
        <v>127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5" s="45" customFormat="1" ht="24" customHeight="1">
      <c r="A5" s="163"/>
      <c r="B5" s="238" t="s">
        <v>332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5" s="45" customFormat="1" ht="10.15" customHeight="1">
      <c r="A6" s="163"/>
      <c r="B6" s="164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5" s="45" customFormat="1" ht="24" customHeight="1">
      <c r="A7" s="165"/>
      <c r="B7" s="240" t="s">
        <v>54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</row>
    <row r="8" spans="1:15" ht="10.15" customHeight="1">
      <c r="A8" s="165"/>
      <c r="B8" s="165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33" t="s">
        <v>80</v>
      </c>
      <c r="I9" s="233"/>
      <c r="J9" s="233"/>
      <c r="K9" s="233"/>
      <c r="L9" s="233"/>
      <c r="M9" s="233"/>
      <c r="N9" s="233"/>
    </row>
    <row r="10" spans="1:15" ht="24" customHeight="1">
      <c r="H10" s="234" t="s">
        <v>1</v>
      </c>
      <c r="I10" s="234"/>
      <c r="J10" s="234"/>
      <c r="K10" s="113"/>
      <c r="L10" s="234" t="s">
        <v>62</v>
      </c>
      <c r="M10" s="234"/>
      <c r="N10" s="234"/>
    </row>
    <row r="11" spans="1:15" ht="24" customHeight="1">
      <c r="H11" s="171" t="s">
        <v>184</v>
      </c>
      <c r="J11" s="171" t="s">
        <v>184</v>
      </c>
      <c r="L11" s="171" t="s">
        <v>184</v>
      </c>
      <c r="N11" s="171" t="s">
        <v>184</v>
      </c>
    </row>
    <row r="12" spans="1:15" ht="24" customHeight="1">
      <c r="F12" s="114" t="s">
        <v>2</v>
      </c>
      <c r="G12" s="161"/>
      <c r="H12" s="114" t="s">
        <v>333</v>
      </c>
      <c r="I12" s="162"/>
      <c r="J12" s="114" t="s">
        <v>248</v>
      </c>
      <c r="K12" s="162"/>
      <c r="L12" s="114" t="s">
        <v>333</v>
      </c>
      <c r="M12" s="162"/>
      <c r="N12" s="114" t="s">
        <v>248</v>
      </c>
    </row>
    <row r="13" spans="1:15" ht="24" customHeight="1">
      <c r="F13" s="161"/>
      <c r="G13" s="161"/>
      <c r="H13" s="161"/>
      <c r="I13" s="162"/>
      <c r="J13" s="161" t="s">
        <v>252</v>
      </c>
      <c r="K13" s="162"/>
      <c r="L13" s="161"/>
      <c r="M13" s="162"/>
      <c r="N13" s="161"/>
    </row>
    <row r="14" spans="1:15" ht="24" customHeight="1">
      <c r="B14" s="112" t="s">
        <v>9</v>
      </c>
      <c r="H14" s="120"/>
      <c r="I14" s="120"/>
      <c r="J14" s="120"/>
      <c r="K14" s="120"/>
      <c r="L14" s="120"/>
      <c r="M14" s="120"/>
      <c r="N14" s="120"/>
    </row>
    <row r="15" spans="1:15" ht="24" customHeight="1">
      <c r="C15" s="112" t="s">
        <v>36</v>
      </c>
      <c r="F15" s="161"/>
      <c r="H15" s="120"/>
      <c r="I15" s="120"/>
      <c r="J15" s="120"/>
      <c r="K15" s="120"/>
      <c r="L15" s="162"/>
      <c r="M15" s="162"/>
      <c r="N15" s="162"/>
    </row>
    <row r="16" spans="1:15" ht="24" customHeight="1">
      <c r="D16" s="117" t="s">
        <v>37</v>
      </c>
      <c r="F16" s="161"/>
      <c r="H16" s="120"/>
      <c r="I16" s="120">
        <v>-9182</v>
      </c>
      <c r="J16" s="120"/>
      <c r="K16" s="120"/>
      <c r="L16" s="120"/>
      <c r="M16" s="120"/>
      <c r="N16" s="120"/>
    </row>
    <row r="17" spans="2:21" ht="24" customHeight="1" thickBot="1">
      <c r="E17" s="112" t="s">
        <v>232</v>
      </c>
      <c r="F17" s="161"/>
      <c r="H17" s="127">
        <v>140000000</v>
      </c>
      <c r="I17" s="120"/>
      <c r="J17" s="127">
        <v>140000000</v>
      </c>
      <c r="K17" s="120"/>
      <c r="L17" s="127">
        <v>140000000</v>
      </c>
      <c r="M17" s="120"/>
      <c r="N17" s="127">
        <v>140000000</v>
      </c>
    </row>
    <row r="18" spans="2:21" ht="24" customHeight="1" thickTop="1">
      <c r="D18" s="117" t="s">
        <v>183</v>
      </c>
      <c r="E18" s="40"/>
      <c r="H18" s="120"/>
      <c r="I18" s="120"/>
      <c r="J18" s="120"/>
      <c r="K18" s="120"/>
      <c r="L18" s="120"/>
      <c r="M18" s="120"/>
      <c r="N18" s="120"/>
    </row>
    <row r="19" spans="2:21" ht="24" customHeight="1">
      <c r="E19" s="112" t="s">
        <v>232</v>
      </c>
      <c r="F19" s="161"/>
      <c r="H19" s="40">
        <v>140000000</v>
      </c>
      <c r="J19" s="120">
        <v>140000000</v>
      </c>
      <c r="L19" s="120">
        <v>140000000</v>
      </c>
      <c r="M19" s="120"/>
      <c r="N19" s="120">
        <v>140000000</v>
      </c>
    </row>
    <row r="20" spans="2:21" ht="24" customHeight="1">
      <c r="D20" s="117" t="s">
        <v>200</v>
      </c>
      <c r="F20" s="161"/>
      <c r="H20" s="40">
        <v>5848058</v>
      </c>
      <c r="I20" s="120"/>
      <c r="J20" s="40">
        <v>5848058</v>
      </c>
      <c r="K20" s="120"/>
      <c r="L20" s="40">
        <v>5848058</v>
      </c>
      <c r="M20" s="120"/>
      <c r="N20" s="40">
        <v>5848058</v>
      </c>
    </row>
    <row r="21" spans="2:21" ht="24" customHeight="1">
      <c r="C21" s="117" t="s">
        <v>144</v>
      </c>
      <c r="F21" s="161"/>
      <c r="H21" s="120"/>
      <c r="I21" s="120"/>
      <c r="J21" s="120"/>
      <c r="K21" s="120"/>
      <c r="L21" s="120"/>
      <c r="M21" s="120"/>
      <c r="N21" s="120"/>
    </row>
    <row r="22" spans="2:21" ht="24" customHeight="1">
      <c r="D22" s="117" t="s">
        <v>189</v>
      </c>
      <c r="F22" s="161"/>
    </row>
    <row r="23" spans="2:21" ht="24" customHeight="1">
      <c r="D23" s="117"/>
      <c r="E23" s="126" t="s">
        <v>190</v>
      </c>
      <c r="F23" s="179">
        <v>26</v>
      </c>
      <c r="H23" s="120">
        <v>14000000</v>
      </c>
      <c r="I23" s="120"/>
      <c r="J23" s="120">
        <v>14000000</v>
      </c>
      <c r="K23" s="120"/>
      <c r="L23" s="120">
        <v>14000000</v>
      </c>
      <c r="M23" s="120"/>
      <c r="N23" s="120">
        <v>14000000</v>
      </c>
    </row>
    <row r="24" spans="2:21" ht="24" customHeight="1">
      <c r="D24" s="117"/>
      <c r="E24" s="126" t="s">
        <v>233</v>
      </c>
      <c r="F24" s="179">
        <v>24</v>
      </c>
      <c r="H24" s="120">
        <v>114335425</v>
      </c>
      <c r="I24" s="120"/>
      <c r="J24" s="120">
        <v>114335425</v>
      </c>
      <c r="K24" s="120"/>
      <c r="L24" s="120">
        <v>114335425</v>
      </c>
      <c r="M24" s="120"/>
      <c r="N24" s="120">
        <v>114335425</v>
      </c>
    </row>
    <row r="25" spans="2:21" ht="24" customHeight="1">
      <c r="D25" s="117" t="s">
        <v>234</v>
      </c>
      <c r="F25" s="161"/>
      <c r="H25" s="120">
        <v>500030562</v>
      </c>
      <c r="I25" s="120"/>
      <c r="J25" s="120">
        <v>700219854</v>
      </c>
      <c r="K25" s="120"/>
      <c r="L25" s="40">
        <v>686408141</v>
      </c>
      <c r="N25" s="40">
        <v>873657216</v>
      </c>
      <c r="O25" s="120"/>
    </row>
    <row r="26" spans="2:21" ht="24" customHeight="1">
      <c r="C26" s="112" t="s">
        <v>126</v>
      </c>
      <c r="F26" s="161"/>
      <c r="H26" s="40">
        <v>225118291.90297112</v>
      </c>
      <c r="J26" s="40">
        <v>189069580</v>
      </c>
      <c r="L26" s="40">
        <v>247449251</v>
      </c>
      <c r="N26" s="40">
        <v>196569251</v>
      </c>
    </row>
    <row r="27" spans="2:21" ht="24" customHeight="1">
      <c r="C27" s="112" t="s">
        <v>305</v>
      </c>
      <c r="F27" s="179">
        <v>24</v>
      </c>
      <c r="H27" s="40">
        <v>-114335425</v>
      </c>
      <c r="J27" s="40">
        <v>-114335425</v>
      </c>
      <c r="L27" s="40">
        <v>-114335425</v>
      </c>
      <c r="N27" s="40">
        <v>-114335425</v>
      </c>
      <c r="P27" s="63"/>
      <c r="Q27" s="63"/>
      <c r="R27" s="63"/>
      <c r="S27" s="63"/>
    </row>
    <row r="28" spans="2:21" ht="24" customHeight="1">
      <c r="B28" s="112" t="s">
        <v>191</v>
      </c>
      <c r="C28" s="112"/>
      <c r="F28" s="161"/>
      <c r="H28" s="128">
        <f>SUM(H19:H27)</f>
        <v>884996911.90297115</v>
      </c>
      <c r="J28" s="128">
        <f>SUM(J19:J27)</f>
        <v>1049137492</v>
      </c>
      <c r="L28" s="128">
        <f>SUM(L19:L27)</f>
        <v>1093705450</v>
      </c>
      <c r="N28" s="128">
        <f>SUM(N19:N27)</f>
        <v>1230074525</v>
      </c>
    </row>
    <row r="29" spans="2:21" ht="24" customHeight="1">
      <c r="B29" s="112" t="s">
        <v>192</v>
      </c>
      <c r="C29" s="112"/>
      <c r="F29" s="161"/>
      <c r="H29" s="40">
        <v>99474766</v>
      </c>
      <c r="J29" s="40">
        <v>111142631</v>
      </c>
      <c r="L29" s="40">
        <v>0</v>
      </c>
      <c r="N29" s="40">
        <v>0</v>
      </c>
    </row>
    <row r="30" spans="2:21" ht="24" customHeight="1">
      <c r="B30" s="117" t="s">
        <v>197</v>
      </c>
      <c r="H30" s="129">
        <f>SUM(H28:H29)</f>
        <v>984471677.90297115</v>
      </c>
      <c r="I30" s="120">
        <v>0</v>
      </c>
      <c r="J30" s="129">
        <f>SUM(J28:J29)</f>
        <v>1160280123</v>
      </c>
      <c r="K30" s="120">
        <v>0</v>
      </c>
      <c r="L30" s="129">
        <f>SUM(L28:L29)</f>
        <v>1093705450</v>
      </c>
      <c r="M30" s="120"/>
      <c r="N30" s="129">
        <f>SUM(N28:N29)</f>
        <v>1230074525</v>
      </c>
      <c r="P30" s="174"/>
      <c r="Q30" s="174"/>
      <c r="R30" s="174"/>
      <c r="S30" s="174"/>
    </row>
    <row r="31" spans="2:21" ht="24" customHeight="1" thickBot="1">
      <c r="B31" s="112" t="s">
        <v>10</v>
      </c>
      <c r="H31" s="127">
        <f>+H30+'SFP 2'!H42</f>
        <v>4187359587.9129715</v>
      </c>
      <c r="I31" s="120"/>
      <c r="J31" s="127">
        <f>+J30+'SFP 2'!J42</f>
        <v>4668161249.5100002</v>
      </c>
      <c r="K31" s="120"/>
      <c r="L31" s="127">
        <f>+L30+'SFP 2'!L42</f>
        <v>3796386222</v>
      </c>
      <c r="M31" s="120"/>
      <c r="N31" s="127">
        <f>+N30+'SFP 2'!N42</f>
        <v>4187274863</v>
      </c>
      <c r="P31" s="174"/>
      <c r="Q31" s="174"/>
      <c r="R31" s="174"/>
      <c r="S31" s="174"/>
      <c r="U31" s="174"/>
    </row>
    <row r="32" spans="2:21" ht="24" customHeight="1" thickTop="1">
      <c r="F32" s="162"/>
      <c r="H32" s="120"/>
      <c r="I32" s="120"/>
      <c r="J32" s="120"/>
      <c r="K32" s="120"/>
      <c r="L32" s="120"/>
      <c r="M32" s="120"/>
      <c r="N32" s="120"/>
      <c r="P32" s="174"/>
      <c r="Q32" s="174"/>
      <c r="R32" s="174"/>
      <c r="S32" s="174"/>
    </row>
    <row r="33" spans="2:19" ht="24" customHeight="1">
      <c r="F33" s="162"/>
      <c r="H33" s="120"/>
      <c r="I33" s="120"/>
      <c r="J33" s="120"/>
      <c r="K33" s="120"/>
      <c r="L33" s="120"/>
      <c r="M33" s="120"/>
      <c r="N33" s="120"/>
      <c r="P33" s="174"/>
      <c r="Q33" s="174"/>
      <c r="R33" s="174"/>
      <c r="S33" s="174"/>
    </row>
    <row r="34" spans="2:19" ht="24.75" customHeight="1">
      <c r="F34" s="162"/>
      <c r="H34" s="121"/>
      <c r="I34" s="121"/>
      <c r="J34" s="121"/>
      <c r="K34" s="121"/>
      <c r="L34" s="121"/>
      <c r="M34" s="121"/>
      <c r="N34" s="121"/>
      <c r="P34" s="174"/>
      <c r="Q34" s="174"/>
      <c r="R34" s="174"/>
      <c r="S34" s="174"/>
    </row>
    <row r="35" spans="2:19" ht="22.5" customHeight="1">
      <c r="F35" s="172" t="s">
        <v>330</v>
      </c>
      <c r="H35" s="120">
        <f>+H31-SFP!H48</f>
        <v>-8.702850341796875E-2</v>
      </c>
      <c r="I35" s="120"/>
      <c r="J35" s="120">
        <v>4668159</v>
      </c>
      <c r="K35" s="120"/>
      <c r="L35" s="120">
        <f>+L31-SFP!L48</f>
        <v>0</v>
      </c>
      <c r="M35" s="120"/>
      <c r="N35" s="120">
        <v>4187274863</v>
      </c>
    </row>
    <row r="36" spans="2:19" ht="23.25" customHeight="1">
      <c r="H36" s="121"/>
      <c r="I36" s="120"/>
      <c r="J36" s="121">
        <f>+(J31/1000)-J35</f>
        <v>2.2495100004598498</v>
      </c>
      <c r="K36" s="120"/>
      <c r="L36" s="122"/>
      <c r="M36" s="122"/>
      <c r="N36" s="121">
        <f>+N31-N35</f>
        <v>0</v>
      </c>
    </row>
    <row r="37" spans="2:19" ht="23.25" customHeight="1" thickBot="1">
      <c r="F37" s="172" t="s">
        <v>331</v>
      </c>
      <c r="H37" s="189">
        <f>H31-SFP!H48</f>
        <v>-8.702850341796875E-2</v>
      </c>
      <c r="I37" s="189"/>
      <c r="J37" s="189">
        <f>J31-SFP!J48</f>
        <v>0</v>
      </c>
      <c r="K37" s="189"/>
      <c r="L37" s="189">
        <f>L31-SFP!L48</f>
        <v>0</v>
      </c>
      <c r="M37" s="189"/>
      <c r="N37" s="189">
        <f>N31-SFP!N48</f>
        <v>0</v>
      </c>
      <c r="O37" s="190"/>
    </row>
    <row r="38" spans="2:19" ht="23.25" customHeight="1" thickTop="1">
      <c r="F38" s="162"/>
    </row>
    <row r="39" spans="2:19" ht="23.25" customHeight="1">
      <c r="F39" s="162"/>
      <c r="H39" s="120"/>
      <c r="I39" s="120"/>
      <c r="J39" s="120"/>
      <c r="K39" s="120"/>
      <c r="L39" s="120"/>
      <c r="M39" s="120"/>
      <c r="N39" s="120"/>
    </row>
    <row r="40" spans="2:19" ht="94.5" customHeight="1">
      <c r="F40" s="162"/>
      <c r="H40" s="120"/>
      <c r="I40" s="120"/>
      <c r="J40" s="120"/>
      <c r="K40" s="120"/>
      <c r="L40" s="120"/>
      <c r="M40" s="120"/>
      <c r="N40" s="120"/>
    </row>
    <row r="41" spans="2:19" ht="20.25" customHeight="1">
      <c r="B41" s="112"/>
      <c r="H41" s="171"/>
      <c r="I41" s="171"/>
      <c r="J41" s="171"/>
      <c r="K41" s="171"/>
      <c r="L41" s="171"/>
      <c r="M41" s="171"/>
      <c r="N41" s="171"/>
    </row>
    <row r="42" spans="2:19" ht="23.25" customHeight="1">
      <c r="F42" s="162"/>
    </row>
    <row r="43" spans="2:19" ht="23.25" customHeight="1"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</row>
  </sheetData>
  <mergeCells count="9">
    <mergeCell ref="H9:N9"/>
    <mergeCell ref="L10:N10"/>
    <mergeCell ref="B43:N43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1"/>
  <sheetViews>
    <sheetView view="pageBreakPreview" topLeftCell="E13" zoomScale="55" zoomScaleSheetLayoutView="55" workbookViewId="0">
      <selection activeCell="P45" sqref="P44:P45"/>
    </sheetView>
  </sheetViews>
  <sheetFormatPr defaultColWidth="9.140625" defaultRowHeight="26.25"/>
  <cols>
    <col min="1" max="3" width="2.7109375" style="102" customWidth="1"/>
    <col min="4" max="4" width="53.7109375" style="102" customWidth="1"/>
    <col min="5" max="5" width="0.85546875" style="102" customWidth="1"/>
    <col min="6" max="6" width="12.5703125" style="102" customWidth="1"/>
    <col min="7" max="7" width="0.85546875" style="102" customWidth="1"/>
    <col min="8" max="8" width="17.7109375" style="102" customWidth="1"/>
    <col min="9" max="9" width="0.85546875" style="102" customWidth="1"/>
    <col min="10" max="10" width="17.7109375" style="102" customWidth="1"/>
    <col min="11" max="11" width="0.85546875" style="102" customWidth="1"/>
    <col min="12" max="12" width="17.7109375" style="102" customWidth="1"/>
    <col min="13" max="13" width="0.85546875" style="102" customWidth="1"/>
    <col min="14" max="14" width="19.7109375" style="102" customWidth="1"/>
    <col min="15" max="15" width="0.85546875" style="102" customWidth="1"/>
    <col min="16" max="16" width="19.7109375" style="102" customWidth="1"/>
    <col min="17" max="17" width="0.85546875" style="102" customWidth="1"/>
    <col min="18" max="18" width="17.7109375" style="102" customWidth="1"/>
    <col min="19" max="19" width="0.85546875" style="102" customWidth="1"/>
    <col min="20" max="20" width="18.85546875" style="102" customWidth="1"/>
    <col min="21" max="21" width="0.85546875" style="102" customWidth="1"/>
    <col min="22" max="22" width="17.7109375" style="102" customWidth="1"/>
    <col min="23" max="23" width="0.85546875" style="102" customWidth="1"/>
    <col min="24" max="24" width="24.5703125" style="102" customWidth="1"/>
    <col min="25" max="25" width="0.85546875" style="102" customWidth="1"/>
    <col min="26" max="26" width="17.7109375" style="102" customWidth="1"/>
    <col min="27" max="27" width="0.85546875" style="102" customWidth="1"/>
    <col min="28" max="28" width="17.7109375" style="102" customWidth="1"/>
    <col min="29" max="29" width="0.85546875" style="102" customWidth="1"/>
    <col min="30" max="30" width="17.7109375" style="102" customWidth="1"/>
    <col min="31" max="31" width="0.85546875" style="102" customWidth="1"/>
    <col min="32" max="32" width="17.7109375" style="102" customWidth="1"/>
    <col min="33" max="33" width="1.85546875" style="102" customWidth="1"/>
    <col min="34" max="16384" width="9.140625" style="102"/>
  </cols>
  <sheetData>
    <row r="1" spans="1:33" ht="24" customHeight="1">
      <c r="A1" s="244" t="s">
        <v>111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103"/>
    </row>
    <row r="2" spans="1:33" ht="24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03"/>
    </row>
    <row r="3" spans="1:33" ht="24" customHeight="1">
      <c r="A3" s="245" t="s">
        <v>212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</row>
    <row r="4" spans="1:33" ht="24" customHeight="1">
      <c r="A4" s="246" t="s">
        <v>82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</row>
    <row r="5" spans="1:33" ht="24" customHeight="1">
      <c r="A5" s="246" t="s">
        <v>337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3" ht="19.899999999999999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</row>
    <row r="7" spans="1:33" ht="24" customHeight="1">
      <c r="A7" s="167"/>
      <c r="B7" s="167"/>
      <c r="C7" s="167"/>
      <c r="D7" s="167"/>
      <c r="E7" s="167"/>
      <c r="H7" s="242" t="s">
        <v>336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</row>
    <row r="8" spans="1:33" ht="24" customHeight="1">
      <c r="A8" s="206"/>
      <c r="B8" s="206"/>
      <c r="C8" s="206"/>
      <c r="D8" s="206"/>
      <c r="E8" s="206"/>
      <c r="H8" s="241" t="s">
        <v>235</v>
      </c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106"/>
      <c r="AD8" s="106"/>
      <c r="AE8" s="206"/>
      <c r="AF8" s="206"/>
    </row>
    <row r="9" spans="1:33" s="167" customFormat="1" ht="24" customHeight="1">
      <c r="T9" s="242" t="s">
        <v>126</v>
      </c>
      <c r="U9" s="242"/>
      <c r="V9" s="242"/>
      <c r="W9" s="242"/>
      <c r="X9" s="242"/>
      <c r="Y9" s="242"/>
      <c r="Z9" s="242"/>
      <c r="AA9" s="243"/>
      <c r="AB9" s="102"/>
      <c r="AC9" s="102"/>
      <c r="AD9" s="102"/>
    </row>
    <row r="10" spans="1:33" s="167" customFormat="1" ht="24" customHeight="1">
      <c r="N10" s="182"/>
      <c r="O10" s="182"/>
      <c r="P10" s="182"/>
      <c r="Q10" s="182"/>
      <c r="R10" s="182"/>
      <c r="S10" s="182"/>
      <c r="T10" s="241" t="s">
        <v>154</v>
      </c>
      <c r="U10" s="241"/>
      <c r="V10" s="241"/>
      <c r="W10" s="241"/>
      <c r="X10" s="241"/>
      <c r="Y10" s="130"/>
      <c r="Z10" s="130"/>
      <c r="AA10" s="102"/>
      <c r="AB10" s="102"/>
      <c r="AC10" s="102"/>
      <c r="AD10" s="102"/>
      <c r="AE10" s="182"/>
      <c r="AF10" s="182"/>
    </row>
    <row r="11" spans="1:33" s="167" customFormat="1" ht="24" customHeight="1"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 t="s">
        <v>306</v>
      </c>
      <c r="Y11" s="182"/>
      <c r="Z11" s="182"/>
      <c r="AA11" s="182"/>
      <c r="AB11" s="182"/>
      <c r="AC11" s="182"/>
      <c r="AD11" s="182"/>
      <c r="AE11" s="182"/>
      <c r="AF11" s="182"/>
    </row>
    <row r="12" spans="1:33" s="167" customFormat="1" ht="24" customHeight="1"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 t="s">
        <v>308</v>
      </c>
      <c r="Y12" s="182"/>
      <c r="Z12" s="182"/>
      <c r="AA12" s="182"/>
      <c r="AB12" s="182"/>
      <c r="AC12" s="182"/>
      <c r="AD12" s="182"/>
      <c r="AE12" s="182"/>
      <c r="AF12" s="182"/>
    </row>
    <row r="13" spans="1:33" s="167" customFormat="1" ht="24" customHeight="1">
      <c r="H13" s="167" t="s">
        <v>151</v>
      </c>
      <c r="N13" s="242" t="s">
        <v>159</v>
      </c>
      <c r="O13" s="242"/>
      <c r="P13" s="242"/>
      <c r="Q13" s="242"/>
      <c r="R13" s="242"/>
      <c r="S13" s="182"/>
      <c r="T13" s="182" t="s">
        <v>262</v>
      </c>
      <c r="U13" s="182"/>
      <c r="V13" s="182" t="s">
        <v>206</v>
      </c>
      <c r="W13" s="182"/>
      <c r="X13" s="182" t="s">
        <v>307</v>
      </c>
      <c r="Y13" s="182"/>
      <c r="Z13" s="182"/>
      <c r="AA13" s="182"/>
      <c r="AB13" s="182"/>
      <c r="AC13" s="182"/>
      <c r="AD13" s="182"/>
      <c r="AE13" s="182"/>
      <c r="AF13" s="182"/>
    </row>
    <row r="14" spans="1:33" s="167" customFormat="1" ht="24" customHeight="1">
      <c r="H14" s="167" t="s">
        <v>153</v>
      </c>
      <c r="J14" s="167" t="s">
        <v>236</v>
      </c>
      <c r="N14" s="241" t="s">
        <v>237</v>
      </c>
      <c r="O14" s="241"/>
      <c r="P14" s="241"/>
      <c r="Q14" s="182"/>
      <c r="R14" s="182"/>
      <c r="S14" s="182"/>
      <c r="T14" s="182" t="s">
        <v>205</v>
      </c>
      <c r="U14" s="182"/>
      <c r="V14" s="182" t="s">
        <v>207</v>
      </c>
      <c r="W14" s="182"/>
      <c r="X14" s="182" t="s">
        <v>310</v>
      </c>
      <c r="Y14" s="182"/>
      <c r="Z14" s="182"/>
      <c r="AA14" s="182"/>
      <c r="AB14" s="182" t="s">
        <v>203</v>
      </c>
      <c r="AC14" s="182"/>
      <c r="AD14" s="182" t="s">
        <v>193</v>
      </c>
      <c r="AE14" s="182"/>
      <c r="AF14" s="182" t="s">
        <v>133</v>
      </c>
    </row>
    <row r="15" spans="1:33" s="167" customFormat="1" ht="24" customHeight="1">
      <c r="E15" s="104"/>
      <c r="F15" s="131" t="s">
        <v>2</v>
      </c>
      <c r="H15" s="166" t="s">
        <v>152</v>
      </c>
      <c r="J15" s="166" t="s">
        <v>220</v>
      </c>
      <c r="L15" s="166" t="s">
        <v>220</v>
      </c>
      <c r="N15" s="181" t="s">
        <v>238</v>
      </c>
      <c r="O15" s="182"/>
      <c r="P15" s="181" t="s">
        <v>218</v>
      </c>
      <c r="Q15" s="182"/>
      <c r="R15" s="181" t="s">
        <v>165</v>
      </c>
      <c r="S15" s="182"/>
      <c r="T15" s="181" t="s">
        <v>204</v>
      </c>
      <c r="U15" s="182"/>
      <c r="V15" s="181" t="s">
        <v>52</v>
      </c>
      <c r="W15" s="182"/>
      <c r="X15" s="181" t="s">
        <v>309</v>
      </c>
      <c r="Y15" s="182"/>
      <c r="Z15" s="181" t="s">
        <v>156</v>
      </c>
      <c r="AA15" s="182"/>
      <c r="AB15" s="181" t="s">
        <v>202</v>
      </c>
      <c r="AC15" s="182"/>
      <c r="AD15" s="181" t="s">
        <v>194</v>
      </c>
      <c r="AE15" s="182"/>
      <c r="AF15" s="181" t="s">
        <v>134</v>
      </c>
    </row>
    <row r="16" spans="1:33" s="167" customFormat="1" ht="24" customHeight="1">
      <c r="E16" s="104"/>
      <c r="F16" s="100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</row>
    <row r="17" spans="1:32" s="167" customFormat="1" ht="24" customHeight="1">
      <c r="A17" s="103" t="s">
        <v>261</v>
      </c>
      <c r="E17" s="100"/>
      <c r="G17" s="102">
        <v>140000</v>
      </c>
      <c r="H17" s="102">
        <v>140000000</v>
      </c>
      <c r="I17" s="102">
        <v>5848</v>
      </c>
      <c r="J17" s="102">
        <v>5848058</v>
      </c>
      <c r="K17" s="167">
        <v>-114335</v>
      </c>
      <c r="L17" s="102">
        <v>-114335425</v>
      </c>
      <c r="M17" s="102">
        <v>14000</v>
      </c>
      <c r="N17" s="102">
        <v>14000000</v>
      </c>
      <c r="O17" s="182">
        <v>114335</v>
      </c>
      <c r="P17" s="102">
        <v>114335425</v>
      </c>
      <c r="Q17" s="102">
        <v>873657</v>
      </c>
      <c r="R17" s="102">
        <v>796470469</v>
      </c>
      <c r="S17" s="102">
        <v>196569</v>
      </c>
      <c r="T17" s="102">
        <v>-12269200</v>
      </c>
      <c r="U17" s="102">
        <v>0</v>
      </c>
      <c r="V17" s="102">
        <v>201338780</v>
      </c>
      <c r="W17" s="102">
        <v>196569</v>
      </c>
      <c r="X17" s="102">
        <v>0</v>
      </c>
      <c r="Y17" s="102">
        <v>1230074</v>
      </c>
      <c r="Z17" s="182">
        <f>+T17+V17+X17</f>
        <v>189069580</v>
      </c>
      <c r="AA17" s="182"/>
      <c r="AB17" s="182">
        <f>+Z17+R17+P17+N17+L17+J17+H17</f>
        <v>1145388107</v>
      </c>
      <c r="AC17" s="182"/>
      <c r="AD17" s="182">
        <v>45720456</v>
      </c>
      <c r="AE17" s="182"/>
      <c r="AF17" s="182">
        <f>SUM(AB17:AD17)</f>
        <v>1191108563</v>
      </c>
    </row>
    <row r="18" spans="1:32" s="167" customFormat="1" ht="24" customHeight="1">
      <c r="A18" s="104" t="s">
        <v>354</v>
      </c>
      <c r="E18" s="100"/>
      <c r="G18" s="102"/>
      <c r="H18" s="102"/>
      <c r="I18" s="102"/>
      <c r="J18" s="102"/>
      <c r="L18" s="102"/>
      <c r="M18" s="102"/>
      <c r="N18" s="102"/>
      <c r="O18" s="18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82"/>
      <c r="AA18" s="182"/>
      <c r="AB18" s="182"/>
      <c r="AC18" s="182"/>
      <c r="AD18" s="182"/>
      <c r="AE18" s="182"/>
      <c r="AF18" s="182"/>
    </row>
    <row r="19" spans="1:32" s="167" customFormat="1" ht="24" customHeight="1">
      <c r="B19" s="139" t="s">
        <v>274</v>
      </c>
      <c r="C19" s="134" t="s">
        <v>312</v>
      </c>
      <c r="E19" s="100"/>
      <c r="F19" s="100">
        <v>5</v>
      </c>
      <c r="H19" s="167">
        <v>0</v>
      </c>
      <c r="J19" s="167">
        <v>0</v>
      </c>
      <c r="L19" s="167">
        <v>0</v>
      </c>
      <c r="N19" s="182">
        <v>0</v>
      </c>
      <c r="O19" s="182"/>
      <c r="P19" s="182">
        <v>0</v>
      </c>
      <c r="Q19" s="182"/>
      <c r="R19" s="182">
        <v>0</v>
      </c>
      <c r="S19" s="182"/>
      <c r="T19" s="182">
        <v>0</v>
      </c>
      <c r="U19" s="182"/>
      <c r="V19" s="182">
        <v>0</v>
      </c>
      <c r="W19" s="182"/>
      <c r="X19" s="182">
        <v>0</v>
      </c>
      <c r="Y19" s="182"/>
      <c r="Z19" s="182">
        <f>+T19+V19+X19</f>
        <v>0</v>
      </c>
      <c r="AA19" s="182"/>
      <c r="AB19" s="182">
        <f>+Z19+R19+P19+N19+L19+J19+H19</f>
        <v>0</v>
      </c>
      <c r="AC19" s="182"/>
      <c r="AD19" s="182">
        <v>85309858</v>
      </c>
      <c r="AE19" s="182"/>
      <c r="AF19" s="182">
        <f>SUM(AB19:AD19)</f>
        <v>85309858</v>
      </c>
    </row>
    <row r="20" spans="1:32" s="167" customFormat="1" ht="24" customHeight="1">
      <c r="B20" s="139" t="s">
        <v>274</v>
      </c>
      <c r="C20" s="134" t="s">
        <v>311</v>
      </c>
      <c r="E20" s="104"/>
      <c r="F20" s="100">
        <v>5</v>
      </c>
      <c r="H20" s="132">
        <v>0</v>
      </c>
      <c r="I20" s="102"/>
      <c r="J20" s="132">
        <v>0</v>
      </c>
      <c r="K20" s="102"/>
      <c r="L20" s="132">
        <v>0</v>
      </c>
      <c r="M20" s="102"/>
      <c r="N20" s="132">
        <v>0</v>
      </c>
      <c r="O20" s="102"/>
      <c r="P20" s="132">
        <v>0</v>
      </c>
      <c r="Q20" s="102"/>
      <c r="R20" s="132">
        <v>-96250615</v>
      </c>
      <c r="S20" s="102"/>
      <c r="T20" s="132">
        <v>0</v>
      </c>
      <c r="U20" s="102"/>
      <c r="V20" s="132">
        <v>0</v>
      </c>
      <c r="W20" s="102"/>
      <c r="X20" s="132">
        <v>0</v>
      </c>
      <c r="Y20" s="102"/>
      <c r="Z20" s="181">
        <f>+T20+V20+X20</f>
        <v>0</v>
      </c>
      <c r="AA20" s="102"/>
      <c r="AB20" s="132">
        <f>+Z20+R20+P20+N20+L20+J20+H20</f>
        <v>-96250615</v>
      </c>
      <c r="AC20" s="102"/>
      <c r="AD20" s="132">
        <v>-19887683</v>
      </c>
      <c r="AE20" s="102"/>
      <c r="AF20" s="132">
        <f>SUM(AB20:AD20)</f>
        <v>-116138298</v>
      </c>
    </row>
    <row r="21" spans="1:32" s="167" customFormat="1" ht="24" customHeight="1">
      <c r="A21" s="133" t="s">
        <v>259</v>
      </c>
      <c r="B21" s="134"/>
      <c r="E21" s="104"/>
      <c r="F21" s="100"/>
      <c r="H21" s="102">
        <f>SUM(H17:H20)</f>
        <v>140000000</v>
      </c>
      <c r="I21" s="102"/>
      <c r="J21" s="102">
        <f>SUM(J17:J20)</f>
        <v>5848058</v>
      </c>
      <c r="K21" s="102"/>
      <c r="L21" s="102">
        <f>SUM(L17:L20)</f>
        <v>-114335425</v>
      </c>
      <c r="M21" s="102"/>
      <c r="N21" s="102">
        <f>SUM(N17:N20)</f>
        <v>14000000</v>
      </c>
      <c r="O21" s="102"/>
      <c r="P21" s="102">
        <f>SUM(P17:P20)</f>
        <v>114335425</v>
      </c>
      <c r="Q21" s="102"/>
      <c r="R21" s="102">
        <f>SUM(R17:R20)</f>
        <v>700219854</v>
      </c>
      <c r="S21" s="102"/>
      <c r="T21" s="102">
        <f>SUM(T17:T20)</f>
        <v>-12269200</v>
      </c>
      <c r="U21" s="102"/>
      <c r="V21" s="102">
        <f>SUM(V17:V20)</f>
        <v>201338780</v>
      </c>
      <c r="W21" s="102"/>
      <c r="X21" s="102">
        <f>SUM(X17:X20)</f>
        <v>0</v>
      </c>
      <c r="Y21" s="102"/>
      <c r="Z21" s="102">
        <f>SUM(Z17:Z20)</f>
        <v>189069580</v>
      </c>
      <c r="AA21" s="102"/>
      <c r="AB21" s="102">
        <f>SUM(AB17:AB20)</f>
        <v>1049137492</v>
      </c>
      <c r="AC21" s="102"/>
      <c r="AD21" s="102">
        <f>SUM(AD17:AD20)</f>
        <v>111142631</v>
      </c>
      <c r="AE21" s="102"/>
      <c r="AF21" s="102">
        <f>SUM(AF17:AF20)</f>
        <v>1160280123</v>
      </c>
    </row>
    <row r="22" spans="1:32" s="167" customFormat="1" ht="24" customHeight="1">
      <c r="A22" s="104" t="s">
        <v>258</v>
      </c>
      <c r="B22" s="134"/>
      <c r="E22" s="104"/>
      <c r="F22" s="100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1:32" s="167" customFormat="1" ht="24" customHeight="1">
      <c r="A23" s="134"/>
      <c r="B23" s="104" t="s">
        <v>257</v>
      </c>
      <c r="E23" s="100"/>
      <c r="F23" s="100">
        <v>4</v>
      </c>
      <c r="G23" s="167">
        <v>0</v>
      </c>
      <c r="H23" s="166">
        <v>0</v>
      </c>
      <c r="I23" s="167">
        <v>0</v>
      </c>
      <c r="J23" s="166">
        <v>0</v>
      </c>
      <c r="K23" s="167">
        <v>0</v>
      </c>
      <c r="L23" s="166">
        <v>0</v>
      </c>
      <c r="M23" s="167">
        <v>0</v>
      </c>
      <c r="N23" s="181">
        <v>0</v>
      </c>
      <c r="O23" s="182">
        <v>0</v>
      </c>
      <c r="P23" s="181">
        <v>0</v>
      </c>
      <c r="Q23" s="182">
        <v>11782</v>
      </c>
      <c r="R23" s="181">
        <v>9425574</v>
      </c>
      <c r="S23" s="182"/>
      <c r="T23" s="181">
        <v>0</v>
      </c>
      <c r="U23" s="182"/>
      <c r="V23" s="181">
        <v>0</v>
      </c>
      <c r="W23" s="182">
        <v>0</v>
      </c>
      <c r="X23" s="181">
        <v>0</v>
      </c>
      <c r="Y23" s="182">
        <v>11782</v>
      </c>
      <c r="Z23" s="181">
        <f>+T23+V23+X23</f>
        <v>0</v>
      </c>
      <c r="AA23" s="182"/>
      <c r="AB23" s="181">
        <f>+Z23+R23+P23+N23+L23+J23+H23</f>
        <v>9425574</v>
      </c>
      <c r="AC23" s="182"/>
      <c r="AD23" s="181">
        <v>0</v>
      </c>
      <c r="AE23" s="182"/>
      <c r="AF23" s="181">
        <f>SUM(AB23:AD23)</f>
        <v>9425574</v>
      </c>
    </row>
    <row r="24" spans="1:32" s="167" customFormat="1" ht="24" customHeight="1">
      <c r="A24" s="103" t="s">
        <v>256</v>
      </c>
      <c r="B24" s="134"/>
      <c r="E24" s="104"/>
      <c r="F24" s="100"/>
      <c r="H24" s="102">
        <f>SUM(H20:H23)</f>
        <v>140000000</v>
      </c>
      <c r="I24" s="102"/>
      <c r="J24" s="102">
        <f>SUM(J21:J23)</f>
        <v>5848058</v>
      </c>
      <c r="K24" s="102"/>
      <c r="L24" s="102">
        <f>SUM(L21:L23)</f>
        <v>-114335425</v>
      </c>
      <c r="M24" s="102"/>
      <c r="N24" s="102">
        <f>SUM(N21:N23)</f>
        <v>14000000</v>
      </c>
      <c r="O24" s="102"/>
      <c r="P24" s="102">
        <f>SUM(P21:P23)</f>
        <v>114335425</v>
      </c>
      <c r="Q24" s="102"/>
      <c r="R24" s="102">
        <f>SUM(R21:R23)</f>
        <v>709645428</v>
      </c>
      <c r="S24" s="102"/>
      <c r="T24" s="102">
        <f>SUM(T21:T23)</f>
        <v>-12269200</v>
      </c>
      <c r="U24" s="102"/>
      <c r="V24" s="102">
        <f>SUM(V21:V23)</f>
        <v>201338780</v>
      </c>
      <c r="W24" s="102"/>
      <c r="X24" s="102">
        <f>SUM(X21:X23)</f>
        <v>0</v>
      </c>
      <c r="Y24" s="102"/>
      <c r="Z24" s="102">
        <f>SUM(Z21:Z23)</f>
        <v>189069580</v>
      </c>
      <c r="AA24" s="102"/>
      <c r="AB24" s="102">
        <f>SUM(AB21:AB23)</f>
        <v>1058563066</v>
      </c>
      <c r="AC24" s="102"/>
      <c r="AD24" s="102">
        <f>SUM(AD21:AD23)</f>
        <v>111142631</v>
      </c>
      <c r="AE24" s="102"/>
      <c r="AF24" s="102">
        <f>SUM(AF21:AF23)</f>
        <v>1169705697</v>
      </c>
    </row>
    <row r="25" spans="1:32" ht="24" customHeight="1">
      <c r="A25" s="101" t="s">
        <v>345</v>
      </c>
      <c r="B25" s="101"/>
      <c r="E25" s="100"/>
      <c r="F25" s="100"/>
      <c r="G25" s="167"/>
      <c r="H25" s="135">
        <v>0</v>
      </c>
      <c r="J25" s="135">
        <v>0</v>
      </c>
      <c r="L25" s="135">
        <v>0</v>
      </c>
      <c r="N25" s="135">
        <v>0</v>
      </c>
      <c r="O25" s="135"/>
      <c r="P25" s="135">
        <v>0</v>
      </c>
      <c r="R25" s="135">
        <v>-209614866</v>
      </c>
      <c r="T25" s="135">
        <v>-15807288.307028878</v>
      </c>
      <c r="V25" s="135">
        <v>51856000.210000001</v>
      </c>
      <c r="X25" s="135"/>
      <c r="Z25" s="102">
        <f>+T25+V25+X25</f>
        <v>36048711.902971119</v>
      </c>
      <c r="AB25" s="102">
        <f>+Z25+R25+P25+N25+L25+J25+H25</f>
        <v>-173566154.09702888</v>
      </c>
      <c r="AD25" s="102">
        <v>-11667865</v>
      </c>
      <c r="AF25" s="102">
        <f>SUM(AB25:AD25)</f>
        <v>-185234019.09702888</v>
      </c>
    </row>
    <row r="26" spans="1:32" ht="24" customHeight="1" thickBot="1">
      <c r="A26" s="133" t="s">
        <v>334</v>
      </c>
      <c r="B26" s="101"/>
      <c r="C26" s="134"/>
      <c r="E26" s="100"/>
      <c r="F26" s="167"/>
      <c r="G26" s="167"/>
      <c r="H26" s="136">
        <f>SUM(H24:H25)</f>
        <v>140000000</v>
      </c>
      <c r="J26" s="136">
        <f>SUM(J24:J25)</f>
        <v>5848058</v>
      </c>
      <c r="L26" s="136">
        <f>SUM(L24:L25)</f>
        <v>-114335425</v>
      </c>
      <c r="N26" s="136">
        <f>SUM(N24:N25)</f>
        <v>14000000</v>
      </c>
      <c r="P26" s="136">
        <f>SUM(P24:P25)</f>
        <v>114335425</v>
      </c>
      <c r="R26" s="136">
        <f>SUM(R24:R25)</f>
        <v>500030562</v>
      </c>
      <c r="T26" s="136">
        <f>SUM(T24:T25)</f>
        <v>-28076488.307028878</v>
      </c>
      <c r="V26" s="136">
        <f>SUM(V24:V25)</f>
        <v>253194780.21000001</v>
      </c>
      <c r="X26" s="136">
        <f>SUM(X24:X25)</f>
        <v>0</v>
      </c>
      <c r="Z26" s="136">
        <f>SUM(Z24:Z25)</f>
        <v>225118291.90297112</v>
      </c>
      <c r="AB26" s="136">
        <f>SUM(AB24:AB25)</f>
        <v>884996911.90297115</v>
      </c>
      <c r="AD26" s="136">
        <f>SUM(AD24:AD25)</f>
        <v>99474766</v>
      </c>
      <c r="AF26" s="136">
        <f>SUM(AF24:AF25)</f>
        <v>984471677.90297115</v>
      </c>
    </row>
    <row r="27" spans="1:32" s="167" customFormat="1" ht="24" customHeight="1" thickTop="1">
      <c r="A27" s="134"/>
      <c r="B27" s="134"/>
      <c r="C27" s="134"/>
      <c r="E27" s="104"/>
      <c r="F27" s="100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</row>
    <row r="28" spans="1:32" s="167" customFormat="1" ht="24" customHeight="1">
      <c r="A28" s="133" t="s">
        <v>239</v>
      </c>
      <c r="B28" s="134"/>
      <c r="E28" s="104"/>
      <c r="F28" s="100"/>
      <c r="H28" s="102">
        <v>140000000</v>
      </c>
      <c r="I28" s="102"/>
      <c r="J28" s="102">
        <v>5848058</v>
      </c>
      <c r="K28" s="102"/>
      <c r="L28" s="102">
        <v>0</v>
      </c>
      <c r="M28" s="102"/>
      <c r="N28" s="102">
        <v>14000000</v>
      </c>
      <c r="O28" s="102"/>
      <c r="P28" s="102">
        <v>0</v>
      </c>
      <c r="Q28" s="102"/>
      <c r="R28" s="102">
        <v>1256063103</v>
      </c>
      <c r="S28" s="102"/>
      <c r="T28" s="102">
        <v>-5518073</v>
      </c>
      <c r="U28" s="102"/>
      <c r="V28" s="102">
        <v>201338780</v>
      </c>
      <c r="W28" s="137"/>
      <c r="X28" s="102">
        <v>0</v>
      </c>
      <c r="Y28" s="137"/>
      <c r="Z28" s="102">
        <v>195820707</v>
      </c>
      <c r="AA28" s="102"/>
      <c r="AB28" s="102">
        <v>1611731868</v>
      </c>
      <c r="AC28" s="102"/>
      <c r="AD28" s="102">
        <v>0</v>
      </c>
      <c r="AE28" s="102"/>
      <c r="AF28" s="102">
        <f t="shared" ref="AF28:AF37" si="0">SUM(AB28:AD28)</f>
        <v>1611731868</v>
      </c>
    </row>
    <row r="29" spans="1:32" ht="24" customHeight="1">
      <c r="A29" s="101" t="s">
        <v>220</v>
      </c>
      <c r="B29" s="101"/>
      <c r="C29" s="134"/>
      <c r="D29" s="134"/>
      <c r="E29" s="101"/>
      <c r="F29" s="100">
        <v>24</v>
      </c>
      <c r="G29" s="167"/>
      <c r="H29" s="135">
        <v>0</v>
      </c>
      <c r="J29" s="135">
        <v>0</v>
      </c>
      <c r="L29" s="102">
        <v>-114335425</v>
      </c>
      <c r="N29" s="135">
        <v>0</v>
      </c>
      <c r="O29" s="135"/>
      <c r="P29" s="135">
        <v>0</v>
      </c>
      <c r="R29" s="135">
        <v>0</v>
      </c>
      <c r="T29" s="135">
        <v>0</v>
      </c>
      <c r="V29" s="135">
        <v>0</v>
      </c>
      <c r="X29" s="135">
        <v>0</v>
      </c>
      <c r="Z29" s="102">
        <f t="shared" ref="Z29:Z34" si="1">+T29+V29+X29</f>
        <v>0</v>
      </c>
      <c r="AB29" s="102">
        <f t="shared" ref="AB29:AB34" si="2">+Z29+R29+P29+N29+L29+J29+H29</f>
        <v>-114335425</v>
      </c>
      <c r="AD29" s="135">
        <v>0</v>
      </c>
      <c r="AF29" s="102">
        <f t="shared" si="0"/>
        <v>-114335425</v>
      </c>
    </row>
    <row r="30" spans="1:32" ht="24" customHeight="1">
      <c r="A30" s="101" t="s">
        <v>218</v>
      </c>
      <c r="B30" s="101"/>
      <c r="C30" s="134"/>
      <c r="D30" s="134"/>
      <c r="E30" s="101"/>
      <c r="F30" s="100">
        <v>24</v>
      </c>
      <c r="G30" s="167"/>
      <c r="H30" s="135">
        <v>0</v>
      </c>
      <c r="J30" s="135">
        <v>0</v>
      </c>
      <c r="L30" s="102">
        <v>0</v>
      </c>
      <c r="N30" s="135">
        <v>0</v>
      </c>
      <c r="O30" s="135"/>
      <c r="P30" s="135">
        <v>114335425</v>
      </c>
      <c r="R30" s="135">
        <v>-114335425</v>
      </c>
      <c r="T30" s="135">
        <v>0</v>
      </c>
      <c r="V30" s="135">
        <v>0</v>
      </c>
      <c r="X30" s="135">
        <v>0</v>
      </c>
      <c r="Z30" s="102">
        <f t="shared" si="1"/>
        <v>0</v>
      </c>
      <c r="AB30" s="102">
        <f t="shared" si="2"/>
        <v>0</v>
      </c>
      <c r="AD30" s="135">
        <v>0</v>
      </c>
      <c r="AF30" s="102">
        <f t="shared" si="0"/>
        <v>0</v>
      </c>
    </row>
    <row r="31" spans="1:32" ht="24" customHeight="1">
      <c r="A31" s="101" t="s">
        <v>240</v>
      </c>
      <c r="B31" s="101"/>
      <c r="E31" s="100"/>
      <c r="F31" s="100"/>
      <c r="G31" s="167"/>
      <c r="H31" s="135">
        <v>0</v>
      </c>
      <c r="J31" s="135">
        <v>0</v>
      </c>
      <c r="L31" s="135">
        <v>0</v>
      </c>
      <c r="N31" s="135">
        <v>0</v>
      </c>
      <c r="O31" s="135"/>
      <c r="P31" s="135">
        <v>0</v>
      </c>
      <c r="R31" s="135">
        <v>-3646552</v>
      </c>
      <c r="T31" s="135">
        <v>0</v>
      </c>
      <c r="V31" s="135">
        <v>0</v>
      </c>
      <c r="X31" s="135">
        <v>3646552</v>
      </c>
      <c r="Z31" s="102">
        <f t="shared" si="1"/>
        <v>3646552</v>
      </c>
      <c r="AB31" s="102">
        <f t="shared" si="2"/>
        <v>0</v>
      </c>
      <c r="AD31" s="135">
        <v>0</v>
      </c>
      <c r="AF31" s="102">
        <f t="shared" si="0"/>
        <v>0</v>
      </c>
    </row>
    <row r="32" spans="1:32" ht="24" customHeight="1">
      <c r="A32" s="101" t="s">
        <v>349</v>
      </c>
      <c r="B32" s="101"/>
      <c r="E32" s="100"/>
      <c r="F32" s="100"/>
      <c r="G32" s="167"/>
      <c r="H32" s="135">
        <v>0</v>
      </c>
      <c r="J32" s="135">
        <v>0</v>
      </c>
      <c r="L32" s="135">
        <v>0</v>
      </c>
      <c r="N32" s="135">
        <v>0</v>
      </c>
      <c r="O32" s="135"/>
      <c r="P32" s="135">
        <v>0</v>
      </c>
      <c r="R32" s="135">
        <v>-286080335</v>
      </c>
      <c r="T32" s="135">
        <v>-6751127</v>
      </c>
      <c r="V32" s="135">
        <v>0</v>
      </c>
      <c r="X32" s="135">
        <v>-3646552</v>
      </c>
      <c r="Z32" s="102">
        <f t="shared" si="1"/>
        <v>-10397679</v>
      </c>
      <c r="AB32" s="102">
        <f t="shared" si="2"/>
        <v>-296478014</v>
      </c>
      <c r="AD32" s="135">
        <v>-9401105</v>
      </c>
      <c r="AF32" s="102">
        <f t="shared" si="0"/>
        <v>-305879119</v>
      </c>
    </row>
    <row r="33" spans="1:32" ht="24" customHeight="1">
      <c r="A33" s="101" t="s">
        <v>241</v>
      </c>
      <c r="B33" s="101"/>
      <c r="E33" s="100"/>
      <c r="F33" s="100"/>
      <c r="G33" s="167"/>
      <c r="H33" s="135">
        <v>0</v>
      </c>
      <c r="J33" s="135">
        <v>0</v>
      </c>
      <c r="L33" s="135">
        <v>0</v>
      </c>
      <c r="N33" s="135">
        <v>0</v>
      </c>
      <c r="O33" s="135"/>
      <c r="P33" s="135">
        <v>0</v>
      </c>
      <c r="R33" s="135">
        <v>0</v>
      </c>
      <c r="T33" s="135">
        <v>0</v>
      </c>
      <c r="V33" s="135">
        <v>0</v>
      </c>
      <c r="X33" s="135">
        <v>0</v>
      </c>
      <c r="Z33" s="102">
        <f t="shared" si="1"/>
        <v>0</v>
      </c>
      <c r="AB33" s="102">
        <f t="shared" si="2"/>
        <v>0</v>
      </c>
      <c r="AD33" s="135">
        <v>47666280</v>
      </c>
      <c r="AF33" s="102">
        <f t="shared" si="0"/>
        <v>47666280</v>
      </c>
    </row>
    <row r="34" spans="1:32" ht="24" customHeight="1">
      <c r="A34" s="101" t="s">
        <v>168</v>
      </c>
      <c r="B34" s="101"/>
      <c r="E34" s="100"/>
      <c r="F34" s="100">
        <v>25</v>
      </c>
      <c r="G34" s="167"/>
      <c r="H34" s="135">
        <v>0</v>
      </c>
      <c r="J34" s="135">
        <v>0</v>
      </c>
      <c r="L34" s="135">
        <v>0</v>
      </c>
      <c r="N34" s="135">
        <v>0</v>
      </c>
      <c r="O34" s="135"/>
      <c r="P34" s="135">
        <v>0</v>
      </c>
      <c r="R34" s="135">
        <v>-68991497</v>
      </c>
      <c r="T34" s="135">
        <v>0</v>
      </c>
      <c r="V34" s="135">
        <v>0</v>
      </c>
      <c r="X34" s="135">
        <v>0</v>
      </c>
      <c r="Z34" s="102">
        <f t="shared" si="1"/>
        <v>0</v>
      </c>
      <c r="AB34" s="102">
        <f t="shared" si="2"/>
        <v>-68991497</v>
      </c>
      <c r="AD34" s="135">
        <v>0</v>
      </c>
      <c r="AF34" s="102">
        <f t="shared" si="0"/>
        <v>-68991497</v>
      </c>
    </row>
    <row r="35" spans="1:32" ht="24" customHeight="1">
      <c r="A35" s="104" t="s">
        <v>260</v>
      </c>
      <c r="B35" s="101"/>
      <c r="E35" s="100"/>
      <c r="F35" s="100"/>
      <c r="G35" s="197"/>
      <c r="H35" s="135"/>
      <c r="J35" s="135"/>
      <c r="L35" s="135"/>
      <c r="N35" s="135"/>
      <c r="O35" s="135"/>
      <c r="P35" s="135"/>
      <c r="R35" s="135"/>
      <c r="T35" s="135"/>
      <c r="V35" s="135"/>
      <c r="X35" s="135"/>
      <c r="AD35" s="135"/>
    </row>
    <row r="36" spans="1:32" ht="24" customHeight="1">
      <c r="A36" s="101"/>
      <c r="B36" s="139" t="s">
        <v>274</v>
      </c>
      <c r="C36" s="134" t="s">
        <v>312</v>
      </c>
      <c r="D36" s="197"/>
      <c r="E36" s="100"/>
      <c r="F36" s="100">
        <v>5</v>
      </c>
      <c r="G36" s="197"/>
      <c r="H36" s="135">
        <v>0</v>
      </c>
      <c r="J36" s="135">
        <v>0</v>
      </c>
      <c r="L36" s="135">
        <v>0</v>
      </c>
      <c r="N36" s="135">
        <v>0</v>
      </c>
      <c r="O36" s="135"/>
      <c r="P36" s="135">
        <v>0</v>
      </c>
      <c r="R36" s="135">
        <v>0</v>
      </c>
      <c r="T36" s="135">
        <v>0</v>
      </c>
      <c r="V36" s="135">
        <v>0</v>
      </c>
      <c r="X36" s="135">
        <v>0</v>
      </c>
      <c r="Z36" s="102">
        <f t="shared" ref="Z36:Z37" si="3">+T36+V36+X36</f>
        <v>0</v>
      </c>
      <c r="AB36" s="102">
        <f t="shared" ref="AB36:AB37" si="4">+Z36+R36+P36+N36+L36+J36+H36</f>
        <v>0</v>
      </c>
      <c r="AD36" s="135">
        <v>85309858</v>
      </c>
      <c r="AF36" s="102">
        <f t="shared" si="0"/>
        <v>85309858</v>
      </c>
    </row>
    <row r="37" spans="1:32" ht="24" customHeight="1">
      <c r="A37" s="101"/>
      <c r="B37" s="139" t="s">
        <v>274</v>
      </c>
      <c r="C37" s="134" t="s">
        <v>311</v>
      </c>
      <c r="D37" s="197"/>
      <c r="E37" s="100"/>
      <c r="F37" s="100">
        <v>5</v>
      </c>
      <c r="G37" s="197"/>
      <c r="H37" s="135">
        <v>0</v>
      </c>
      <c r="J37" s="135">
        <v>0</v>
      </c>
      <c r="L37" s="135">
        <v>0</v>
      </c>
      <c r="N37" s="135">
        <v>0</v>
      </c>
      <c r="O37" s="135"/>
      <c r="P37" s="135">
        <v>0</v>
      </c>
      <c r="R37" s="135">
        <v>-82789440</v>
      </c>
      <c r="T37" s="135">
        <v>0</v>
      </c>
      <c r="V37" s="135">
        <v>0</v>
      </c>
      <c r="X37" s="135">
        <v>0</v>
      </c>
      <c r="Z37" s="102">
        <f t="shared" si="3"/>
        <v>0</v>
      </c>
      <c r="AB37" s="102">
        <f t="shared" si="4"/>
        <v>-82789440</v>
      </c>
      <c r="AD37" s="135">
        <v>-12432402</v>
      </c>
      <c r="AF37" s="102">
        <f t="shared" si="0"/>
        <v>-95221842</v>
      </c>
    </row>
    <row r="38" spans="1:32" ht="24" customHeight="1" thickBot="1">
      <c r="A38" s="133" t="s">
        <v>259</v>
      </c>
      <c r="B38" s="101"/>
      <c r="C38" s="134"/>
      <c r="E38" s="100"/>
      <c r="F38" s="167"/>
      <c r="G38" s="167"/>
      <c r="H38" s="136">
        <f>SUM(H28:H37)</f>
        <v>140000000</v>
      </c>
      <c r="J38" s="136">
        <f>SUM(J28:J37)</f>
        <v>5848058</v>
      </c>
      <c r="L38" s="136">
        <f>SUM(L28:L37)</f>
        <v>-114335425</v>
      </c>
      <c r="N38" s="136">
        <f>SUM(N28:N37)</f>
        <v>14000000</v>
      </c>
      <c r="P38" s="136">
        <f>SUM(P28:P37)</f>
        <v>114335425</v>
      </c>
      <c r="R38" s="136">
        <f>SUM(R28:R37)</f>
        <v>700219854</v>
      </c>
      <c r="T38" s="136">
        <f>SUM(T28:T37)</f>
        <v>-12269200</v>
      </c>
      <c r="U38" s="102">
        <f>SUM(U28:U32)</f>
        <v>0</v>
      </c>
      <c r="V38" s="136">
        <f>SUM(V28:V37)</f>
        <v>201338780</v>
      </c>
      <c r="X38" s="136">
        <f>SUM(X28:X34)</f>
        <v>0</v>
      </c>
      <c r="Z38" s="136">
        <f>SUM(Z28:Z37)</f>
        <v>189069580</v>
      </c>
      <c r="AB38" s="136">
        <f>SUM(AB28:AB37)</f>
        <v>1049137492</v>
      </c>
      <c r="AD38" s="136">
        <f>SUM(AD28:AD37)</f>
        <v>111142631</v>
      </c>
      <c r="AF38" s="136">
        <f>SUM(AF28:AF37)</f>
        <v>1160280123</v>
      </c>
    </row>
    <row r="39" spans="1:32" ht="24" customHeight="1" thickTop="1">
      <c r="A39" s="101"/>
      <c r="B39" s="101"/>
    </row>
    <row r="40" spans="1:32" ht="24" customHeight="1">
      <c r="A40" s="101"/>
      <c r="B40" s="101"/>
    </row>
    <row r="41" spans="1:32" ht="24" customHeight="1">
      <c r="A41" s="101"/>
      <c r="B41" s="101"/>
    </row>
    <row r="42" spans="1:32" ht="24" customHeight="1">
      <c r="A42" s="101"/>
      <c r="B42" s="101"/>
    </row>
    <row r="43" spans="1:32" ht="24" customHeight="1">
      <c r="A43" s="101"/>
      <c r="B43" s="101"/>
    </row>
    <row r="44" spans="1:32" ht="24" customHeight="1">
      <c r="A44" s="101"/>
      <c r="B44" s="101"/>
    </row>
    <row r="45" spans="1:32" ht="24" customHeight="1">
      <c r="A45" s="101"/>
      <c r="B45" s="101"/>
    </row>
    <row r="46" spans="1:32" ht="24" customHeight="1">
      <c r="A46" s="101"/>
      <c r="B46" s="101"/>
    </row>
    <row r="47" spans="1:32" ht="24" customHeight="1">
      <c r="A47" s="101"/>
      <c r="B47" s="101"/>
    </row>
    <row r="48" spans="1:32" ht="24" customHeight="1">
      <c r="A48" s="101"/>
      <c r="B48" s="101"/>
    </row>
    <row r="49" spans="1:2" ht="24" customHeight="1">
      <c r="A49" s="101"/>
      <c r="B49" s="101"/>
    </row>
    <row r="50" spans="1:2" ht="24" customHeight="1">
      <c r="A50" s="101"/>
      <c r="B50" s="101"/>
    </row>
    <row r="51" spans="1:2" ht="24" customHeight="1">
      <c r="A51" s="101"/>
      <c r="B51" s="101"/>
    </row>
  </sheetData>
  <mergeCells count="10">
    <mergeCell ref="A1:AF1"/>
    <mergeCell ref="A3:AF3"/>
    <mergeCell ref="A4:AF4"/>
    <mergeCell ref="A5:AF5"/>
    <mergeCell ref="H7:AF7"/>
    <mergeCell ref="H8:AB8"/>
    <mergeCell ref="N14:P14"/>
    <mergeCell ref="N13:R13"/>
    <mergeCell ref="T9:AA9"/>
    <mergeCell ref="T10:X10"/>
  </mergeCells>
  <printOptions horizontalCentered="1"/>
  <pageMargins left="0.39370078740157483" right="0.39370078740157483" top="0.74803149606299213" bottom="0.59055118110236227" header="0.39370078740157483" footer="0.31496062992125984"/>
  <pageSetup paperSize="9" scale="43" orientation="landscape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view="pageBreakPreview" zoomScale="50" zoomScaleSheetLayoutView="50" workbookViewId="0">
      <selection activeCell="Y26" sqref="Y26"/>
    </sheetView>
  </sheetViews>
  <sheetFormatPr defaultColWidth="9.140625" defaultRowHeight="26.25"/>
  <cols>
    <col min="1" max="3" width="2.7109375" style="140" customWidth="1"/>
    <col min="4" max="4" width="53.7109375" style="140" customWidth="1"/>
    <col min="5" max="5" width="12.5703125" style="140" customWidth="1"/>
    <col min="6" max="6" width="0.85546875" style="140" customWidth="1"/>
    <col min="7" max="7" width="17.7109375" style="140" customWidth="1"/>
    <col min="8" max="8" width="0.85546875" style="140" customWidth="1"/>
    <col min="9" max="9" width="17.7109375" style="140" customWidth="1"/>
    <col min="10" max="10" width="0.85546875" style="140" customWidth="1"/>
    <col min="11" max="11" width="17.7109375" style="140" customWidth="1"/>
    <col min="12" max="12" width="0.85546875" style="140" customWidth="1"/>
    <col min="13" max="13" width="19.7109375" style="140" customWidth="1"/>
    <col min="14" max="14" width="0.85546875" style="140" customWidth="1"/>
    <col min="15" max="15" width="19.7109375" style="140" customWidth="1"/>
    <col min="16" max="16" width="0.85546875" style="140" customWidth="1"/>
    <col min="17" max="17" width="17.7109375" style="140" customWidth="1"/>
    <col min="18" max="18" width="0.85546875" style="140" customWidth="1"/>
    <col min="19" max="19" width="17.7109375" style="140" customWidth="1"/>
    <col min="20" max="20" width="0.85546875" style="140" customWidth="1"/>
    <col min="21" max="21" width="28" style="140" customWidth="1"/>
    <col min="22" max="22" width="0.85546875" style="140" customWidth="1"/>
    <col min="23" max="23" width="17.7109375" style="140" customWidth="1"/>
    <col min="24" max="24" width="0.85546875" style="140" customWidth="1"/>
    <col min="25" max="25" width="17.7109375" style="140" customWidth="1"/>
    <col min="26" max="26" width="1.28515625" style="140" customWidth="1"/>
    <col min="27" max="16384" width="9.140625" style="140"/>
  </cols>
  <sheetData>
    <row r="1" spans="1:26" s="102" customFormat="1" ht="24" customHeight="1">
      <c r="A1" s="244" t="s">
        <v>112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103"/>
    </row>
    <row r="2" spans="1:26" s="102" customFormat="1" ht="24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03"/>
    </row>
    <row r="3" spans="1:26" s="102" customFormat="1" ht="24" customHeight="1">
      <c r="A3" s="245" t="s">
        <v>212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</row>
    <row r="4" spans="1:26" s="102" customFormat="1" ht="24" customHeight="1">
      <c r="A4" s="246" t="s">
        <v>82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6" s="102" customFormat="1" ht="24" customHeight="1">
      <c r="A5" s="246" t="s">
        <v>337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spans="1:26" s="102" customFormat="1" ht="19.899999999999999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6" s="102" customFormat="1" ht="24" customHeight="1">
      <c r="A7" s="167"/>
      <c r="B7" s="167"/>
      <c r="C7" s="167"/>
      <c r="D7" s="167"/>
      <c r="F7" s="107"/>
      <c r="G7" s="242" t="s">
        <v>338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</row>
    <row r="8" spans="1:26" s="167" customFormat="1" ht="24" customHeight="1">
      <c r="F8" s="105"/>
      <c r="S8" s="241" t="s">
        <v>126</v>
      </c>
      <c r="T8" s="241"/>
      <c r="U8" s="241"/>
      <c r="V8" s="241"/>
      <c r="W8" s="241"/>
      <c r="X8" s="107"/>
      <c r="Y8" s="107"/>
      <c r="Z8" s="107"/>
    </row>
    <row r="9" spans="1:26" s="167" customFormat="1" ht="24" customHeight="1">
      <c r="F9" s="105"/>
      <c r="S9" s="242" t="s">
        <v>154</v>
      </c>
      <c r="T9" s="242"/>
      <c r="U9" s="242"/>
      <c r="V9" s="107"/>
      <c r="W9" s="107"/>
      <c r="X9" s="107"/>
      <c r="Y9" s="107"/>
      <c r="Z9" s="107"/>
    </row>
    <row r="10" spans="1:26" s="167" customFormat="1" ht="24" customHeight="1">
      <c r="F10" s="105"/>
      <c r="T10" s="105"/>
      <c r="U10" s="167" t="s">
        <v>306</v>
      </c>
      <c r="V10" s="105"/>
      <c r="W10" s="105"/>
      <c r="Y10" s="105"/>
    </row>
    <row r="11" spans="1:26" s="167" customFormat="1" ht="24" customHeight="1">
      <c r="F11" s="105"/>
      <c r="G11" s="105"/>
      <c r="H11" s="105"/>
      <c r="I11" s="105"/>
      <c r="J11" s="105"/>
      <c r="K11" s="105"/>
      <c r="M11" s="105"/>
      <c r="N11" s="105"/>
      <c r="O11" s="105"/>
      <c r="P11" s="105"/>
      <c r="Q11" s="105"/>
      <c r="S11" s="105"/>
      <c r="T11" s="105"/>
      <c r="U11" s="167" t="s">
        <v>308</v>
      </c>
      <c r="V11" s="105"/>
      <c r="W11" s="105"/>
      <c r="Y11" s="105"/>
    </row>
    <row r="12" spans="1:26" s="167" customFormat="1" ht="24" customHeight="1">
      <c r="F12" s="105"/>
      <c r="G12" s="105" t="s">
        <v>151</v>
      </c>
      <c r="H12" s="105"/>
      <c r="I12" s="105"/>
      <c r="J12" s="105"/>
      <c r="K12" s="105"/>
      <c r="M12" s="242" t="s">
        <v>159</v>
      </c>
      <c r="N12" s="242"/>
      <c r="O12" s="242"/>
      <c r="P12" s="242"/>
      <c r="Q12" s="242"/>
      <c r="S12" s="105" t="s">
        <v>206</v>
      </c>
      <c r="T12" s="105"/>
      <c r="U12" s="167" t="s">
        <v>307</v>
      </c>
      <c r="V12" s="105"/>
      <c r="W12" s="105"/>
      <c r="Y12" s="105"/>
    </row>
    <row r="13" spans="1:26" s="167" customFormat="1" ht="24" customHeight="1">
      <c r="F13" s="105"/>
      <c r="G13" s="105" t="s">
        <v>153</v>
      </c>
      <c r="H13" s="105"/>
      <c r="I13" s="105" t="s">
        <v>236</v>
      </c>
      <c r="J13" s="105"/>
      <c r="K13" s="105"/>
      <c r="M13" s="241" t="s">
        <v>242</v>
      </c>
      <c r="N13" s="241"/>
      <c r="O13" s="241"/>
      <c r="S13" s="105" t="s">
        <v>207</v>
      </c>
      <c r="T13" s="105"/>
      <c r="U13" s="167" t="s">
        <v>310</v>
      </c>
      <c r="V13" s="105"/>
      <c r="W13" s="105"/>
      <c r="Y13" s="105" t="s">
        <v>133</v>
      </c>
    </row>
    <row r="14" spans="1:26" s="167" customFormat="1" ht="24" customHeight="1">
      <c r="E14" s="108" t="s">
        <v>2</v>
      </c>
      <c r="G14" s="166" t="s">
        <v>152</v>
      </c>
      <c r="H14" s="105"/>
      <c r="I14" s="166" t="s">
        <v>220</v>
      </c>
      <c r="J14" s="105"/>
      <c r="K14" s="166" t="s">
        <v>220</v>
      </c>
      <c r="M14" s="166" t="s">
        <v>238</v>
      </c>
      <c r="N14" s="105"/>
      <c r="O14" s="166" t="s">
        <v>218</v>
      </c>
      <c r="P14" s="105"/>
      <c r="Q14" s="166" t="s">
        <v>165</v>
      </c>
      <c r="R14" s="105"/>
      <c r="S14" s="166" t="s">
        <v>52</v>
      </c>
      <c r="T14" s="105"/>
      <c r="U14" s="166" t="s">
        <v>309</v>
      </c>
      <c r="V14" s="105"/>
      <c r="W14" s="166" t="s">
        <v>156</v>
      </c>
      <c r="Y14" s="166" t="s">
        <v>134</v>
      </c>
    </row>
    <row r="15" spans="1:26" s="167" customFormat="1" ht="24" customHeight="1">
      <c r="E15" s="109"/>
      <c r="G15" s="105"/>
      <c r="H15" s="105"/>
      <c r="I15" s="105"/>
      <c r="J15" s="105"/>
      <c r="K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Y15" s="105"/>
    </row>
    <row r="16" spans="1:26" s="167" customFormat="1" ht="24" customHeight="1">
      <c r="A16" s="103" t="s">
        <v>263</v>
      </c>
      <c r="E16" s="100"/>
      <c r="G16" s="102">
        <v>140000000</v>
      </c>
      <c r="H16" s="102"/>
      <c r="I16" s="102">
        <v>5848058</v>
      </c>
      <c r="J16" s="102"/>
      <c r="K16" s="167">
        <v>-114335425</v>
      </c>
      <c r="L16" s="102"/>
      <c r="M16" s="102">
        <v>14000000</v>
      </c>
      <c r="N16" s="102"/>
      <c r="O16" s="167">
        <v>114335425</v>
      </c>
      <c r="P16" s="102"/>
      <c r="Q16" s="102">
        <v>873657216</v>
      </c>
      <c r="R16" s="102"/>
      <c r="S16" s="102">
        <v>196569251</v>
      </c>
      <c r="T16" s="137"/>
      <c r="U16" s="102">
        <v>0</v>
      </c>
      <c r="V16" s="137"/>
      <c r="W16" s="102">
        <f>+S16+U16</f>
        <v>196569251</v>
      </c>
      <c r="X16" s="102"/>
      <c r="Y16" s="102">
        <f>+G16+K16+I16+M16+Q16+W16+O16</f>
        <v>1230074525</v>
      </c>
    </row>
    <row r="17" spans="1:25" s="167" customFormat="1" ht="24" customHeight="1">
      <c r="A17" s="104" t="s">
        <v>258</v>
      </c>
      <c r="B17" s="134"/>
      <c r="E17" s="100"/>
    </row>
    <row r="18" spans="1:25" s="167" customFormat="1" ht="24" customHeight="1">
      <c r="B18" s="104" t="s">
        <v>257</v>
      </c>
      <c r="E18" s="100">
        <v>4</v>
      </c>
      <c r="G18" s="166">
        <v>0</v>
      </c>
      <c r="I18" s="166">
        <v>0</v>
      </c>
      <c r="K18" s="166">
        <v>0</v>
      </c>
      <c r="M18" s="166">
        <v>0</v>
      </c>
      <c r="O18" s="166">
        <v>0</v>
      </c>
      <c r="Q18" s="176">
        <v>9425574</v>
      </c>
      <c r="S18" s="166">
        <v>0</v>
      </c>
      <c r="U18" s="166">
        <v>0</v>
      </c>
      <c r="W18" s="166">
        <f>+S18+U18</f>
        <v>0</v>
      </c>
      <c r="Y18" s="166">
        <f>+G18+K18+I18+M18+Q18+W18+O18</f>
        <v>9425574</v>
      </c>
    </row>
    <row r="19" spans="1:25" s="167" customFormat="1" ht="24" customHeight="1">
      <c r="A19" s="103" t="s">
        <v>256</v>
      </c>
      <c r="B19" s="134"/>
      <c r="E19" s="100"/>
      <c r="G19" s="102">
        <f>SUM(G16:G18)</f>
        <v>140000000</v>
      </c>
      <c r="H19" s="102">
        <f t="shared" ref="H19:R19" si="0">SUM(H16:H18)</f>
        <v>0</v>
      </c>
      <c r="I19" s="102">
        <f t="shared" si="0"/>
        <v>5848058</v>
      </c>
      <c r="J19" s="102">
        <f t="shared" si="0"/>
        <v>0</v>
      </c>
      <c r="K19" s="102">
        <f t="shared" si="0"/>
        <v>-114335425</v>
      </c>
      <c r="L19" s="102">
        <f t="shared" si="0"/>
        <v>0</v>
      </c>
      <c r="M19" s="102">
        <f t="shared" si="0"/>
        <v>14000000</v>
      </c>
      <c r="N19" s="102">
        <f t="shared" si="0"/>
        <v>0</v>
      </c>
      <c r="O19" s="102">
        <f t="shared" si="0"/>
        <v>114335425</v>
      </c>
      <c r="P19" s="102">
        <f t="shared" si="0"/>
        <v>0</v>
      </c>
      <c r="Q19" s="102">
        <f>SUM(Q16:Q18)</f>
        <v>883082790</v>
      </c>
      <c r="R19" s="102">
        <f t="shared" si="0"/>
        <v>0</v>
      </c>
      <c r="S19" s="102">
        <f>SUM(S16:S18)</f>
        <v>196569251</v>
      </c>
      <c r="T19" s="137"/>
      <c r="U19" s="102">
        <v>0</v>
      </c>
      <c r="V19" s="137"/>
      <c r="W19" s="102">
        <f>+S19+U19</f>
        <v>196569251</v>
      </c>
      <c r="X19" s="102"/>
      <c r="Y19" s="102">
        <f>+G19+K19+I19+M19+Q19+W19+O19</f>
        <v>1239500099</v>
      </c>
    </row>
    <row r="20" spans="1:25" s="102" customFormat="1" ht="24" customHeight="1">
      <c r="A20" s="101" t="s">
        <v>345</v>
      </c>
      <c r="B20" s="101"/>
      <c r="C20" s="134"/>
      <c r="E20" s="100"/>
      <c r="F20" s="167"/>
      <c r="G20" s="167">
        <v>0</v>
      </c>
      <c r="I20" s="167">
        <v>0</v>
      </c>
      <c r="K20" s="167">
        <v>0</v>
      </c>
      <c r="M20" s="167">
        <v>0</v>
      </c>
      <c r="N20" s="167"/>
      <c r="O20" s="167">
        <v>0</v>
      </c>
      <c r="Q20" s="102">
        <v>-196674649</v>
      </c>
      <c r="S20" s="102">
        <v>50880000</v>
      </c>
      <c r="U20" s="167">
        <v>0</v>
      </c>
      <c r="W20" s="102">
        <f>+S20+U20</f>
        <v>50880000</v>
      </c>
      <c r="Y20" s="102">
        <f>+G20+K20+I20+M20+Q20+W20+O20</f>
        <v>-145794649</v>
      </c>
    </row>
    <row r="21" spans="1:25" s="102" customFormat="1" ht="24" customHeight="1" thickBot="1">
      <c r="A21" s="133" t="s">
        <v>334</v>
      </c>
      <c r="B21" s="110"/>
      <c r="C21" s="134"/>
      <c r="E21" s="167"/>
      <c r="F21" s="105"/>
      <c r="G21" s="136">
        <f>SUM(G19:G20)</f>
        <v>140000000</v>
      </c>
      <c r="H21" s="107"/>
      <c r="I21" s="136">
        <f>SUM(I19:I20)</f>
        <v>5848058</v>
      </c>
      <c r="J21" s="107"/>
      <c r="K21" s="136">
        <f>SUM(K19:K20)</f>
        <v>-114335425</v>
      </c>
      <c r="L21" s="107"/>
      <c r="M21" s="136">
        <f>SUM(M19:M20)</f>
        <v>14000000</v>
      </c>
      <c r="N21" s="107"/>
      <c r="O21" s="136">
        <f>SUM(O19:O20)</f>
        <v>114335425</v>
      </c>
      <c r="P21" s="107"/>
      <c r="Q21" s="136">
        <f>SUM(Q19:Q20)</f>
        <v>686408141</v>
      </c>
      <c r="R21" s="107"/>
      <c r="S21" s="136">
        <f>SUM(S19:S20)</f>
        <v>247449251</v>
      </c>
      <c r="T21" s="107"/>
      <c r="U21" s="136">
        <f>SUM(U19:U20)</f>
        <v>0</v>
      </c>
      <c r="V21" s="107"/>
      <c r="W21" s="136">
        <f>SUM(W19:W20)</f>
        <v>247449251</v>
      </c>
      <c r="X21" s="107"/>
      <c r="Y21" s="136">
        <f>SUM(Y19:Y20)</f>
        <v>1093705450</v>
      </c>
    </row>
    <row r="22" spans="1:25" s="167" customFormat="1" ht="24" customHeight="1" thickTop="1">
      <c r="A22" s="134"/>
      <c r="B22" s="134"/>
      <c r="C22" s="134"/>
      <c r="E22" s="100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</row>
    <row r="23" spans="1:25" s="167" customFormat="1" ht="24" customHeight="1">
      <c r="A23" s="103" t="s">
        <v>239</v>
      </c>
      <c r="B23" s="134"/>
      <c r="E23" s="100"/>
      <c r="G23" s="102">
        <v>140000000</v>
      </c>
      <c r="H23" s="102">
        <v>0</v>
      </c>
      <c r="I23" s="102">
        <v>5848058</v>
      </c>
      <c r="J23" s="102"/>
      <c r="K23" s="102">
        <v>0</v>
      </c>
      <c r="L23" s="102"/>
      <c r="M23" s="102">
        <v>14000000</v>
      </c>
      <c r="N23" s="102"/>
      <c r="O23" s="102">
        <v>0</v>
      </c>
      <c r="P23" s="102"/>
      <c r="Q23" s="102">
        <v>1216206420</v>
      </c>
      <c r="R23" s="102"/>
      <c r="S23" s="102">
        <v>196569251</v>
      </c>
      <c r="T23" s="137"/>
      <c r="U23" s="102">
        <v>0</v>
      </c>
      <c r="V23" s="137"/>
      <c r="W23" s="102">
        <f t="shared" ref="W23:W28" si="1">+S23+U23</f>
        <v>196569251</v>
      </c>
      <c r="X23" s="102"/>
      <c r="Y23" s="102">
        <f t="shared" ref="Y23:Y28" si="2">+G23+K23+I23+M23+Q23+W23+O23</f>
        <v>1572623729</v>
      </c>
    </row>
    <row r="24" spans="1:25" s="102" customFormat="1" ht="24" customHeight="1">
      <c r="A24" s="101" t="s">
        <v>220</v>
      </c>
      <c r="B24" s="101"/>
      <c r="C24" s="134"/>
      <c r="E24" s="100">
        <v>24</v>
      </c>
      <c r="F24" s="167"/>
      <c r="G24" s="167">
        <v>0</v>
      </c>
      <c r="I24" s="167">
        <v>0</v>
      </c>
      <c r="K24" s="167">
        <v>-114335425</v>
      </c>
      <c r="M24" s="167">
        <v>0</v>
      </c>
      <c r="N24" s="167"/>
      <c r="O24" s="167">
        <v>0</v>
      </c>
      <c r="Q24" s="102">
        <v>0</v>
      </c>
      <c r="S24" s="102">
        <v>0</v>
      </c>
      <c r="U24" s="167">
        <v>0</v>
      </c>
      <c r="W24" s="102">
        <f t="shared" si="1"/>
        <v>0</v>
      </c>
      <c r="Y24" s="102">
        <f t="shared" si="2"/>
        <v>-114335425</v>
      </c>
    </row>
    <row r="25" spans="1:25" s="102" customFormat="1" ht="24" customHeight="1">
      <c r="A25" s="101" t="s">
        <v>218</v>
      </c>
      <c r="B25" s="101"/>
      <c r="C25" s="134"/>
      <c r="E25" s="100">
        <v>24</v>
      </c>
      <c r="F25" s="167"/>
      <c r="G25" s="167">
        <v>0</v>
      </c>
      <c r="I25" s="167">
        <v>0</v>
      </c>
      <c r="K25" s="167">
        <v>0</v>
      </c>
      <c r="M25" s="167">
        <v>0</v>
      </c>
      <c r="N25" s="167"/>
      <c r="O25" s="167">
        <v>114335425</v>
      </c>
      <c r="Q25" s="102">
        <v>-114335425</v>
      </c>
      <c r="S25" s="102">
        <v>0</v>
      </c>
      <c r="U25" s="167">
        <v>0</v>
      </c>
      <c r="W25" s="102">
        <f t="shared" si="1"/>
        <v>0</v>
      </c>
      <c r="Y25" s="102">
        <f t="shared" si="2"/>
        <v>0</v>
      </c>
    </row>
    <row r="26" spans="1:25" s="102" customFormat="1" ht="24" customHeight="1">
      <c r="A26" s="101" t="s">
        <v>240</v>
      </c>
      <c r="B26" s="101"/>
      <c r="C26" s="134"/>
      <c r="E26" s="100"/>
      <c r="F26" s="167"/>
      <c r="G26" s="167">
        <v>0</v>
      </c>
      <c r="I26" s="167">
        <v>0</v>
      </c>
      <c r="K26" s="167">
        <v>0</v>
      </c>
      <c r="M26" s="167">
        <v>0</v>
      </c>
      <c r="N26" s="167"/>
      <c r="O26" s="167">
        <v>0</v>
      </c>
      <c r="Q26" s="102">
        <v>-2093969</v>
      </c>
      <c r="S26" s="102">
        <v>0</v>
      </c>
      <c r="U26" s="167">
        <v>2093969</v>
      </c>
      <c r="W26" s="102">
        <f t="shared" si="1"/>
        <v>2093969</v>
      </c>
      <c r="Y26" s="102">
        <f t="shared" si="2"/>
        <v>0</v>
      </c>
    </row>
    <row r="27" spans="1:25" s="102" customFormat="1" ht="24" customHeight="1">
      <c r="A27" s="101" t="s">
        <v>345</v>
      </c>
      <c r="B27" s="101"/>
      <c r="C27" s="134"/>
      <c r="E27" s="100"/>
      <c r="F27" s="167"/>
      <c r="G27" s="167">
        <v>0</v>
      </c>
      <c r="I27" s="167">
        <v>0</v>
      </c>
      <c r="K27" s="167">
        <v>0</v>
      </c>
      <c r="M27" s="167">
        <v>0</v>
      </c>
      <c r="N27" s="167"/>
      <c r="O27" s="167">
        <v>0</v>
      </c>
      <c r="Q27" s="102">
        <v>-157128314</v>
      </c>
      <c r="S27" s="102">
        <v>0</v>
      </c>
      <c r="U27" s="167">
        <v>-2093969</v>
      </c>
      <c r="W27" s="102">
        <f t="shared" si="1"/>
        <v>-2093969</v>
      </c>
      <c r="Y27" s="102">
        <f t="shared" si="2"/>
        <v>-159222283</v>
      </c>
    </row>
    <row r="28" spans="1:25" s="102" customFormat="1" ht="24" customHeight="1">
      <c r="A28" s="101" t="s">
        <v>168</v>
      </c>
      <c r="B28" s="101"/>
      <c r="C28" s="134"/>
      <c r="E28" s="100">
        <v>25</v>
      </c>
      <c r="F28" s="167"/>
      <c r="G28" s="167">
        <v>0</v>
      </c>
      <c r="H28" s="102">
        <v>701351</v>
      </c>
      <c r="I28" s="167">
        <v>0</v>
      </c>
      <c r="K28" s="167">
        <v>0</v>
      </c>
      <c r="M28" s="167">
        <v>0</v>
      </c>
      <c r="N28" s="167"/>
      <c r="O28" s="167">
        <v>0</v>
      </c>
      <c r="Q28" s="102">
        <v>-68991496</v>
      </c>
      <c r="S28" s="102">
        <v>0</v>
      </c>
      <c r="U28" s="167">
        <v>0</v>
      </c>
      <c r="W28" s="102">
        <f t="shared" si="1"/>
        <v>0</v>
      </c>
      <c r="Y28" s="102">
        <f t="shared" si="2"/>
        <v>-68991496</v>
      </c>
    </row>
    <row r="29" spans="1:25" s="102" customFormat="1" ht="24" customHeight="1" thickBot="1">
      <c r="A29" s="133" t="s">
        <v>335</v>
      </c>
      <c r="B29" s="101"/>
      <c r="C29" s="134"/>
      <c r="E29" s="167"/>
      <c r="F29" s="167"/>
      <c r="G29" s="136">
        <f>SUM(G23:G28)</f>
        <v>140000000</v>
      </c>
      <c r="I29" s="136">
        <f>SUM(I23:I28)</f>
        <v>5848058</v>
      </c>
      <c r="K29" s="136">
        <f>SUM(K23:K28)</f>
        <v>-114335425</v>
      </c>
      <c r="M29" s="136">
        <f>SUM(M23:M28)</f>
        <v>14000000</v>
      </c>
      <c r="O29" s="136">
        <f>SUM(O23:O28)</f>
        <v>114335425</v>
      </c>
      <c r="Q29" s="136">
        <f>SUM(Q23:Q28)</f>
        <v>873657216</v>
      </c>
      <c r="S29" s="136">
        <f>SUM(S23:S28)</f>
        <v>196569251</v>
      </c>
      <c r="U29" s="136">
        <f>SUM(U23:U28)</f>
        <v>0</v>
      </c>
      <c r="W29" s="136">
        <f>SUM(W23:W28)</f>
        <v>196569251</v>
      </c>
      <c r="Y29" s="136">
        <f>SUM(Y23:Y28)</f>
        <v>1230074525</v>
      </c>
    </row>
    <row r="30" spans="1:25" ht="27" thickTop="1"/>
    <row r="38" spans="8:8">
      <c r="H38" s="140">
        <v>242614</v>
      </c>
    </row>
    <row r="117" spans="8:8">
      <c r="H117" s="140">
        <v>49246</v>
      </c>
    </row>
  </sheetData>
  <mergeCells count="9">
    <mergeCell ref="S8:W8"/>
    <mergeCell ref="S9:U9"/>
    <mergeCell ref="M12:Q12"/>
    <mergeCell ref="M13:O13"/>
    <mergeCell ref="A1:Y1"/>
    <mergeCell ref="A3:Y3"/>
    <mergeCell ref="A4:Y4"/>
    <mergeCell ref="A5:Y5"/>
    <mergeCell ref="G7:Y7"/>
  </mergeCells>
  <printOptions horizontalCentered="1"/>
  <pageMargins left="0.39370078740157483" right="0.39370078740157483" top="0.74803149606299213" bottom="0.59055118110236227" header="0.39370078740157483" footer="0.31496062992125984"/>
  <pageSetup paperSize="9" scale="51" orientation="landscape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49" t="s">
        <v>163</v>
      </c>
      <c r="L1" s="249"/>
      <c r="M1" s="249"/>
    </row>
    <row r="2" spans="1:15" s="45" customFormat="1" ht="24.95" customHeight="1">
      <c r="A2" s="44"/>
      <c r="C2" s="46"/>
      <c r="D2" s="248" t="s">
        <v>112</v>
      </c>
      <c r="E2" s="248"/>
      <c r="F2" s="248"/>
      <c r="G2" s="248"/>
      <c r="H2" s="248"/>
      <c r="I2" s="248"/>
      <c r="J2" s="248"/>
      <c r="K2" s="248"/>
      <c r="L2" s="248"/>
      <c r="M2" s="72" t="s">
        <v>164</v>
      </c>
      <c r="N2" s="40"/>
    </row>
    <row r="3" spans="1:15" s="45" customFormat="1" ht="24.95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O3" s="40"/>
    </row>
    <row r="4" spans="1:15" s="45" customFormat="1" ht="24.95" customHeight="1">
      <c r="A4" s="250" t="s">
        <v>138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O4" s="40"/>
    </row>
    <row r="5" spans="1:15" s="45" customFormat="1" ht="24.95" customHeight="1">
      <c r="A5" s="251" t="s">
        <v>166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47" t="s">
        <v>124</v>
      </c>
      <c r="H7" s="247"/>
      <c r="I7" s="247"/>
      <c r="J7" s="247"/>
      <c r="K7" s="247"/>
      <c r="L7" s="247"/>
      <c r="M7" s="247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58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38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39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146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147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155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148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59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60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40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94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137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149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131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61</v>
      </c>
      <c r="D24" s="40"/>
      <c r="E24" s="54" t="s">
        <v>167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150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74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136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160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162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3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52" t="s">
        <v>163</v>
      </c>
      <c r="L1" s="252"/>
      <c r="M1" s="252"/>
    </row>
    <row r="2" spans="1:15" s="45" customFormat="1" ht="24.95" customHeight="1">
      <c r="A2" s="44"/>
      <c r="C2" s="46"/>
      <c r="D2" s="248" t="s">
        <v>114</v>
      </c>
      <c r="E2" s="248"/>
      <c r="F2" s="248"/>
      <c r="G2" s="248"/>
      <c r="H2" s="248"/>
      <c r="I2" s="248"/>
      <c r="J2" s="248"/>
      <c r="K2" s="248"/>
      <c r="L2" s="248"/>
      <c r="M2" s="43" t="s">
        <v>164</v>
      </c>
      <c r="N2" s="40"/>
    </row>
    <row r="3" spans="1:15" s="45" customFormat="1" ht="24.95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O3" s="40"/>
    </row>
    <row r="4" spans="1:15" s="45" customFormat="1" ht="24.95" customHeight="1">
      <c r="A4" s="250" t="s">
        <v>128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O4" s="40"/>
    </row>
    <row r="5" spans="1:15" s="45" customFormat="1" ht="24.95" customHeight="1">
      <c r="A5" s="251" t="s">
        <v>166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47" t="s">
        <v>124</v>
      </c>
      <c r="H7" s="247"/>
      <c r="I7" s="247"/>
      <c r="J7" s="247"/>
      <c r="K7" s="247"/>
      <c r="L7" s="247"/>
      <c r="M7" s="247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136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132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135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129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130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162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57" t="s">
        <v>112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4" s="31" customFormat="1" ht="23.25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s="33" customFormat="1" ht="23.25">
      <c r="A3" s="256" t="s">
        <v>11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4" s="33" customFormat="1" ht="23.25">
      <c r="A4" s="256" t="s">
        <v>116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s="3" customFormat="1" ht="18.95" customHeight="1">
      <c r="D5" s="4"/>
      <c r="E5" s="2"/>
      <c r="F5" s="1"/>
      <c r="G5" s="2"/>
      <c r="H5" s="255" t="s">
        <v>80</v>
      </c>
      <c r="I5" s="255"/>
      <c r="J5" s="255"/>
      <c r="K5" s="255"/>
      <c r="L5" s="255"/>
      <c r="M5" s="255"/>
      <c r="N5" s="255"/>
    </row>
    <row r="6" spans="1:14" ht="18.95" customHeight="1">
      <c r="H6" s="8"/>
      <c r="I6" s="8" t="s">
        <v>1</v>
      </c>
      <c r="J6" s="8"/>
      <c r="L6" s="8"/>
      <c r="M6" s="8" t="s">
        <v>62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90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91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41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55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120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121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63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88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42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109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123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43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99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56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95</v>
      </c>
      <c r="F23" s="16"/>
      <c r="G23" s="18" t="s">
        <v>78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65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73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74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75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96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97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115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44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45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53" t="s">
        <v>81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</row>
    <row r="36" spans="1:14" s="35" customFormat="1" ht="19.5" customHeight="1">
      <c r="A36" s="257" t="s">
        <v>114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</row>
    <row r="37" spans="1:14" s="35" customFormat="1" ht="19.5" customHeight="1">
      <c r="A37" s="259" t="s">
        <v>0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</row>
    <row r="38" spans="1:14" s="35" customFormat="1" ht="19.5" customHeight="1">
      <c r="A38" s="261" t="s">
        <v>12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</row>
    <row r="39" spans="1:14" s="35" customFormat="1" ht="24.75" customHeight="1">
      <c r="A39" s="256" t="s">
        <v>116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</row>
    <row r="40" spans="1:14" s="3" customFormat="1" ht="18.95" customHeight="1">
      <c r="D40" s="4"/>
      <c r="E40" s="2"/>
      <c r="F40" s="1"/>
      <c r="G40" s="2"/>
      <c r="H40" s="255" t="s">
        <v>80</v>
      </c>
      <c r="I40" s="255"/>
      <c r="J40" s="255"/>
      <c r="K40" s="255"/>
      <c r="L40" s="255"/>
      <c r="M40" s="255"/>
      <c r="N40" s="255"/>
    </row>
    <row r="41" spans="1:14" ht="18.95" customHeight="1">
      <c r="H41" s="258" t="s">
        <v>1</v>
      </c>
      <c r="I41" s="258"/>
      <c r="J41" s="258"/>
      <c r="L41" s="258" t="s">
        <v>62</v>
      </c>
      <c r="M41" s="258"/>
      <c r="N41" s="258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46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32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34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35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76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117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83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47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77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98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79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110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118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84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50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51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101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102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48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49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57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89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100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108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85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53" t="s">
        <v>81</v>
      </c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</row>
    <row r="73" spans="1:14" s="31" customFormat="1" ht="23.25">
      <c r="A73" s="257" t="s">
        <v>113</v>
      </c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</row>
    <row r="74" spans="1:14" s="31" customFormat="1" ht="23.25">
      <c r="A74" s="260" t="s">
        <v>0</v>
      </c>
      <c r="B74" s="260"/>
      <c r="C74" s="260"/>
      <c r="D74" s="260"/>
      <c r="E74" s="260"/>
      <c r="F74" s="260"/>
      <c r="G74" s="260"/>
      <c r="H74" s="260"/>
      <c r="I74" s="260"/>
      <c r="J74" s="260"/>
      <c r="K74" s="260"/>
      <c r="L74" s="260"/>
      <c r="M74" s="260"/>
      <c r="N74" s="260"/>
    </row>
    <row r="75" spans="1:14" s="33" customFormat="1" ht="23.25">
      <c r="A75" s="256" t="s">
        <v>12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</row>
    <row r="76" spans="1:14" s="33" customFormat="1" ht="23.25">
      <c r="A76" s="256" t="s">
        <v>116</v>
      </c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</row>
    <row r="77" spans="1:14" s="3" customFormat="1" ht="18.95" customHeight="1">
      <c r="D77" s="4"/>
      <c r="E77" s="2"/>
      <c r="F77" s="1"/>
      <c r="G77" s="2"/>
      <c r="H77" s="255" t="s">
        <v>80</v>
      </c>
      <c r="I77" s="255"/>
      <c r="J77" s="255"/>
      <c r="K77" s="255"/>
      <c r="L77" s="255"/>
      <c r="M77" s="255"/>
      <c r="N77" s="255"/>
    </row>
    <row r="78" spans="1:14" ht="18.95" customHeight="1">
      <c r="H78" s="258" t="s">
        <v>1</v>
      </c>
      <c r="I78" s="258"/>
      <c r="J78" s="258"/>
      <c r="L78" s="258" t="s">
        <v>62</v>
      </c>
      <c r="M78" s="258"/>
      <c r="N78" s="258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86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87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66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67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68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69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70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71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72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64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103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92</v>
      </c>
      <c r="D94" s="12" t="s">
        <v>104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105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106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107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93</v>
      </c>
      <c r="D98" s="12" t="s">
        <v>122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119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53" t="s">
        <v>81</v>
      </c>
      <c r="B107" s="254"/>
      <c r="C107" s="254"/>
      <c r="D107" s="254"/>
      <c r="E107" s="254"/>
      <c r="F107" s="254"/>
      <c r="G107" s="254"/>
      <c r="H107" s="254"/>
      <c r="I107" s="254"/>
      <c r="J107" s="254"/>
      <c r="K107" s="254"/>
      <c r="L107" s="254"/>
      <c r="M107" s="254"/>
      <c r="N107" s="254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3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view="pageBreakPreview" topLeftCell="A16" zoomScale="70" zoomScaleNormal="100" zoomScaleSheetLayoutView="70" workbookViewId="0">
      <selection activeCell="K37" sqref="K37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3" style="40" customWidth="1"/>
    <col min="16" max="16" width="12.140625" style="40" bestFit="1" customWidth="1"/>
    <col min="17" max="16384" width="10.7109375" style="40"/>
  </cols>
  <sheetData>
    <row r="1" spans="1:15" s="45" customFormat="1" ht="24" customHeight="1">
      <c r="A1" s="248" t="s">
        <v>114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40"/>
    </row>
    <row r="2" spans="1:15" s="45" customFormat="1" ht="24" customHeight="1">
      <c r="A2" s="250" t="s">
        <v>212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5" s="45" customFormat="1" ht="24" customHeight="1">
      <c r="A3" s="250" t="s">
        <v>138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5" s="45" customFormat="1" ht="24" customHeight="1">
      <c r="A4" s="251" t="s">
        <v>337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5" ht="12" customHeight="1">
      <c r="A5" s="196"/>
      <c r="B5" s="195"/>
      <c r="C5" s="195"/>
      <c r="D5" s="195"/>
      <c r="E5" s="195"/>
      <c r="F5" s="195"/>
      <c r="G5" s="195"/>
      <c r="H5" s="141"/>
      <c r="I5" s="195"/>
      <c r="J5" s="195"/>
      <c r="K5" s="195"/>
      <c r="L5" s="195"/>
      <c r="M5" s="195"/>
    </row>
    <row r="6" spans="1:15" ht="24" customHeight="1">
      <c r="E6" s="48"/>
      <c r="F6" s="49"/>
      <c r="G6" s="247" t="s">
        <v>80</v>
      </c>
      <c r="H6" s="247"/>
      <c r="I6" s="247"/>
      <c r="J6" s="247"/>
      <c r="K6" s="247"/>
      <c r="L6" s="247"/>
      <c r="M6" s="247"/>
    </row>
    <row r="7" spans="1:15" ht="24" customHeight="1">
      <c r="G7" s="234" t="s">
        <v>1</v>
      </c>
      <c r="H7" s="234"/>
      <c r="I7" s="234"/>
      <c r="K7" s="194"/>
      <c r="L7" s="194" t="s">
        <v>62</v>
      </c>
      <c r="M7" s="194"/>
    </row>
    <row r="8" spans="1:15" ht="24" customHeight="1">
      <c r="G8" s="247" t="s">
        <v>339</v>
      </c>
      <c r="H8" s="247"/>
      <c r="I8" s="247"/>
      <c r="J8" s="42"/>
      <c r="K8" s="247" t="s">
        <v>339</v>
      </c>
      <c r="L8" s="247"/>
      <c r="M8" s="247"/>
    </row>
    <row r="9" spans="1:15" ht="24" customHeight="1">
      <c r="E9" s="68" t="s">
        <v>2</v>
      </c>
      <c r="G9" s="142">
        <v>2562</v>
      </c>
      <c r="H9" s="70"/>
      <c r="I9" s="142">
        <v>2561</v>
      </c>
      <c r="J9" s="71"/>
      <c r="K9" s="142">
        <v>2562</v>
      </c>
      <c r="L9" s="70"/>
      <c r="M9" s="142">
        <v>2561</v>
      </c>
    </row>
    <row r="10" spans="1:15" ht="24" customHeight="1">
      <c r="E10" s="74"/>
      <c r="G10" s="70"/>
      <c r="H10" s="70"/>
      <c r="I10" s="70" t="s">
        <v>252</v>
      </c>
      <c r="J10" s="71"/>
      <c r="K10" s="70"/>
      <c r="L10" s="70"/>
      <c r="M10" s="70"/>
    </row>
    <row r="11" spans="1:15" ht="24" customHeight="1">
      <c r="A11" s="41" t="s">
        <v>58</v>
      </c>
      <c r="E11" s="54"/>
      <c r="G11" s="173"/>
      <c r="H11" s="70"/>
      <c r="I11" s="70"/>
      <c r="J11" s="71"/>
      <c r="K11" s="70"/>
      <c r="L11" s="70"/>
      <c r="M11" s="70"/>
    </row>
    <row r="12" spans="1:15" ht="24" customHeight="1">
      <c r="B12" s="41" t="s">
        <v>38</v>
      </c>
      <c r="D12" s="40"/>
      <c r="E12" s="193">
        <v>4</v>
      </c>
      <c r="G12" s="173">
        <v>4920999981</v>
      </c>
      <c r="H12" s="191"/>
      <c r="I12" s="173">
        <v>5338501184</v>
      </c>
      <c r="J12" s="173"/>
      <c r="K12" s="115">
        <v>3800702205</v>
      </c>
      <c r="L12" s="173"/>
      <c r="M12" s="173">
        <v>4101627138</v>
      </c>
    </row>
    <row r="13" spans="1:15" ht="24" customHeight="1">
      <c r="B13" s="41" t="s">
        <v>39</v>
      </c>
      <c r="D13" s="40"/>
      <c r="E13" s="193"/>
      <c r="G13" s="173"/>
      <c r="H13" s="191"/>
      <c r="I13" s="173"/>
      <c r="J13" s="173"/>
      <c r="K13" s="173"/>
      <c r="L13" s="173"/>
      <c r="M13" s="173"/>
      <c r="O13" s="173"/>
    </row>
    <row r="14" spans="1:15" ht="24" customHeight="1">
      <c r="B14" s="41"/>
      <c r="C14" s="46" t="s">
        <v>199</v>
      </c>
      <c r="D14" s="58"/>
      <c r="G14" s="173">
        <v>1644892</v>
      </c>
      <c r="H14" s="191"/>
      <c r="I14" s="173">
        <v>5531325</v>
      </c>
      <c r="J14" s="173"/>
      <c r="K14" s="115">
        <v>2824670</v>
      </c>
      <c r="L14" s="173"/>
      <c r="M14" s="40">
        <v>4270261</v>
      </c>
    </row>
    <row r="15" spans="1:15" ht="24" customHeight="1">
      <c r="B15" s="41"/>
      <c r="C15" s="46" t="s">
        <v>155</v>
      </c>
      <c r="D15" s="58"/>
      <c r="E15" s="193"/>
      <c r="G15" s="173">
        <v>0</v>
      </c>
      <c r="H15" s="191"/>
      <c r="I15" s="173">
        <v>1722118</v>
      </c>
      <c r="J15" s="173"/>
      <c r="K15" s="115">
        <v>0</v>
      </c>
      <c r="L15" s="173"/>
      <c r="M15" s="173">
        <v>1722118</v>
      </c>
    </row>
    <row r="16" spans="1:15" ht="24" customHeight="1">
      <c r="B16" s="41"/>
      <c r="C16" s="46" t="s">
        <v>355</v>
      </c>
      <c r="D16" s="58"/>
      <c r="E16" s="193">
        <v>13</v>
      </c>
      <c r="G16" s="173">
        <v>0</v>
      </c>
      <c r="H16" s="191"/>
      <c r="I16" s="173">
        <v>0</v>
      </c>
      <c r="J16" s="173"/>
      <c r="K16" s="115">
        <v>12647047</v>
      </c>
      <c r="L16" s="173"/>
      <c r="M16" s="173">
        <v>0</v>
      </c>
    </row>
    <row r="17" spans="1:13" ht="24" customHeight="1">
      <c r="C17" s="46" t="s">
        <v>148</v>
      </c>
      <c r="D17" s="40"/>
      <c r="E17" s="193"/>
      <c r="G17" s="173">
        <v>77373910</v>
      </c>
      <c r="H17" s="191"/>
      <c r="I17" s="173">
        <v>39851044</v>
      </c>
      <c r="J17" s="173"/>
      <c r="K17" s="115">
        <v>116046805</v>
      </c>
      <c r="L17" s="173"/>
      <c r="M17" s="173">
        <v>65210100</v>
      </c>
    </row>
    <row r="18" spans="1:13" ht="24" customHeight="1">
      <c r="A18" s="41" t="s">
        <v>59</v>
      </c>
      <c r="D18" s="40"/>
      <c r="E18" s="193">
        <v>7</v>
      </c>
      <c r="G18" s="192">
        <f>SUM(G12:G17)</f>
        <v>5000018783</v>
      </c>
      <c r="H18" s="191">
        <v>0</v>
      </c>
      <c r="I18" s="192">
        <f>SUM(I12:I17)</f>
        <v>5385605671</v>
      </c>
      <c r="J18" s="173"/>
      <c r="K18" s="192">
        <f>SUM(K12:K17)</f>
        <v>3932220727</v>
      </c>
      <c r="L18" s="173"/>
      <c r="M18" s="192">
        <f>SUM(M12:M17)</f>
        <v>4172829617</v>
      </c>
    </row>
    <row r="19" spans="1:13" ht="24" customHeight="1">
      <c r="A19" s="41" t="s">
        <v>60</v>
      </c>
      <c r="B19" s="41"/>
      <c r="D19" s="40"/>
      <c r="E19" s="193"/>
      <c r="G19" s="173"/>
      <c r="H19" s="191">
        <v>701351</v>
      </c>
      <c r="I19" s="173"/>
      <c r="J19" s="173"/>
      <c r="K19" s="173"/>
      <c r="L19" s="173"/>
      <c r="M19" s="173"/>
    </row>
    <row r="20" spans="1:13" ht="23.45" customHeight="1">
      <c r="A20" s="41"/>
      <c r="B20" s="41" t="s">
        <v>40</v>
      </c>
      <c r="D20" s="40"/>
      <c r="E20" s="193" t="s">
        <v>323</v>
      </c>
      <c r="G20" s="173">
        <v>4100642087</v>
      </c>
      <c r="H20" s="191"/>
      <c r="I20" s="173">
        <v>4184998060</v>
      </c>
      <c r="J20" s="173"/>
      <c r="K20" s="115">
        <v>3643209467</v>
      </c>
      <c r="L20" s="173"/>
      <c r="M20" s="173">
        <v>3748418819</v>
      </c>
    </row>
    <row r="21" spans="1:13" ht="24" customHeight="1">
      <c r="A21" s="41"/>
      <c r="B21" s="41" t="s">
        <v>94</v>
      </c>
      <c r="D21" s="40"/>
      <c r="E21" s="193">
        <v>4</v>
      </c>
      <c r="G21" s="173">
        <v>534522814</v>
      </c>
      <c r="H21" s="191"/>
      <c r="I21" s="173">
        <v>943771290</v>
      </c>
      <c r="J21" s="173"/>
      <c r="K21" s="115">
        <v>59721152</v>
      </c>
      <c r="L21" s="173"/>
      <c r="M21" s="173">
        <v>124940698</v>
      </c>
    </row>
    <row r="22" spans="1:13" ht="24" customHeight="1">
      <c r="A22" s="41"/>
      <c r="B22" s="41" t="s">
        <v>137</v>
      </c>
      <c r="D22" s="40"/>
      <c r="E22" s="193"/>
      <c r="G22" s="173">
        <v>549947618</v>
      </c>
      <c r="H22" s="191"/>
      <c r="I22" s="173">
        <v>577290323</v>
      </c>
      <c r="J22" s="173"/>
      <c r="K22" s="115">
        <v>433563434</v>
      </c>
      <c r="L22" s="173"/>
      <c r="M22" s="173">
        <v>483712443</v>
      </c>
    </row>
    <row r="23" spans="1:13" ht="24" customHeight="1">
      <c r="B23" s="41" t="s">
        <v>325</v>
      </c>
      <c r="C23" s="41"/>
      <c r="D23" s="40"/>
      <c r="E23" s="193"/>
      <c r="G23" s="173">
        <v>14144400</v>
      </c>
      <c r="H23" s="191"/>
      <c r="I23" s="191">
        <v>0</v>
      </c>
      <c r="J23" s="191"/>
      <c r="K23" s="115">
        <v>14144400</v>
      </c>
      <c r="L23" s="191"/>
      <c r="M23" s="191">
        <v>0</v>
      </c>
    </row>
    <row r="24" spans="1:13" ht="24" customHeight="1">
      <c r="B24" s="41" t="s">
        <v>131</v>
      </c>
      <c r="D24" s="40"/>
      <c r="E24" s="193"/>
      <c r="G24" s="173">
        <v>66332142</v>
      </c>
      <c r="H24" s="191"/>
      <c r="I24" s="191">
        <v>60228356</v>
      </c>
      <c r="J24" s="191"/>
      <c r="K24" s="115">
        <v>60257385</v>
      </c>
      <c r="L24" s="191"/>
      <c r="M24" s="191">
        <v>56809357</v>
      </c>
    </row>
    <row r="25" spans="1:13" ht="24" customHeight="1">
      <c r="A25" s="41" t="s">
        <v>61</v>
      </c>
      <c r="D25" s="40"/>
      <c r="E25" s="193">
        <v>7</v>
      </c>
      <c r="G25" s="192">
        <f>SUM(G20:G24)</f>
        <v>5265589061</v>
      </c>
      <c r="H25" s="191"/>
      <c r="I25" s="192">
        <f>SUM(I20:I24)</f>
        <v>5766288029</v>
      </c>
      <c r="J25" s="173"/>
      <c r="K25" s="192">
        <f>SUM(K20:K24)</f>
        <v>4210895838</v>
      </c>
      <c r="L25" s="173"/>
      <c r="M25" s="192">
        <f>SUM(M20:M24)</f>
        <v>4413881317</v>
      </c>
    </row>
    <row r="26" spans="1:13" ht="24" customHeight="1">
      <c r="A26" s="41" t="s">
        <v>243</v>
      </c>
      <c r="D26" s="40"/>
      <c r="E26" s="193"/>
      <c r="G26" s="170"/>
      <c r="H26" s="191"/>
      <c r="I26" s="170"/>
      <c r="J26" s="173"/>
      <c r="K26" s="170"/>
      <c r="L26" s="173"/>
      <c r="M26" s="170"/>
    </row>
    <row r="27" spans="1:13" ht="24" customHeight="1">
      <c r="B27" s="41" t="s">
        <v>244</v>
      </c>
      <c r="D27" s="40"/>
      <c r="E27" s="193">
        <v>14</v>
      </c>
      <c r="G27" s="194">
        <v>-11572821</v>
      </c>
      <c r="H27" s="191"/>
      <c r="I27" s="208">
        <v>-16112482</v>
      </c>
      <c r="J27" s="173"/>
      <c r="K27" s="194">
        <v>0</v>
      </c>
      <c r="L27" s="191"/>
      <c r="M27" s="194">
        <v>0</v>
      </c>
    </row>
    <row r="28" spans="1:13" ht="24" customHeight="1">
      <c r="A28" s="41" t="s">
        <v>150</v>
      </c>
      <c r="D28" s="40"/>
      <c r="E28" s="193"/>
      <c r="G28" s="191">
        <f>+G18-G25+G27</f>
        <v>-277143099</v>
      </c>
      <c r="H28" s="191"/>
      <c r="I28" s="207">
        <f>+I18-I25+I27</f>
        <v>-396794840</v>
      </c>
      <c r="J28" s="191"/>
      <c r="K28" s="191">
        <f>+K18-K25+K27</f>
        <v>-278675111</v>
      </c>
      <c r="L28" s="191"/>
      <c r="M28" s="191">
        <f>+M18-M25+M27</f>
        <v>-241051700</v>
      </c>
    </row>
    <row r="29" spans="1:13" ht="24" customHeight="1">
      <c r="A29" s="41" t="s">
        <v>188</v>
      </c>
      <c r="D29" s="40"/>
      <c r="E29" s="193" t="s">
        <v>326</v>
      </c>
      <c r="G29" s="173">
        <v>-66018565</v>
      </c>
      <c r="I29" s="40">
        <v>-101313400</v>
      </c>
      <c r="K29" s="40">
        <v>-82000462</v>
      </c>
      <c r="M29" s="40">
        <v>-83923386</v>
      </c>
    </row>
    <row r="30" spans="1:13" ht="24" customHeight="1" thickBot="1">
      <c r="A30" s="41" t="s">
        <v>342</v>
      </c>
      <c r="D30" s="40"/>
      <c r="E30" s="193"/>
      <c r="G30" s="61">
        <f>+G28-G29</f>
        <v>-211124534</v>
      </c>
      <c r="H30" s="191">
        <f>+H28-H29</f>
        <v>0</v>
      </c>
      <c r="I30" s="61">
        <f>+I28-I29</f>
        <v>-295481440</v>
      </c>
      <c r="J30" s="191"/>
      <c r="K30" s="61">
        <f>+K28-K29</f>
        <v>-196674649</v>
      </c>
      <c r="L30" s="191"/>
      <c r="M30" s="61">
        <f>+M28-M29</f>
        <v>-157128314</v>
      </c>
    </row>
    <row r="31" spans="1:13" ht="24" customHeight="1" thickTop="1">
      <c r="D31" s="40"/>
      <c r="E31" s="40"/>
      <c r="G31" s="62"/>
      <c r="H31" s="143"/>
      <c r="I31" s="62"/>
      <c r="J31" s="63"/>
      <c r="K31" s="62"/>
      <c r="L31" s="64"/>
      <c r="M31" s="62"/>
    </row>
    <row r="32" spans="1:13" ht="24" customHeight="1">
      <c r="A32" s="41" t="s">
        <v>343</v>
      </c>
      <c r="B32" s="41"/>
      <c r="C32" s="41"/>
      <c r="E32" s="40"/>
      <c r="G32" s="62"/>
      <c r="H32" s="143"/>
      <c r="I32" s="62"/>
      <c r="J32" s="63"/>
      <c r="K32" s="62"/>
      <c r="L32" s="64"/>
      <c r="M32" s="62"/>
    </row>
    <row r="33" spans="1:13" ht="24" customHeight="1">
      <c r="A33" s="41"/>
      <c r="B33" s="41" t="s">
        <v>195</v>
      </c>
      <c r="C33" s="41"/>
      <c r="E33" s="40"/>
      <c r="G33" s="173">
        <f>+G35-G34</f>
        <v>-209614866</v>
      </c>
      <c r="H33" s="191">
        <v>0</v>
      </c>
      <c r="I33" s="173">
        <f>+I35-I34</f>
        <v>-286080335</v>
      </c>
      <c r="J33" s="173"/>
      <c r="K33" s="173">
        <f>+K35-K34</f>
        <v>-196674649</v>
      </c>
      <c r="L33" s="173"/>
      <c r="M33" s="173">
        <f>+M35-M34</f>
        <v>-157128314</v>
      </c>
    </row>
    <row r="34" spans="1:13" ht="24" customHeight="1">
      <c r="A34" s="41"/>
      <c r="B34" s="41" t="s">
        <v>196</v>
      </c>
      <c r="C34" s="41"/>
      <c r="E34" s="40"/>
      <c r="G34" s="173">
        <v>-1509668</v>
      </c>
      <c r="H34" s="143"/>
      <c r="I34" s="40">
        <v>-9401105</v>
      </c>
      <c r="J34" s="63"/>
      <c r="K34" s="62">
        <v>0</v>
      </c>
      <c r="L34" s="64"/>
      <c r="M34" s="62">
        <v>0</v>
      </c>
    </row>
    <row r="35" spans="1:13" ht="24" customHeight="1" thickBot="1">
      <c r="A35" s="41"/>
      <c r="B35" s="41"/>
      <c r="C35" s="41"/>
      <c r="E35" s="40"/>
      <c r="G35" s="61">
        <f>+G30</f>
        <v>-211124534</v>
      </c>
      <c r="H35" s="191">
        <v>0</v>
      </c>
      <c r="I35" s="61">
        <f>+I30</f>
        <v>-295481440</v>
      </c>
      <c r="J35" s="63"/>
      <c r="K35" s="61">
        <f>+K30</f>
        <v>-196674649</v>
      </c>
      <c r="L35" s="64"/>
      <c r="M35" s="61">
        <f>+M30</f>
        <v>-157128314</v>
      </c>
    </row>
    <row r="36" spans="1:13" ht="24" customHeight="1" thickTop="1">
      <c r="A36" s="41" t="s">
        <v>301</v>
      </c>
      <c r="B36" s="41"/>
      <c r="D36" s="40"/>
      <c r="E36" s="193"/>
    </row>
    <row r="37" spans="1:13" ht="24" customHeight="1" thickBot="1">
      <c r="A37" s="41"/>
      <c r="B37" s="41" t="s">
        <v>302</v>
      </c>
      <c r="E37" s="193"/>
      <c r="G37" s="65">
        <f>+G33/G38</f>
        <v>-0.75947415217391301</v>
      </c>
      <c r="H37" s="62">
        <v>0</v>
      </c>
      <c r="I37" s="65">
        <f>+I33/I38</f>
        <v>-1.0343462461760997</v>
      </c>
      <c r="J37" s="66">
        <v>4678</v>
      </c>
      <c r="K37" s="65">
        <f>+K33/K38</f>
        <v>-0.7125893079710145</v>
      </c>
      <c r="L37" s="66">
        <v>4678</v>
      </c>
      <c r="M37" s="65">
        <f>+M33/M38</f>
        <v>-0.56810993930736098</v>
      </c>
    </row>
    <row r="38" spans="1:13" ht="24" customHeight="1" thickTop="1" thickBot="1">
      <c r="A38" s="58" t="s">
        <v>347</v>
      </c>
      <c r="B38" s="58"/>
      <c r="D38" s="40"/>
      <c r="E38" s="193">
        <v>30</v>
      </c>
      <c r="G38" s="144">
        <v>276000000</v>
      </c>
      <c r="H38" s="42">
        <v>70000</v>
      </c>
      <c r="I38" s="144">
        <v>276580822</v>
      </c>
      <c r="J38" s="40">
        <v>70000</v>
      </c>
      <c r="K38" s="144">
        <v>276000000</v>
      </c>
      <c r="L38" s="40">
        <v>70000</v>
      </c>
      <c r="M38" s="144">
        <v>276580822</v>
      </c>
    </row>
    <row r="39" spans="1:13" ht="24" customHeight="1" thickTop="1">
      <c r="A39" s="58"/>
      <c r="B39" s="58"/>
      <c r="D39" s="40"/>
      <c r="E39" s="54"/>
      <c r="H39" s="42">
        <v>242614</v>
      </c>
    </row>
    <row r="40" spans="1:13" ht="24" customHeight="1"/>
    <row r="42" spans="1:13">
      <c r="H42" s="42">
        <v>49246</v>
      </c>
    </row>
  </sheetData>
  <mergeCells count="8">
    <mergeCell ref="G7:I7"/>
    <mergeCell ref="K8:M8"/>
    <mergeCell ref="G8:I8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7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"/>
  <sheetViews>
    <sheetView view="pageBreakPreview" zoomScale="55" zoomScaleSheetLayoutView="55" workbookViewId="0">
      <selection activeCell="AF17" sqref="AF17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6" s="45" customFormat="1" ht="24" customHeight="1">
      <c r="A1" s="248" t="s">
        <v>113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40"/>
    </row>
    <row r="2" spans="1:16" s="45" customFormat="1" ht="24" customHeight="1">
      <c r="A2" s="250" t="s">
        <v>212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6" s="45" customFormat="1" ht="24" customHeight="1">
      <c r="A3" s="250" t="s">
        <v>128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6" s="45" customFormat="1" ht="24" customHeight="1">
      <c r="A4" s="251" t="s">
        <v>340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6" ht="12" customHeight="1">
      <c r="A5" s="196"/>
      <c r="B5" s="195"/>
      <c r="C5" s="195"/>
      <c r="D5" s="195"/>
      <c r="E5" s="195"/>
      <c r="F5" s="195"/>
      <c r="G5" s="195"/>
      <c r="H5" s="195"/>
      <c r="I5" s="195"/>
      <c r="J5" s="141"/>
      <c r="K5" s="195"/>
      <c r="L5" s="141"/>
      <c r="M5" s="195"/>
      <c r="N5" s="141"/>
      <c r="O5" s="195"/>
    </row>
    <row r="6" spans="1:16" ht="24" customHeight="1">
      <c r="F6" s="48"/>
      <c r="G6" s="48"/>
      <c r="H6" s="49"/>
      <c r="I6" s="247" t="s">
        <v>80</v>
      </c>
      <c r="J6" s="247"/>
      <c r="K6" s="247"/>
      <c r="L6" s="247"/>
      <c r="M6" s="247"/>
      <c r="N6" s="247"/>
      <c r="O6" s="247"/>
    </row>
    <row r="7" spans="1:16" ht="24" customHeight="1">
      <c r="I7" s="192"/>
      <c r="J7" s="192" t="s">
        <v>1</v>
      </c>
      <c r="K7" s="192"/>
      <c r="M7" s="192"/>
      <c r="N7" s="192" t="s">
        <v>62</v>
      </c>
      <c r="O7" s="192"/>
    </row>
    <row r="8" spans="1:16" ht="24" customHeight="1">
      <c r="I8" s="247" t="s">
        <v>341</v>
      </c>
      <c r="J8" s="247"/>
      <c r="K8" s="247"/>
      <c r="M8" s="247" t="s">
        <v>341</v>
      </c>
      <c r="N8" s="247"/>
      <c r="O8" s="247"/>
    </row>
    <row r="9" spans="1:16" ht="24" customHeight="1">
      <c r="D9" s="41"/>
      <c r="E9" s="74"/>
      <c r="F9" s="40"/>
      <c r="G9" s="142" t="s">
        <v>2</v>
      </c>
      <c r="H9" s="70"/>
      <c r="I9" s="142">
        <v>2562</v>
      </c>
      <c r="J9" s="71"/>
      <c r="K9" s="142">
        <v>2561</v>
      </c>
      <c r="L9" s="70"/>
      <c r="M9" s="142">
        <v>2562</v>
      </c>
      <c r="N9" s="70"/>
      <c r="O9" s="142">
        <v>2561</v>
      </c>
    </row>
    <row r="10" spans="1:16" ht="24" customHeight="1">
      <c r="G10" s="74"/>
      <c r="I10" s="70"/>
      <c r="J10" s="70"/>
      <c r="K10" s="70" t="s">
        <v>252</v>
      </c>
      <c r="L10" s="145"/>
      <c r="M10" s="70"/>
      <c r="N10" s="70"/>
      <c r="O10" s="70"/>
    </row>
    <row r="11" spans="1:16" ht="24" customHeight="1">
      <c r="A11" s="41" t="s">
        <v>342</v>
      </c>
      <c r="F11" s="40"/>
      <c r="G11" s="40"/>
      <c r="I11" s="194">
        <v>-211124534</v>
      </c>
      <c r="J11" s="191">
        <v>0</v>
      </c>
      <c r="K11" s="194">
        <v>-295481440</v>
      </c>
      <c r="L11" s="191">
        <v>0</v>
      </c>
      <c r="M11" s="194">
        <v>-196674649</v>
      </c>
      <c r="N11" s="191">
        <v>0</v>
      </c>
      <c r="O11" s="194">
        <v>-157128314</v>
      </c>
    </row>
    <row r="12" spans="1:16" ht="24" customHeight="1">
      <c r="A12" s="41" t="s">
        <v>132</v>
      </c>
      <c r="F12" s="40"/>
      <c r="G12" s="40"/>
      <c r="I12" s="191"/>
      <c r="J12" s="191"/>
      <c r="K12" s="191"/>
      <c r="L12" s="191"/>
      <c r="M12" s="191"/>
      <c r="N12" s="191"/>
      <c r="O12" s="191"/>
    </row>
    <row r="13" spans="1:16" ht="24" customHeight="1">
      <c r="B13" s="41" t="s">
        <v>208</v>
      </c>
      <c r="F13" s="40"/>
      <c r="G13" s="40"/>
      <c r="I13" s="191"/>
      <c r="J13" s="191"/>
      <c r="K13" s="191"/>
      <c r="L13" s="191"/>
      <c r="M13" s="191"/>
      <c r="N13" s="191"/>
      <c r="O13" s="191"/>
    </row>
    <row r="14" spans="1:16" ht="24" customHeight="1">
      <c r="C14" s="41" t="s">
        <v>227</v>
      </c>
      <c r="D14" s="41"/>
      <c r="E14" s="41"/>
      <c r="I14" s="191"/>
      <c r="J14" s="191"/>
      <c r="K14" s="191"/>
      <c r="L14" s="191"/>
      <c r="M14" s="120"/>
      <c r="N14" s="191"/>
      <c r="O14" s="191"/>
    </row>
    <row r="15" spans="1:16" ht="24" customHeight="1">
      <c r="C15" s="41" t="s">
        <v>210</v>
      </c>
      <c r="D15" s="41"/>
      <c r="G15" s="193" t="s">
        <v>327</v>
      </c>
      <c r="I15" s="194">
        <v>-25965485.307028878</v>
      </c>
      <c r="J15" s="191"/>
      <c r="K15" s="194">
        <v>-6751127</v>
      </c>
      <c r="L15" s="191"/>
      <c r="M15" s="194">
        <v>0</v>
      </c>
      <c r="N15" s="191"/>
      <c r="O15" s="194">
        <v>0</v>
      </c>
    </row>
    <row r="16" spans="1:16" ht="24" customHeight="1">
      <c r="B16" s="41" t="s">
        <v>209</v>
      </c>
      <c r="D16" s="41"/>
      <c r="E16" s="41"/>
      <c r="G16" s="40"/>
      <c r="I16" s="191"/>
      <c r="J16" s="191"/>
      <c r="K16" s="191"/>
      <c r="L16" s="191"/>
      <c r="M16" s="191"/>
      <c r="N16" s="191"/>
      <c r="O16" s="191"/>
    </row>
    <row r="17" spans="1:15" ht="24" customHeight="1">
      <c r="C17" s="41" t="s">
        <v>211</v>
      </c>
      <c r="D17" s="41"/>
      <c r="E17" s="41"/>
      <c r="G17" s="112"/>
      <c r="I17" s="194">
        <f>+I15</f>
        <v>-25965485.307028878</v>
      </c>
      <c r="J17" s="191"/>
      <c r="K17" s="194">
        <f>+K15</f>
        <v>-6751127</v>
      </c>
      <c r="L17" s="191"/>
      <c r="M17" s="194">
        <f>+M15</f>
        <v>0</v>
      </c>
      <c r="N17" s="191"/>
      <c r="O17" s="194">
        <f>+O15</f>
        <v>0</v>
      </c>
    </row>
    <row r="18" spans="1:15" ht="24" customHeight="1">
      <c r="B18" s="41" t="s">
        <v>228</v>
      </c>
      <c r="E18" s="41"/>
      <c r="G18" s="112"/>
      <c r="H18" s="40">
        <v>701351</v>
      </c>
      <c r="I18" s="191"/>
      <c r="J18" s="191"/>
      <c r="K18" s="191"/>
      <c r="L18" s="191"/>
      <c r="M18" s="191"/>
      <c r="N18" s="191"/>
      <c r="O18" s="191"/>
    </row>
    <row r="19" spans="1:15" ht="24" customHeight="1">
      <c r="C19" s="41" t="s">
        <v>227</v>
      </c>
      <c r="D19" s="41"/>
      <c r="E19" s="41"/>
      <c r="G19" s="112"/>
      <c r="I19" s="191"/>
      <c r="J19" s="191"/>
      <c r="K19" s="191"/>
      <c r="L19" s="191"/>
      <c r="M19" s="191"/>
      <c r="N19" s="191"/>
      <c r="O19" s="191"/>
    </row>
    <row r="20" spans="1:15" ht="24" customHeight="1">
      <c r="C20" s="41"/>
      <c r="D20" s="41" t="s">
        <v>348</v>
      </c>
      <c r="E20" s="41"/>
      <c r="G20" s="210">
        <v>17</v>
      </c>
      <c r="I20" s="191">
        <v>64820000</v>
      </c>
      <c r="J20" s="191"/>
      <c r="K20" s="191">
        <v>0</v>
      </c>
      <c r="L20" s="191"/>
      <c r="M20" s="191">
        <v>63600000</v>
      </c>
      <c r="N20" s="191"/>
      <c r="O20" s="191">
        <v>0</v>
      </c>
    </row>
    <row r="21" spans="1:15" ht="24" customHeight="1">
      <c r="A21" s="41"/>
      <c r="D21" s="41" t="s">
        <v>222</v>
      </c>
      <c r="G21" s="112"/>
      <c r="H21" s="41"/>
      <c r="I21" s="191"/>
      <c r="J21" s="191"/>
      <c r="K21" s="191"/>
      <c r="L21" s="191"/>
      <c r="M21" s="191"/>
      <c r="N21" s="191"/>
      <c r="O21" s="191"/>
    </row>
    <row r="22" spans="1:15" ht="24" customHeight="1">
      <c r="A22" s="41"/>
      <c r="C22" s="41"/>
      <c r="D22" s="41"/>
      <c r="E22" s="41" t="s">
        <v>221</v>
      </c>
      <c r="G22" s="40"/>
      <c r="H22" s="40">
        <v>701351</v>
      </c>
    </row>
    <row r="23" spans="1:15" ht="24" customHeight="1">
      <c r="A23" s="41"/>
      <c r="E23" s="41" t="s">
        <v>219</v>
      </c>
      <c r="G23" s="193">
        <v>23</v>
      </c>
      <c r="H23" s="41"/>
      <c r="I23" s="191">
        <v>0</v>
      </c>
      <c r="J23" s="191"/>
      <c r="K23" s="191">
        <v>-4532138</v>
      </c>
      <c r="L23" s="191"/>
      <c r="M23" s="191">
        <v>0</v>
      </c>
      <c r="N23" s="191"/>
      <c r="O23" s="191">
        <v>-2617461</v>
      </c>
    </row>
    <row r="24" spans="1:15" ht="24" customHeight="1">
      <c r="A24" s="41"/>
      <c r="D24" s="41" t="s">
        <v>226</v>
      </c>
      <c r="G24" s="193">
        <v>28</v>
      </c>
      <c r="H24" s="41"/>
      <c r="I24" s="194">
        <v>-12963999.789999999</v>
      </c>
      <c r="J24" s="191"/>
      <c r="K24" s="194">
        <v>885586</v>
      </c>
      <c r="L24" s="191"/>
      <c r="M24" s="194">
        <v>-12720000</v>
      </c>
      <c r="N24" s="191"/>
      <c r="O24" s="194">
        <v>523492</v>
      </c>
    </row>
    <row r="25" spans="1:15" ht="24" customHeight="1">
      <c r="A25" s="41"/>
      <c r="B25" s="41" t="s">
        <v>225</v>
      </c>
      <c r="G25" s="54"/>
      <c r="H25" s="41"/>
      <c r="I25" s="170"/>
      <c r="J25" s="191"/>
      <c r="K25" s="191"/>
      <c r="L25" s="191"/>
      <c r="M25" s="191"/>
      <c r="N25" s="191"/>
      <c r="O25" s="191"/>
    </row>
    <row r="26" spans="1:15" ht="24" customHeight="1">
      <c r="A26" s="41"/>
      <c r="C26" s="41" t="s">
        <v>224</v>
      </c>
      <c r="D26" s="41"/>
      <c r="G26" s="54"/>
      <c r="H26" s="41"/>
      <c r="I26" s="194">
        <v>51856000.210000001</v>
      </c>
      <c r="J26" s="191"/>
      <c r="K26" s="194">
        <v>-3646552</v>
      </c>
      <c r="L26" s="191"/>
      <c r="M26" s="194">
        <v>50880000</v>
      </c>
      <c r="N26" s="191"/>
      <c r="O26" s="194">
        <v>-2093969</v>
      </c>
    </row>
    <row r="27" spans="1:15" ht="24" customHeight="1">
      <c r="A27" s="41" t="s">
        <v>344</v>
      </c>
      <c r="C27" s="41"/>
      <c r="D27" s="41"/>
      <c r="E27" s="41"/>
      <c r="H27" s="41"/>
      <c r="I27" s="194">
        <f>+I17+I26</f>
        <v>25890514.902971122</v>
      </c>
      <c r="J27" s="191"/>
      <c r="K27" s="194">
        <f>+K17+K26</f>
        <v>-10397679</v>
      </c>
      <c r="L27" s="191"/>
      <c r="M27" s="194">
        <f>+M17+M26</f>
        <v>50880000</v>
      </c>
      <c r="N27" s="191"/>
      <c r="O27" s="194">
        <f>+O17+O26</f>
        <v>-2093969</v>
      </c>
    </row>
    <row r="28" spans="1:15" ht="24" customHeight="1" thickBot="1">
      <c r="A28" s="41" t="s">
        <v>345</v>
      </c>
      <c r="B28" s="148"/>
      <c r="F28" s="40"/>
      <c r="G28" s="40"/>
      <c r="I28" s="61">
        <f>+I11+I27</f>
        <v>-185234019.09702888</v>
      </c>
      <c r="J28" s="191">
        <f t="shared" ref="J28:O28" si="0">+J11+J27</f>
        <v>0</v>
      </c>
      <c r="K28" s="61">
        <f>+K11+K27</f>
        <v>-305879119</v>
      </c>
      <c r="L28" s="191">
        <f t="shared" si="0"/>
        <v>0</v>
      </c>
      <c r="M28" s="61">
        <f>+M11+M27</f>
        <v>-145794649</v>
      </c>
      <c r="N28" s="191">
        <f t="shared" si="0"/>
        <v>0</v>
      </c>
      <c r="O28" s="61">
        <f t="shared" si="0"/>
        <v>-159222283</v>
      </c>
    </row>
    <row r="29" spans="1:15" ht="24" customHeight="1" thickTop="1">
      <c r="F29" s="40"/>
      <c r="G29" s="40"/>
    </row>
    <row r="30" spans="1:15" ht="24" customHeight="1">
      <c r="A30" s="41" t="s">
        <v>346</v>
      </c>
      <c r="F30" s="40"/>
      <c r="G30" s="40"/>
      <c r="I30" s="146"/>
      <c r="J30" s="143"/>
      <c r="K30" s="146"/>
      <c r="L30" s="143"/>
      <c r="M30" s="62"/>
      <c r="N30" s="62"/>
      <c r="O30" s="62"/>
    </row>
    <row r="31" spans="1:15" ht="24" customHeight="1">
      <c r="B31" s="41" t="s">
        <v>195</v>
      </c>
      <c r="F31" s="40"/>
      <c r="G31" s="40"/>
      <c r="I31" s="173">
        <f>+I33-I32</f>
        <v>-173566154.09702888</v>
      </c>
      <c r="J31" s="191"/>
      <c r="K31" s="173">
        <f>+K33-K32</f>
        <v>-296478014</v>
      </c>
      <c r="L31" s="191">
        <v>0</v>
      </c>
      <c r="M31" s="173">
        <f>+M33-M32</f>
        <v>-145794649</v>
      </c>
      <c r="N31" s="191">
        <v>0</v>
      </c>
      <c r="O31" s="173">
        <f>+O33-O32</f>
        <v>-159222283</v>
      </c>
    </row>
    <row r="32" spans="1:15" ht="24" customHeight="1">
      <c r="B32" s="41" t="s">
        <v>196</v>
      </c>
      <c r="F32" s="40"/>
      <c r="G32" s="40"/>
      <c r="I32" s="40">
        <v>-11667865</v>
      </c>
      <c r="J32" s="143"/>
      <c r="K32" s="40">
        <v>-9401105</v>
      </c>
      <c r="L32" s="143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f>+I28</f>
        <v>-185234019.09702888</v>
      </c>
      <c r="J33" s="191"/>
      <c r="K33" s="61">
        <f>+K28</f>
        <v>-305879119</v>
      </c>
      <c r="L33" s="143"/>
      <c r="M33" s="61">
        <f>+M28</f>
        <v>-145794649</v>
      </c>
      <c r="N33" s="191">
        <v>0</v>
      </c>
      <c r="O33" s="61">
        <f>+O28</f>
        <v>-159222283</v>
      </c>
    </row>
    <row r="34" spans="1:15" ht="24" customHeight="1" thickTop="1">
      <c r="A34" s="58"/>
      <c r="B34" s="58"/>
      <c r="F34" s="40"/>
      <c r="G34" s="54"/>
      <c r="I34" s="66"/>
      <c r="J34" s="143"/>
      <c r="K34" s="66"/>
      <c r="L34" s="143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3"/>
      <c r="K35" s="66"/>
      <c r="L35" s="143"/>
      <c r="M35" s="66"/>
      <c r="N35" s="62"/>
      <c r="O35" s="66"/>
    </row>
    <row r="36" spans="1:15" ht="24" customHeight="1">
      <c r="A36" s="58"/>
      <c r="B36" s="58"/>
      <c r="F36" s="40"/>
      <c r="G36" s="54"/>
      <c r="I36" s="66"/>
      <c r="J36" s="143"/>
      <c r="K36" s="66"/>
      <c r="L36" s="143"/>
      <c r="M36" s="66"/>
      <c r="N36" s="62"/>
      <c r="O36" s="66"/>
    </row>
    <row r="37" spans="1:15" ht="24" customHeight="1">
      <c r="A37" s="58"/>
      <c r="B37" s="58"/>
      <c r="F37" s="40"/>
      <c r="G37" s="54"/>
      <c r="I37" s="66"/>
      <c r="J37" s="143"/>
      <c r="K37" s="66"/>
      <c r="L37" s="143"/>
      <c r="M37" s="66"/>
      <c r="N37" s="62"/>
      <c r="O37" s="66"/>
    </row>
    <row r="38" spans="1:15" ht="24" customHeight="1">
      <c r="A38" s="58"/>
      <c r="B38" s="58"/>
      <c r="F38" s="40"/>
      <c r="G38" s="54"/>
      <c r="I38" s="66"/>
      <c r="J38" s="143"/>
      <c r="K38" s="66"/>
      <c r="L38" s="143"/>
      <c r="M38" s="66"/>
      <c r="N38" s="62"/>
      <c r="O38" s="66"/>
    </row>
    <row r="39" spans="1:15" ht="24.95" customHeight="1">
      <c r="A39" s="58"/>
      <c r="B39" s="58"/>
      <c r="F39" s="40"/>
      <c r="G39" s="54"/>
      <c r="J39" s="143"/>
      <c r="K39" s="66"/>
      <c r="L39" s="143"/>
      <c r="M39" s="66"/>
      <c r="N39" s="62"/>
      <c r="O39" s="66"/>
    </row>
    <row r="40" spans="1:15" ht="24.95" customHeight="1">
      <c r="A40" s="58"/>
      <c r="F40" s="40"/>
      <c r="G40" s="54"/>
      <c r="I40" s="66"/>
      <c r="J40" s="66"/>
      <c r="K40" s="62"/>
      <c r="L40" s="66"/>
      <c r="M40" s="62"/>
      <c r="N40" s="66"/>
      <c r="O40" s="62"/>
    </row>
    <row r="41" spans="1:15" ht="23.25" customHeight="1">
      <c r="A41" s="58"/>
      <c r="F41" s="40"/>
      <c r="G41" s="54"/>
      <c r="I41" s="62"/>
      <c r="J41" s="66"/>
      <c r="K41" s="62"/>
      <c r="L41" s="66"/>
      <c r="M41" s="62"/>
      <c r="N41" s="66"/>
      <c r="O41" s="62"/>
    </row>
    <row r="113" spans="8:8" ht="23.25" customHeight="1">
      <c r="H113" s="40">
        <v>49246</v>
      </c>
    </row>
  </sheetData>
  <mergeCells count="7">
    <mergeCell ref="I8:K8"/>
    <mergeCell ref="M8:O8"/>
    <mergeCell ref="A1:O1"/>
    <mergeCell ref="A2:O2"/>
    <mergeCell ref="A3:O3"/>
    <mergeCell ref="A4:O4"/>
    <mergeCell ref="I6:O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topLeftCell="A28" zoomScale="90" zoomScaleSheetLayoutView="90" workbookViewId="0">
      <selection activeCell="O44" sqref="O44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57.28515625" style="112" customWidth="1"/>
    <col min="6" max="6" width="10" style="112" customWidth="1"/>
    <col min="7" max="7" width="1.140625" style="40" hidden="1" customWidth="1"/>
    <col min="8" max="8" width="0.85546875" style="40" customWidth="1"/>
    <col min="9" max="9" width="17.7109375" style="217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384" width="10.7109375" style="40"/>
  </cols>
  <sheetData>
    <row r="1" spans="1:15" s="45" customFormat="1" ht="24" customHeight="1">
      <c r="A1" s="163"/>
      <c r="C1" s="126"/>
      <c r="D1" s="126"/>
      <c r="E1" s="236" t="s">
        <v>278</v>
      </c>
      <c r="F1" s="236"/>
      <c r="G1" s="236"/>
      <c r="H1" s="236"/>
      <c r="I1" s="236"/>
      <c r="J1" s="236"/>
      <c r="K1" s="236"/>
      <c r="L1" s="236"/>
      <c r="M1" s="236"/>
      <c r="N1" s="236"/>
      <c r="O1" s="147"/>
    </row>
    <row r="2" spans="1:15" s="45" customFormat="1" ht="12" customHeight="1">
      <c r="A2" s="163"/>
      <c r="C2" s="126"/>
      <c r="D2" s="126"/>
      <c r="E2" s="162"/>
      <c r="F2" s="162"/>
      <c r="G2" s="162"/>
      <c r="H2" s="162"/>
      <c r="I2" s="228"/>
      <c r="J2" s="162"/>
      <c r="K2" s="162"/>
      <c r="L2" s="162"/>
      <c r="M2" s="162"/>
      <c r="N2" s="162"/>
      <c r="O2" s="147"/>
    </row>
    <row r="3" spans="1:15" s="45" customFormat="1" ht="24" customHeight="1">
      <c r="A3" s="237" t="s">
        <v>212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5" s="45" customFormat="1" ht="24.6" customHeight="1">
      <c r="A4" s="238" t="s">
        <v>11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5" s="45" customFormat="1" ht="24.6" customHeight="1">
      <c r="A5" s="238" t="s">
        <v>337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</row>
    <row r="6" spans="1:15" s="148" customFormat="1" ht="24" customHeight="1">
      <c r="A6" s="164"/>
      <c r="B6" s="164"/>
      <c r="C6" s="164"/>
      <c r="D6" s="164"/>
      <c r="E6" s="164"/>
      <c r="F6" s="164"/>
      <c r="G6" s="164"/>
      <c r="H6" s="164"/>
      <c r="I6" s="229"/>
      <c r="J6" s="164"/>
      <c r="K6" s="164"/>
      <c r="L6" s="164"/>
      <c r="M6" s="164"/>
      <c r="N6" s="164"/>
      <c r="O6" s="164"/>
    </row>
    <row r="7" spans="1:15" ht="24" customHeight="1">
      <c r="A7" s="148"/>
      <c r="B7" s="148"/>
      <c r="C7" s="148"/>
      <c r="D7" s="149"/>
      <c r="E7" s="149"/>
      <c r="F7" s="149"/>
      <c r="G7" s="49"/>
      <c r="H7" s="49"/>
      <c r="I7" s="247" t="s">
        <v>80</v>
      </c>
      <c r="J7" s="247"/>
      <c r="K7" s="247"/>
      <c r="L7" s="247"/>
      <c r="M7" s="247"/>
      <c r="N7" s="247"/>
      <c r="O7" s="247"/>
    </row>
    <row r="8" spans="1:15" ht="24" customHeight="1">
      <c r="I8" s="218"/>
      <c r="J8" s="169" t="s">
        <v>1</v>
      </c>
      <c r="K8" s="169"/>
      <c r="M8" s="234" t="s">
        <v>62</v>
      </c>
      <c r="N8" s="234"/>
      <c r="O8" s="234"/>
    </row>
    <row r="9" spans="1:15" ht="24" customHeight="1">
      <c r="I9" s="262" t="s">
        <v>339</v>
      </c>
      <c r="J9" s="262"/>
      <c r="K9" s="262"/>
      <c r="M9" s="262" t="s">
        <v>339</v>
      </c>
      <c r="N9" s="262"/>
      <c r="O9" s="262"/>
    </row>
    <row r="10" spans="1:15" ht="24" customHeight="1">
      <c r="E10" s="150"/>
      <c r="F10" s="114" t="s">
        <v>2</v>
      </c>
      <c r="G10" s="161"/>
      <c r="H10" s="161"/>
      <c r="I10" s="220">
        <v>2562</v>
      </c>
      <c r="J10" s="151"/>
      <c r="K10" s="69">
        <v>2561</v>
      </c>
      <c r="L10" s="71"/>
      <c r="M10" s="69">
        <v>2562</v>
      </c>
      <c r="N10" s="151"/>
      <c r="O10" s="69">
        <v>2561</v>
      </c>
    </row>
    <row r="11" spans="1:15" ht="24" customHeight="1">
      <c r="E11" s="150"/>
      <c r="F11" s="161"/>
      <c r="G11" s="161"/>
      <c r="H11" s="161"/>
      <c r="I11" s="225"/>
      <c r="J11" s="151"/>
      <c r="K11" s="70" t="s">
        <v>252</v>
      </c>
      <c r="L11" s="71"/>
      <c r="M11" s="151"/>
      <c r="N11" s="151"/>
      <c r="O11" s="151"/>
    </row>
    <row r="12" spans="1:15" ht="24" customHeight="1">
      <c r="A12" s="152" t="s">
        <v>19</v>
      </c>
      <c r="D12" s="40"/>
      <c r="E12" s="161"/>
      <c r="F12" s="161"/>
      <c r="I12" s="219"/>
      <c r="J12" s="171"/>
      <c r="K12" s="171"/>
      <c r="M12" s="171"/>
      <c r="N12" s="171"/>
      <c r="O12" s="171"/>
    </row>
    <row r="13" spans="1:15" ht="24" customHeight="1">
      <c r="B13" s="112" t="s">
        <v>342</v>
      </c>
      <c r="D13" s="40"/>
      <c r="E13" s="161"/>
      <c r="F13" s="161"/>
      <c r="I13" s="219">
        <v>-211124534</v>
      </c>
      <c r="J13" s="171"/>
      <c r="K13" s="173">
        <v>-295481440</v>
      </c>
      <c r="L13" s="171"/>
      <c r="M13" s="173">
        <v>-196674649</v>
      </c>
      <c r="N13" s="171"/>
      <c r="O13" s="173">
        <v>-157128314</v>
      </c>
    </row>
    <row r="14" spans="1:15" ht="24" customHeight="1">
      <c r="B14" s="112" t="s">
        <v>264</v>
      </c>
      <c r="D14" s="40"/>
      <c r="E14" s="161"/>
      <c r="F14" s="161"/>
      <c r="I14" s="219"/>
      <c r="J14" s="171"/>
      <c r="K14" s="171"/>
      <c r="L14" s="171"/>
      <c r="M14" s="171"/>
      <c r="N14" s="171"/>
      <c r="O14" s="171"/>
    </row>
    <row r="15" spans="1:15" ht="24" customHeight="1">
      <c r="C15" s="112" t="s">
        <v>41</v>
      </c>
      <c r="D15" s="40"/>
      <c r="E15" s="161"/>
      <c r="F15" s="161"/>
      <c r="I15" s="219"/>
      <c r="J15" s="171"/>
      <c r="K15" s="171"/>
      <c r="L15" s="171"/>
      <c r="M15" s="171"/>
      <c r="N15" s="171"/>
      <c r="O15" s="171"/>
    </row>
    <row r="16" spans="1:15" ht="24" customHeight="1">
      <c r="C16" s="112"/>
      <c r="D16" s="112" t="s">
        <v>265</v>
      </c>
      <c r="E16" s="161"/>
      <c r="F16" s="161"/>
      <c r="I16" s="217">
        <v>1795224</v>
      </c>
      <c r="J16" s="171"/>
      <c r="K16" s="219">
        <v>-1094287</v>
      </c>
      <c r="L16" s="171"/>
      <c r="M16" s="219">
        <v>283898</v>
      </c>
      <c r="N16" s="171"/>
      <c r="O16" s="173">
        <v>-1198678</v>
      </c>
    </row>
    <row r="17" spans="2:15" ht="24" customHeight="1">
      <c r="D17" s="112" t="s">
        <v>266</v>
      </c>
      <c r="E17" s="161"/>
      <c r="F17" s="161"/>
      <c r="I17" s="217">
        <v>59596157</v>
      </c>
      <c r="J17" s="171"/>
      <c r="K17" s="219">
        <v>18807439</v>
      </c>
      <c r="L17" s="171"/>
      <c r="M17" s="219">
        <v>49195564.640000001</v>
      </c>
      <c r="N17" s="171"/>
      <c r="O17" s="173">
        <v>13212492</v>
      </c>
    </row>
    <row r="18" spans="2:15" ht="24" customHeight="1">
      <c r="D18" s="112" t="s">
        <v>267</v>
      </c>
      <c r="E18" s="161"/>
      <c r="F18" s="161"/>
      <c r="I18" s="217">
        <v>21910669</v>
      </c>
      <c r="J18" s="171"/>
      <c r="K18" s="219">
        <v>31902659</v>
      </c>
      <c r="L18" s="171"/>
      <c r="M18" s="219">
        <v>28765947.720000006</v>
      </c>
      <c r="N18" s="171"/>
      <c r="O18" s="173">
        <v>19236906</v>
      </c>
    </row>
    <row r="19" spans="2:15" ht="24" customHeight="1">
      <c r="D19" s="112" t="s">
        <v>268</v>
      </c>
      <c r="E19" s="161"/>
      <c r="F19" s="161"/>
      <c r="I19" s="217">
        <v>-17460753.43</v>
      </c>
      <c r="J19" s="171"/>
      <c r="K19" s="102">
        <v>0</v>
      </c>
      <c r="L19" s="171"/>
      <c r="M19" s="219">
        <v>-17460753.43</v>
      </c>
      <c r="N19" s="171"/>
      <c r="O19" s="173">
        <v>0</v>
      </c>
    </row>
    <row r="20" spans="2:15" s="213" customFormat="1" ht="24" customHeight="1">
      <c r="D20" s="216" t="s">
        <v>356</v>
      </c>
      <c r="E20" s="215"/>
      <c r="F20" s="215"/>
      <c r="I20" s="217">
        <v>0</v>
      </c>
      <c r="J20" s="214"/>
      <c r="K20" s="217">
        <v>0</v>
      </c>
      <c r="L20" s="214"/>
      <c r="M20" s="219">
        <v>-12647047</v>
      </c>
      <c r="N20" s="214"/>
      <c r="O20" s="214">
        <v>0</v>
      </c>
    </row>
    <row r="21" spans="2:15" ht="24" customHeight="1">
      <c r="D21" s="117" t="s">
        <v>42</v>
      </c>
      <c r="E21" s="161"/>
      <c r="F21" s="161"/>
      <c r="I21" s="217">
        <v>245288705</v>
      </c>
      <c r="J21" s="171"/>
      <c r="K21" s="219">
        <v>215837487</v>
      </c>
      <c r="L21" s="171"/>
      <c r="M21" s="219">
        <v>208555417.25</v>
      </c>
      <c r="N21" s="171"/>
      <c r="O21" s="173">
        <v>210544534</v>
      </c>
    </row>
    <row r="22" spans="2:15" ht="24" customHeight="1">
      <c r="D22" s="112" t="s">
        <v>43</v>
      </c>
      <c r="E22" s="161"/>
      <c r="F22" s="161"/>
      <c r="I22" s="217">
        <v>23165082.081800502</v>
      </c>
      <c r="J22" s="171"/>
      <c r="K22" s="219">
        <v>15073544</v>
      </c>
      <c r="L22" s="171"/>
      <c r="M22" s="219">
        <v>17190710.43</v>
      </c>
      <c r="N22" s="171"/>
      <c r="O22" s="40">
        <v>12888194</v>
      </c>
    </row>
    <row r="23" spans="2:15" s="217" customFormat="1" ht="24" customHeight="1">
      <c r="B23" s="117"/>
      <c r="D23" s="222" t="s">
        <v>303</v>
      </c>
      <c r="E23" s="215"/>
      <c r="F23" s="215"/>
      <c r="I23" s="217">
        <v>2681237</v>
      </c>
      <c r="J23" s="219"/>
      <c r="K23" s="219">
        <v>0</v>
      </c>
      <c r="L23" s="219"/>
      <c r="M23" s="217">
        <v>1781319</v>
      </c>
      <c r="N23" s="219"/>
      <c r="O23" s="217">
        <v>0</v>
      </c>
    </row>
    <row r="24" spans="2:15" ht="24" customHeight="1">
      <c r="D24" s="112" t="s">
        <v>269</v>
      </c>
      <c r="E24" s="161"/>
      <c r="F24" s="161"/>
      <c r="I24" s="217">
        <v>14144400</v>
      </c>
      <c r="J24" s="171"/>
      <c r="K24" s="219">
        <v>-1722118</v>
      </c>
      <c r="L24" s="171"/>
      <c r="M24" s="219">
        <v>14144400</v>
      </c>
      <c r="N24" s="171"/>
      <c r="O24" s="173">
        <v>-1722118</v>
      </c>
    </row>
    <row r="25" spans="2:15" ht="24" customHeight="1">
      <c r="D25" s="112" t="s">
        <v>270</v>
      </c>
      <c r="E25" s="161"/>
      <c r="F25" s="161"/>
      <c r="I25" s="217">
        <v>-1093420.7006000001</v>
      </c>
      <c r="J25" s="171"/>
      <c r="K25" s="219">
        <v>-1621390</v>
      </c>
      <c r="L25" s="171"/>
      <c r="M25" s="219">
        <v>-929935.93</v>
      </c>
      <c r="N25" s="171"/>
      <c r="O25" s="173">
        <v>-1621390</v>
      </c>
    </row>
    <row r="26" spans="2:15" s="77" customFormat="1" ht="24" hidden="1" customHeight="1">
      <c r="D26" s="157" t="s">
        <v>271</v>
      </c>
      <c r="E26" s="158"/>
      <c r="F26" s="158"/>
      <c r="I26" s="221"/>
      <c r="J26" s="159"/>
      <c r="K26" s="177">
        <v>0</v>
      </c>
      <c r="L26" s="159"/>
      <c r="M26" s="227"/>
      <c r="N26" s="159"/>
      <c r="O26" s="177">
        <v>0</v>
      </c>
    </row>
    <row r="27" spans="2:15" ht="24" customHeight="1">
      <c r="D27" s="112" t="s">
        <v>315</v>
      </c>
      <c r="E27" s="161"/>
      <c r="F27" s="161"/>
      <c r="I27" s="217">
        <v>-11572821</v>
      </c>
      <c r="J27" s="171"/>
      <c r="K27" s="219">
        <v>16112482</v>
      </c>
      <c r="L27" s="171"/>
      <c r="M27" s="219">
        <v>0</v>
      </c>
      <c r="N27" s="171"/>
      <c r="O27" s="173">
        <v>0</v>
      </c>
    </row>
    <row r="28" spans="2:15" ht="24" customHeight="1">
      <c r="D28" s="112" t="s">
        <v>231</v>
      </c>
      <c r="E28" s="161"/>
      <c r="F28" s="161"/>
      <c r="I28" s="217">
        <v>11176666</v>
      </c>
      <c r="J28" s="171"/>
      <c r="K28" s="219">
        <v>29435991</v>
      </c>
      <c r="L28" s="171"/>
      <c r="M28" s="219">
        <v>7806255</v>
      </c>
      <c r="N28" s="171"/>
      <c r="O28" s="173">
        <v>24624713</v>
      </c>
    </row>
    <row r="29" spans="2:15" ht="24" customHeight="1">
      <c r="D29" s="112" t="s">
        <v>65</v>
      </c>
      <c r="E29" s="161"/>
      <c r="F29" s="161"/>
      <c r="I29" s="217">
        <v>-1825538</v>
      </c>
      <c r="J29" s="171"/>
      <c r="K29" s="219">
        <v>-3415448</v>
      </c>
      <c r="L29" s="171"/>
      <c r="M29" s="219">
        <v>-1700863</v>
      </c>
      <c r="N29" s="171"/>
      <c r="O29" s="173">
        <v>-3383041</v>
      </c>
    </row>
    <row r="30" spans="2:15" ht="24" customHeight="1">
      <c r="D30" s="112" t="s">
        <v>131</v>
      </c>
      <c r="E30" s="161"/>
      <c r="F30" s="161"/>
      <c r="I30" s="217">
        <v>66332142</v>
      </c>
      <c r="J30" s="171"/>
      <c r="K30" s="219">
        <v>60228356</v>
      </c>
      <c r="L30" s="171"/>
      <c r="M30" s="219">
        <v>60257385</v>
      </c>
      <c r="N30" s="171"/>
      <c r="O30" s="173">
        <v>56809357</v>
      </c>
    </row>
    <row r="31" spans="2:15" ht="24" customHeight="1">
      <c r="D31" s="112" t="s">
        <v>188</v>
      </c>
      <c r="E31" s="161"/>
      <c r="F31" s="161"/>
      <c r="I31" s="223">
        <v>-66018565</v>
      </c>
      <c r="J31" s="171"/>
      <c r="K31" s="218">
        <v>-101313400</v>
      </c>
      <c r="L31" s="171"/>
      <c r="M31" s="218">
        <v>-82000462</v>
      </c>
      <c r="N31" s="171"/>
      <c r="O31" s="180">
        <v>-83923386</v>
      </c>
    </row>
    <row r="32" spans="2:15" ht="24" customHeight="1">
      <c r="B32" s="112" t="s">
        <v>75</v>
      </c>
      <c r="E32" s="161"/>
      <c r="F32" s="161"/>
      <c r="I32" s="219"/>
      <c r="J32" s="171"/>
      <c r="K32" s="171"/>
      <c r="L32" s="171"/>
      <c r="M32" s="219"/>
      <c r="N32" s="171"/>
      <c r="O32" s="171"/>
    </row>
    <row r="33" spans="2:15" ht="24" customHeight="1">
      <c r="C33" s="154" t="s">
        <v>96</v>
      </c>
      <c r="D33" s="40"/>
      <c r="E33" s="161"/>
      <c r="F33" s="161"/>
      <c r="I33" s="219">
        <f>SUM(I13:I32)</f>
        <v>136994649.95120052</v>
      </c>
      <c r="J33" s="171">
        <v>0</v>
      </c>
      <c r="K33" s="173">
        <f>SUM(K13:K32)</f>
        <v>-17250125</v>
      </c>
      <c r="L33" s="171">
        <v>0</v>
      </c>
      <c r="M33" s="219">
        <f>SUM(M13:M32)</f>
        <v>76567186.679999977</v>
      </c>
      <c r="N33" s="171">
        <v>0</v>
      </c>
      <c r="O33" s="173">
        <f>SUM(O13:O32)</f>
        <v>88339269</v>
      </c>
    </row>
    <row r="34" spans="2:15" ht="24" customHeight="1">
      <c r="C34" s="112" t="s">
        <v>272</v>
      </c>
      <c r="D34" s="40"/>
      <c r="E34" s="161"/>
      <c r="F34" s="161"/>
      <c r="I34" s="219"/>
      <c r="J34" s="171"/>
      <c r="K34" s="171"/>
      <c r="L34" s="171"/>
      <c r="M34" s="219"/>
      <c r="N34" s="171"/>
      <c r="O34" s="171"/>
    </row>
    <row r="35" spans="2:15" ht="24" customHeight="1">
      <c r="D35" s="112" t="s">
        <v>139</v>
      </c>
      <c r="E35" s="161"/>
      <c r="F35" s="161"/>
      <c r="I35" s="217">
        <v>71942432</v>
      </c>
      <c r="J35" s="171"/>
      <c r="K35" s="219">
        <v>82528467</v>
      </c>
      <c r="L35" s="171"/>
      <c r="M35" s="219">
        <v>167961336</v>
      </c>
      <c r="N35" s="171"/>
      <c r="O35" s="173">
        <v>100892460</v>
      </c>
    </row>
    <row r="36" spans="2:15" ht="24" customHeight="1">
      <c r="D36" s="112" t="s">
        <v>141</v>
      </c>
      <c r="E36" s="161"/>
      <c r="F36" s="161"/>
      <c r="I36" s="217">
        <v>70073572</v>
      </c>
      <c r="J36" s="171"/>
      <c r="K36" s="219">
        <v>-3369605</v>
      </c>
      <c r="L36" s="171"/>
      <c r="M36" s="219">
        <v>61364058</v>
      </c>
      <c r="N36" s="171"/>
      <c r="O36" s="173">
        <v>-29293344</v>
      </c>
    </row>
    <row r="37" spans="2:15" ht="24" customHeight="1">
      <c r="D37" s="112" t="s">
        <v>273</v>
      </c>
      <c r="E37" s="161"/>
      <c r="F37" s="161"/>
      <c r="I37" s="217">
        <v>0</v>
      </c>
      <c r="J37" s="171"/>
      <c r="K37" s="219">
        <v>0</v>
      </c>
      <c r="L37" s="171"/>
      <c r="M37" s="219">
        <v>-12500000</v>
      </c>
      <c r="N37" s="171"/>
      <c r="O37" s="173">
        <v>29000000</v>
      </c>
    </row>
    <row r="38" spans="2:15" ht="24" customHeight="1">
      <c r="D38" s="112" t="s">
        <v>44</v>
      </c>
      <c r="E38" s="161"/>
      <c r="F38" s="161"/>
      <c r="I38" s="217">
        <v>193148833</v>
      </c>
      <c r="J38" s="171"/>
      <c r="K38" s="219">
        <v>157270739</v>
      </c>
      <c r="L38" s="171"/>
      <c r="M38" s="219">
        <v>170513831.64000002</v>
      </c>
      <c r="N38" s="171"/>
      <c r="O38" s="173">
        <v>112118359</v>
      </c>
    </row>
    <row r="39" spans="2:15" ht="24" customHeight="1">
      <c r="D39" s="117" t="s">
        <v>27</v>
      </c>
      <c r="E39" s="161"/>
      <c r="F39" s="161"/>
      <c r="I39" s="217">
        <v>-4739081</v>
      </c>
      <c r="J39" s="171"/>
      <c r="K39" s="219">
        <v>4548716</v>
      </c>
      <c r="L39" s="171"/>
      <c r="M39" s="219">
        <v>3260044</v>
      </c>
      <c r="N39" s="171"/>
      <c r="O39" s="173">
        <v>5790444</v>
      </c>
    </row>
    <row r="40" spans="2:15" ht="24" customHeight="1">
      <c r="D40" s="112" t="s">
        <v>30</v>
      </c>
      <c r="E40" s="161"/>
      <c r="F40" s="161"/>
      <c r="I40" s="217">
        <v>-3233360</v>
      </c>
      <c r="J40" s="171"/>
      <c r="K40" s="219">
        <v>17491363</v>
      </c>
      <c r="L40" s="171"/>
      <c r="M40" s="219">
        <v>471799</v>
      </c>
      <c r="N40" s="171"/>
      <c r="O40" s="173">
        <v>10499585</v>
      </c>
    </row>
    <row r="41" spans="2:15" ht="24" customHeight="1">
      <c r="B41" s="112"/>
      <c r="C41" s="112" t="s">
        <v>46</v>
      </c>
      <c r="D41" s="40"/>
      <c r="E41" s="161"/>
      <c r="F41" s="161"/>
      <c r="I41" s="212"/>
      <c r="J41" s="171"/>
      <c r="K41" s="173"/>
      <c r="L41" s="171"/>
      <c r="M41" s="217"/>
      <c r="N41" s="171"/>
    </row>
    <row r="42" spans="2:15" ht="24" customHeight="1">
      <c r="C42" s="117"/>
      <c r="D42" s="117" t="s">
        <v>32</v>
      </c>
      <c r="E42" s="161"/>
      <c r="F42" s="161"/>
      <c r="I42" s="217">
        <v>-38244229.299400002</v>
      </c>
      <c r="J42" s="171"/>
      <c r="K42" s="219">
        <v>-107459772</v>
      </c>
      <c r="L42" s="171"/>
      <c r="M42" s="219">
        <v>-25681988.07</v>
      </c>
      <c r="N42" s="171"/>
      <c r="O42" s="173">
        <v>-110137346</v>
      </c>
    </row>
    <row r="43" spans="2:15" ht="24" customHeight="1">
      <c r="C43" s="117"/>
      <c r="D43" s="117" t="s">
        <v>275</v>
      </c>
      <c r="E43" s="161"/>
      <c r="F43" s="161"/>
      <c r="I43" s="217">
        <v>-43832409.310000002</v>
      </c>
      <c r="J43" s="171"/>
      <c r="K43" s="219">
        <v>-956427</v>
      </c>
      <c r="L43" s="171"/>
      <c r="M43" s="219">
        <v>-12436231.309999999</v>
      </c>
      <c r="N43" s="171"/>
      <c r="O43" s="173">
        <v>-29868280</v>
      </c>
    </row>
    <row r="44" spans="2:15" ht="24" customHeight="1">
      <c r="C44" s="112"/>
      <c r="D44" s="112" t="s">
        <v>34</v>
      </c>
      <c r="E44" s="161"/>
      <c r="F44" s="161"/>
      <c r="I44" s="217">
        <v>-24367323</v>
      </c>
      <c r="J44" s="171"/>
      <c r="K44" s="217">
        <v>17750998</v>
      </c>
      <c r="L44" s="171"/>
      <c r="M44" s="219">
        <v>-18278697</v>
      </c>
      <c r="N44" s="171"/>
      <c r="O44" s="173">
        <v>1654668</v>
      </c>
    </row>
    <row r="45" spans="2:15" ht="24" customHeight="1">
      <c r="C45" s="112"/>
      <c r="D45" s="112" t="s">
        <v>276</v>
      </c>
      <c r="E45" s="161"/>
      <c r="F45" s="161"/>
      <c r="I45" s="223">
        <v>-6894726</v>
      </c>
      <c r="J45" s="171"/>
      <c r="K45" s="218">
        <v>-4786350</v>
      </c>
      <c r="L45" s="171"/>
      <c r="M45" s="218">
        <v>-6551144</v>
      </c>
      <c r="N45" s="171"/>
      <c r="O45" s="180">
        <v>-4786350</v>
      </c>
    </row>
    <row r="46" spans="2:15" ht="24" customHeight="1">
      <c r="B46" s="112" t="s">
        <v>76</v>
      </c>
      <c r="D46" s="117"/>
      <c r="E46" s="161"/>
      <c r="F46" s="161"/>
      <c r="I46" s="219">
        <f>SUM(I33:I45)</f>
        <v>350848358.34180051</v>
      </c>
      <c r="J46" s="171"/>
      <c r="K46" s="219">
        <f>SUM(K33:K45)</f>
        <v>145768004</v>
      </c>
      <c r="L46" s="171"/>
      <c r="M46" s="219">
        <f>SUM(M33:M45)</f>
        <v>404690194.93999994</v>
      </c>
      <c r="N46" s="171"/>
      <c r="O46" s="173">
        <f>SUM(O33:O45)</f>
        <v>174209465</v>
      </c>
    </row>
    <row r="47" spans="2:15" ht="24" customHeight="1">
      <c r="B47" s="112" t="s">
        <v>328</v>
      </c>
      <c r="D47" s="117"/>
      <c r="E47" s="161"/>
      <c r="F47" s="161"/>
      <c r="I47" s="223">
        <v>-17893344</v>
      </c>
      <c r="J47" s="171"/>
      <c r="K47" s="218">
        <v>-10598635</v>
      </c>
      <c r="L47" s="171"/>
      <c r="M47" s="218">
        <v>-5140703</v>
      </c>
      <c r="N47" s="171"/>
      <c r="O47" s="180">
        <v>-8611871</v>
      </c>
    </row>
    <row r="48" spans="2:15" ht="24" customHeight="1">
      <c r="B48" s="112"/>
      <c r="D48" s="117" t="s">
        <v>277</v>
      </c>
      <c r="E48" s="161"/>
      <c r="F48" s="161"/>
      <c r="H48" s="120">
        <v>0</v>
      </c>
      <c r="I48" s="218">
        <f>SUM(I46:I47)</f>
        <v>332955014.34180051</v>
      </c>
      <c r="J48" s="171">
        <v>0</v>
      </c>
      <c r="K48" s="218">
        <f>SUM(K46:K47)</f>
        <v>135169369</v>
      </c>
      <c r="L48" s="171">
        <v>0</v>
      </c>
      <c r="M48" s="218">
        <f>SUM(M46:M47)</f>
        <v>399549491.93999994</v>
      </c>
      <c r="N48" s="171">
        <v>0</v>
      </c>
      <c r="O48" s="180">
        <f>SUM(O46:O47)</f>
        <v>165597594</v>
      </c>
    </row>
    <row r="49" spans="3:15" ht="23.1" customHeight="1">
      <c r="C49" s="117"/>
      <c r="D49" s="117"/>
      <c r="E49" s="161"/>
      <c r="F49" s="161"/>
      <c r="I49" s="219"/>
      <c r="J49" s="171"/>
      <c r="K49" s="171"/>
      <c r="L49" s="171"/>
      <c r="M49" s="219"/>
      <c r="N49" s="171"/>
      <c r="O49" s="171"/>
    </row>
    <row r="62" spans="3:15" ht="23.1" customHeight="1">
      <c r="I62" s="219"/>
      <c r="M62" s="171"/>
    </row>
    <row r="64" spans="3:15" ht="23.1" customHeight="1">
      <c r="I64" s="226"/>
    </row>
  </sheetData>
  <mergeCells count="8">
    <mergeCell ref="M8:O8"/>
    <mergeCell ref="M9:O9"/>
    <mergeCell ref="I9:K9"/>
    <mergeCell ref="E1:N1"/>
    <mergeCell ref="A3:O3"/>
    <mergeCell ref="A4:O4"/>
    <mergeCell ref="A5:O5"/>
    <mergeCell ref="I7:O7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7" fitToWidth="2" fitToHeight="2" orientation="portrait" blackAndWhite="1" r:id="rId1"/>
  <headerFooter>
    <oddFooter xml:space="preserve">&amp;L&amp;"AngsanaUPC,Regular"&amp;17หมายเหตุประกอบงบการเงินเป็นส่วนหนึ่งของงบการเงินนี้&amp;C&amp;"Angsana New,Regular"&amp;16
</oddFooter>
  </headerFooter>
  <rowBreaks count="1" manualBreakCount="1">
    <brk id="48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zoomScale="70" zoomScaleSheetLayoutView="70" workbookViewId="0">
      <selection activeCell="Q16" sqref="Q16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47.7109375" style="112" customWidth="1"/>
    <col min="6" max="6" width="10.7109375" style="112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163"/>
      <c r="C1" s="126"/>
      <c r="D1" s="126"/>
      <c r="E1" s="236" t="s">
        <v>329</v>
      </c>
      <c r="F1" s="236"/>
      <c r="G1" s="236"/>
      <c r="H1" s="236"/>
      <c r="I1" s="236"/>
      <c r="J1" s="236"/>
      <c r="K1" s="236"/>
      <c r="L1" s="236"/>
      <c r="M1" s="236"/>
      <c r="N1" s="236"/>
      <c r="O1" s="147"/>
    </row>
    <row r="2" spans="1:15" s="45" customFormat="1" ht="11.45" customHeight="1">
      <c r="A2" s="163"/>
      <c r="C2" s="126"/>
      <c r="D2" s="126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47"/>
    </row>
    <row r="3" spans="1:15" s="45" customFormat="1" ht="24.6" customHeight="1">
      <c r="A3" s="238" t="s">
        <v>212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5" s="45" customFormat="1" ht="24.6" customHeight="1">
      <c r="A4" s="238" t="s">
        <v>12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5" s="45" customFormat="1" ht="24.6" customHeight="1">
      <c r="A5" s="238" t="s">
        <v>337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</row>
    <row r="6" spans="1:15" s="148" customFormat="1" ht="12" customHeight="1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5" ht="24" customHeight="1">
      <c r="A7" s="148"/>
      <c r="B7" s="148"/>
      <c r="C7" s="148"/>
      <c r="D7" s="149"/>
      <c r="E7" s="149"/>
      <c r="F7" s="149"/>
      <c r="G7" s="49"/>
      <c r="H7" s="49"/>
      <c r="I7" s="247" t="s">
        <v>124</v>
      </c>
      <c r="J7" s="247"/>
      <c r="K7" s="247"/>
      <c r="L7" s="247"/>
      <c r="M7" s="247"/>
      <c r="N7" s="247"/>
      <c r="O7" s="247"/>
    </row>
    <row r="8" spans="1:15" ht="24" customHeight="1">
      <c r="I8" s="169"/>
      <c r="J8" s="169" t="s">
        <v>1</v>
      </c>
      <c r="K8" s="169"/>
      <c r="M8" s="234" t="s">
        <v>62</v>
      </c>
      <c r="N8" s="234"/>
      <c r="O8" s="234"/>
    </row>
    <row r="9" spans="1:15" ht="24" customHeight="1">
      <c r="I9" s="262" t="s">
        <v>339</v>
      </c>
      <c r="J9" s="262"/>
      <c r="K9" s="262"/>
      <c r="M9" s="262" t="s">
        <v>339</v>
      </c>
      <c r="N9" s="262"/>
      <c r="O9" s="262"/>
    </row>
    <row r="10" spans="1:15" ht="24" customHeight="1">
      <c r="E10" s="150"/>
      <c r="F10" s="114" t="s">
        <v>2</v>
      </c>
      <c r="G10" s="155"/>
      <c r="H10" s="155"/>
      <c r="I10" s="142">
        <v>2562</v>
      </c>
      <c r="J10" s="151"/>
      <c r="K10" s="142">
        <v>2561</v>
      </c>
      <c r="L10" s="71"/>
      <c r="M10" s="142">
        <v>2562</v>
      </c>
      <c r="N10" s="151"/>
      <c r="O10" s="142">
        <v>2561</v>
      </c>
    </row>
    <row r="11" spans="1:15" ht="24" customHeight="1">
      <c r="E11" s="150"/>
      <c r="F11" s="161"/>
      <c r="G11" s="155"/>
      <c r="H11" s="155"/>
      <c r="I11" s="151"/>
      <c r="J11" s="151"/>
      <c r="K11" s="70" t="s">
        <v>252</v>
      </c>
      <c r="L11" s="71"/>
      <c r="M11" s="151"/>
      <c r="N11" s="151"/>
      <c r="O11" s="151"/>
    </row>
    <row r="12" spans="1:15" ht="24" customHeight="1">
      <c r="A12" s="152" t="s">
        <v>20</v>
      </c>
      <c r="D12" s="40"/>
      <c r="E12" s="161"/>
      <c r="F12" s="161"/>
      <c r="I12" s="120"/>
      <c r="J12" s="120"/>
      <c r="K12" s="120"/>
      <c r="M12" s="120"/>
      <c r="N12" s="120"/>
      <c r="O12" s="120"/>
    </row>
    <row r="13" spans="1:15" ht="24" customHeight="1">
      <c r="B13" s="112" t="s">
        <v>279</v>
      </c>
      <c r="D13" s="40"/>
      <c r="E13" s="161"/>
      <c r="F13" s="161"/>
      <c r="I13" s="40">
        <v>-4</v>
      </c>
      <c r="J13" s="171"/>
      <c r="K13" s="171">
        <v>0</v>
      </c>
      <c r="L13" s="171"/>
      <c r="M13" s="171">
        <v>-4</v>
      </c>
      <c r="N13" s="171"/>
      <c r="O13" s="171">
        <v>0</v>
      </c>
    </row>
    <row r="14" spans="1:15" ht="24" hidden="1" customHeight="1">
      <c r="B14" s="112" t="s">
        <v>280</v>
      </c>
      <c r="D14" s="40"/>
      <c r="E14" s="161"/>
      <c r="F14" s="161"/>
      <c r="I14" s="40">
        <v>0</v>
      </c>
      <c r="J14" s="171"/>
      <c r="K14" s="171">
        <v>0</v>
      </c>
      <c r="L14" s="171"/>
      <c r="M14" s="171">
        <v>0</v>
      </c>
      <c r="N14" s="171"/>
      <c r="O14" s="171">
        <v>0</v>
      </c>
    </row>
    <row r="15" spans="1:15" ht="24" hidden="1" customHeight="1">
      <c r="B15" s="112" t="s">
        <v>281</v>
      </c>
      <c r="D15" s="40"/>
      <c r="E15" s="161"/>
      <c r="F15" s="161"/>
      <c r="I15" s="40">
        <v>0</v>
      </c>
      <c r="J15" s="171"/>
      <c r="K15" s="171">
        <v>0</v>
      </c>
      <c r="L15" s="171"/>
      <c r="M15" s="171">
        <v>0</v>
      </c>
      <c r="N15" s="171"/>
      <c r="O15" s="171">
        <v>0</v>
      </c>
    </row>
    <row r="16" spans="1:15" ht="24" customHeight="1">
      <c r="B16" s="112" t="s">
        <v>282</v>
      </c>
      <c r="D16" s="40"/>
      <c r="E16" s="161"/>
      <c r="F16" s="161"/>
      <c r="I16" s="40">
        <v>0</v>
      </c>
      <c r="J16" s="171"/>
      <c r="K16" s="219">
        <v>-275558928</v>
      </c>
      <c r="L16" s="171"/>
      <c r="M16" s="217">
        <v>0</v>
      </c>
      <c r="N16" s="171"/>
      <c r="O16" s="173">
        <v>0</v>
      </c>
    </row>
    <row r="17" spans="1:15" ht="24" customHeight="1">
      <c r="B17" s="112" t="s">
        <v>283</v>
      </c>
      <c r="D17" s="40"/>
      <c r="E17" s="161"/>
      <c r="F17" s="161"/>
      <c r="I17" s="40">
        <v>0</v>
      </c>
      <c r="J17" s="171"/>
      <c r="K17" s="219">
        <v>1587727</v>
      </c>
      <c r="L17" s="171"/>
      <c r="M17" s="217">
        <v>0</v>
      </c>
      <c r="N17" s="171"/>
      <c r="O17" s="173">
        <v>0</v>
      </c>
    </row>
    <row r="18" spans="1:15" ht="24" customHeight="1">
      <c r="B18" s="112" t="s">
        <v>284</v>
      </c>
      <c r="D18" s="40"/>
      <c r="E18" s="161"/>
      <c r="F18" s="161"/>
      <c r="I18" s="40">
        <v>0</v>
      </c>
      <c r="J18" s="171"/>
      <c r="K18" s="217">
        <v>0</v>
      </c>
      <c r="L18" s="171"/>
      <c r="M18" s="217">
        <v>0</v>
      </c>
      <c r="N18" s="171"/>
      <c r="O18" s="173">
        <v>-345000000</v>
      </c>
    </row>
    <row r="19" spans="1:15" ht="24" customHeight="1">
      <c r="B19" s="112" t="s">
        <v>285</v>
      </c>
      <c r="D19" s="40"/>
      <c r="E19" s="161"/>
      <c r="F19" s="161"/>
      <c r="I19" s="40">
        <v>-54049435</v>
      </c>
      <c r="J19" s="171"/>
      <c r="K19" s="211">
        <v>-12750000</v>
      </c>
      <c r="L19" s="171"/>
      <c r="M19" s="171">
        <v>-54049435</v>
      </c>
      <c r="N19" s="171"/>
      <c r="O19" s="173">
        <v>0</v>
      </c>
    </row>
    <row r="20" spans="1:15" ht="24" customHeight="1">
      <c r="B20" s="112" t="s">
        <v>286</v>
      </c>
      <c r="D20" s="40"/>
      <c r="E20" s="161"/>
      <c r="F20" s="161"/>
      <c r="I20" s="40">
        <v>62990714.310000002</v>
      </c>
      <c r="J20" s="171"/>
      <c r="K20" s="211">
        <v>11876114</v>
      </c>
      <c r="L20" s="171"/>
      <c r="M20" s="171">
        <v>53973694</v>
      </c>
      <c r="N20" s="171"/>
      <c r="O20" s="173">
        <v>10837440</v>
      </c>
    </row>
    <row r="21" spans="1:15" ht="24" customHeight="1">
      <c r="B21" s="112" t="s">
        <v>287</v>
      </c>
      <c r="D21" s="40"/>
      <c r="E21" s="161"/>
      <c r="F21" s="161"/>
      <c r="I21" s="40">
        <v>-86406183</v>
      </c>
      <c r="J21" s="171"/>
      <c r="K21" s="211">
        <v>-135213556</v>
      </c>
      <c r="L21" s="171"/>
      <c r="M21" s="171">
        <v>-74358940</v>
      </c>
      <c r="N21" s="171"/>
      <c r="O21" s="173">
        <v>-70365680</v>
      </c>
    </row>
    <row r="22" spans="1:15" s="217" customFormat="1" ht="24" customHeight="1">
      <c r="B22" s="222" t="s">
        <v>361</v>
      </c>
      <c r="E22" s="232"/>
      <c r="F22" s="232"/>
      <c r="I22" s="217">
        <v>0</v>
      </c>
      <c r="J22" s="219"/>
      <c r="K22" s="231">
        <v>-17332033</v>
      </c>
      <c r="L22" s="219"/>
      <c r="M22" s="219">
        <v>0</v>
      </c>
      <c r="N22" s="219"/>
      <c r="O22" s="219">
        <v>-10761705</v>
      </c>
    </row>
    <row r="23" spans="1:15" ht="24" customHeight="1">
      <c r="B23" s="112" t="s">
        <v>288</v>
      </c>
      <c r="D23" s="40"/>
      <c r="E23" s="161"/>
      <c r="F23" s="161"/>
      <c r="I23" s="40">
        <v>-1337570.0818005018</v>
      </c>
      <c r="J23" s="171"/>
      <c r="K23" s="211">
        <v>-51996447</v>
      </c>
      <c r="L23" s="171"/>
      <c r="M23" s="171">
        <v>-1337570</v>
      </c>
      <c r="N23" s="171"/>
      <c r="O23" s="173">
        <v>-21922644</v>
      </c>
    </row>
    <row r="24" spans="1:15" ht="24" customHeight="1">
      <c r="B24" s="112" t="s">
        <v>289</v>
      </c>
      <c r="D24" s="40"/>
      <c r="E24" s="161"/>
      <c r="F24" s="161"/>
      <c r="I24" s="119">
        <v>1825538</v>
      </c>
      <c r="J24" s="171"/>
      <c r="K24" s="218">
        <v>3415448</v>
      </c>
      <c r="L24" s="171"/>
      <c r="M24" s="169">
        <v>1700863</v>
      </c>
      <c r="N24" s="171"/>
      <c r="O24" s="180">
        <v>3383041</v>
      </c>
    </row>
    <row r="25" spans="1:15" ht="24" customHeight="1">
      <c r="D25" s="112" t="s">
        <v>290</v>
      </c>
      <c r="E25" s="161"/>
      <c r="F25" s="161"/>
      <c r="I25" s="169">
        <f>SUM(I13:I24)</f>
        <v>-76976939.771800503</v>
      </c>
      <c r="J25" s="171">
        <v>0</v>
      </c>
      <c r="K25" s="218">
        <f>SUM(K13:K24)</f>
        <v>-475971675</v>
      </c>
      <c r="L25" s="171">
        <v>0</v>
      </c>
      <c r="M25" s="218">
        <f>SUM(M13:M24)</f>
        <v>-74071392</v>
      </c>
      <c r="N25" s="171">
        <v>0</v>
      </c>
      <c r="O25" s="218">
        <f>SUM(O13:O24)</f>
        <v>-433829548</v>
      </c>
    </row>
    <row r="26" spans="1:15" ht="24" customHeight="1">
      <c r="E26" s="161"/>
      <c r="F26" s="161"/>
      <c r="I26" s="160"/>
      <c r="J26" s="171"/>
      <c r="K26" s="160"/>
      <c r="L26" s="171"/>
      <c r="M26" s="160"/>
      <c r="N26" s="171"/>
      <c r="O26" s="160"/>
    </row>
    <row r="27" spans="1:15" ht="24" customHeight="1">
      <c r="A27" s="152" t="s">
        <v>21</v>
      </c>
      <c r="D27" s="40"/>
      <c r="E27" s="161"/>
      <c r="F27" s="161"/>
      <c r="I27" s="171"/>
      <c r="J27" s="171"/>
      <c r="K27" s="171"/>
      <c r="L27" s="171"/>
      <c r="M27" s="171"/>
      <c r="N27" s="171"/>
      <c r="O27" s="171"/>
    </row>
    <row r="28" spans="1:15" ht="24" customHeight="1">
      <c r="B28" s="117" t="s">
        <v>291</v>
      </c>
      <c r="D28" s="40"/>
      <c r="E28" s="161"/>
      <c r="F28" s="161"/>
      <c r="I28" s="40">
        <v>-96673334</v>
      </c>
      <c r="J28" s="171"/>
      <c r="K28" s="219">
        <v>208396637</v>
      </c>
      <c r="L28" s="171"/>
      <c r="M28" s="171">
        <v>-130039646</v>
      </c>
      <c r="N28" s="171"/>
      <c r="O28" s="173">
        <v>116759411</v>
      </c>
    </row>
    <row r="29" spans="1:15" ht="24" customHeight="1">
      <c r="A29" s="117"/>
      <c r="B29" s="117" t="s">
        <v>292</v>
      </c>
      <c r="D29" s="40"/>
      <c r="E29" s="161"/>
      <c r="F29" s="161"/>
      <c r="I29" s="171">
        <v>-104258008</v>
      </c>
      <c r="J29" s="171"/>
      <c r="K29" s="219">
        <v>414613654</v>
      </c>
      <c r="L29" s="171"/>
      <c r="M29" s="171">
        <v>-89458485</v>
      </c>
      <c r="N29" s="171"/>
      <c r="O29" s="173">
        <v>393622332</v>
      </c>
    </row>
    <row r="30" spans="1:15" ht="24" hidden="1" customHeight="1">
      <c r="B30" s="117" t="s">
        <v>293</v>
      </c>
      <c r="D30" s="40"/>
      <c r="E30" s="161"/>
      <c r="F30" s="161"/>
      <c r="I30" s="171"/>
      <c r="J30" s="171"/>
      <c r="K30" s="219"/>
      <c r="L30" s="171"/>
      <c r="M30" s="171"/>
      <c r="N30" s="171"/>
      <c r="O30" s="175"/>
    </row>
    <row r="31" spans="1:15" ht="24" hidden="1" customHeight="1">
      <c r="B31" s="117" t="s">
        <v>294</v>
      </c>
      <c r="D31" s="40"/>
      <c r="E31" s="161"/>
      <c r="F31" s="161"/>
      <c r="I31" s="171"/>
      <c r="J31" s="171"/>
      <c r="K31" s="219"/>
      <c r="L31" s="171"/>
      <c r="M31" s="171"/>
      <c r="N31" s="171"/>
      <c r="O31" s="175"/>
    </row>
    <row r="32" spans="1:15" ht="24" customHeight="1">
      <c r="B32" s="112" t="s">
        <v>295</v>
      </c>
      <c r="D32" s="40"/>
      <c r="E32" s="161"/>
      <c r="F32" s="161"/>
      <c r="I32" s="171">
        <v>-10125368</v>
      </c>
      <c r="J32" s="171"/>
      <c r="K32" s="219">
        <v>-33754763</v>
      </c>
      <c r="L32" s="171"/>
      <c r="M32" s="171">
        <v>-10125368</v>
      </c>
      <c r="N32" s="171"/>
      <c r="O32" s="173">
        <v>-33754762</v>
      </c>
    </row>
    <row r="33" spans="1:15" ht="24" customHeight="1">
      <c r="B33" s="112" t="s">
        <v>296</v>
      </c>
      <c r="D33" s="40"/>
      <c r="E33" s="161"/>
      <c r="F33" s="161"/>
      <c r="I33" s="171">
        <v>0</v>
      </c>
      <c r="J33" s="171"/>
      <c r="K33" s="219">
        <v>-114335425</v>
      </c>
      <c r="L33" s="171"/>
      <c r="M33" s="171">
        <v>0</v>
      </c>
      <c r="N33" s="171"/>
      <c r="O33" s="173">
        <v>-114335425</v>
      </c>
    </row>
    <row r="34" spans="1:15" ht="24" customHeight="1">
      <c r="B34" s="112" t="s">
        <v>297</v>
      </c>
      <c r="D34" s="40"/>
      <c r="E34" s="161"/>
      <c r="F34" s="161"/>
      <c r="I34" s="171">
        <v>-66332142</v>
      </c>
      <c r="J34" s="171"/>
      <c r="K34" s="219">
        <v>-62515450</v>
      </c>
      <c r="L34" s="171"/>
      <c r="M34" s="171">
        <v>-60257385</v>
      </c>
      <c r="N34" s="171"/>
      <c r="O34" s="173">
        <v>-56272399</v>
      </c>
    </row>
    <row r="35" spans="1:15" ht="24" customHeight="1">
      <c r="B35" s="112" t="s">
        <v>168</v>
      </c>
      <c r="D35" s="40"/>
      <c r="E35" s="161"/>
      <c r="F35" s="161"/>
      <c r="I35" s="169">
        <v>-2771</v>
      </c>
      <c r="J35" s="171"/>
      <c r="K35" s="218">
        <v>-68968463</v>
      </c>
      <c r="L35" s="171"/>
      <c r="M35" s="169">
        <v>-2771</v>
      </c>
      <c r="N35" s="171"/>
      <c r="O35" s="180">
        <v>-68968463</v>
      </c>
    </row>
    <row r="36" spans="1:15" ht="24" customHeight="1">
      <c r="B36" s="112"/>
      <c r="D36" s="112" t="s">
        <v>298</v>
      </c>
      <c r="E36" s="161"/>
      <c r="F36" s="161"/>
      <c r="I36" s="169">
        <f>SUM(I28:I35)</f>
        <v>-277391623</v>
      </c>
      <c r="J36" s="171">
        <v>0</v>
      </c>
      <c r="K36" s="218">
        <f>SUM(K28:K35)</f>
        <v>343436190</v>
      </c>
      <c r="L36" s="171">
        <v>0</v>
      </c>
      <c r="M36" s="169">
        <f>SUM(M28:M35)</f>
        <v>-289883655</v>
      </c>
      <c r="N36" s="171">
        <v>0</v>
      </c>
      <c r="O36" s="169">
        <f>SUM(O28:O35)</f>
        <v>237050694</v>
      </c>
    </row>
    <row r="37" spans="1:15" ht="10.15" customHeight="1">
      <c r="B37" s="112"/>
      <c r="E37" s="161"/>
      <c r="F37" s="161"/>
      <c r="I37" s="160"/>
      <c r="J37" s="171"/>
      <c r="K37" s="211"/>
      <c r="L37" s="171"/>
      <c r="M37" s="160"/>
      <c r="N37" s="171"/>
      <c r="O37" s="160"/>
    </row>
    <row r="38" spans="1:15" ht="24" customHeight="1">
      <c r="B38" s="112" t="s">
        <v>210</v>
      </c>
      <c r="E38" s="161"/>
      <c r="F38" s="161"/>
      <c r="I38" s="169">
        <v>37027055</v>
      </c>
      <c r="J38" s="171"/>
      <c r="K38" s="218">
        <v>55083</v>
      </c>
      <c r="L38" s="171"/>
      <c r="M38" s="169">
        <v>0</v>
      </c>
      <c r="N38" s="171"/>
      <c r="O38" s="169">
        <v>0</v>
      </c>
    </row>
    <row r="39" spans="1:15" ht="10.15" customHeight="1">
      <c r="B39" s="112"/>
      <c r="E39" s="161"/>
      <c r="F39" s="161"/>
      <c r="I39" s="160"/>
      <c r="J39" s="171"/>
      <c r="K39" s="160"/>
      <c r="L39" s="171"/>
      <c r="M39" s="160"/>
      <c r="N39" s="171"/>
      <c r="O39" s="160"/>
    </row>
    <row r="40" spans="1:15" ht="24" customHeight="1">
      <c r="B40" s="112" t="s">
        <v>299</v>
      </c>
      <c r="D40" s="40"/>
      <c r="E40" s="161"/>
      <c r="F40" s="161"/>
      <c r="I40" s="171">
        <f>+I36+I25+I38+SCF!I48</f>
        <v>15613506.569999993</v>
      </c>
      <c r="K40" s="219">
        <f>+K36+K25+K38+SCF!K48</f>
        <v>2688967</v>
      </c>
      <c r="L40" s="171"/>
      <c r="M40" s="171">
        <f>+M36+M25+M38+SCF!M48</f>
        <v>35594444.939999938</v>
      </c>
      <c r="O40" s="173">
        <f>+O36+O25+O38+SCF!O48</f>
        <v>-31181260</v>
      </c>
    </row>
    <row r="41" spans="1:15" ht="24" customHeight="1">
      <c r="B41" s="117" t="s">
        <v>86</v>
      </c>
      <c r="D41" s="40"/>
      <c r="E41" s="161"/>
      <c r="F41" s="161"/>
      <c r="I41" s="230">
        <v>103156732</v>
      </c>
      <c r="J41" s="171"/>
      <c r="K41" s="219">
        <v>100467765</v>
      </c>
      <c r="L41" s="171"/>
      <c r="M41" s="171">
        <v>29752948</v>
      </c>
      <c r="N41" s="171"/>
      <c r="O41" s="173">
        <v>60934208</v>
      </c>
    </row>
    <row r="42" spans="1:15" ht="24" customHeight="1" thickBot="1">
      <c r="B42" s="125" t="s">
        <v>87</v>
      </c>
      <c r="D42" s="40"/>
      <c r="E42" s="161"/>
      <c r="F42" s="161">
        <v>8</v>
      </c>
      <c r="I42" s="61">
        <f>SUM(I40:I41)</f>
        <v>118770238.56999999</v>
      </c>
      <c r="J42" s="171">
        <v>0</v>
      </c>
      <c r="K42" s="61">
        <f>SUM(K40:K41)</f>
        <v>103156732</v>
      </c>
      <c r="L42" s="171">
        <v>0</v>
      </c>
      <c r="M42" s="61">
        <f>SUM(M40:M41)</f>
        <v>65347392.939999938</v>
      </c>
      <c r="N42" s="171">
        <v>0</v>
      </c>
      <c r="O42" s="61">
        <f>SUM(O40:O41)</f>
        <v>29752948</v>
      </c>
    </row>
    <row r="43" spans="1:15" ht="24" customHeight="1" thickTop="1">
      <c r="A43" s="152"/>
      <c r="C43" s="153"/>
      <c r="D43" s="153"/>
      <c r="E43" s="164"/>
      <c r="F43" s="161"/>
      <c r="K43" s="171"/>
      <c r="O43" s="171"/>
    </row>
    <row r="44" spans="1:15" ht="23.1" customHeight="1">
      <c r="B44" s="222" t="s">
        <v>357</v>
      </c>
      <c r="I44" s="217"/>
    </row>
    <row r="45" spans="1:15" ht="23.1" customHeight="1">
      <c r="B45" s="222"/>
      <c r="C45" s="40" t="s">
        <v>358</v>
      </c>
      <c r="I45" s="217"/>
    </row>
    <row r="46" spans="1:15" ht="23.1" customHeight="1">
      <c r="D46" s="224"/>
      <c r="E46" s="112" t="s">
        <v>359</v>
      </c>
      <c r="I46" s="217">
        <v>19447220</v>
      </c>
      <c r="K46" s="217">
        <v>0</v>
      </c>
      <c r="L46" s="217"/>
      <c r="M46" s="217">
        <v>19447220</v>
      </c>
      <c r="N46" s="217"/>
      <c r="O46" s="217">
        <v>0</v>
      </c>
    </row>
    <row r="47" spans="1:15" ht="23.1" customHeight="1">
      <c r="D47" s="224"/>
      <c r="E47" s="112" t="s">
        <v>360</v>
      </c>
      <c r="I47" s="217">
        <v>64820000</v>
      </c>
      <c r="K47" s="217">
        <v>0</v>
      </c>
      <c r="L47" s="217"/>
      <c r="M47" s="217">
        <v>63600000</v>
      </c>
      <c r="N47" s="217"/>
      <c r="O47" s="217">
        <v>0</v>
      </c>
    </row>
    <row r="48" spans="1:15" ht="23.1" customHeight="1">
      <c r="I48" s="217"/>
    </row>
  </sheetData>
  <mergeCells count="8">
    <mergeCell ref="M8:O8"/>
    <mergeCell ref="I9:K9"/>
    <mergeCell ref="M9:O9"/>
    <mergeCell ref="A3:O3"/>
    <mergeCell ref="E1:N1"/>
    <mergeCell ref="A4:O4"/>
    <mergeCell ref="A5:O5"/>
    <mergeCell ref="I7:O7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fitToWidth="2" fitToHeight="2" orientation="portrait" blackAndWhite="1" r:id="rId1"/>
  <headerFooter>
    <oddFooter xml:space="preserve">&amp;L&amp;"AngsanaUPC,Regular"&amp;17หมายเหตุประกอบงบการเงินเป็นส่วนหนึ่งของงบการเงินนี้&amp;C&amp;"Angsana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63"/>
      <c r="P1" s="263"/>
      <c r="Q1" s="263"/>
    </row>
    <row r="2" spans="1:17" s="83" customFormat="1" ht="21" customHeight="1">
      <c r="A2" s="264" t="s">
        <v>181</v>
      </c>
      <c r="B2" s="264"/>
      <c r="C2" s="264"/>
      <c r="D2" s="264"/>
      <c r="E2" s="264"/>
      <c r="F2" s="264"/>
      <c r="G2" s="264"/>
      <c r="H2" s="264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182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65" t="s">
        <v>80</v>
      </c>
      <c r="G8" s="265"/>
      <c r="H8" s="265"/>
    </row>
    <row r="9" spans="1:17">
      <c r="F9" s="266" t="s">
        <v>1</v>
      </c>
      <c r="G9" s="266"/>
      <c r="H9" s="266"/>
    </row>
    <row r="10" spans="1:17">
      <c r="F10" s="88" t="s">
        <v>174</v>
      </c>
      <c r="G10" s="88"/>
      <c r="H10" s="88" t="s">
        <v>156</v>
      </c>
    </row>
    <row r="11" spans="1:17">
      <c r="F11" s="90" t="s">
        <v>175</v>
      </c>
      <c r="G11" s="91"/>
      <c r="H11" s="92"/>
    </row>
    <row r="12" spans="1:17">
      <c r="A12" s="93" t="s">
        <v>176</v>
      </c>
      <c r="G12" s="94"/>
    </row>
    <row r="13" spans="1:17">
      <c r="A13" s="87" t="s">
        <v>177</v>
      </c>
    </row>
    <row r="14" spans="1:17">
      <c r="A14" s="87" t="s">
        <v>158</v>
      </c>
    </row>
    <row r="15" spans="1:17">
      <c r="A15" s="87" t="s">
        <v>178</v>
      </c>
      <c r="H15" s="92"/>
    </row>
    <row r="16" spans="1:17">
      <c r="A16" s="87" t="s">
        <v>169</v>
      </c>
      <c r="F16" s="95"/>
      <c r="G16" s="94"/>
    </row>
    <row r="17" spans="1:8">
      <c r="A17" s="93" t="s">
        <v>179</v>
      </c>
      <c r="F17" s="95"/>
      <c r="G17" s="94"/>
      <c r="H17" s="95"/>
    </row>
    <row r="18" spans="1:8">
      <c r="A18" s="87" t="s">
        <v>157</v>
      </c>
    </row>
    <row r="19" spans="1:8">
      <c r="A19" s="87" t="s">
        <v>158</v>
      </c>
    </row>
    <row r="20" spans="1:8">
      <c r="A20" s="87" t="s">
        <v>178</v>
      </c>
      <c r="H20" s="92"/>
    </row>
    <row r="21" spans="1:8">
      <c r="A21" s="87" t="s">
        <v>169</v>
      </c>
      <c r="F21" s="95"/>
      <c r="G21" s="94"/>
    </row>
    <row r="22" spans="1:8">
      <c r="A22" s="93" t="s">
        <v>180</v>
      </c>
      <c r="F22" s="95"/>
      <c r="G22" s="94"/>
      <c r="H22" s="95"/>
    </row>
    <row r="23" spans="1:8">
      <c r="A23" s="87" t="s">
        <v>157</v>
      </c>
      <c r="F23" s="94"/>
      <c r="G23" s="94"/>
      <c r="H23" s="94"/>
    </row>
    <row r="24" spans="1:8" ht="24" thickBot="1">
      <c r="A24" s="87" t="s">
        <v>169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63"/>
      <c r="P1" s="263"/>
      <c r="Q1" s="263"/>
    </row>
    <row r="2" spans="1:17" s="83" customFormat="1" ht="21" customHeight="1">
      <c r="A2" s="264" t="s">
        <v>170</v>
      </c>
      <c r="B2" s="264"/>
      <c r="C2" s="264"/>
      <c r="D2" s="264"/>
      <c r="E2" s="264"/>
      <c r="F2" s="264"/>
      <c r="G2" s="264"/>
      <c r="H2" s="264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171</v>
      </c>
    </row>
    <row r="4" spans="1:17" s="83" customFormat="1" ht="8.1" customHeight="1"/>
    <row r="5" spans="1:17" s="87" customFormat="1" ht="23.25">
      <c r="F5" s="265" t="s">
        <v>172</v>
      </c>
      <c r="G5" s="265"/>
      <c r="H5" s="265"/>
    </row>
    <row r="6" spans="1:17" s="87" customFormat="1" ht="23.25">
      <c r="F6" s="266" t="s">
        <v>173</v>
      </c>
      <c r="G6" s="266"/>
      <c r="H6" s="266"/>
    </row>
    <row r="7" spans="1:17" s="87" customFormat="1" ht="23.25">
      <c r="F7" s="88" t="s">
        <v>174</v>
      </c>
      <c r="G7" s="89"/>
      <c r="H7" s="88" t="s">
        <v>156</v>
      </c>
    </row>
    <row r="8" spans="1:17" s="87" customFormat="1" ht="23.25">
      <c r="F8" s="90" t="s">
        <v>175</v>
      </c>
      <c r="G8" s="91"/>
      <c r="H8" s="92"/>
    </row>
    <row r="9" spans="1:17" s="87" customFormat="1" ht="23.25">
      <c r="A9" s="93" t="s">
        <v>176</v>
      </c>
      <c r="G9" s="94"/>
    </row>
    <row r="10" spans="1:17" s="87" customFormat="1" ht="23.25">
      <c r="A10" s="87" t="s">
        <v>177</v>
      </c>
    </row>
    <row r="11" spans="1:17" s="87" customFormat="1" ht="23.25">
      <c r="A11" s="87" t="s">
        <v>158</v>
      </c>
    </row>
    <row r="12" spans="1:17" s="87" customFormat="1" ht="23.25">
      <c r="A12" s="87" t="s">
        <v>178</v>
      </c>
    </row>
    <row r="13" spans="1:17" s="87" customFormat="1" ht="23.25">
      <c r="A13" s="87" t="s">
        <v>169</v>
      </c>
      <c r="F13" s="95"/>
      <c r="G13" s="94"/>
      <c r="H13" s="95"/>
    </row>
    <row r="14" spans="1:17" s="87" customFormat="1" ht="23.25">
      <c r="A14" s="93" t="s">
        <v>179</v>
      </c>
      <c r="F14" s="95"/>
      <c r="G14" s="94"/>
      <c r="H14" s="95"/>
    </row>
    <row r="15" spans="1:17" s="87" customFormat="1" ht="23.25">
      <c r="A15" s="87" t="s">
        <v>157</v>
      </c>
    </row>
    <row r="16" spans="1:17" s="87" customFormat="1" ht="23.25">
      <c r="A16" s="87" t="s">
        <v>158</v>
      </c>
    </row>
    <row r="17" spans="1:8" s="87" customFormat="1" ht="23.25">
      <c r="A17" s="87" t="s">
        <v>178</v>
      </c>
    </row>
    <row r="18" spans="1:8" s="87" customFormat="1" ht="23.25">
      <c r="A18" s="87" t="s">
        <v>169</v>
      </c>
      <c r="F18" s="95"/>
      <c r="G18" s="94"/>
      <c r="H18" s="96"/>
    </row>
    <row r="19" spans="1:8" s="87" customFormat="1" ht="23.25">
      <c r="A19" s="93" t="s">
        <v>180</v>
      </c>
      <c r="F19" s="95"/>
      <c r="G19" s="94"/>
    </row>
    <row r="20" spans="1:8" s="87" customFormat="1" ht="23.25">
      <c r="A20" s="87" t="s">
        <v>157</v>
      </c>
      <c r="F20" s="94"/>
      <c r="G20" s="94"/>
    </row>
    <row r="21" spans="1:8" s="87" customFormat="1" ht="24" thickBot="1">
      <c r="A21" s="87" t="s">
        <v>169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14</vt:i4>
      </vt:variant>
    </vt:vector>
  </HeadingPairs>
  <TitlesOfParts>
    <vt:vector size="30" baseType="lpstr">
      <vt:lpstr>SFP</vt:lpstr>
      <vt:lpstr>SFP 2</vt:lpstr>
      <vt:lpstr>SFP 3</vt:lpstr>
      <vt:lpstr>SCE-Conso</vt:lpstr>
      <vt:lpstr>SCE-Separate</vt:lpstr>
      <vt:lpstr>งบกำไรขาดทุน 9M </vt:lpstr>
      <vt:lpstr>งบกำไรขาดทุนเบ็ดเสร็จ 9 M</vt:lpstr>
      <vt:lpstr>งบกระแสเงินสด YEAR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2020-02-28T06:03:52Z</cp:lastPrinted>
  <dcterms:created xsi:type="dcterms:W3CDTF">1998-02-16T11:39:19Z</dcterms:created>
  <dcterms:modified xsi:type="dcterms:W3CDTF">2020-02-28T06:56:23Z</dcterms:modified>
</cp:coreProperties>
</file>