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19 (WWK)\"/>
    </mc:Choice>
  </mc:AlternateContent>
  <xr:revisionPtr revIDLastSave="0" documentId="13_ncr:1_{28942313-EC81-4D1C-ACA7-C2037F95553A}" xr6:coauthVersionLast="41" xr6:coauthVersionMax="44" xr10:uidLastSave="{00000000-0000-0000-0000-000000000000}"/>
  <bookViews>
    <workbookView xWindow="-120" yWindow="-120" windowWidth="21840" windowHeight="13140" tabRatio="803" activeTab="4" xr2:uid="{00000000-000D-0000-FFFF-FFFF00000000}"/>
  </bookViews>
  <sheets>
    <sheet name="6-8 BS" sheetId="1" r:id="rId1"/>
    <sheet name="9-10 PL" sheetId="2" r:id="rId2"/>
    <sheet name="11Equity Conso" sheetId="3" r:id="rId3"/>
    <sheet name="12Equity Seperate" sheetId="4" r:id="rId4"/>
    <sheet name="13-14CF" sheetId="5" r:id="rId5"/>
  </sheets>
  <definedNames>
    <definedName name="_xlnm.Print_Area" localSheetId="2">'11Equity Conso'!$A$1:$T$36</definedName>
    <definedName name="_xlnm.Print_Area" localSheetId="3">'12Equity Seperate'!$A$1:$N$33</definedName>
    <definedName name="_xlnm.Print_Area" localSheetId="1">'9-10 PL'!$A$1:$L$99</definedName>
    <definedName name="ฟ53">#REF!</definedName>
    <definedName name="ฤ63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1" i="5" l="1"/>
  <c r="H78" i="5"/>
  <c r="H32" i="5"/>
  <c r="H49" i="5" s="1"/>
  <c r="H53" i="5" s="1"/>
  <c r="A55" i="5" l="1"/>
  <c r="A113" i="5" s="1"/>
  <c r="A1" i="5"/>
  <c r="A33" i="4"/>
  <c r="A1" i="4"/>
  <c r="A36" i="3"/>
  <c r="A3" i="3"/>
  <c r="A3" i="4" s="1"/>
  <c r="A1" i="3"/>
  <c r="A3" i="5" l="1"/>
  <c r="E42" i="1"/>
  <c r="E97" i="1"/>
  <c r="F95" i="2"/>
  <c r="F81" i="2"/>
  <c r="F77" i="2"/>
  <c r="J91" i="5" l="1"/>
  <c r="L91" i="5"/>
  <c r="N91" i="5"/>
  <c r="L28" i="4"/>
  <c r="F66" i="2" l="1"/>
  <c r="N28" i="4" l="1"/>
  <c r="N18" i="4"/>
  <c r="P28" i="3"/>
  <c r="T28" i="3" s="1"/>
  <c r="P17" i="3"/>
  <c r="T17" i="3" s="1"/>
  <c r="L78" i="5"/>
  <c r="H93" i="5"/>
  <c r="H97" i="5" s="1"/>
  <c r="N78" i="5"/>
  <c r="J78" i="5"/>
  <c r="L32" i="5"/>
  <c r="A58" i="5"/>
  <c r="A56" i="5"/>
  <c r="L49" i="5" l="1"/>
  <c r="L53" i="5" l="1"/>
  <c r="L93" i="5" l="1"/>
  <c r="J21" i="4"/>
  <c r="J25" i="4"/>
  <c r="L97" i="5" l="1"/>
  <c r="L75" i="2"/>
  <c r="H21" i="4" l="1"/>
  <c r="D21" i="4"/>
  <c r="F21" i="4"/>
  <c r="L14" i="4"/>
  <c r="L21" i="4" s="1"/>
  <c r="J14" i="4"/>
  <c r="H14" i="4"/>
  <c r="F14" i="4"/>
  <c r="D14" i="4"/>
  <c r="N13" i="4"/>
  <c r="P18" i="3"/>
  <c r="T18" i="3" s="1"/>
  <c r="R13" i="3" l="1"/>
  <c r="R21" i="3" s="1"/>
  <c r="N13" i="3"/>
  <c r="N21" i="3" s="1"/>
  <c r="L13" i="3"/>
  <c r="L21" i="3" s="1"/>
  <c r="J13" i="3"/>
  <c r="J21" i="3" s="1"/>
  <c r="H13" i="3"/>
  <c r="H21" i="3" s="1"/>
  <c r="F13" i="3"/>
  <c r="F21" i="3" s="1"/>
  <c r="D13" i="3"/>
  <c r="D21" i="3" s="1"/>
  <c r="P12" i="3"/>
  <c r="T12" i="3" l="1"/>
  <c r="O144" i="1"/>
  <c r="I144" i="1"/>
  <c r="N24" i="4" l="1"/>
  <c r="D25" i="3"/>
  <c r="R29" i="3"/>
  <c r="O147" i="1" l="1"/>
  <c r="I147" i="1"/>
  <c r="O97" i="1"/>
  <c r="I97" i="1"/>
  <c r="O83" i="1"/>
  <c r="I83" i="1"/>
  <c r="O42" i="1"/>
  <c r="I42" i="1"/>
  <c r="O25" i="1"/>
  <c r="I25" i="1"/>
  <c r="I99" i="1" l="1"/>
  <c r="O44" i="1"/>
  <c r="I44" i="1"/>
  <c r="O99" i="1"/>
  <c r="L29" i="4"/>
  <c r="L25" i="4"/>
  <c r="H25" i="4"/>
  <c r="H31" i="4" s="1"/>
  <c r="F25" i="4"/>
  <c r="F31" i="4" s="1"/>
  <c r="D25" i="4"/>
  <c r="D31" i="4"/>
  <c r="R25" i="3"/>
  <c r="R32" i="3" s="1"/>
  <c r="N25" i="3"/>
  <c r="L25" i="3"/>
  <c r="L32" i="3" s="1"/>
  <c r="J25" i="3"/>
  <c r="H25" i="3"/>
  <c r="H32" i="3" s="1"/>
  <c r="F25" i="3"/>
  <c r="F32" i="3" s="1"/>
  <c r="D32" i="3"/>
  <c r="P24" i="3"/>
  <c r="K97" i="1"/>
  <c r="K83" i="1"/>
  <c r="J66" i="2"/>
  <c r="N19" i="4"/>
  <c r="N17" i="4"/>
  <c r="N16" i="4"/>
  <c r="N12" i="4"/>
  <c r="N14" i="4" s="1"/>
  <c r="L24" i="2"/>
  <c r="L16" i="2"/>
  <c r="H73" i="2"/>
  <c r="H75" i="2" s="1"/>
  <c r="H24" i="2"/>
  <c r="H16" i="2"/>
  <c r="M147" i="1"/>
  <c r="M144" i="1"/>
  <c r="M97" i="1"/>
  <c r="M83" i="1"/>
  <c r="M42" i="1"/>
  <c r="M25" i="1"/>
  <c r="G144" i="1"/>
  <c r="G97" i="1"/>
  <c r="G83" i="1"/>
  <c r="G42" i="1"/>
  <c r="G25" i="1"/>
  <c r="A16" i="4"/>
  <c r="A99" i="2"/>
  <c r="A1" i="2"/>
  <c r="A47" i="2" s="1"/>
  <c r="N23" i="4"/>
  <c r="N25" i="4" s="1"/>
  <c r="P19" i="3"/>
  <c r="T19" i="3" s="1"/>
  <c r="P16" i="3"/>
  <c r="T16" i="3" s="1"/>
  <c r="P15" i="3"/>
  <c r="T15" i="3" s="1"/>
  <c r="P11" i="3"/>
  <c r="P30" i="3"/>
  <c r="T30" i="3" s="1"/>
  <c r="P27" i="3"/>
  <c r="J27" i="4" s="1"/>
  <c r="N27" i="4" s="1"/>
  <c r="P23" i="3"/>
  <c r="T23" i="3" s="1"/>
  <c r="F73" i="2"/>
  <c r="A49" i="2"/>
  <c r="J24" i="2"/>
  <c r="F24" i="2"/>
  <c r="J16" i="2"/>
  <c r="F16" i="2"/>
  <c r="A114" i="1"/>
  <c r="A113" i="1"/>
  <c r="A46" i="2" s="1"/>
  <c r="E83" i="1"/>
  <c r="A59" i="1"/>
  <c r="A116" i="1" s="1"/>
  <c r="A57" i="1"/>
  <c r="K25" i="1"/>
  <c r="E25" i="1"/>
  <c r="G147" i="1" l="1"/>
  <c r="O149" i="1"/>
  <c r="I149" i="1"/>
  <c r="J75" i="2"/>
  <c r="K42" i="1"/>
  <c r="N21" i="4"/>
  <c r="N32" i="3"/>
  <c r="T11" i="3"/>
  <c r="T13" i="3" s="1"/>
  <c r="T21" i="3" s="1"/>
  <c r="P13" i="3"/>
  <c r="P21" i="3" s="1"/>
  <c r="F75" i="2"/>
  <c r="L31" i="4"/>
  <c r="P25" i="3"/>
  <c r="T27" i="3"/>
  <c r="M44" i="1"/>
  <c r="G44" i="1"/>
  <c r="T24" i="3"/>
  <c r="T25" i="3" s="1"/>
  <c r="J26" i="2"/>
  <c r="F26" i="2"/>
  <c r="L26" i="2"/>
  <c r="H26" i="2"/>
  <c r="M99" i="1"/>
  <c r="A171" i="1"/>
  <c r="E99" i="1"/>
  <c r="K99" i="1"/>
  <c r="G99" i="1"/>
  <c r="H36" i="2" l="1"/>
  <c r="L36" i="2"/>
  <c r="M149" i="1"/>
  <c r="G149" i="1"/>
  <c r="J36" i="2"/>
  <c r="F36" i="2"/>
  <c r="E44" i="1"/>
  <c r="K44" i="1"/>
  <c r="L39" i="2" l="1"/>
  <c r="N10" i="5"/>
  <c r="H39" i="2"/>
  <c r="J10" i="5"/>
  <c r="F39" i="2"/>
  <c r="J39" i="2"/>
  <c r="J32" i="5" l="1"/>
  <c r="N32" i="5"/>
  <c r="H81" i="2"/>
  <c r="H77" i="2"/>
  <c r="L81" i="2"/>
  <c r="L77" i="2"/>
  <c r="J77" i="2"/>
  <c r="J81" i="2"/>
  <c r="J49" i="5" l="1"/>
  <c r="N49" i="5"/>
  <c r="H88" i="2"/>
  <c r="L95" i="2"/>
  <c r="L84" i="2"/>
  <c r="H95" i="2"/>
  <c r="H84" i="2"/>
  <c r="L88" i="2"/>
  <c r="J88" i="2"/>
  <c r="F84" i="2"/>
  <c r="F88" i="2"/>
  <c r="J84" i="2"/>
  <c r="J95" i="2"/>
  <c r="N53" i="5" l="1"/>
  <c r="N93" i="5" s="1"/>
  <c r="J53" i="5"/>
  <c r="J93" i="5" s="1"/>
  <c r="H91" i="2"/>
  <c r="L91" i="2"/>
  <c r="J29" i="3"/>
  <c r="J91" i="2"/>
  <c r="J29" i="4"/>
  <c r="F91" i="2"/>
  <c r="J97" i="5" l="1"/>
  <c r="N97" i="5"/>
  <c r="P29" i="3"/>
  <c r="J32" i="3"/>
  <c r="N29" i="4"/>
  <c r="N31" i="4" s="1"/>
  <c r="J31" i="4"/>
  <c r="E144" i="1" l="1"/>
  <c r="P32" i="3"/>
  <c r="T29" i="3"/>
  <c r="T32" i="3" s="1"/>
  <c r="K144" i="1"/>
  <c r="K147" i="1"/>
  <c r="E147" i="1" l="1"/>
  <c r="K149" i="1"/>
  <c r="E149" i="1" l="1"/>
</calcChain>
</file>

<file path=xl/sharedStrings.xml><?xml version="1.0" encoding="utf-8"?>
<sst xmlns="http://schemas.openxmlformats.org/spreadsheetml/2006/main" count="433" uniqueCount="244">
  <si>
    <t xml:space="preserve">บริษัท เอสซี แอสเสท คอร์ปอเรชั่น จำกัด (มหาชน) </t>
  </si>
  <si>
    <t>งบแสดงฐานะการเงิน</t>
  </si>
  <si>
    <t>งบการเงินรวม</t>
  </si>
  <si>
    <t>งบการเงินเฉพาะกิจการ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</si>
  <si>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</si>
  <si>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</si>
  <si>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</si>
  <si>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</si>
  <si>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</si>
  <si>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เงินลงทุนระยะสั้น</t>
  </si>
  <si>
    <t>ต้นทุนพัฒนาอสังหาริมทรัพย์</t>
  </si>
  <si>
    <t>เงินมัดจำที่ดิน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</si>
  <si>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</si>
  <si>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</si>
  <si>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</si>
  <si>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</si>
  <si>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</si>
  <si>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</si>
  <si>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</si>
  <si>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</si>
  <si>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</si>
  <si>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</si>
  <si>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</si>
  <si>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</si>
  <si>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</si>
  <si>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</si>
  <si>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</si>
  <si>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</si>
  <si>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</si>
  <si>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</si>
  <si>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</si>
  <si>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</si>
  <si>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หุ้นกู้</t>
  </si>
  <si>
    <t>- 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</si>
  <si>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</si>
  <si>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</si>
  <si>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</si>
  <si>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</si>
  <si>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</si>
  <si>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</si>
  <si>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</si>
  <si>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</si>
  <si>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</si>
  <si>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</si>
  <si>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</si>
  <si>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</si>
  <si>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</si>
  <si>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</si>
  <si>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</si>
  <si>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</si>
  <si>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</si>
  <si>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</si>
  <si>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</si>
  <si>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</si>
  <si>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</si>
  <si>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</si>
  <si>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</si>
  <si>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</si>
  <si>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</si>
  <si>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</si>
  <si>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</si>
  <si>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</si>
  <si>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</si>
  <si>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</si>
  <si>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รายได้ค่าเช่าและบริการ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</si>
  <si>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</si>
  <si>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</si>
  <si>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</si>
  <si>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</si>
  <si>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</si>
  <si>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</si>
  <si>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</si>
  <si>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</si>
  <si>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รายได้อื่น</t>
  </si>
  <si>
    <t>ตัดจำหน่ายอสังหาริมทรัพย์เพื่อการลงทุน</t>
  </si>
  <si>
    <t>รายได้เงินปันผล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</si>
  <si>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</si>
  <si>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</si>
  <si>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</si>
  <si>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</si>
  <si>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</si>
  <si>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</si>
  <si>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</si>
  <si>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</si>
  <si>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</si>
  <si>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</si>
  <si>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</si>
  <si>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 </t>
  </si>
  <si>
    <t>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</si>
  <si>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</si>
  <si>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</si>
  <si>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</si>
  <si>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</si>
  <si>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</si>
  <si>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รายการที่จะจัดประเภทรายการใหม่ไปยังกำไร</t>
  </si>
  <si>
    <t>ผลต่างของอัตราแลกเปลี่ยนจากการ</t>
  </si>
  <si>
    <t>แปลงค่างบการเงิน</t>
  </si>
  <si>
    <t>รวมรายการที่จะจัดประเภทรายการใหม่ไปยังกำไร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</si>
  <si>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</si>
  <si>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</si>
  <si>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</si>
  <si>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</si>
  <si>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</si>
  <si>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</si>
  <si>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</si>
  <si>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</si>
  <si>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</si>
  <si>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</si>
  <si>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</si>
  <si>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</si>
  <si>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</si>
  <si>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จัดสรร 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</si>
  <si>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</si>
  <si>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</si>
  <si>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</si>
  <si>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</si>
  <si>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</si>
  <si>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</si>
  <si>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</si>
  <si>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</si>
  <si>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</si>
  <si>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</si>
  <si>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</si>
  <si>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</si>
  <si>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จ่ายเงินปันผล</t>
  </si>
  <si>
    <t>ส่วนของผู้มีส่วนได้เสียที่ไม่มีอำนาจควบคุมเพิ่มขึ้น</t>
  </si>
  <si>
    <t>ยอดคงเหลือ ณ วันที่ 1 มกราคม พ.ศ. 2561</t>
  </si>
  <si>
    <t>การเปลี่ยนแปลงในส่วนของเจ้าของสำหรับปี พ.ศ. 2561</t>
  </si>
  <si>
    <t>การเพิ่มหุ้นสามัญ</t>
  </si>
  <si>
    <t>ยอดคงเหลือ ณ วันที่ 31 ธันวาคม พ.ศ. 2561</t>
  </si>
  <si>
    <t>งบการเงินเฉพาะกิจการ (บาท)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</si>
  <si>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</si>
  <si>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</si>
  <si>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</si>
  <si>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</si>
  <si>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รายได้เงินปันผลจากบริษัทย่อย</t>
  </si>
  <si>
    <t>ค่าเสื่อมราคาที่ดิน อาคาร และอุปกรณ์</t>
  </si>
  <si>
    <t>ค่าตัดจำหน่ายสินทรัพย์ไม่มีตัวตน</t>
  </si>
  <si>
    <t>ขาดทุนจากการปรับมูลค่ายุติธรรมในเงินลงทุนระยะสั้น</t>
  </si>
  <si>
    <t>ขาดทุนจากอัตราแลกเปลี่ยนที่ยังไม่เกิดขึ้นจริง</t>
  </si>
  <si>
    <t>เพื่อการลงทุน</t>
  </si>
  <si>
    <t>ขาดทุนจากการตัดจำหน่ายอสังหาริมทรัพย์เพื่อการลงทุน</t>
  </si>
  <si>
    <t>ค่าสิทธิการเช่าตัดบัญชี</t>
  </si>
  <si>
    <t>รายได้สิทธิการเช่าตัดบัญชี</t>
  </si>
  <si>
    <t>สำรองการจ่ายโดยใช้หุ้นเป็นเกณฑ์</t>
  </si>
  <si>
    <t>ดอกเบี้ยจ่าย</t>
  </si>
  <si>
    <t>การเปลี่ยนแปลงของเงินทุนหมุนเวียน</t>
  </si>
  <si>
    <t>ลูกหนี้การค้าและลูกหนี้อื่น</t>
  </si>
  <si>
    <t>เงินมัดจำค่าที่ดิน</t>
  </si>
  <si>
    <t>กระแสเงินสดจากกิจกรรมลงทุน</t>
  </si>
  <si>
    <t>เงินปันผลรับจากบริษัทย่อย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</si>
  <si>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</si>
  <si>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</si>
  <si>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</si>
  <si>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เงินสดรับจากการตัดจำหน่ายอสังหาริมทรัพย์เพื่อการลงทุน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</si>
  <si>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</si>
  <si>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</si>
  <si>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</si>
  <si>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</si>
  <si>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รับเงินค่าหุ้นกู้</t>
  </si>
  <si>
    <t>เงินสดรับจากหุ้นสามัญ</t>
  </si>
  <si>
    <t>เงินสดรับจากส่วนได้เสียที่ไม่มีอำนาจควบคุม</t>
  </si>
  <si>
    <t>จ่ายชำระเงินกู้ยืมระยะยาวจากสถาบันการเงิน</t>
  </si>
  <si>
    <t>จ่ายชำระเจ้าหนี้ตามสัญญาเช่าระยะยาว</t>
  </si>
  <si>
    <t>จ่ายชำระเงินไถ่ถอนหุ้นกู้</t>
  </si>
  <si>
    <t>เงินปันผลจ่าย</t>
  </si>
  <si>
    <t>เงินสดและรายการเทียบเท่าเงินสด ณ วันที่ 1 มกราคม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</si>
  <si>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</si>
  <si>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</si>
  <si>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</si>
  <si>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</si>
  <si>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</si>
  <si>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ซื้อที่ดิน อาคารและอุปกรณ์ตามสัญญาเช่าทางการเงิน</t>
  </si>
  <si>
    <t>21</t>
  </si>
  <si>
    <t xml:space="preserve"> - โอนต้นทุนพัฒนาอสังหาริมทรัพย์เป็นอสังหาริมทรัพย์เพื่อการลงทุน</t>
  </si>
  <si>
    <t xml:space="preserve"> - โอนอสังหาริมทรัพย์เพื่อการลงทุนเป็นต้นทุนพัฒนาอสังหาริมทรัพย์</t>
  </si>
  <si>
    <t xml:space="preserve"> - โอนต้นทุนพัฒนาอสังหาริมทรัพย์เป็นที่ดิน อาคาร อุปกรณ์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</si>
  <si>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</si>
  <si>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</si>
  <si>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</si>
  <si>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</si>
  <si>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การเปลี่ยนแปลงในส่วนของเจ้าของสำหรับปี พ.ศ. 2562</t>
  </si>
  <si>
    <t>ยอดคงเหลือ ณ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</si>
  <si>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</si>
  <si>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</si>
  <si>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</si>
  <si>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</si>
  <si>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</si>
  <si>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ผลกระทบจากการเปลี่ยนแปลงนโยบายการบัญชี</t>
  </si>
  <si>
    <t>ยอดคงเหลือ ณ วันที่ 1 มกราคม พ.ศ. 2562 (ตามที่ปรับปรุงใหม่)</t>
  </si>
  <si>
    <t>กำไร(ขาดทุน)จากการปรับมูลค่ายุติธรรมและ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</si>
  <si>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</si>
  <si>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</si>
  <si>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>(ปรับปรุงใหม่)</t>
  </si>
  <si>
    <t>31 ธันวาคม</t>
  </si>
  <si>
    <t>1 มกราคม</t>
  </si>
  <si>
    <t>14</t>
  </si>
  <si>
    <t>กำไรจากการจำหน่ายสินทรัพย์ไม่มีตัวตน</t>
  </si>
  <si>
    <t>ขาดทุนจากการจำหน่ายที่ดิน อาคารและอุปกรณ์</t>
  </si>
  <si>
    <t>เงินสด(ใช้ไปใน)ได้มาจากกิจกรรมดำเนินงาน</t>
  </si>
  <si>
    <t>เงินสดสุทธิ(ใช้ไปใน)ได้มาจากกิจกรรมดำเนินงาน</t>
  </si>
  <si>
    <t>เงินสด(จ่าย)รับจากเงินให้กู้ยืมระยะสั้นแก่กิจการที่เกี่ยวข้องกัน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</si>
  <si>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</si>
  <si>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</si>
  <si>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เงินสดรับ(จ่าย)เพื่อเงินกู้ยืมระยะสั้นจากสถาบันการเงิน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</si>
  <si>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</si>
  <si>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</si>
  <si>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เงินให้กู้ยืมระยะสั้นแก่กิจการ</t>
  </si>
  <si>
    <t>ที่เกี่ยวข้องกัน</t>
  </si>
  <si>
    <t>เงินจ่ายล่วงหน้าค่าก่อสร้าง</t>
  </si>
  <si>
    <t>และวัสดุก่อสร้าง</t>
  </si>
  <si>
    <t>เงินให้กู้ยืมระยะยาวแก่กิจการ</t>
  </si>
  <si>
    <t>ส่วนของหนี้สินระยะยาวที่ถึงกำหนด</t>
  </si>
  <si>
    <t>ชำระภายในหนึ่งปี</t>
  </si>
  <si>
    <t>องค์ประกอบอื่นของ</t>
  </si>
  <si>
    <t>ทุนสำรอง</t>
  </si>
  <si>
    <t xml:space="preserve">จัดสรร - </t>
  </si>
  <si>
    <t xml:space="preserve">    หุ้นสามัญจำนวน 4,179,332,012 หุ้น</t>
  </si>
  <si>
    <t>กำไรต่อหุ้น</t>
  </si>
  <si>
    <t>(กำไร)ขาดทุนจากการปรับมูลค่ายุติธรรมในอสังหาริมทรัพย์</t>
  </si>
  <si>
    <t>ยอดคงเหลือ ณ วันที่ 1 มกราคม พ.ศ. 2561 (ตามที่ปรับปรุงใหม่)</t>
  </si>
  <si>
    <t xml:space="preserve"> - โอนต้นทุนพัฒนาอสังหาริมทรัพย์เป็นที่ดินรอการพัฒนา</t>
  </si>
  <si>
    <t xml:space="preserve"> - โอนอสังหาริมทรัพย์เพื่อการลงทุนเป็นที่ดิน อาคาร อุปกรณ์</t>
  </si>
  <si>
    <t>ใบสำคัญแสดงสิทธิซื้อหุ้นสามัญ</t>
  </si>
  <si>
    <t>อสังหาริมทรัพย์เพื่อการลงทุน - สุทธิ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</si>
  <si>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</si>
  <si>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</si>
  <si>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รายได้สิทธิการเช่ารอตัดบัญชีภายในหนึ่งปี</t>
  </si>
  <si>
    <t xml:space="preserve">เงินกู้ยืมระยะยาวจากสถาบันการเงิน </t>
  </si>
  <si>
    <t>หนี้สินภาษีเงินได้รอตัดบัญชี - สุทธิ</t>
  </si>
  <si>
    <t>จัดสรรเป็นทุนสำรองตามกฎหมาย</t>
  </si>
  <si>
    <t>เงินสดจ่ายเพื่อลงทุนในการร่วมค้า</t>
  </si>
  <si>
    <t>เงินสดรับจากการขายสินทรัพย์ไม่มีตัวตน</t>
  </si>
  <si>
    <t>กำไรต่อหุ้นขั้นพื้นฐาน (บาทต่อหุ้น)</t>
  </si>
  <si>
    <t>34.1</t>
  </si>
  <si>
    <t>ขาดทุนจากการด้อยค่าของที่ดิน อาคารและอุปกรณ์</t>
  </si>
  <si>
    <t>ขาดทุนจากการด้อยค่าของเงินลงทุนระยะยาวอื่น</t>
  </si>
  <si>
    <t xml:space="preserve"> - เจ้าหนี้ค่าที่ดิน</t>
  </si>
  <si>
    <t>ลูกหนี้การค้าและลูกหนี้อื่น - สุทธิ</t>
  </si>
  <si>
    <t>เงินสดและรายการเทียบเท่าเงินสด</t>
  </si>
  <si>
    <t>เงินสดรับ(จ่าย)เพื่อเงินลงทุนระยะสั้น</t>
  </si>
  <si>
    <t>ลูกหนี้การค้าที่มีกำหนดชำระเกินหนึ่งปี</t>
  </si>
  <si>
    <t xml:space="preserve"> - โอนที่ดิน อาคารและอุปกรณ์เป็นต้นทุนพัฒนาอสังหาริมทรัพย์</t>
  </si>
  <si>
    <t>ขาดทุนจากค่าเผื่อต้นทุนพัฒนาอสังหาริมทรัพย์เป็นมูลค่าสุทธิที่จะได้รับ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</si>
</sst>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;\(#,##0\)"/>
    <numFmt numFmtId="167" formatCode="#,##0.0000;\(#,##0.0000\);\-"/>
    <numFmt numFmtId="168" formatCode="_(* #,##0_);_(* \(#,##0\);_(* &quot;-&quot;??_);_(@_)"/>
    <numFmt numFmtId="169" formatCode="_-* #,##0_-;\-* #,##0_-;_-* &quot;-&quot;??_-;_-@_-"/>
    <numFmt numFmtId="170" formatCode="_(* #,##0.00_);_(* \(#,##0.00\);_(* &quot;-&quot;??_);_(@_)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indexed="1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2" fillId="0" borderId="0"/>
    <xf numFmtId="0" fontId="3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</cellStyleXfs>
  <cellXfs count="189">
    <xf numFmtId="0" fontId="0" fillId="0" borderId="0" xfId="0"/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 wrapText="1"/>
    </xf>
    <xf numFmtId="0" fontId="7" fillId="0" borderId="0" xfId="0" quotePrefix="1" applyFont="1" applyFill="1" applyAlignment="1">
      <alignment vertical="center"/>
    </xf>
    <xf numFmtId="9" fontId="7" fillId="0" borderId="0" xfId="0" quotePrefix="1" applyNumberFormat="1" applyFont="1" applyFill="1" applyAlignment="1">
      <alignment vertical="center"/>
    </xf>
    <xf numFmtId="9" fontId="7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 applyProtection="1">
      <alignment horizontal="lef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4" fillId="0" borderId="0" xfId="38" applyNumberFormat="1" applyFont="1" applyFill="1" applyBorder="1" applyAlignment="1">
      <alignment horizontal="right" vertical="center"/>
    </xf>
    <xf numFmtId="166" fontId="4" fillId="0" borderId="1" xfId="3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 wrapText="1"/>
    </xf>
    <xf numFmtId="166" fontId="5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43" fontId="5" fillId="0" borderId="0" xfId="28" applyFont="1" applyFill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0" xfId="39" applyFont="1" applyFill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4" fontId="7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0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4" fontId="7" fillId="33" borderId="1" xfId="0" applyNumberFormat="1" applyFont="1" applyFill="1" applyBorder="1" applyAlignment="1">
      <alignment vertical="center"/>
    </xf>
    <xf numFmtId="164" fontId="7" fillId="33" borderId="2" xfId="0" applyNumberFormat="1" applyFont="1" applyFill="1" applyBorder="1" applyAlignment="1">
      <alignment vertical="center"/>
    </xf>
    <xf numFmtId="167" fontId="7" fillId="33" borderId="2" xfId="0" applyNumberFormat="1" applyFont="1" applyFill="1" applyBorder="1" applyAlignment="1">
      <alignment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5" fontId="7" fillId="0" borderId="4" xfId="28" applyNumberFormat="1" applyFont="1" applyFill="1" applyBorder="1" applyAlignment="1">
      <alignment horizontal="right"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33" borderId="4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0" fontId="7" fillId="33" borderId="0" xfId="0" applyFont="1" applyFill="1" applyAlignment="1">
      <alignment vertical="center"/>
    </xf>
    <xf numFmtId="164" fontId="7" fillId="33" borderId="1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164" fontId="4" fillId="34" borderId="0" xfId="0" applyNumberFormat="1" applyFont="1" applyFill="1" applyAlignment="1">
      <alignment horizontal="right" vertical="center"/>
    </xf>
    <xf numFmtId="164" fontId="7" fillId="34" borderId="0" xfId="0" applyNumberFormat="1" applyFont="1" applyFill="1" applyAlignment="1">
      <alignment horizontal="right" vertical="center"/>
    </xf>
    <xf numFmtId="164" fontId="5" fillId="34" borderId="0" xfId="0" applyNumberFormat="1" applyFont="1" applyFill="1" applyAlignment="1">
      <alignment horizontal="right" vertical="center"/>
    </xf>
    <xf numFmtId="164" fontId="7" fillId="34" borderId="1" xfId="0" applyNumberFormat="1" applyFont="1" applyFill="1" applyBorder="1" applyAlignment="1">
      <alignment horizontal="right" vertical="center"/>
    </xf>
    <xf numFmtId="164" fontId="5" fillId="34" borderId="1" xfId="0" applyNumberFormat="1" applyFont="1" applyFill="1" applyBorder="1" applyAlignment="1">
      <alignment horizontal="right" vertical="center"/>
    </xf>
    <xf numFmtId="164" fontId="7" fillId="34" borderId="0" xfId="0" applyNumberFormat="1" applyFont="1" applyFill="1" applyBorder="1" applyAlignment="1">
      <alignment horizontal="right" vertical="center"/>
    </xf>
    <xf numFmtId="164" fontId="5" fillId="34" borderId="2" xfId="0" applyNumberFormat="1" applyFont="1" applyFill="1" applyBorder="1" applyAlignment="1">
      <alignment horizontal="right" vertical="center"/>
    </xf>
    <xf numFmtId="164" fontId="5" fillId="34" borderId="0" xfId="0" applyNumberFormat="1" applyFont="1" applyFill="1" applyBorder="1" applyAlignment="1">
      <alignment horizontal="right" vertical="center"/>
    </xf>
    <xf numFmtId="164" fontId="12" fillId="34" borderId="0" xfId="0" applyNumberFormat="1" applyFont="1" applyFill="1" applyAlignment="1">
      <alignment horizontal="right" vertical="center"/>
    </xf>
    <xf numFmtId="169" fontId="12" fillId="34" borderId="0" xfId="28" applyNumberFormat="1" applyFont="1" applyFill="1" applyAlignment="1">
      <alignment horizontal="right" vertical="center"/>
    </xf>
    <xf numFmtId="164" fontId="12" fillId="34" borderId="1" xfId="0" applyNumberFormat="1" applyFont="1" applyFill="1" applyBorder="1" applyAlignment="1">
      <alignment horizontal="right" vertical="center"/>
    </xf>
    <xf numFmtId="164" fontId="10" fillId="34" borderId="0" xfId="0" applyNumberFormat="1" applyFont="1" applyFill="1" applyBorder="1" applyAlignment="1">
      <alignment horizontal="right" vertical="center"/>
    </xf>
    <xf numFmtId="164" fontId="12" fillId="34" borderId="0" xfId="0" applyNumberFormat="1" applyFont="1" applyFill="1" applyBorder="1" applyAlignment="1">
      <alignment horizontal="right" vertical="center"/>
    </xf>
    <xf numFmtId="164" fontId="10" fillId="34" borderId="1" xfId="0" applyNumberFormat="1" applyFont="1" applyFill="1" applyBorder="1" applyAlignment="1">
      <alignment horizontal="right" vertical="center"/>
    </xf>
    <xf numFmtId="164" fontId="10" fillId="34" borderId="2" xfId="0" applyNumberFormat="1" applyFont="1" applyFill="1" applyBorder="1" applyAlignment="1">
      <alignment horizontal="right" vertical="center"/>
    </xf>
    <xf numFmtId="164" fontId="12" fillId="34" borderId="0" xfId="0" applyNumberFormat="1" applyFont="1" applyFill="1" applyBorder="1" applyAlignment="1">
      <alignment horizontal="right" vertical="center" wrapText="1"/>
    </xf>
    <xf numFmtId="164" fontId="10" fillId="34" borderId="0" xfId="0" applyNumberFormat="1" applyFont="1" applyFill="1" applyAlignment="1">
      <alignment horizontal="right" vertical="center"/>
    </xf>
    <xf numFmtId="43" fontId="12" fillId="0" borderId="0" xfId="28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1" xfId="0" quotePrefix="1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4" fillId="0" borderId="3" xfId="38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46" xr:uid="{96BA2C2C-07DA-4B31-A98A-A2BB5DF1CC88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8 2" xfId="45" xr:uid="{AF3631DD-7819-42FE-8CC6-165E5EC39D8E}"/>
    <cellStyle name="Normal 4 2" xfId="38" xr:uid="{00000000-0005-0000-0000-000026000000}"/>
    <cellStyle name="Normal 6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1"/>
  <sheetViews>
    <sheetView zoomScaleNormal="100" zoomScaleSheetLayoutView="100" workbookViewId="0">
      <selection activeCell="K15" sqref="K15"/>
    </sheetView>
  </sheetViews>
  <sheetFormatPr defaultColWidth="9.140625" defaultRowHeight="18.75" customHeight="1" x14ac:dyDescent="0.25"/>
  <cols>
    <col min="1" max="1" width="1.5703125" style="15" customWidth="1"/>
    <col min="2" max="2" width="29.42578125" style="15" customWidth="1"/>
    <col min="3" max="3" width="7.42578125" style="16" customWidth="1"/>
    <col min="4" max="4" width="0.5703125" style="17" customWidth="1"/>
    <col min="5" max="5" width="11.7109375" style="18" customWidth="1"/>
    <col min="6" max="6" width="0.5703125" style="18" customWidth="1"/>
    <col min="7" max="7" width="11.7109375" style="18" customWidth="1"/>
    <col min="8" max="8" width="0.5703125" style="19" customWidth="1"/>
    <col min="9" max="9" width="11.7109375" style="18" customWidth="1"/>
    <col min="10" max="10" width="0.5703125" style="19" customWidth="1"/>
    <col min="11" max="11" width="11.7109375" style="18" customWidth="1"/>
    <col min="12" max="12" width="0.5703125" style="18" customWidth="1"/>
    <col min="13" max="13" width="11.7109375" style="18" customWidth="1"/>
    <col min="14" max="14" width="0.5703125" style="19" customWidth="1"/>
    <col min="15" max="15" width="11.7109375" style="18" customWidth="1"/>
    <col min="16" max="17" width="9.140625" style="6"/>
    <col min="18" max="18" width="13.7109375" style="6" customWidth="1"/>
    <col min="19" max="16384" width="9.140625" style="6"/>
  </cols>
  <sheetData>
    <row r="1" spans="1:15" ht="18.75" customHeight="1" x14ac:dyDescent="0.25">
      <c r="A1" s="1" t="s">
        <v>0</v>
      </c>
      <c r="B1" s="1"/>
      <c r="C1" s="2"/>
      <c r="D1" s="3"/>
      <c r="E1" s="4"/>
      <c r="F1" s="4"/>
      <c r="G1" s="4"/>
      <c r="H1" s="5"/>
      <c r="I1" s="4"/>
      <c r="J1" s="5"/>
      <c r="K1" s="4"/>
      <c r="L1" s="4"/>
      <c r="M1" s="4"/>
      <c r="N1" s="5"/>
      <c r="O1" s="4"/>
    </row>
    <row r="2" spans="1:15" ht="18.75" customHeight="1" x14ac:dyDescent="0.25">
      <c r="A2" s="1" t="s">
        <v>1</v>
      </c>
      <c r="B2" s="1"/>
      <c r="C2" s="2"/>
      <c r="D2" s="3"/>
      <c r="E2" s="4"/>
      <c r="F2" s="4"/>
      <c r="G2" s="4"/>
      <c r="H2" s="5"/>
      <c r="I2" s="4"/>
      <c r="J2" s="5"/>
      <c r="K2" s="4"/>
      <c r="L2" s="4"/>
      <c r="M2" s="4"/>
      <c r="N2" s="5"/>
      <c r="O2" s="4"/>
    </row>
    <row r="3" spans="1:15" ht="18.75" customHeight="1" x14ac:dyDescent="0.25">
      <c r="A3" s="7" t="s">
        <v>177</v>
      </c>
      <c r="B3" s="7"/>
      <c r="C3" s="8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8.75" customHeight="1" x14ac:dyDescent="0.25">
      <c r="A4" s="11"/>
      <c r="B4" s="11"/>
      <c r="C4" s="2"/>
      <c r="D4" s="3"/>
      <c r="E4" s="4"/>
      <c r="F4" s="4"/>
      <c r="G4" s="4"/>
      <c r="H4" s="5"/>
      <c r="I4" s="4"/>
      <c r="J4" s="5"/>
      <c r="K4" s="4"/>
      <c r="L4" s="4"/>
      <c r="M4" s="4"/>
      <c r="N4" s="5"/>
      <c r="O4" s="4"/>
    </row>
    <row r="5" spans="1:15" ht="18.75" customHeight="1" x14ac:dyDescent="0.25">
      <c r="A5" s="11"/>
      <c r="B5" s="11"/>
      <c r="C5" s="2"/>
      <c r="D5" s="3"/>
      <c r="E5" s="178" t="s">
        <v>2</v>
      </c>
      <c r="F5" s="178"/>
      <c r="G5" s="178"/>
      <c r="H5" s="178"/>
      <c r="I5" s="178"/>
      <c r="J5" s="139"/>
      <c r="K5" s="178" t="s">
        <v>3</v>
      </c>
      <c r="L5" s="178"/>
      <c r="M5" s="178"/>
      <c r="N5" s="178"/>
      <c r="O5" s="178"/>
    </row>
    <row r="6" spans="1:15" ht="18.75" customHeight="1" x14ac:dyDescent="0.25">
      <c r="A6" s="11"/>
      <c r="B6" s="11"/>
      <c r="C6" s="2"/>
      <c r="D6" s="3"/>
      <c r="E6" s="139"/>
      <c r="F6" s="139"/>
      <c r="G6" s="5" t="s">
        <v>193</v>
      </c>
      <c r="H6" s="5"/>
      <c r="I6" s="5" t="s">
        <v>193</v>
      </c>
      <c r="J6" s="139"/>
      <c r="K6" s="139"/>
      <c r="L6" s="139"/>
      <c r="M6" s="5" t="s">
        <v>193</v>
      </c>
      <c r="N6" s="5"/>
      <c r="O6" s="5" t="s">
        <v>193</v>
      </c>
    </row>
    <row r="7" spans="1:15" ht="18.75" customHeight="1" x14ac:dyDescent="0.25">
      <c r="A7" s="11"/>
      <c r="B7" s="11"/>
      <c r="C7" s="2"/>
      <c r="D7" s="3"/>
      <c r="E7" s="5" t="s">
        <v>194</v>
      </c>
      <c r="F7" s="139"/>
      <c r="G7" s="5" t="s">
        <v>194</v>
      </c>
      <c r="H7" s="5"/>
      <c r="I7" s="5" t="s">
        <v>195</v>
      </c>
      <c r="J7" s="139"/>
      <c r="K7" s="5" t="s">
        <v>194</v>
      </c>
      <c r="L7" s="139"/>
      <c r="M7" s="5" t="s">
        <v>194</v>
      </c>
      <c r="N7" s="5"/>
      <c r="O7" s="5" t="s">
        <v>195</v>
      </c>
    </row>
    <row r="8" spans="1:15" ht="18.75" customHeight="1" x14ac:dyDescent="0.25">
      <c r="A8" s="11"/>
      <c r="B8" s="11"/>
      <c r="C8" s="2"/>
      <c r="D8" s="3"/>
      <c r="E8" s="12" t="s">
        <v>178</v>
      </c>
      <c r="F8" s="13"/>
      <c r="G8" s="12" t="s">
        <v>4</v>
      </c>
      <c r="H8" s="13"/>
      <c r="I8" s="12" t="s">
        <v>4</v>
      </c>
      <c r="J8" s="13"/>
      <c r="K8" s="12" t="s">
        <v>178</v>
      </c>
      <c r="L8" s="12"/>
      <c r="M8" s="12" t="s">
        <v>4</v>
      </c>
      <c r="N8" s="13"/>
      <c r="O8" s="12" t="s">
        <v>4</v>
      </c>
    </row>
    <row r="9" spans="1:15" ht="18.75" customHeight="1" x14ac:dyDescent="0.25">
      <c r="A9" s="11"/>
      <c r="B9" s="11"/>
      <c r="C9" s="8" t="s">
        <v>5</v>
      </c>
      <c r="D9" s="3"/>
      <c r="E9" s="14" t="s">
        <v>6</v>
      </c>
      <c r="F9" s="13"/>
      <c r="G9" s="14" t="s">
        <v>6</v>
      </c>
      <c r="H9" s="13"/>
      <c r="I9" s="14" t="s">
        <v>6</v>
      </c>
      <c r="J9" s="13"/>
      <c r="K9" s="14" t="s">
        <v>6</v>
      </c>
      <c r="L9" s="12"/>
      <c r="M9" s="14" t="s">
        <v>6</v>
      </c>
      <c r="N9" s="13"/>
      <c r="O9" s="14" t="s">
        <v>6</v>
      </c>
    </row>
    <row r="10" spans="1:15" ht="18.75" customHeight="1" x14ac:dyDescent="0.25">
      <c r="A10" s="1" t="s">
        <v>7</v>
      </c>
      <c r="B10" s="1"/>
      <c r="C10" s="2"/>
      <c r="D10" s="3"/>
      <c r="E10" s="158"/>
      <c r="F10" s="4"/>
      <c r="G10" s="4"/>
      <c r="H10" s="5"/>
      <c r="I10" s="4"/>
      <c r="J10" s="5"/>
      <c r="K10" s="158"/>
      <c r="L10" s="4"/>
      <c r="M10" s="4"/>
      <c r="N10" s="5"/>
      <c r="O10" s="4"/>
    </row>
    <row r="11" spans="1:15" ht="8.1" customHeight="1" x14ac:dyDescent="0.25">
      <c r="E11" s="159"/>
      <c r="K11" s="159"/>
    </row>
    <row r="12" spans="1:15" ht="18.75" customHeight="1" x14ac:dyDescent="0.25">
      <c r="A12" s="1" t="s">
        <v>8</v>
      </c>
      <c r="B12" s="1"/>
      <c r="E12" s="159"/>
      <c r="K12" s="159"/>
    </row>
    <row r="13" spans="1:15" ht="8.1" customHeight="1" x14ac:dyDescent="0.25">
      <c r="E13" s="159"/>
      <c r="K13" s="159"/>
    </row>
    <row r="14" spans="1:15" ht="18.75" customHeight="1" x14ac:dyDescent="0.25">
      <c r="A14" s="20" t="s">
        <v>239</v>
      </c>
      <c r="B14" s="21"/>
      <c r="C14" s="16">
        <v>7</v>
      </c>
      <c r="E14" s="159">
        <v>880137390</v>
      </c>
      <c r="G14" s="18">
        <v>1141621797</v>
      </c>
      <c r="H14" s="22"/>
      <c r="I14" s="18">
        <v>1062512496</v>
      </c>
      <c r="J14" s="22"/>
      <c r="K14" s="160">
        <v>580761425</v>
      </c>
      <c r="L14" s="23"/>
      <c r="M14" s="23">
        <v>772368139</v>
      </c>
      <c r="N14" s="22"/>
      <c r="O14" s="23">
        <v>823670165</v>
      </c>
    </row>
    <row r="15" spans="1:15" ht="18.75" customHeight="1" x14ac:dyDescent="0.25">
      <c r="A15" s="20" t="s">
        <v>9</v>
      </c>
      <c r="B15" s="21"/>
      <c r="C15" s="16">
        <v>8</v>
      </c>
      <c r="E15" s="159">
        <v>10000000</v>
      </c>
      <c r="G15" s="18">
        <v>179998658</v>
      </c>
      <c r="H15" s="22"/>
      <c r="I15" s="18">
        <v>170998897</v>
      </c>
      <c r="J15" s="22"/>
      <c r="K15" s="160">
        <v>0</v>
      </c>
      <c r="L15" s="23"/>
      <c r="M15" s="23">
        <v>159998658</v>
      </c>
      <c r="N15" s="22"/>
      <c r="O15" s="23">
        <v>129998897</v>
      </c>
    </row>
    <row r="16" spans="1:15" ht="18.75" customHeight="1" x14ac:dyDescent="0.25">
      <c r="A16" s="20" t="s">
        <v>238</v>
      </c>
      <c r="B16" s="21"/>
      <c r="C16" s="16">
        <v>9</v>
      </c>
      <c r="E16" s="159">
        <v>179968099</v>
      </c>
      <c r="G16" s="18">
        <v>115451754</v>
      </c>
      <c r="I16" s="18">
        <v>129573162</v>
      </c>
      <c r="K16" s="159">
        <v>229223069</v>
      </c>
      <c r="M16" s="18">
        <v>154423990</v>
      </c>
      <c r="O16" s="18">
        <v>127252039</v>
      </c>
    </row>
    <row r="17" spans="1:15" ht="18.75" customHeight="1" x14ac:dyDescent="0.25">
      <c r="A17" s="20" t="s">
        <v>207</v>
      </c>
      <c r="B17" s="21"/>
      <c r="E17" s="159"/>
      <c r="K17" s="159"/>
    </row>
    <row r="18" spans="1:15" ht="18.75" customHeight="1" x14ac:dyDescent="0.25">
      <c r="A18" s="6"/>
      <c r="B18" s="21" t="s">
        <v>208</v>
      </c>
      <c r="C18" s="16">
        <v>34.4</v>
      </c>
      <c r="E18" s="160">
        <v>52600000</v>
      </c>
      <c r="G18" s="23">
        <v>0</v>
      </c>
      <c r="I18" s="23">
        <v>0</v>
      </c>
      <c r="K18" s="160">
        <v>171530100</v>
      </c>
      <c r="L18" s="23"/>
      <c r="M18" s="23">
        <v>187569600</v>
      </c>
      <c r="O18" s="23">
        <v>1123139512</v>
      </c>
    </row>
    <row r="19" spans="1:15" ht="18.75" customHeight="1" x14ac:dyDescent="0.25">
      <c r="A19" s="15" t="s">
        <v>10</v>
      </c>
      <c r="B19" s="21"/>
      <c r="C19" s="16">
        <v>10</v>
      </c>
      <c r="E19" s="160">
        <v>33906385016</v>
      </c>
      <c r="G19" s="23">
        <v>32188632728</v>
      </c>
      <c r="I19" s="23">
        <v>28236294728</v>
      </c>
      <c r="K19" s="160">
        <v>26989832123</v>
      </c>
      <c r="L19" s="23"/>
      <c r="M19" s="23">
        <v>26553031723</v>
      </c>
      <c r="O19" s="23">
        <v>25819180695</v>
      </c>
    </row>
    <row r="20" spans="1:15" ht="18.75" customHeight="1" x14ac:dyDescent="0.25">
      <c r="A20" s="15" t="s">
        <v>11</v>
      </c>
      <c r="B20" s="21"/>
      <c r="E20" s="159">
        <v>1145563848</v>
      </c>
      <c r="G20" s="18">
        <v>322644400</v>
      </c>
      <c r="I20" s="18">
        <v>1023791620</v>
      </c>
      <c r="K20" s="160">
        <v>1068827648</v>
      </c>
      <c r="L20" s="23"/>
      <c r="M20" s="23">
        <v>104564900</v>
      </c>
      <c r="O20" s="23">
        <v>448758788</v>
      </c>
    </row>
    <row r="21" spans="1:15" ht="18.75" customHeight="1" x14ac:dyDescent="0.25">
      <c r="A21" s="20" t="s">
        <v>209</v>
      </c>
      <c r="B21" s="21"/>
      <c r="E21" s="159"/>
      <c r="K21" s="160"/>
      <c r="L21" s="23"/>
      <c r="M21" s="23"/>
      <c r="O21" s="23"/>
    </row>
    <row r="22" spans="1:15" ht="18.75" customHeight="1" x14ac:dyDescent="0.25">
      <c r="A22" s="6"/>
      <c r="B22" s="21" t="s">
        <v>210</v>
      </c>
      <c r="E22" s="159">
        <v>217745203</v>
      </c>
      <c r="G22" s="18">
        <v>244132514</v>
      </c>
      <c r="I22" s="18">
        <v>359340006</v>
      </c>
      <c r="K22" s="160">
        <v>76911707</v>
      </c>
      <c r="L22" s="23"/>
      <c r="M22" s="23">
        <v>234719388</v>
      </c>
      <c r="O22" s="23">
        <v>354898532</v>
      </c>
    </row>
    <row r="23" spans="1:15" ht="18.75" customHeight="1" x14ac:dyDescent="0.25">
      <c r="A23" s="21" t="s">
        <v>13</v>
      </c>
      <c r="B23" s="21"/>
      <c r="E23" s="161">
        <v>48721181</v>
      </c>
      <c r="G23" s="24">
        <v>45083331</v>
      </c>
      <c r="I23" s="24">
        <v>12441068</v>
      </c>
      <c r="K23" s="162">
        <v>41026023</v>
      </c>
      <c r="L23" s="23"/>
      <c r="M23" s="25">
        <v>33664248</v>
      </c>
      <c r="O23" s="25">
        <v>12140253</v>
      </c>
    </row>
    <row r="24" spans="1:15" ht="8.1" customHeight="1" x14ac:dyDescent="0.25">
      <c r="A24" s="11"/>
      <c r="B24" s="11"/>
      <c r="E24" s="159"/>
      <c r="K24" s="163"/>
      <c r="L24" s="19"/>
      <c r="M24" s="19"/>
      <c r="O24" s="19"/>
    </row>
    <row r="25" spans="1:15" ht="18.75" customHeight="1" x14ac:dyDescent="0.25">
      <c r="A25" s="1" t="s">
        <v>14</v>
      </c>
      <c r="B25" s="6"/>
      <c r="E25" s="162">
        <f>SUM(E14:E23)</f>
        <v>36441120737</v>
      </c>
      <c r="G25" s="25">
        <f>SUM(G14:G23)</f>
        <v>34237565182</v>
      </c>
      <c r="H25" s="22"/>
      <c r="I25" s="25">
        <f>SUM(I14:I23)</f>
        <v>30994951977</v>
      </c>
      <c r="J25" s="22"/>
      <c r="K25" s="162">
        <f>SUM(K14:K23)</f>
        <v>29158112095</v>
      </c>
      <c r="L25" s="22"/>
      <c r="M25" s="25">
        <f>SUM(M14:M23)</f>
        <v>28200340646</v>
      </c>
      <c r="N25" s="22"/>
      <c r="O25" s="25">
        <f>SUM(O14:O23)</f>
        <v>28839038881</v>
      </c>
    </row>
    <row r="26" spans="1:15" ht="18.75" customHeight="1" x14ac:dyDescent="0.25">
      <c r="A26" s="11"/>
      <c r="B26" s="11"/>
      <c r="E26" s="159"/>
      <c r="K26" s="159"/>
    </row>
    <row r="27" spans="1:15" ht="18.75" customHeight="1" x14ac:dyDescent="0.25">
      <c r="A27" s="1" t="s">
        <v>15</v>
      </c>
      <c r="B27" s="1"/>
      <c r="E27" s="159"/>
      <c r="K27" s="159"/>
    </row>
    <row r="28" spans="1:15" ht="8.1" customHeight="1" x14ac:dyDescent="0.25">
      <c r="A28" s="1"/>
      <c r="B28" s="1"/>
      <c r="E28" s="159"/>
      <c r="K28" s="159"/>
    </row>
    <row r="29" spans="1:15" ht="18.75" customHeight="1" x14ac:dyDescent="0.25">
      <c r="A29" s="20" t="s">
        <v>241</v>
      </c>
      <c r="B29" s="26"/>
      <c r="C29" s="16">
        <v>11</v>
      </c>
      <c r="E29" s="160">
        <v>4539580</v>
      </c>
      <c r="F29" s="23"/>
      <c r="G29" s="23">
        <v>25545180</v>
      </c>
      <c r="H29" s="22"/>
      <c r="I29" s="23">
        <v>27189180</v>
      </c>
      <c r="J29" s="22"/>
      <c r="K29" s="160">
        <v>4539580</v>
      </c>
      <c r="L29" s="23"/>
      <c r="M29" s="23">
        <v>25545180</v>
      </c>
      <c r="N29" s="22"/>
      <c r="O29" s="23">
        <v>27189180</v>
      </c>
    </row>
    <row r="30" spans="1:15" ht="18.75" customHeight="1" x14ac:dyDescent="0.25">
      <c r="A30" s="15" t="s">
        <v>16</v>
      </c>
      <c r="B30" s="20"/>
      <c r="E30" s="160">
        <v>369783859</v>
      </c>
      <c r="F30" s="23"/>
      <c r="G30" s="23">
        <v>231412859</v>
      </c>
      <c r="H30" s="22"/>
      <c r="I30" s="23">
        <v>231412859</v>
      </c>
      <c r="J30" s="22"/>
      <c r="K30" s="160">
        <v>369783859</v>
      </c>
      <c r="L30" s="23"/>
      <c r="M30" s="23">
        <v>231412859</v>
      </c>
      <c r="N30" s="22"/>
      <c r="O30" s="23">
        <v>231412859</v>
      </c>
    </row>
    <row r="31" spans="1:15" ht="18.75" customHeight="1" x14ac:dyDescent="0.25">
      <c r="A31" s="20" t="s">
        <v>17</v>
      </c>
      <c r="B31" s="20"/>
      <c r="C31" s="16">
        <v>12</v>
      </c>
      <c r="E31" s="160">
        <v>0</v>
      </c>
      <c r="F31" s="23"/>
      <c r="G31" s="23">
        <v>0</v>
      </c>
      <c r="H31" s="22"/>
      <c r="I31" s="23">
        <v>0</v>
      </c>
      <c r="J31" s="22"/>
      <c r="K31" s="160">
        <v>885739800</v>
      </c>
      <c r="L31" s="23"/>
      <c r="M31" s="23">
        <v>874739860</v>
      </c>
      <c r="N31" s="22"/>
      <c r="O31" s="23">
        <v>797999870</v>
      </c>
    </row>
    <row r="32" spans="1:15" ht="18.75" customHeight="1" x14ac:dyDescent="0.25">
      <c r="A32" s="20" t="s">
        <v>18</v>
      </c>
      <c r="B32" s="20"/>
      <c r="C32" s="16">
        <v>13</v>
      </c>
      <c r="E32" s="160">
        <v>613138156</v>
      </c>
      <c r="F32" s="23"/>
      <c r="G32" s="23">
        <v>658096118</v>
      </c>
      <c r="H32" s="22"/>
      <c r="I32" s="23">
        <v>0</v>
      </c>
      <c r="J32" s="22"/>
      <c r="K32" s="160">
        <v>659999980</v>
      </c>
      <c r="L32" s="23"/>
      <c r="M32" s="23">
        <v>659999980</v>
      </c>
      <c r="N32" s="22"/>
      <c r="O32" s="23">
        <v>0</v>
      </c>
    </row>
    <row r="33" spans="1:15" ht="18.75" customHeight="1" x14ac:dyDescent="0.25">
      <c r="A33" s="20" t="s">
        <v>19</v>
      </c>
      <c r="B33" s="20"/>
      <c r="C33" s="16">
        <v>14</v>
      </c>
      <c r="E33" s="160">
        <v>6500000</v>
      </c>
      <c r="F33" s="23"/>
      <c r="G33" s="23">
        <v>40000000</v>
      </c>
      <c r="H33" s="22"/>
      <c r="I33" s="23">
        <v>40000000</v>
      </c>
      <c r="J33" s="22"/>
      <c r="K33" s="160">
        <v>0</v>
      </c>
      <c r="L33" s="23"/>
      <c r="M33" s="23">
        <v>0</v>
      </c>
      <c r="N33" s="22"/>
      <c r="O33" s="23">
        <v>0</v>
      </c>
    </row>
    <row r="34" spans="1:15" ht="18.75" customHeight="1" x14ac:dyDescent="0.25">
      <c r="A34" s="20" t="s">
        <v>211</v>
      </c>
      <c r="B34" s="20"/>
      <c r="E34" s="160"/>
      <c r="F34" s="23"/>
      <c r="G34" s="23"/>
      <c r="H34" s="22"/>
      <c r="I34" s="23"/>
      <c r="J34" s="22"/>
      <c r="K34" s="160"/>
      <c r="L34" s="23"/>
      <c r="M34" s="23"/>
      <c r="N34" s="22"/>
      <c r="O34" s="23"/>
    </row>
    <row r="35" spans="1:15" ht="18.75" customHeight="1" x14ac:dyDescent="0.25">
      <c r="A35" s="6"/>
      <c r="B35" s="20" t="s">
        <v>208</v>
      </c>
      <c r="C35" s="16">
        <v>34.4</v>
      </c>
      <c r="E35" s="160">
        <v>0</v>
      </c>
      <c r="F35" s="23"/>
      <c r="G35" s="23">
        <v>0</v>
      </c>
      <c r="H35" s="22"/>
      <c r="I35" s="23">
        <v>0</v>
      </c>
      <c r="J35" s="22"/>
      <c r="K35" s="160">
        <v>2799708512</v>
      </c>
      <c r="L35" s="23"/>
      <c r="M35" s="23">
        <v>2533229012</v>
      </c>
      <c r="N35" s="22"/>
      <c r="O35" s="23">
        <v>545000000</v>
      </c>
    </row>
    <row r="36" spans="1:15" ht="18.75" customHeight="1" x14ac:dyDescent="0.25">
      <c r="A36" s="179" t="s">
        <v>224</v>
      </c>
      <c r="B36" s="179"/>
      <c r="C36" s="16">
        <v>15</v>
      </c>
      <c r="E36" s="160">
        <v>5538691670</v>
      </c>
      <c r="F36" s="23"/>
      <c r="G36" s="23">
        <v>5371062657</v>
      </c>
      <c r="H36" s="22"/>
      <c r="I36" s="23">
        <v>5234246473</v>
      </c>
      <c r="J36" s="22"/>
      <c r="K36" s="160">
        <v>4579589494</v>
      </c>
      <c r="L36" s="23"/>
      <c r="M36" s="23">
        <v>4427417972</v>
      </c>
      <c r="N36" s="22"/>
      <c r="O36" s="23">
        <v>4302491000</v>
      </c>
    </row>
    <row r="37" spans="1:15" ht="18.75" customHeight="1" x14ac:dyDescent="0.25">
      <c r="A37" s="26" t="s">
        <v>20</v>
      </c>
      <c r="B37" s="20"/>
      <c r="C37" s="16">
        <v>16</v>
      </c>
      <c r="E37" s="160">
        <v>1134363739</v>
      </c>
      <c r="F37" s="23"/>
      <c r="G37" s="23">
        <v>1075024298</v>
      </c>
      <c r="H37" s="22"/>
      <c r="I37" s="23">
        <v>1025258119</v>
      </c>
      <c r="J37" s="22"/>
      <c r="K37" s="160">
        <v>1073264938</v>
      </c>
      <c r="L37" s="23"/>
      <c r="M37" s="23">
        <v>996257798</v>
      </c>
      <c r="N37" s="22"/>
      <c r="O37" s="23">
        <v>1013046007</v>
      </c>
    </row>
    <row r="38" spans="1:15" ht="18.75" customHeight="1" x14ac:dyDescent="0.25">
      <c r="A38" s="26" t="s">
        <v>21</v>
      </c>
      <c r="B38" s="20"/>
      <c r="C38" s="16">
        <v>17</v>
      </c>
      <c r="E38" s="160">
        <v>67001477</v>
      </c>
      <c r="F38" s="23"/>
      <c r="G38" s="23">
        <v>40784761</v>
      </c>
      <c r="H38" s="22"/>
      <c r="I38" s="23">
        <v>26883336</v>
      </c>
      <c r="J38" s="22"/>
      <c r="K38" s="160">
        <v>64500087</v>
      </c>
      <c r="L38" s="23"/>
      <c r="M38" s="23">
        <v>40516440</v>
      </c>
      <c r="N38" s="22"/>
      <c r="O38" s="23">
        <v>26541798</v>
      </c>
    </row>
    <row r="39" spans="1:15" ht="18.75" customHeight="1" x14ac:dyDescent="0.25">
      <c r="A39" s="26" t="s">
        <v>22</v>
      </c>
      <c r="B39" s="20"/>
      <c r="C39" s="16">
        <v>18</v>
      </c>
      <c r="E39" s="160">
        <v>867346913</v>
      </c>
      <c r="F39" s="23"/>
      <c r="G39" s="23">
        <v>901137045</v>
      </c>
      <c r="H39" s="22"/>
      <c r="I39" s="23">
        <v>934927178</v>
      </c>
      <c r="J39" s="22"/>
      <c r="K39" s="160">
        <v>826925757</v>
      </c>
      <c r="L39" s="23"/>
      <c r="M39" s="23">
        <v>857370371</v>
      </c>
      <c r="N39" s="22"/>
      <c r="O39" s="23">
        <v>887814985</v>
      </c>
    </row>
    <row r="40" spans="1:15" ht="18.75" customHeight="1" x14ac:dyDescent="0.25">
      <c r="A40" s="21" t="s">
        <v>23</v>
      </c>
      <c r="B40" s="21"/>
      <c r="E40" s="162">
        <v>40228855</v>
      </c>
      <c r="F40" s="23"/>
      <c r="G40" s="25">
        <v>39535040</v>
      </c>
      <c r="H40" s="22"/>
      <c r="I40" s="25">
        <v>22040542</v>
      </c>
      <c r="J40" s="22"/>
      <c r="K40" s="162">
        <v>31188006</v>
      </c>
      <c r="L40" s="23"/>
      <c r="M40" s="25">
        <v>30006592</v>
      </c>
      <c r="N40" s="22"/>
      <c r="O40" s="25">
        <v>20007531</v>
      </c>
    </row>
    <row r="41" spans="1:15" ht="8.1" customHeight="1" x14ac:dyDescent="0.25">
      <c r="B41" s="21"/>
      <c r="E41" s="160"/>
      <c r="G41" s="23"/>
      <c r="H41" s="22"/>
      <c r="I41" s="23"/>
      <c r="J41" s="22"/>
      <c r="K41" s="160"/>
      <c r="L41" s="23"/>
      <c r="M41" s="23"/>
      <c r="N41" s="22"/>
      <c r="O41" s="23"/>
    </row>
    <row r="42" spans="1:15" ht="18.75" customHeight="1" x14ac:dyDescent="0.25">
      <c r="A42" s="1" t="s">
        <v>24</v>
      </c>
      <c r="B42" s="6"/>
      <c r="E42" s="162">
        <f>SUM(E29:E41)</f>
        <v>8641594249</v>
      </c>
      <c r="G42" s="25">
        <f>SUM(G29:G41)</f>
        <v>8382597958</v>
      </c>
      <c r="H42" s="22"/>
      <c r="I42" s="25">
        <f>SUM(I29:I41)</f>
        <v>7541957687</v>
      </c>
      <c r="J42" s="22"/>
      <c r="K42" s="162">
        <f>SUM(K29:K41)</f>
        <v>11295240013</v>
      </c>
      <c r="L42" s="23"/>
      <c r="M42" s="25">
        <f>SUM(M29:M41)</f>
        <v>10676496064</v>
      </c>
      <c r="N42" s="22"/>
      <c r="O42" s="25">
        <f>SUM(O29:O41)</f>
        <v>7851503230</v>
      </c>
    </row>
    <row r="43" spans="1:15" ht="8.1" customHeight="1" x14ac:dyDescent="0.25">
      <c r="A43" s="11"/>
      <c r="B43" s="11"/>
      <c r="E43" s="163"/>
      <c r="F43" s="19"/>
      <c r="G43" s="19"/>
      <c r="I43" s="19"/>
      <c r="K43" s="163"/>
      <c r="L43" s="19"/>
      <c r="M43" s="19"/>
      <c r="O43" s="19"/>
    </row>
    <row r="44" spans="1:15" ht="19.7" customHeight="1" thickBot="1" x14ac:dyDescent="0.3">
      <c r="A44" s="1" t="s">
        <v>25</v>
      </c>
      <c r="B44" s="1"/>
      <c r="E44" s="164">
        <f>SUM(E25+E42)</f>
        <v>45082714986</v>
      </c>
      <c r="F44" s="23"/>
      <c r="G44" s="27">
        <f>SUM(G25+G42)</f>
        <v>42620163140</v>
      </c>
      <c r="H44" s="22"/>
      <c r="I44" s="27">
        <f>SUM(I25+I42)</f>
        <v>38536909664</v>
      </c>
      <c r="J44" s="22"/>
      <c r="K44" s="164">
        <f>SUM(K25+K42)</f>
        <v>40453352108</v>
      </c>
      <c r="L44" s="23"/>
      <c r="M44" s="27">
        <f>SUM(M25+M42)</f>
        <v>38876836710</v>
      </c>
      <c r="N44" s="22"/>
      <c r="O44" s="27">
        <f>SUM(O25+O42)</f>
        <v>36690542111</v>
      </c>
    </row>
    <row r="45" spans="1:15" ht="19.7" customHeight="1" thickTop="1" x14ac:dyDescent="0.25">
      <c r="A45" s="1"/>
      <c r="B45" s="1"/>
      <c r="E45" s="22"/>
      <c r="F45" s="23"/>
      <c r="G45" s="22"/>
      <c r="H45" s="22"/>
      <c r="I45" s="22"/>
      <c r="J45" s="22"/>
      <c r="K45" s="22"/>
      <c r="L45" s="23"/>
      <c r="M45" s="22"/>
      <c r="N45" s="22"/>
      <c r="O45" s="22"/>
    </row>
    <row r="46" spans="1:15" ht="19.7" customHeight="1" x14ac:dyDescent="0.25">
      <c r="A46" s="1"/>
      <c r="B46" s="1"/>
      <c r="E46" s="22"/>
      <c r="F46" s="23"/>
      <c r="G46" s="22"/>
      <c r="H46" s="22"/>
      <c r="I46" s="22"/>
      <c r="J46" s="22"/>
      <c r="K46" s="22"/>
      <c r="L46" s="23"/>
      <c r="M46" s="22"/>
      <c r="N46" s="22"/>
      <c r="O46" s="22"/>
    </row>
    <row r="47" spans="1:15" ht="19.7" customHeight="1" x14ac:dyDescent="0.25">
      <c r="A47" s="1"/>
      <c r="B47" s="1"/>
      <c r="E47" s="22"/>
      <c r="F47" s="23"/>
      <c r="G47" s="22"/>
      <c r="H47" s="22"/>
      <c r="I47" s="22"/>
      <c r="J47" s="22"/>
      <c r="K47" s="22"/>
      <c r="L47" s="23"/>
      <c r="M47" s="22"/>
      <c r="N47" s="22"/>
      <c r="O47" s="22"/>
    </row>
    <row r="48" spans="1:15" ht="19.7" customHeight="1" x14ac:dyDescent="0.25">
      <c r="A48" s="1"/>
      <c r="B48" s="1"/>
      <c r="E48" s="22"/>
      <c r="F48" s="23"/>
      <c r="G48" s="22"/>
      <c r="H48" s="22"/>
      <c r="I48" s="22"/>
      <c r="J48" s="22"/>
      <c r="K48" s="22"/>
      <c r="L48" s="23"/>
      <c r="M48" s="22"/>
      <c r="N48" s="22"/>
      <c r="O48" s="22"/>
    </row>
    <row r="49" spans="1:15" ht="19.7" customHeight="1" x14ac:dyDescent="0.25">
      <c r="A49" s="1"/>
      <c r="B49" s="1"/>
      <c r="E49" s="22"/>
      <c r="F49" s="23"/>
      <c r="G49" s="22"/>
      <c r="H49" s="22"/>
      <c r="I49" s="22"/>
      <c r="J49" s="22"/>
      <c r="K49" s="22"/>
      <c r="L49" s="23"/>
      <c r="M49" s="22"/>
      <c r="N49" s="22"/>
      <c r="O49" s="22"/>
    </row>
    <row r="50" spans="1:15" ht="19.7" customHeight="1" x14ac:dyDescent="0.25">
      <c r="A50" s="1"/>
      <c r="B50" s="156"/>
      <c r="E50" s="22"/>
      <c r="F50" s="23"/>
      <c r="G50" s="22"/>
      <c r="H50" s="22"/>
      <c r="I50" s="22"/>
      <c r="J50" s="22"/>
      <c r="K50" s="22"/>
      <c r="L50" s="23"/>
      <c r="M50" s="22"/>
      <c r="N50" s="22"/>
      <c r="O50" s="22"/>
    </row>
    <row r="51" spans="1:15" ht="19.7" customHeight="1" x14ac:dyDescent="0.25">
      <c r="A51" s="1"/>
      <c r="B51" s="1"/>
      <c r="E51" s="22"/>
      <c r="F51" s="23"/>
      <c r="G51" s="22"/>
      <c r="H51" s="22"/>
      <c r="I51" s="22"/>
      <c r="J51" s="22"/>
      <c r="K51" s="22"/>
      <c r="L51" s="23"/>
      <c r="M51" s="22"/>
      <c r="N51" s="22"/>
      <c r="O51" s="22"/>
    </row>
    <row r="52" spans="1:15" ht="19.7" customHeight="1" x14ac:dyDescent="0.25">
      <c r="A52" s="1"/>
      <c r="B52" s="1"/>
      <c r="E52" s="22"/>
      <c r="F52" s="23"/>
      <c r="G52" s="22"/>
      <c r="H52" s="22"/>
      <c r="I52" s="22"/>
      <c r="J52" s="22"/>
      <c r="K52" s="22"/>
      <c r="L52" s="23"/>
      <c r="M52" s="22"/>
      <c r="N52" s="22"/>
      <c r="O52" s="22"/>
    </row>
    <row r="53" spans="1:15" ht="19.7" customHeight="1" x14ac:dyDescent="0.25">
      <c r="A53" s="1"/>
      <c r="B53" s="1"/>
      <c r="E53" s="22"/>
      <c r="F53" s="23"/>
      <c r="G53" s="22"/>
      <c r="H53" s="22"/>
      <c r="I53" s="22"/>
      <c r="J53" s="22"/>
      <c r="K53" s="22"/>
      <c r="L53" s="23"/>
      <c r="M53" s="22"/>
      <c r="N53" s="22"/>
      <c r="O53" s="22"/>
    </row>
    <row r="54" spans="1:15" ht="18" customHeight="1" x14ac:dyDescent="0.25">
      <c r="A54" s="1"/>
      <c r="B54" s="1"/>
      <c r="E54" s="22"/>
      <c r="F54" s="23"/>
      <c r="G54" s="22"/>
      <c r="H54" s="22"/>
      <c r="I54" s="22"/>
      <c r="J54" s="22"/>
      <c r="K54" s="22"/>
      <c r="L54" s="23"/>
      <c r="M54" s="22"/>
      <c r="N54" s="22"/>
      <c r="O54" s="22"/>
    </row>
    <row r="55" spans="1:15" ht="20.25" customHeight="1" x14ac:dyDescent="0.25">
      <c r="A55" s="1"/>
      <c r="B55" s="1"/>
      <c r="E55" s="22"/>
      <c r="F55" s="23"/>
      <c r="G55" s="22"/>
      <c r="H55" s="22"/>
      <c r="I55" s="22"/>
      <c r="J55" s="22"/>
      <c r="K55" s="22"/>
      <c r="L55" s="23"/>
      <c r="M55" s="22"/>
      <c r="N55" s="22"/>
      <c r="O55" s="22"/>
    </row>
    <row r="56" spans="1:15" ht="21.95" customHeight="1" x14ac:dyDescent="0.25">
      <c r="A56" s="28" t="s">
        <v>26</v>
      </c>
      <c r="B56" s="28"/>
      <c r="C56" s="29"/>
      <c r="D56" s="2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8.75" customHeight="1" x14ac:dyDescent="0.25">
      <c r="A57" s="1" t="str">
        <f>A1</f>
        <v xml:space="preserve">บริษัท เอสซี แอสเสท คอร์ปอเรชั่น จำกัด (มหาชน) </v>
      </c>
      <c r="B57" s="1"/>
      <c r="C57" s="2"/>
      <c r="D57" s="3"/>
      <c r="E57" s="4"/>
      <c r="F57" s="4"/>
      <c r="G57" s="4"/>
      <c r="H57" s="5"/>
      <c r="I57" s="4"/>
      <c r="J57" s="5"/>
      <c r="K57" s="4"/>
      <c r="L57" s="4"/>
      <c r="M57" s="4"/>
      <c r="N57" s="5"/>
      <c r="O57" s="4"/>
    </row>
    <row r="58" spans="1:15" ht="18.75" customHeight="1" x14ac:dyDescent="0.25">
      <c r="A58" s="1" t="s">
        <v>183</v>
      </c>
      <c r="B58" s="1"/>
      <c r="C58" s="2"/>
      <c r="D58" s="3"/>
      <c r="E58" s="4"/>
      <c r="F58" s="4"/>
      <c r="G58" s="4"/>
      <c r="H58" s="5"/>
      <c r="I58" s="4"/>
      <c r="J58" s="5"/>
      <c r="K58" s="4"/>
      <c r="L58" s="4"/>
      <c r="M58" s="4"/>
      <c r="N58" s="5"/>
      <c r="O58" s="4"/>
    </row>
    <row r="59" spans="1:15" ht="18.75" customHeight="1" x14ac:dyDescent="0.25">
      <c r="A59" s="7" t="str">
        <f>A3</f>
        <v>ณ วันที่ 31 ธันวาคม พ.ศ. 2562</v>
      </c>
      <c r="B59" s="7"/>
      <c r="C59" s="8"/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8.75" customHeight="1" x14ac:dyDescent="0.25">
      <c r="A60" s="11"/>
      <c r="B60" s="11"/>
      <c r="C60" s="2"/>
      <c r="D60" s="3"/>
      <c r="E60" s="4"/>
      <c r="F60" s="4"/>
      <c r="G60" s="4"/>
      <c r="H60" s="5"/>
      <c r="I60" s="4"/>
      <c r="J60" s="5"/>
      <c r="K60" s="4"/>
      <c r="L60" s="4"/>
      <c r="M60" s="4"/>
      <c r="N60" s="5"/>
      <c r="O60" s="4"/>
    </row>
    <row r="61" spans="1:15" ht="18.75" customHeight="1" x14ac:dyDescent="0.25">
      <c r="A61" s="11"/>
      <c r="B61" s="11"/>
      <c r="C61" s="2"/>
      <c r="D61" s="3"/>
      <c r="E61" s="178" t="s">
        <v>2</v>
      </c>
      <c r="F61" s="178"/>
      <c r="G61" s="178"/>
      <c r="H61" s="178"/>
      <c r="I61" s="178"/>
      <c r="J61" s="30"/>
      <c r="K61" s="178" t="s">
        <v>3</v>
      </c>
      <c r="L61" s="178"/>
      <c r="M61" s="178"/>
      <c r="N61" s="178"/>
      <c r="O61" s="178"/>
    </row>
    <row r="62" spans="1:15" ht="18.75" customHeight="1" x14ac:dyDescent="0.25">
      <c r="A62" s="11"/>
      <c r="B62" s="11"/>
      <c r="C62" s="2"/>
      <c r="D62" s="3"/>
      <c r="E62" s="139"/>
      <c r="F62" s="139"/>
      <c r="G62" s="5" t="s">
        <v>193</v>
      </c>
      <c r="H62" s="5"/>
      <c r="I62" s="5" t="s">
        <v>193</v>
      </c>
      <c r="J62" s="30"/>
      <c r="K62" s="139"/>
      <c r="L62" s="139"/>
      <c r="M62" s="5" t="s">
        <v>193</v>
      </c>
      <c r="N62" s="5"/>
      <c r="O62" s="5" t="s">
        <v>193</v>
      </c>
    </row>
    <row r="63" spans="1:15" ht="18.75" customHeight="1" x14ac:dyDescent="0.25">
      <c r="A63" s="11"/>
      <c r="B63" s="11"/>
      <c r="C63" s="2"/>
      <c r="D63" s="3"/>
      <c r="E63" s="5" t="s">
        <v>194</v>
      </c>
      <c r="F63" s="139"/>
      <c r="G63" s="5" t="s">
        <v>194</v>
      </c>
      <c r="H63" s="5"/>
      <c r="I63" s="5" t="s">
        <v>195</v>
      </c>
      <c r="J63" s="30"/>
      <c r="K63" s="5" t="s">
        <v>194</v>
      </c>
      <c r="L63" s="139"/>
      <c r="M63" s="5" t="s">
        <v>194</v>
      </c>
      <c r="N63" s="5"/>
      <c r="O63" s="5" t="s">
        <v>195</v>
      </c>
    </row>
    <row r="64" spans="1:15" ht="18.75" customHeight="1" x14ac:dyDescent="0.25">
      <c r="A64" s="11"/>
      <c r="B64" s="11"/>
      <c r="C64" s="2"/>
      <c r="D64" s="3"/>
      <c r="E64" s="12" t="s">
        <v>178</v>
      </c>
      <c r="F64" s="13"/>
      <c r="G64" s="12" t="s">
        <v>4</v>
      </c>
      <c r="H64" s="13"/>
      <c r="I64" s="12" t="s">
        <v>4</v>
      </c>
      <c r="J64" s="13"/>
      <c r="K64" s="12" t="s">
        <v>178</v>
      </c>
      <c r="L64" s="12"/>
      <c r="M64" s="12" t="s">
        <v>4</v>
      </c>
      <c r="N64" s="13"/>
      <c r="O64" s="12" t="s">
        <v>4</v>
      </c>
    </row>
    <row r="65" spans="1:15" ht="18.75" customHeight="1" x14ac:dyDescent="0.25">
      <c r="A65" s="11"/>
      <c r="B65" s="11"/>
      <c r="C65" s="8" t="s">
        <v>5</v>
      </c>
      <c r="D65" s="3"/>
      <c r="E65" s="10" t="s">
        <v>6</v>
      </c>
      <c r="F65" s="31"/>
      <c r="G65" s="10" t="s">
        <v>6</v>
      </c>
      <c r="H65" s="5"/>
      <c r="I65" s="10" t="s">
        <v>6</v>
      </c>
      <c r="J65" s="5"/>
      <c r="K65" s="10" t="s">
        <v>6</v>
      </c>
      <c r="L65" s="32"/>
      <c r="M65" s="10" t="s">
        <v>6</v>
      </c>
      <c r="N65" s="5"/>
      <c r="O65" s="10" t="s">
        <v>6</v>
      </c>
    </row>
    <row r="66" spans="1:15" ht="18.75" customHeight="1" x14ac:dyDescent="0.25">
      <c r="A66" s="1" t="s">
        <v>27</v>
      </c>
      <c r="B66" s="1"/>
      <c r="C66" s="2"/>
      <c r="D66" s="3"/>
      <c r="E66" s="158"/>
      <c r="F66" s="4"/>
      <c r="G66" s="4"/>
      <c r="H66" s="5"/>
      <c r="I66" s="4"/>
      <c r="J66" s="5"/>
      <c r="K66" s="158"/>
      <c r="L66" s="4"/>
      <c r="M66" s="4"/>
      <c r="N66" s="5"/>
      <c r="O66" s="4"/>
    </row>
    <row r="67" spans="1:15" ht="8.1" customHeight="1" x14ac:dyDescent="0.25">
      <c r="E67" s="159"/>
      <c r="K67" s="159"/>
    </row>
    <row r="68" spans="1:15" ht="18.75" customHeight="1" x14ac:dyDescent="0.25">
      <c r="A68" s="1" t="s">
        <v>28</v>
      </c>
      <c r="B68" s="1"/>
      <c r="E68" s="159"/>
      <c r="K68" s="159"/>
    </row>
    <row r="69" spans="1:15" ht="8.1" customHeight="1" x14ac:dyDescent="0.25">
      <c r="A69" s="1"/>
      <c r="B69" s="1"/>
      <c r="E69" s="159"/>
      <c r="K69" s="159"/>
    </row>
    <row r="70" spans="1:15" ht="18.75" customHeight="1" x14ac:dyDescent="0.25">
      <c r="A70" s="20" t="s">
        <v>225</v>
      </c>
      <c r="C70" s="16">
        <v>20</v>
      </c>
      <c r="E70" s="159">
        <v>8697140036</v>
      </c>
      <c r="G70" s="18">
        <v>4870368004</v>
      </c>
      <c r="I70" s="18">
        <v>5668849396</v>
      </c>
      <c r="K70" s="159">
        <v>6265760403</v>
      </c>
      <c r="M70" s="18">
        <v>4870368004</v>
      </c>
      <c r="O70" s="18">
        <v>5408849396</v>
      </c>
    </row>
    <row r="71" spans="1:15" ht="18.75" customHeight="1" x14ac:dyDescent="0.25">
      <c r="A71" s="15" t="s">
        <v>29</v>
      </c>
      <c r="C71" s="16">
        <v>22</v>
      </c>
      <c r="E71" s="159">
        <v>1225908984</v>
      </c>
      <c r="G71" s="18">
        <v>2561166133</v>
      </c>
      <c r="H71" s="22"/>
      <c r="I71" s="18">
        <v>542679750</v>
      </c>
      <c r="J71" s="22"/>
      <c r="K71" s="160">
        <v>804259910</v>
      </c>
      <c r="L71" s="23"/>
      <c r="M71" s="23">
        <v>586278265</v>
      </c>
      <c r="N71" s="22"/>
      <c r="O71" s="23">
        <v>330471255</v>
      </c>
    </row>
    <row r="72" spans="1:15" ht="18.75" customHeight="1" x14ac:dyDescent="0.25">
      <c r="A72" s="15" t="s">
        <v>30</v>
      </c>
      <c r="E72" s="159">
        <v>1446370167</v>
      </c>
      <c r="G72" s="18">
        <v>1264784081</v>
      </c>
      <c r="H72" s="22"/>
      <c r="I72" s="18">
        <v>1494072807</v>
      </c>
      <c r="J72" s="22"/>
      <c r="K72" s="160">
        <v>1314144406</v>
      </c>
      <c r="L72" s="23"/>
      <c r="M72" s="23">
        <v>1149532924</v>
      </c>
      <c r="N72" s="22"/>
      <c r="O72" s="23">
        <v>1385861455</v>
      </c>
    </row>
    <row r="73" spans="1:15" ht="18.75" customHeight="1" x14ac:dyDescent="0.25">
      <c r="A73" s="15" t="s">
        <v>31</v>
      </c>
      <c r="E73" s="159">
        <v>648336755</v>
      </c>
      <c r="G73" s="18">
        <v>873974645</v>
      </c>
      <c r="H73" s="22"/>
      <c r="I73" s="18">
        <v>1014677892</v>
      </c>
      <c r="J73" s="22"/>
      <c r="K73" s="160">
        <v>522145669</v>
      </c>
      <c r="L73" s="23"/>
      <c r="M73" s="23">
        <v>856725074</v>
      </c>
      <c r="N73" s="22"/>
      <c r="O73" s="23">
        <v>978332468</v>
      </c>
    </row>
    <row r="74" spans="1:15" ht="18.75" customHeight="1" x14ac:dyDescent="0.25">
      <c r="A74" s="6" t="s">
        <v>212</v>
      </c>
      <c r="E74" s="159"/>
      <c r="H74" s="22"/>
      <c r="J74" s="22"/>
      <c r="K74" s="160"/>
      <c r="L74" s="23"/>
      <c r="M74" s="23"/>
      <c r="N74" s="22"/>
      <c r="O74" s="23"/>
    </row>
    <row r="75" spans="1:15" ht="18.75" customHeight="1" x14ac:dyDescent="0.25">
      <c r="A75" s="6"/>
      <c r="B75" s="6" t="s">
        <v>213</v>
      </c>
      <c r="E75" s="159"/>
      <c r="H75" s="22"/>
      <c r="J75" s="22"/>
      <c r="K75" s="160"/>
      <c r="L75" s="23"/>
      <c r="M75" s="23"/>
      <c r="N75" s="22"/>
      <c r="O75" s="23"/>
    </row>
    <row r="76" spans="1:15" ht="18.75" customHeight="1" x14ac:dyDescent="0.25">
      <c r="A76" s="6"/>
      <c r="B76" s="33" t="s">
        <v>226</v>
      </c>
      <c r="C76" s="16">
        <v>21</v>
      </c>
      <c r="E76" s="159">
        <v>1348304554</v>
      </c>
      <c r="G76" s="18">
        <v>1736678394</v>
      </c>
      <c r="H76" s="22"/>
      <c r="I76" s="18">
        <v>438590090</v>
      </c>
      <c r="J76" s="22"/>
      <c r="K76" s="160">
        <v>1285753354</v>
      </c>
      <c r="L76" s="23"/>
      <c r="M76" s="23">
        <v>1484347394</v>
      </c>
      <c r="N76" s="22"/>
      <c r="O76" s="23">
        <v>384985650</v>
      </c>
    </row>
    <row r="77" spans="1:15" ht="18.75" customHeight="1" x14ac:dyDescent="0.25">
      <c r="A77" s="6"/>
      <c r="B77" s="34" t="s">
        <v>32</v>
      </c>
      <c r="C77" s="16">
        <v>21</v>
      </c>
      <c r="E77" s="159">
        <v>2900000000</v>
      </c>
      <c r="G77" s="18">
        <v>2800000000</v>
      </c>
      <c r="H77" s="22"/>
      <c r="I77" s="18">
        <v>2525000000</v>
      </c>
      <c r="J77" s="22"/>
      <c r="K77" s="159">
        <v>2900000000</v>
      </c>
      <c r="L77" s="23"/>
      <c r="M77" s="18">
        <v>2800000000</v>
      </c>
      <c r="N77" s="22"/>
      <c r="O77" s="18">
        <v>2525000000</v>
      </c>
    </row>
    <row r="78" spans="1:15" ht="18.75" customHeight="1" x14ac:dyDescent="0.25">
      <c r="B78" s="34" t="s">
        <v>33</v>
      </c>
      <c r="C78" s="16">
        <v>21</v>
      </c>
      <c r="E78" s="159">
        <v>2435314</v>
      </c>
      <c r="G78" s="18">
        <v>2768353</v>
      </c>
      <c r="H78" s="22"/>
      <c r="I78" s="18">
        <v>2281502</v>
      </c>
      <c r="J78" s="22"/>
      <c r="K78" s="159">
        <v>1308613</v>
      </c>
      <c r="L78" s="23"/>
      <c r="M78" s="18">
        <v>1146133</v>
      </c>
      <c r="N78" s="22"/>
      <c r="O78" s="18">
        <v>731371</v>
      </c>
    </row>
    <row r="79" spans="1:15" ht="18.75" customHeight="1" x14ac:dyDescent="0.25">
      <c r="A79" s="35" t="s">
        <v>227</v>
      </c>
      <c r="B79" s="35"/>
      <c r="C79" s="16">
        <v>23</v>
      </c>
      <c r="E79" s="159">
        <v>796979</v>
      </c>
      <c r="G79" s="18">
        <v>2328213</v>
      </c>
      <c r="H79" s="22"/>
      <c r="I79" s="18">
        <v>5123525</v>
      </c>
      <c r="J79" s="22"/>
      <c r="K79" s="160">
        <v>533280</v>
      </c>
      <c r="L79" s="23"/>
      <c r="M79" s="23">
        <v>533280</v>
      </c>
      <c r="N79" s="22"/>
      <c r="O79" s="23">
        <v>533280</v>
      </c>
    </row>
    <row r="80" spans="1:15" ht="18.75" customHeight="1" x14ac:dyDescent="0.25">
      <c r="A80" s="15" t="s">
        <v>34</v>
      </c>
      <c r="E80" s="159">
        <v>256760260</v>
      </c>
      <c r="G80" s="18">
        <v>172468794</v>
      </c>
      <c r="H80" s="22"/>
      <c r="I80" s="18">
        <v>155025725</v>
      </c>
      <c r="J80" s="22"/>
      <c r="K80" s="160">
        <v>217711908</v>
      </c>
      <c r="L80" s="23"/>
      <c r="M80" s="23">
        <v>136682866</v>
      </c>
      <c r="N80" s="22"/>
      <c r="O80" s="23">
        <v>129283883</v>
      </c>
    </row>
    <row r="81" spans="1:15" ht="18.75" customHeight="1" x14ac:dyDescent="0.25">
      <c r="A81" s="15" t="s">
        <v>35</v>
      </c>
      <c r="E81" s="161">
        <v>301455864</v>
      </c>
      <c r="G81" s="24">
        <v>317603034</v>
      </c>
      <c r="H81" s="22"/>
      <c r="I81" s="24">
        <v>258337057</v>
      </c>
      <c r="J81" s="22"/>
      <c r="K81" s="162">
        <v>250699217</v>
      </c>
      <c r="L81" s="23"/>
      <c r="M81" s="25">
        <v>283656566</v>
      </c>
      <c r="N81" s="22"/>
      <c r="O81" s="25">
        <v>227812691</v>
      </c>
    </row>
    <row r="82" spans="1:15" ht="8.1" customHeight="1" x14ac:dyDescent="0.25">
      <c r="A82" s="1"/>
      <c r="B82" s="1"/>
      <c r="E82" s="163"/>
      <c r="F82" s="19"/>
      <c r="G82" s="19"/>
      <c r="I82" s="19"/>
      <c r="K82" s="159"/>
    </row>
    <row r="83" spans="1:15" ht="18.75" customHeight="1" x14ac:dyDescent="0.25">
      <c r="A83" s="1" t="s">
        <v>36</v>
      </c>
      <c r="B83" s="6"/>
      <c r="E83" s="162">
        <f>SUM(E70:E81)</f>
        <v>16827508913</v>
      </c>
      <c r="F83" s="23"/>
      <c r="G83" s="25">
        <f>SUM(G70:G81)</f>
        <v>14602139651</v>
      </c>
      <c r="H83" s="22"/>
      <c r="I83" s="25">
        <f>SUM(I70:I81)</f>
        <v>12104637744</v>
      </c>
      <c r="J83" s="22"/>
      <c r="K83" s="162">
        <f>SUM(K70:K81)</f>
        <v>13562316760</v>
      </c>
      <c r="L83" s="23"/>
      <c r="M83" s="25">
        <f>SUM(M70:M81)</f>
        <v>12169270506</v>
      </c>
      <c r="N83" s="22"/>
      <c r="O83" s="25">
        <f>SUM(O70:O81)</f>
        <v>11371861449</v>
      </c>
    </row>
    <row r="84" spans="1:15" ht="18.75" customHeight="1" x14ac:dyDescent="0.25">
      <c r="E84" s="159"/>
      <c r="K84" s="159"/>
    </row>
    <row r="85" spans="1:15" ht="18.75" customHeight="1" x14ac:dyDescent="0.25">
      <c r="A85" s="1" t="s">
        <v>37</v>
      </c>
      <c r="B85" s="1"/>
      <c r="E85" s="159"/>
      <c r="K85" s="159"/>
    </row>
    <row r="86" spans="1:15" ht="8.1" customHeight="1" x14ac:dyDescent="0.25">
      <c r="E86" s="159"/>
      <c r="K86" s="159"/>
    </row>
    <row r="87" spans="1:15" ht="18.75" customHeight="1" x14ac:dyDescent="0.25">
      <c r="A87" s="15" t="s">
        <v>228</v>
      </c>
      <c r="C87" s="16">
        <v>21</v>
      </c>
      <c r="E87" s="159">
        <v>3651450000</v>
      </c>
      <c r="G87" s="18">
        <v>4338750000</v>
      </c>
      <c r="H87" s="22"/>
      <c r="I87" s="18">
        <v>4100000000</v>
      </c>
      <c r="J87" s="22"/>
      <c r="K87" s="160">
        <v>3566250000</v>
      </c>
      <c r="L87" s="23"/>
      <c r="M87" s="23">
        <v>4338750000</v>
      </c>
      <c r="N87" s="22"/>
      <c r="O87" s="23">
        <v>4100000000</v>
      </c>
    </row>
    <row r="88" spans="1:15" ht="18.75" customHeight="1" x14ac:dyDescent="0.25">
      <c r="A88" s="15" t="s">
        <v>38</v>
      </c>
      <c r="C88" s="16">
        <v>21</v>
      </c>
      <c r="E88" s="159">
        <v>5595000000</v>
      </c>
      <c r="G88" s="18">
        <v>6100000000</v>
      </c>
      <c r="H88" s="22"/>
      <c r="I88" s="18">
        <v>6200000000</v>
      </c>
      <c r="J88" s="22"/>
      <c r="K88" s="159">
        <v>5595000000</v>
      </c>
      <c r="L88" s="23"/>
      <c r="M88" s="18">
        <v>6100000000</v>
      </c>
      <c r="N88" s="22"/>
      <c r="O88" s="18">
        <v>6200000000</v>
      </c>
    </row>
    <row r="89" spans="1:15" ht="18.75" customHeight="1" x14ac:dyDescent="0.25">
      <c r="A89" s="15" t="s">
        <v>39</v>
      </c>
      <c r="C89" s="16">
        <v>21</v>
      </c>
      <c r="E89" s="159">
        <v>901540</v>
      </c>
      <c r="G89" s="18">
        <v>3356309</v>
      </c>
      <c r="H89" s="22"/>
      <c r="I89" s="18">
        <v>5295127</v>
      </c>
      <c r="J89" s="22"/>
      <c r="K89" s="159">
        <v>709186</v>
      </c>
      <c r="L89" s="23"/>
      <c r="M89" s="18">
        <v>2037254</v>
      </c>
      <c r="N89" s="22"/>
      <c r="O89" s="18">
        <v>2353852</v>
      </c>
    </row>
    <row r="90" spans="1:15" ht="18.75" customHeight="1" x14ac:dyDescent="0.25">
      <c r="A90" s="15" t="s">
        <v>40</v>
      </c>
      <c r="C90" s="16">
        <v>23</v>
      </c>
      <c r="E90" s="159">
        <v>1408545</v>
      </c>
      <c r="G90" s="18">
        <v>2205523</v>
      </c>
      <c r="H90" s="22"/>
      <c r="I90" s="18">
        <v>4449036</v>
      </c>
      <c r="J90" s="22"/>
      <c r="K90" s="160">
        <v>1408545</v>
      </c>
      <c r="L90" s="23"/>
      <c r="M90" s="23">
        <v>1941825</v>
      </c>
      <c r="N90" s="22"/>
      <c r="O90" s="23">
        <v>2475105</v>
      </c>
    </row>
    <row r="91" spans="1:15" ht="18.75" customHeight="1" x14ac:dyDescent="0.25">
      <c r="A91" s="15" t="s">
        <v>41</v>
      </c>
      <c r="E91" s="159">
        <v>169053507</v>
      </c>
      <c r="G91" s="18">
        <v>170478867</v>
      </c>
      <c r="H91" s="22"/>
      <c r="I91" s="18">
        <v>146922268</v>
      </c>
      <c r="J91" s="22"/>
      <c r="K91" s="160">
        <v>145879581</v>
      </c>
      <c r="L91" s="23"/>
      <c r="M91" s="23">
        <v>146060226</v>
      </c>
      <c r="N91" s="22"/>
      <c r="O91" s="23">
        <v>143305527</v>
      </c>
    </row>
    <row r="92" spans="1:15" ht="18.75" customHeight="1" x14ac:dyDescent="0.25">
      <c r="A92" s="15" t="s">
        <v>42</v>
      </c>
      <c r="E92" s="159">
        <v>426067187</v>
      </c>
      <c r="G92" s="18">
        <v>381592457</v>
      </c>
      <c r="H92" s="22"/>
      <c r="I92" s="18">
        <v>302504970</v>
      </c>
      <c r="J92" s="22"/>
      <c r="K92" s="160">
        <v>378441957</v>
      </c>
      <c r="L92" s="23"/>
      <c r="M92" s="23">
        <v>341148685</v>
      </c>
      <c r="N92" s="22"/>
      <c r="O92" s="23">
        <v>275916278</v>
      </c>
    </row>
    <row r="93" spans="1:15" ht="18.75" customHeight="1" x14ac:dyDescent="0.25">
      <c r="A93" s="15" t="s">
        <v>229</v>
      </c>
      <c r="C93" s="16">
        <v>19</v>
      </c>
      <c r="E93" s="159">
        <v>572030928</v>
      </c>
      <c r="G93" s="18">
        <v>608663163</v>
      </c>
      <c r="H93" s="22"/>
      <c r="I93" s="18">
        <v>580820750</v>
      </c>
      <c r="J93" s="22"/>
      <c r="K93" s="160">
        <v>554186155</v>
      </c>
      <c r="L93" s="23"/>
      <c r="M93" s="23">
        <v>533919952</v>
      </c>
      <c r="N93" s="22"/>
      <c r="O93" s="23">
        <v>511669030</v>
      </c>
    </row>
    <row r="94" spans="1:15" ht="18.75" customHeight="1" x14ac:dyDescent="0.25">
      <c r="A94" s="15" t="s">
        <v>43</v>
      </c>
      <c r="C94" s="16">
        <v>24</v>
      </c>
      <c r="E94" s="159">
        <v>271430002</v>
      </c>
      <c r="G94" s="18">
        <v>162518954</v>
      </c>
      <c r="I94" s="18">
        <v>149680993</v>
      </c>
      <c r="K94" s="163">
        <v>250388135</v>
      </c>
      <c r="L94" s="19"/>
      <c r="M94" s="19">
        <v>155634575</v>
      </c>
      <c r="O94" s="19">
        <v>145618962</v>
      </c>
    </row>
    <row r="95" spans="1:15" ht="18.75" customHeight="1" x14ac:dyDescent="0.25">
      <c r="A95" s="21" t="s">
        <v>44</v>
      </c>
      <c r="B95" s="21"/>
      <c r="E95" s="161">
        <v>11296662</v>
      </c>
      <c r="G95" s="24">
        <v>11245762</v>
      </c>
      <c r="H95" s="22"/>
      <c r="I95" s="24">
        <v>11208948</v>
      </c>
      <c r="J95" s="22"/>
      <c r="K95" s="162">
        <v>6540662</v>
      </c>
      <c r="L95" s="23"/>
      <c r="M95" s="25">
        <v>6540662</v>
      </c>
      <c r="N95" s="22"/>
      <c r="O95" s="25">
        <v>6548248</v>
      </c>
    </row>
    <row r="96" spans="1:15" ht="8.1" customHeight="1" x14ac:dyDescent="0.25">
      <c r="A96" s="21"/>
      <c r="B96" s="21"/>
      <c r="E96" s="163"/>
      <c r="G96" s="19"/>
      <c r="H96" s="22"/>
      <c r="I96" s="19"/>
      <c r="J96" s="22"/>
      <c r="K96" s="165"/>
      <c r="L96" s="23"/>
      <c r="M96" s="22"/>
      <c r="N96" s="22"/>
      <c r="O96" s="22"/>
    </row>
    <row r="97" spans="1:15" ht="18.75" customHeight="1" x14ac:dyDescent="0.25">
      <c r="A97" s="1" t="s">
        <v>45</v>
      </c>
      <c r="B97" s="6"/>
      <c r="E97" s="162">
        <f>SUM(E87:E95)</f>
        <v>10698638371</v>
      </c>
      <c r="F97" s="22"/>
      <c r="G97" s="25">
        <f>SUM(G87:G95)</f>
        <v>11778811035</v>
      </c>
      <c r="H97" s="22"/>
      <c r="I97" s="25">
        <f>SUM(I87:I95)</f>
        <v>11500882092</v>
      </c>
      <c r="J97" s="22"/>
      <c r="K97" s="162">
        <f>SUM(K87:K95)</f>
        <v>10498804221</v>
      </c>
      <c r="L97" s="22"/>
      <c r="M97" s="25">
        <f>SUM(M87:M95)</f>
        <v>11626033179</v>
      </c>
      <c r="N97" s="22"/>
      <c r="O97" s="25">
        <f>SUM(O87:O95)</f>
        <v>11387887002</v>
      </c>
    </row>
    <row r="98" spans="1:15" ht="8.1" customHeight="1" x14ac:dyDescent="0.25">
      <c r="A98" s="21"/>
      <c r="B98" s="21"/>
      <c r="E98" s="165"/>
      <c r="F98" s="22"/>
      <c r="G98" s="22"/>
      <c r="H98" s="22"/>
      <c r="I98" s="22"/>
      <c r="J98" s="22"/>
      <c r="K98" s="165"/>
      <c r="L98" s="22"/>
      <c r="M98" s="22"/>
      <c r="N98" s="22"/>
      <c r="O98" s="22"/>
    </row>
    <row r="99" spans="1:15" ht="18.75" customHeight="1" x14ac:dyDescent="0.25">
      <c r="A99" s="1" t="s">
        <v>46</v>
      </c>
      <c r="B99" s="1"/>
      <c r="E99" s="162">
        <f>E83+E97</f>
        <v>27526147284</v>
      </c>
      <c r="F99" s="22"/>
      <c r="G99" s="25">
        <f>G83+G97</f>
        <v>26380950686</v>
      </c>
      <c r="H99" s="22"/>
      <c r="I99" s="25">
        <f>I83+I97</f>
        <v>23605519836</v>
      </c>
      <c r="J99" s="22"/>
      <c r="K99" s="162">
        <f>K83+K97</f>
        <v>24061120981</v>
      </c>
      <c r="L99" s="22"/>
      <c r="M99" s="25">
        <f>M83+M97</f>
        <v>23795303685</v>
      </c>
      <c r="N99" s="22"/>
      <c r="O99" s="25">
        <f>O83+O97</f>
        <v>22759748451</v>
      </c>
    </row>
    <row r="100" spans="1:15" ht="18.75" customHeight="1" x14ac:dyDescent="0.25">
      <c r="A100" s="1"/>
      <c r="B100" s="1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1:15" ht="18.75" customHeight="1" x14ac:dyDescent="0.25">
      <c r="A101" s="1"/>
      <c r="B101" s="1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 ht="18.75" customHeight="1" x14ac:dyDescent="0.25">
      <c r="A102" s="1"/>
      <c r="B102" s="1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1:15" ht="18.75" customHeight="1" x14ac:dyDescent="0.25">
      <c r="A103" s="1"/>
      <c r="B103" s="1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15" ht="18.75" customHeight="1" x14ac:dyDescent="0.25">
      <c r="A104" s="1"/>
      <c r="B104" s="1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ht="18.75" customHeight="1" x14ac:dyDescent="0.25">
      <c r="A105" s="1"/>
      <c r="B105" s="1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ht="18.75" customHeight="1" x14ac:dyDescent="0.25">
      <c r="A106" s="1"/>
      <c r="B106" s="1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ht="18.75" customHeight="1" x14ac:dyDescent="0.25">
      <c r="A107" s="1"/>
      <c r="B107" s="1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t="18.75" customHeight="1" x14ac:dyDescent="0.25">
      <c r="A108" s="1"/>
      <c r="B108" s="1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 ht="18.75" customHeight="1" x14ac:dyDescent="0.25">
      <c r="A109" s="1"/>
      <c r="B109" s="1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ht="18.75" customHeight="1" x14ac:dyDescent="0.25">
      <c r="A110" s="1"/>
      <c r="B110" s="1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16.5" customHeight="1" x14ac:dyDescent="0.25">
      <c r="A111" s="1"/>
      <c r="B111" s="1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ht="11.25" customHeight="1" x14ac:dyDescent="0.25">
      <c r="A112" s="1"/>
      <c r="B112" s="1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21.95" customHeight="1" x14ac:dyDescent="0.25">
      <c r="A113" s="36" t="str">
        <f>+A56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36"/>
      <c r="C113" s="29"/>
      <c r="D113" s="37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</row>
    <row r="114" spans="1:15" ht="18.75" customHeight="1" x14ac:dyDescent="0.25">
      <c r="A114" s="1" t="str">
        <f>A1</f>
        <v xml:space="preserve">บริษัท เอสซี แอสเสท คอร์ปอเรชั่น จำกัด (มหาชน) </v>
      </c>
      <c r="B114" s="1"/>
      <c r="C114" s="2"/>
      <c r="D114" s="3"/>
      <c r="E114" s="4"/>
      <c r="F114" s="4"/>
      <c r="G114" s="4"/>
      <c r="H114" s="5"/>
      <c r="I114" s="4"/>
      <c r="J114" s="5"/>
      <c r="K114" s="4"/>
      <c r="L114" s="4"/>
      <c r="M114" s="4"/>
      <c r="N114" s="5"/>
      <c r="O114" s="4"/>
    </row>
    <row r="115" spans="1:15" ht="18.75" customHeight="1" x14ac:dyDescent="0.25">
      <c r="A115" s="1" t="s">
        <v>183</v>
      </c>
      <c r="B115" s="1"/>
      <c r="C115" s="2"/>
      <c r="D115" s="3"/>
      <c r="E115" s="4"/>
      <c r="F115" s="4"/>
      <c r="G115" s="4"/>
      <c r="H115" s="5"/>
      <c r="I115" s="4"/>
      <c r="J115" s="5"/>
      <c r="K115" s="4"/>
      <c r="L115" s="4"/>
      <c r="M115" s="4"/>
      <c r="N115" s="5"/>
      <c r="O115" s="4"/>
    </row>
    <row r="116" spans="1:15" ht="18.75" customHeight="1" x14ac:dyDescent="0.25">
      <c r="A116" s="7" t="str">
        <f>A59</f>
        <v>ณ วันที่ 31 ธันวาคม พ.ศ. 2562</v>
      </c>
      <c r="B116" s="7"/>
      <c r="C116" s="8"/>
      <c r="D116" s="9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8.75" customHeight="1" x14ac:dyDescent="0.25">
      <c r="A117" s="11"/>
      <c r="B117" s="11"/>
      <c r="C117" s="2"/>
      <c r="D117" s="3"/>
      <c r="E117" s="4"/>
      <c r="F117" s="4"/>
      <c r="G117" s="4"/>
      <c r="H117" s="5"/>
      <c r="I117" s="4"/>
      <c r="J117" s="5"/>
      <c r="K117" s="4"/>
      <c r="L117" s="4"/>
      <c r="M117" s="4"/>
      <c r="N117" s="5"/>
      <c r="O117" s="4"/>
    </row>
    <row r="118" spans="1:15" ht="18.75" customHeight="1" x14ac:dyDescent="0.25">
      <c r="A118" s="11"/>
      <c r="B118" s="11"/>
      <c r="C118" s="2"/>
      <c r="D118" s="3"/>
      <c r="E118" s="178" t="s">
        <v>2</v>
      </c>
      <c r="F118" s="178"/>
      <c r="G118" s="178"/>
      <c r="H118" s="178"/>
      <c r="I118" s="178"/>
      <c r="J118" s="30"/>
      <c r="K118" s="178" t="s">
        <v>3</v>
      </c>
      <c r="L118" s="178"/>
      <c r="M118" s="178"/>
      <c r="N118" s="178"/>
      <c r="O118" s="178"/>
    </row>
    <row r="119" spans="1:15" ht="18.75" customHeight="1" x14ac:dyDescent="0.25">
      <c r="A119" s="11"/>
      <c r="B119" s="11"/>
      <c r="C119" s="2"/>
      <c r="D119" s="3"/>
      <c r="E119" s="139"/>
      <c r="F119" s="139"/>
      <c r="G119" s="5" t="s">
        <v>193</v>
      </c>
      <c r="H119" s="5"/>
      <c r="I119" s="5" t="s">
        <v>193</v>
      </c>
      <c r="J119" s="30"/>
      <c r="K119" s="139"/>
      <c r="L119" s="139"/>
      <c r="M119" s="5" t="s">
        <v>193</v>
      </c>
      <c r="N119" s="5"/>
      <c r="O119" s="5" t="s">
        <v>193</v>
      </c>
    </row>
    <row r="120" spans="1:15" ht="18.75" customHeight="1" x14ac:dyDescent="0.25">
      <c r="A120" s="11"/>
      <c r="B120" s="11"/>
      <c r="C120" s="2"/>
      <c r="D120" s="3"/>
      <c r="E120" s="5" t="s">
        <v>194</v>
      </c>
      <c r="F120" s="139"/>
      <c r="G120" s="5" t="s">
        <v>194</v>
      </c>
      <c r="H120" s="5"/>
      <c r="I120" s="5" t="s">
        <v>195</v>
      </c>
      <c r="J120" s="30"/>
      <c r="K120" s="5" t="s">
        <v>194</v>
      </c>
      <c r="L120" s="139"/>
      <c r="M120" s="5" t="s">
        <v>194</v>
      </c>
      <c r="N120" s="5"/>
      <c r="O120" s="5" t="s">
        <v>195</v>
      </c>
    </row>
    <row r="121" spans="1:15" ht="18.75" customHeight="1" x14ac:dyDescent="0.25">
      <c r="A121" s="11"/>
      <c r="B121" s="11"/>
      <c r="C121" s="2"/>
      <c r="D121" s="3"/>
      <c r="E121" s="12" t="s">
        <v>178</v>
      </c>
      <c r="F121" s="13"/>
      <c r="G121" s="12" t="s">
        <v>4</v>
      </c>
      <c r="H121" s="13"/>
      <c r="I121" s="12" t="s">
        <v>4</v>
      </c>
      <c r="J121" s="13"/>
      <c r="K121" s="12" t="s">
        <v>178</v>
      </c>
      <c r="L121" s="12"/>
      <c r="M121" s="12" t="s">
        <v>4</v>
      </c>
      <c r="N121" s="13"/>
      <c r="O121" s="12" t="s">
        <v>4</v>
      </c>
    </row>
    <row r="122" spans="1:15" ht="18.75" customHeight="1" x14ac:dyDescent="0.25">
      <c r="A122" s="11"/>
      <c r="B122" s="11"/>
      <c r="C122" s="8" t="s">
        <v>5</v>
      </c>
      <c r="D122" s="15"/>
      <c r="E122" s="10" t="s">
        <v>6</v>
      </c>
      <c r="F122" s="31"/>
      <c r="G122" s="10" t="s">
        <v>6</v>
      </c>
      <c r="H122" s="5"/>
      <c r="I122" s="10" t="s">
        <v>6</v>
      </c>
      <c r="J122" s="5"/>
      <c r="K122" s="10" t="s">
        <v>6</v>
      </c>
      <c r="L122" s="32"/>
      <c r="M122" s="10" t="s">
        <v>6</v>
      </c>
      <c r="N122" s="5"/>
      <c r="O122" s="10" t="s">
        <v>6</v>
      </c>
    </row>
    <row r="123" spans="1:15" ht="18.75" customHeight="1" x14ac:dyDescent="0.25">
      <c r="A123" s="1" t="s">
        <v>184</v>
      </c>
      <c r="B123" s="1"/>
      <c r="C123" s="2"/>
      <c r="D123" s="3"/>
      <c r="E123" s="158"/>
      <c r="F123" s="4"/>
      <c r="G123" s="4"/>
      <c r="H123" s="5"/>
      <c r="I123" s="4"/>
      <c r="J123" s="5"/>
      <c r="K123" s="158"/>
      <c r="L123" s="4"/>
      <c r="M123" s="4"/>
      <c r="N123" s="5"/>
      <c r="O123" s="4"/>
    </row>
    <row r="124" spans="1:15" ht="8.1" customHeight="1" x14ac:dyDescent="0.25">
      <c r="A124" s="1"/>
      <c r="B124" s="1"/>
      <c r="E124" s="163"/>
      <c r="F124" s="19"/>
      <c r="G124" s="19"/>
      <c r="I124" s="19"/>
      <c r="K124" s="163"/>
      <c r="L124" s="19"/>
      <c r="M124" s="19"/>
      <c r="O124" s="19"/>
    </row>
    <row r="125" spans="1:15" ht="18.75" customHeight="1" x14ac:dyDescent="0.25">
      <c r="A125" s="1" t="s">
        <v>47</v>
      </c>
      <c r="B125" s="1"/>
      <c r="E125" s="159"/>
      <c r="K125" s="159"/>
    </row>
    <row r="126" spans="1:15" ht="8.1" customHeight="1" x14ac:dyDescent="0.25">
      <c r="A126" s="1"/>
      <c r="B126" s="1"/>
      <c r="E126" s="159"/>
      <c r="K126" s="159"/>
    </row>
    <row r="127" spans="1:15" ht="18.75" customHeight="1" x14ac:dyDescent="0.25">
      <c r="A127" s="21" t="s">
        <v>48</v>
      </c>
      <c r="B127" s="21"/>
      <c r="C127" s="16">
        <v>27</v>
      </c>
      <c r="D127" s="15"/>
      <c r="E127" s="159"/>
      <c r="K127" s="159"/>
    </row>
    <row r="128" spans="1:15" ht="18.75" customHeight="1" x14ac:dyDescent="0.25">
      <c r="A128" s="21"/>
      <c r="B128" s="21" t="s">
        <v>49</v>
      </c>
      <c r="D128" s="15"/>
      <c r="E128" s="159"/>
      <c r="K128" s="159"/>
    </row>
    <row r="129" spans="1:16" ht="18.75" customHeight="1" x14ac:dyDescent="0.25">
      <c r="A129" s="21"/>
      <c r="B129" s="6" t="s">
        <v>50</v>
      </c>
      <c r="D129" s="15"/>
      <c r="E129" s="159"/>
      <c r="K129" s="159"/>
    </row>
    <row r="130" spans="1:16" ht="19.7" customHeight="1" thickBot="1" x14ac:dyDescent="0.3">
      <c r="A130" s="21"/>
      <c r="B130" s="38" t="s">
        <v>51</v>
      </c>
      <c r="D130" s="15"/>
      <c r="E130" s="164">
        <v>4379332012</v>
      </c>
      <c r="F130" s="39"/>
      <c r="G130" s="27">
        <v>4379332012</v>
      </c>
      <c r="H130" s="39"/>
      <c r="I130" s="27">
        <v>4379332012</v>
      </c>
      <c r="J130" s="39"/>
      <c r="K130" s="164">
        <v>4379332012</v>
      </c>
      <c r="L130" s="39"/>
      <c r="M130" s="27">
        <v>4379332012</v>
      </c>
      <c r="N130" s="39"/>
      <c r="O130" s="27">
        <v>4379332012</v>
      </c>
    </row>
    <row r="131" spans="1:16" ht="8.1" customHeight="1" thickTop="1" x14ac:dyDescent="0.25">
      <c r="A131" s="1"/>
      <c r="B131" s="1"/>
      <c r="E131" s="163"/>
      <c r="F131" s="19"/>
      <c r="G131" s="19"/>
      <c r="I131" s="19"/>
      <c r="K131" s="163"/>
      <c r="L131" s="19"/>
      <c r="M131" s="19"/>
      <c r="O131" s="19"/>
    </row>
    <row r="132" spans="1:16" ht="18.75" customHeight="1" x14ac:dyDescent="0.25">
      <c r="A132" s="1"/>
      <c r="B132" s="21" t="s">
        <v>52</v>
      </c>
      <c r="E132" s="163"/>
      <c r="F132" s="19"/>
      <c r="G132" s="19"/>
      <c r="I132" s="19"/>
      <c r="K132" s="163"/>
      <c r="L132" s="19"/>
      <c r="M132" s="19"/>
      <c r="O132" s="19"/>
    </row>
    <row r="133" spans="1:16" s="15" customFormat="1" ht="19.5" customHeight="1" x14ac:dyDescent="0.25">
      <c r="B133" s="15" t="s">
        <v>217</v>
      </c>
      <c r="C133" s="16"/>
      <c r="D133" s="40"/>
      <c r="E133" s="163"/>
      <c r="F133" s="19"/>
      <c r="G133" s="19"/>
      <c r="H133" s="19"/>
      <c r="I133" s="19"/>
      <c r="J133" s="19"/>
      <c r="K133" s="163"/>
      <c r="L133" s="19"/>
      <c r="M133" s="19"/>
      <c r="N133" s="19"/>
      <c r="O133" s="19"/>
      <c r="P133" s="6"/>
    </row>
    <row r="134" spans="1:16" s="15" customFormat="1" ht="19.5" customHeight="1" x14ac:dyDescent="0.25">
      <c r="B134" s="20" t="s">
        <v>192</v>
      </c>
      <c r="C134" s="16"/>
      <c r="D134" s="40"/>
      <c r="E134" s="163">
        <v>0</v>
      </c>
      <c r="F134" s="19"/>
      <c r="G134" s="19">
        <v>0</v>
      </c>
      <c r="H134" s="19"/>
      <c r="I134" s="19">
        <v>4179332012</v>
      </c>
      <c r="J134" s="19"/>
      <c r="K134" s="163">
        <v>0</v>
      </c>
      <c r="L134" s="19"/>
      <c r="M134" s="19">
        <v>0</v>
      </c>
      <c r="N134" s="19"/>
      <c r="O134" s="19">
        <v>4179332012</v>
      </c>
      <c r="P134" s="6"/>
    </row>
    <row r="135" spans="1:16" ht="18.75" customHeight="1" x14ac:dyDescent="0.25">
      <c r="A135" s="1"/>
      <c r="B135" s="21" t="s">
        <v>52</v>
      </c>
      <c r="E135" s="163"/>
      <c r="F135" s="19"/>
      <c r="G135" s="19"/>
      <c r="I135" s="19"/>
      <c r="K135" s="163"/>
      <c r="L135" s="19"/>
      <c r="M135" s="19"/>
      <c r="O135" s="19"/>
    </row>
    <row r="136" spans="1:16" s="15" customFormat="1" ht="19.5" customHeight="1" x14ac:dyDescent="0.25">
      <c r="B136" s="15" t="s">
        <v>191</v>
      </c>
      <c r="C136" s="16"/>
      <c r="D136" s="40"/>
      <c r="E136" s="163"/>
      <c r="F136" s="19"/>
      <c r="G136" s="19"/>
      <c r="H136" s="19"/>
      <c r="I136" s="19"/>
      <c r="J136" s="19"/>
      <c r="K136" s="163"/>
      <c r="L136" s="19"/>
      <c r="M136" s="19"/>
      <c r="N136" s="19"/>
      <c r="O136" s="19"/>
      <c r="P136" s="6"/>
    </row>
    <row r="137" spans="1:16" s="15" customFormat="1" ht="19.5" customHeight="1" x14ac:dyDescent="0.25">
      <c r="B137" s="20" t="s">
        <v>192</v>
      </c>
      <c r="C137" s="16"/>
      <c r="D137" s="40"/>
      <c r="E137" s="163">
        <v>4179624512</v>
      </c>
      <c r="F137" s="19"/>
      <c r="G137" s="19">
        <v>4179624512</v>
      </c>
      <c r="H137" s="19"/>
      <c r="I137" s="19">
        <v>0</v>
      </c>
      <c r="J137" s="19"/>
      <c r="K137" s="163">
        <v>4179624512</v>
      </c>
      <c r="L137" s="19"/>
      <c r="M137" s="19">
        <v>4179624512</v>
      </c>
      <c r="N137" s="19"/>
      <c r="O137" s="19">
        <v>0</v>
      </c>
      <c r="P137" s="6"/>
    </row>
    <row r="138" spans="1:16" ht="18.75" customHeight="1" x14ac:dyDescent="0.25">
      <c r="A138" s="21" t="s">
        <v>53</v>
      </c>
      <c r="B138" s="6"/>
      <c r="C138" s="16">
        <v>27</v>
      </c>
      <c r="E138" s="160">
        <v>319356787</v>
      </c>
      <c r="F138" s="23"/>
      <c r="G138" s="23">
        <v>319356787</v>
      </c>
      <c r="H138" s="22"/>
      <c r="I138" s="23">
        <v>318564112</v>
      </c>
      <c r="J138" s="22"/>
      <c r="K138" s="160">
        <v>319356787</v>
      </c>
      <c r="L138" s="23"/>
      <c r="M138" s="23">
        <v>319356787</v>
      </c>
      <c r="N138" s="22"/>
      <c r="O138" s="23">
        <v>318564112</v>
      </c>
    </row>
    <row r="139" spans="1:16" ht="18.75" customHeight="1" x14ac:dyDescent="0.25">
      <c r="A139" s="42" t="s">
        <v>54</v>
      </c>
      <c r="B139" s="6"/>
      <c r="E139" s="160">
        <v>15837580</v>
      </c>
      <c r="F139" s="23"/>
      <c r="G139" s="23">
        <v>12996686</v>
      </c>
      <c r="H139" s="22"/>
      <c r="I139" s="23">
        <v>2210190</v>
      </c>
      <c r="J139" s="22"/>
      <c r="K139" s="160">
        <v>23751316</v>
      </c>
      <c r="L139" s="23"/>
      <c r="M139" s="23">
        <v>13842466</v>
      </c>
      <c r="N139" s="22"/>
      <c r="O139" s="23">
        <v>2210190</v>
      </c>
    </row>
    <row r="140" spans="1:16" ht="18.75" customHeight="1" x14ac:dyDescent="0.25">
      <c r="A140" s="21" t="s">
        <v>55</v>
      </c>
      <c r="B140" s="21"/>
      <c r="E140" s="160"/>
      <c r="F140" s="23"/>
      <c r="G140" s="23"/>
      <c r="H140" s="22"/>
      <c r="I140" s="23"/>
      <c r="J140" s="22"/>
      <c r="K140" s="160"/>
      <c r="L140" s="23"/>
      <c r="M140" s="23"/>
      <c r="N140" s="22"/>
      <c r="O140" s="23"/>
    </row>
    <row r="141" spans="1:16" ht="18.75" customHeight="1" x14ac:dyDescent="0.25">
      <c r="B141" s="21" t="s">
        <v>230</v>
      </c>
      <c r="C141" s="16">
        <v>28</v>
      </c>
      <c r="E141" s="160">
        <v>437933202</v>
      </c>
      <c r="F141" s="23"/>
      <c r="G141" s="23">
        <v>437933202</v>
      </c>
      <c r="H141" s="22"/>
      <c r="I141" s="23">
        <v>437933202</v>
      </c>
      <c r="J141" s="22"/>
      <c r="K141" s="160">
        <v>437933202</v>
      </c>
      <c r="L141" s="23"/>
      <c r="M141" s="23">
        <v>437933202</v>
      </c>
      <c r="N141" s="22"/>
      <c r="O141" s="23">
        <v>437933202</v>
      </c>
    </row>
    <row r="142" spans="1:16" ht="18.75" customHeight="1" x14ac:dyDescent="0.25">
      <c r="B142" s="21" t="s">
        <v>56</v>
      </c>
      <c r="E142" s="162">
        <v>12612607743</v>
      </c>
      <c r="F142" s="23"/>
      <c r="G142" s="25">
        <v>11289454668</v>
      </c>
      <c r="H142" s="22"/>
      <c r="I142" s="25">
        <v>9991129092</v>
      </c>
      <c r="J142" s="22"/>
      <c r="K142" s="162">
        <v>11431565310</v>
      </c>
      <c r="L142" s="23"/>
      <c r="M142" s="25">
        <v>10130776058</v>
      </c>
      <c r="N142" s="22"/>
      <c r="O142" s="25">
        <v>8992754144</v>
      </c>
    </row>
    <row r="143" spans="1:16" ht="6.6" customHeight="1" x14ac:dyDescent="0.25">
      <c r="B143" s="21"/>
      <c r="E143" s="165"/>
      <c r="F143" s="23"/>
      <c r="G143" s="22"/>
      <c r="H143" s="22"/>
      <c r="I143" s="22"/>
      <c r="J143" s="22"/>
      <c r="K143" s="165"/>
      <c r="L143" s="23"/>
      <c r="M143" s="22"/>
      <c r="N143" s="22"/>
      <c r="O143" s="22"/>
    </row>
    <row r="144" spans="1:16" ht="18.75" customHeight="1" x14ac:dyDescent="0.25">
      <c r="B144" s="42" t="s">
        <v>57</v>
      </c>
      <c r="E144" s="165">
        <f>SUM(E136:E142)</f>
        <v>17565359824</v>
      </c>
      <c r="F144" s="23"/>
      <c r="G144" s="22">
        <f>SUM(G136:G142)</f>
        <v>16239365855</v>
      </c>
      <c r="H144" s="22"/>
      <c r="I144" s="22">
        <f>SUM(I134:I142)</f>
        <v>14929168608</v>
      </c>
      <c r="J144" s="22"/>
      <c r="K144" s="165">
        <f>SUM(K136:K142)</f>
        <v>16392231127</v>
      </c>
      <c r="L144" s="23"/>
      <c r="M144" s="22">
        <f>SUM(M136:M142)</f>
        <v>15081533025</v>
      </c>
      <c r="N144" s="22"/>
      <c r="O144" s="22">
        <f>SUM(O134:O142)</f>
        <v>13930793660</v>
      </c>
    </row>
    <row r="145" spans="1:16" ht="18.75" customHeight="1" x14ac:dyDescent="0.25">
      <c r="A145" s="6" t="s">
        <v>58</v>
      </c>
      <c r="B145" s="21"/>
      <c r="E145" s="162">
        <v>-8792122</v>
      </c>
      <c r="F145" s="23"/>
      <c r="G145" s="25">
        <v>-153401</v>
      </c>
      <c r="H145" s="22"/>
      <c r="I145" s="25">
        <v>2221220</v>
      </c>
      <c r="J145" s="22"/>
      <c r="K145" s="162">
        <v>0</v>
      </c>
      <c r="L145" s="23"/>
      <c r="M145" s="25">
        <v>0</v>
      </c>
      <c r="N145" s="22"/>
      <c r="O145" s="25">
        <v>0</v>
      </c>
    </row>
    <row r="146" spans="1:16" ht="8.1" customHeight="1" x14ac:dyDescent="0.25">
      <c r="A146" s="1"/>
      <c r="B146" s="1"/>
      <c r="E146" s="163"/>
      <c r="F146" s="19"/>
      <c r="G146" s="19"/>
      <c r="I146" s="19"/>
      <c r="K146" s="163"/>
      <c r="L146" s="19"/>
      <c r="M146" s="19"/>
      <c r="O146" s="19"/>
    </row>
    <row r="147" spans="1:16" ht="18.75" customHeight="1" x14ac:dyDescent="0.25">
      <c r="A147" s="1" t="s">
        <v>59</v>
      </c>
      <c r="B147" s="1"/>
      <c r="E147" s="162">
        <f>SUM(E144:E145)</f>
        <v>17556567702</v>
      </c>
      <c r="F147" s="23"/>
      <c r="G147" s="25">
        <f>SUM(G144:G145)</f>
        <v>16239212454</v>
      </c>
      <c r="H147" s="22"/>
      <c r="I147" s="25">
        <f>SUM(I144:I145)</f>
        <v>14931389828</v>
      </c>
      <c r="J147" s="22"/>
      <c r="K147" s="162">
        <f>SUM(K135:K142)</f>
        <v>16392231127</v>
      </c>
      <c r="L147" s="23"/>
      <c r="M147" s="25">
        <f>SUM(M135:M142)</f>
        <v>15081533025</v>
      </c>
      <c r="N147" s="22"/>
      <c r="O147" s="25">
        <f>SUM(O144:O145)</f>
        <v>13930793660</v>
      </c>
    </row>
    <row r="148" spans="1:16" ht="8.1" customHeight="1" x14ac:dyDescent="0.25">
      <c r="A148" s="1"/>
      <c r="B148" s="1"/>
      <c r="E148" s="163"/>
      <c r="F148" s="19"/>
      <c r="G148" s="19"/>
      <c r="I148" s="19"/>
      <c r="K148" s="163"/>
      <c r="L148" s="19"/>
      <c r="M148" s="19"/>
      <c r="O148" s="19"/>
    </row>
    <row r="149" spans="1:16" ht="19.7" customHeight="1" thickBot="1" x14ac:dyDescent="0.3">
      <c r="A149" s="1" t="s">
        <v>60</v>
      </c>
      <c r="B149" s="1"/>
      <c r="E149" s="164">
        <f>SUM(E147,E99)</f>
        <v>45082714986</v>
      </c>
      <c r="F149" s="22"/>
      <c r="G149" s="27">
        <f>SUM(G147,G99)</f>
        <v>42620163140</v>
      </c>
      <c r="H149" s="22"/>
      <c r="I149" s="27">
        <f>SUM(I147,I99)</f>
        <v>38536909664</v>
      </c>
      <c r="J149" s="22"/>
      <c r="K149" s="164">
        <f>SUM(K147,K99)</f>
        <v>40453352108</v>
      </c>
      <c r="L149" s="22"/>
      <c r="M149" s="27">
        <f>SUM(M147,M99)</f>
        <v>38876836710</v>
      </c>
      <c r="N149" s="22"/>
      <c r="O149" s="27">
        <f>SUM(O147,O99)</f>
        <v>36690542111</v>
      </c>
    </row>
    <row r="150" spans="1:16" ht="19.7" customHeight="1" thickTop="1" x14ac:dyDescent="0.25">
      <c r="A150" s="43"/>
      <c r="B150" s="44"/>
      <c r="C150" s="45"/>
      <c r="D150" s="46"/>
      <c r="E150" s="19"/>
      <c r="F150" s="19"/>
      <c r="G150" s="19"/>
      <c r="I150" s="19"/>
      <c r="K150" s="19"/>
      <c r="L150" s="19"/>
      <c r="M150" s="19"/>
      <c r="O150" s="19"/>
    </row>
    <row r="151" spans="1:16" ht="19.7" customHeight="1" x14ac:dyDescent="0.25">
      <c r="A151" s="43"/>
      <c r="B151" s="44"/>
      <c r="C151" s="45"/>
      <c r="D151" s="46"/>
      <c r="E151" s="19"/>
      <c r="F151" s="19"/>
      <c r="G151" s="19"/>
      <c r="I151" s="19"/>
      <c r="K151" s="19"/>
      <c r="L151" s="19"/>
      <c r="M151" s="19"/>
      <c r="O151" s="19"/>
    </row>
    <row r="152" spans="1:16" ht="19.7" customHeight="1" x14ac:dyDescent="0.25">
      <c r="A152" s="43"/>
      <c r="B152" s="44"/>
      <c r="C152" s="45"/>
      <c r="D152" s="46"/>
      <c r="E152" s="19"/>
      <c r="F152" s="19"/>
      <c r="G152" s="19"/>
      <c r="I152" s="19"/>
      <c r="K152" s="19"/>
      <c r="L152" s="19"/>
      <c r="M152" s="19"/>
      <c r="O152" s="19"/>
    </row>
    <row r="153" spans="1:16" ht="16.149999999999999" customHeight="1" x14ac:dyDescent="0.25">
      <c r="A153" s="47"/>
      <c r="B153" s="47"/>
      <c r="C153" s="45"/>
      <c r="D153" s="46"/>
      <c r="E153" s="19"/>
      <c r="F153" s="19"/>
      <c r="G153" s="19"/>
      <c r="I153" s="19"/>
      <c r="K153" s="19"/>
      <c r="L153" s="19"/>
      <c r="M153" s="19"/>
      <c r="O153" s="19"/>
    </row>
    <row r="154" spans="1:16" ht="18.600000000000001" customHeight="1" x14ac:dyDescent="0.25">
      <c r="A154" s="47"/>
      <c r="B154" s="47"/>
      <c r="C154" s="45"/>
      <c r="D154" s="46"/>
      <c r="E154" s="19"/>
      <c r="F154" s="19"/>
      <c r="G154" s="19"/>
      <c r="I154" s="19"/>
      <c r="K154" s="19"/>
      <c r="L154" s="19"/>
      <c r="M154" s="19"/>
      <c r="O154" s="19"/>
    </row>
    <row r="155" spans="1:16" ht="15.6" customHeight="1" x14ac:dyDescent="0.25">
      <c r="A155" s="47"/>
      <c r="B155" s="47"/>
      <c r="C155" s="45"/>
      <c r="D155" s="46"/>
      <c r="E155" s="19"/>
      <c r="F155" s="19"/>
      <c r="G155" s="19"/>
      <c r="I155" s="19"/>
      <c r="K155" s="19"/>
      <c r="L155" s="19"/>
      <c r="M155" s="19"/>
      <c r="O155" s="19"/>
    </row>
    <row r="156" spans="1:16" ht="15.6" customHeight="1" x14ac:dyDescent="0.25">
      <c r="A156" s="47"/>
      <c r="B156" s="47"/>
      <c r="C156" s="45"/>
      <c r="D156" s="46"/>
      <c r="E156" s="19"/>
      <c r="F156" s="19"/>
      <c r="G156" s="19"/>
      <c r="I156" s="19"/>
      <c r="K156" s="19"/>
      <c r="L156" s="19"/>
      <c r="M156" s="19"/>
      <c r="O156" s="19"/>
    </row>
    <row r="157" spans="1:16" ht="15.6" customHeight="1" x14ac:dyDescent="0.25">
      <c r="A157" s="47"/>
      <c r="B157" s="47"/>
      <c r="C157" s="45"/>
      <c r="D157" s="46"/>
      <c r="E157" s="19"/>
      <c r="F157" s="19"/>
      <c r="G157" s="19"/>
      <c r="I157" s="19"/>
      <c r="K157" s="19"/>
      <c r="L157" s="19"/>
      <c r="M157" s="19"/>
      <c r="O157" s="19"/>
    </row>
    <row r="158" spans="1:16" ht="15.6" customHeight="1" x14ac:dyDescent="0.25">
      <c r="A158" s="47"/>
      <c r="B158" s="47"/>
      <c r="C158" s="45"/>
      <c r="D158" s="46"/>
      <c r="E158" s="19"/>
      <c r="F158" s="19"/>
      <c r="G158" s="19"/>
      <c r="I158" s="19"/>
      <c r="K158" s="19"/>
      <c r="L158" s="19"/>
      <c r="M158" s="19"/>
      <c r="O158" s="19"/>
    </row>
    <row r="159" spans="1:16" ht="15.6" customHeight="1" x14ac:dyDescent="0.25">
      <c r="A159" s="47"/>
      <c r="B159" s="47"/>
      <c r="C159" s="45"/>
      <c r="D159" s="46"/>
      <c r="E159" s="19"/>
      <c r="F159" s="19"/>
      <c r="G159" s="19"/>
      <c r="I159" s="19"/>
      <c r="K159" s="19"/>
      <c r="L159" s="19"/>
      <c r="M159" s="19"/>
      <c r="O159" s="19"/>
      <c r="P159" s="15"/>
    </row>
    <row r="160" spans="1:16" ht="15.6" customHeight="1" x14ac:dyDescent="0.25">
      <c r="A160" s="47"/>
      <c r="B160" s="47"/>
      <c r="C160" s="45"/>
      <c r="D160" s="46"/>
      <c r="E160" s="19"/>
      <c r="F160" s="19"/>
      <c r="G160" s="19"/>
      <c r="I160" s="19"/>
      <c r="K160" s="19"/>
      <c r="L160" s="19"/>
      <c r="M160" s="19"/>
      <c r="O160" s="19"/>
      <c r="P160" s="15"/>
    </row>
    <row r="161" spans="1:16" ht="15.6" customHeight="1" x14ac:dyDescent="0.25">
      <c r="A161" s="47"/>
      <c r="B161" s="47"/>
      <c r="C161" s="45"/>
      <c r="D161" s="46"/>
      <c r="E161" s="19"/>
      <c r="F161" s="19"/>
      <c r="G161" s="19"/>
      <c r="I161" s="19"/>
      <c r="K161" s="19"/>
      <c r="L161" s="19"/>
      <c r="M161" s="19"/>
      <c r="O161" s="19"/>
    </row>
    <row r="162" spans="1:16" ht="15.6" customHeight="1" x14ac:dyDescent="0.25">
      <c r="A162" s="47"/>
      <c r="B162" s="47"/>
      <c r="C162" s="45"/>
      <c r="D162" s="46"/>
      <c r="E162" s="19"/>
      <c r="F162" s="19"/>
      <c r="G162" s="19"/>
      <c r="I162" s="19"/>
      <c r="K162" s="19"/>
      <c r="L162" s="19"/>
      <c r="M162" s="19"/>
      <c r="O162" s="19"/>
      <c r="P162" s="15"/>
    </row>
    <row r="163" spans="1:16" ht="18.600000000000001" customHeight="1" x14ac:dyDescent="0.25">
      <c r="A163" s="47"/>
      <c r="B163" s="47"/>
      <c r="C163" s="45"/>
      <c r="D163" s="46"/>
      <c r="E163" s="19"/>
      <c r="F163" s="19"/>
      <c r="G163" s="19"/>
      <c r="I163" s="19"/>
      <c r="K163" s="19"/>
      <c r="L163" s="19"/>
      <c r="M163" s="19"/>
      <c r="O163" s="19"/>
      <c r="P163" s="15"/>
    </row>
    <row r="164" spans="1:16" ht="18.600000000000001" customHeight="1" x14ac:dyDescent="0.25">
      <c r="A164" s="47"/>
      <c r="B164" s="47"/>
      <c r="C164" s="45"/>
      <c r="D164" s="46"/>
      <c r="E164" s="19"/>
      <c r="F164" s="19"/>
      <c r="G164" s="19"/>
      <c r="I164" s="19"/>
      <c r="K164" s="19"/>
      <c r="L164" s="19"/>
      <c r="M164" s="19"/>
      <c r="O164" s="19"/>
    </row>
    <row r="165" spans="1:16" ht="18.600000000000001" customHeight="1" x14ac:dyDescent="0.25">
      <c r="A165" s="47"/>
      <c r="B165" s="47"/>
      <c r="C165" s="45"/>
      <c r="D165" s="46"/>
      <c r="E165" s="19"/>
      <c r="F165" s="19"/>
      <c r="G165" s="19"/>
      <c r="I165" s="19"/>
      <c r="K165" s="19"/>
      <c r="L165" s="19"/>
      <c r="M165" s="19"/>
      <c r="O165" s="19"/>
    </row>
    <row r="166" spans="1:16" ht="18.600000000000001" customHeight="1" x14ac:dyDescent="0.25">
      <c r="A166" s="47"/>
      <c r="B166" s="47"/>
      <c r="C166" s="45"/>
      <c r="D166" s="46"/>
      <c r="E166" s="19"/>
      <c r="F166" s="19"/>
      <c r="G166" s="19"/>
      <c r="I166" s="19"/>
      <c r="K166" s="19"/>
      <c r="L166" s="19"/>
      <c r="M166" s="19"/>
      <c r="O166" s="19"/>
    </row>
    <row r="167" spans="1:16" ht="18.600000000000001" customHeight="1" x14ac:dyDescent="0.25">
      <c r="A167" s="47"/>
      <c r="B167" s="47"/>
      <c r="C167" s="45"/>
      <c r="D167" s="46"/>
      <c r="E167" s="19"/>
      <c r="F167" s="19"/>
      <c r="G167" s="19"/>
      <c r="I167" s="19"/>
      <c r="K167" s="19"/>
      <c r="L167" s="19"/>
      <c r="M167" s="19"/>
      <c r="O167" s="19"/>
    </row>
    <row r="168" spans="1:16" ht="18.75" customHeight="1" x14ac:dyDescent="0.25">
      <c r="A168" s="47"/>
      <c r="B168" s="47"/>
      <c r="C168" s="45"/>
      <c r="D168" s="46"/>
      <c r="E168" s="19"/>
      <c r="F168" s="19"/>
      <c r="G168" s="19"/>
      <c r="I168" s="19"/>
      <c r="K168" s="19"/>
      <c r="L168" s="19"/>
      <c r="M168" s="19"/>
      <c r="O168" s="19"/>
    </row>
    <row r="169" spans="1:16" ht="17.25" customHeight="1" x14ac:dyDescent="0.25">
      <c r="A169" s="47"/>
      <c r="B169" s="47"/>
      <c r="C169" s="45"/>
      <c r="D169" s="46"/>
      <c r="E169" s="19"/>
      <c r="F169" s="19"/>
      <c r="G169" s="19"/>
      <c r="I169" s="19"/>
      <c r="K169" s="19"/>
      <c r="L169" s="19"/>
      <c r="M169" s="19"/>
      <c r="O169" s="19"/>
    </row>
    <row r="170" spans="1:16" ht="14.25" customHeight="1" x14ac:dyDescent="0.25">
      <c r="A170" s="47"/>
      <c r="B170" s="47"/>
      <c r="C170" s="45"/>
      <c r="D170" s="46"/>
      <c r="E170" s="19"/>
      <c r="F170" s="19"/>
      <c r="G170" s="19"/>
      <c r="I170" s="19"/>
      <c r="K170" s="19"/>
      <c r="L170" s="19"/>
      <c r="M170" s="19"/>
      <c r="O170" s="19"/>
    </row>
    <row r="171" spans="1:16" ht="21.95" customHeight="1" x14ac:dyDescent="0.25">
      <c r="A171" s="48" t="str">
        <f>+A113</f>
        <v>หมายเหตุประกอบงบการเงินรวมและงบการเงินเฉพาะกิจการเป็นส่วนหนึ่งของงบการเงินนี้</v>
      </c>
      <c r="B171" s="48"/>
      <c r="C171" s="29"/>
      <c r="D171" s="37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</row>
  </sheetData>
  <mergeCells count="7">
    <mergeCell ref="E118:I118"/>
    <mergeCell ref="K118:O118"/>
    <mergeCell ref="A36:B36"/>
    <mergeCell ref="E5:I5"/>
    <mergeCell ref="K5:O5"/>
    <mergeCell ref="E61:I61"/>
    <mergeCell ref="K61:O61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3" man="1"/>
    <brk id="11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zoomScale="85" zoomScaleNormal="85" zoomScaleSheetLayoutView="100" workbookViewId="0">
      <selection activeCell="F13" sqref="F13"/>
    </sheetView>
  </sheetViews>
  <sheetFormatPr defaultColWidth="9.140625" defaultRowHeight="20.100000000000001" customHeight="1" x14ac:dyDescent="0.25"/>
  <cols>
    <col min="1" max="2" width="1.42578125" style="15" customWidth="1"/>
    <col min="3" max="3" width="29.85546875" style="15" customWidth="1"/>
    <col min="4" max="4" width="7.28515625" style="16" customWidth="1"/>
    <col min="5" max="5" width="0.5703125" style="15" customWidth="1"/>
    <col min="6" max="6" width="13.140625" style="18" bestFit="1" customWidth="1"/>
    <col min="7" max="7" width="0.5703125" style="41" customWidth="1"/>
    <col min="8" max="8" width="13.140625" style="18" bestFit="1" customWidth="1"/>
    <col min="9" max="9" width="0.5703125" style="41" customWidth="1"/>
    <col min="10" max="10" width="13.140625" style="18" bestFit="1" customWidth="1"/>
    <col min="11" max="11" width="0.5703125" style="41" customWidth="1"/>
    <col min="12" max="12" width="12.7109375" style="18" customWidth="1"/>
    <col min="13" max="13" width="10.140625" style="6" bestFit="1" customWidth="1"/>
    <col min="14" max="16" width="9.140625" style="6" customWidth="1"/>
    <col min="17" max="16384" width="9.140625" style="6"/>
  </cols>
  <sheetData>
    <row r="1" spans="1:12" ht="20.100000000000001" customHeight="1" x14ac:dyDescent="0.25">
      <c r="A1" s="1" t="str">
        <f>'6-8 BS'!A1</f>
        <v xml:space="preserve">บริษัท เอสซี แอสเสท คอร์ปอเรชั่น จำกัด (มหาชน) </v>
      </c>
      <c r="B1" s="11"/>
      <c r="C1" s="11"/>
    </row>
    <row r="2" spans="1:12" ht="20.100000000000001" customHeight="1" x14ac:dyDescent="0.25">
      <c r="A2" s="110" t="s">
        <v>61</v>
      </c>
      <c r="B2" s="110"/>
      <c r="C2" s="110"/>
      <c r="D2" s="45"/>
      <c r="E2" s="98"/>
      <c r="F2" s="19"/>
      <c r="G2" s="111"/>
      <c r="H2" s="19"/>
      <c r="I2" s="111"/>
      <c r="J2" s="19"/>
      <c r="K2" s="111"/>
      <c r="L2" s="19"/>
    </row>
    <row r="3" spans="1:12" ht="20.100000000000001" customHeight="1" x14ac:dyDescent="0.25">
      <c r="A3" s="49" t="s">
        <v>179</v>
      </c>
      <c r="B3" s="36"/>
      <c r="C3" s="36"/>
      <c r="D3" s="29"/>
      <c r="E3" s="36"/>
      <c r="F3" s="24"/>
      <c r="G3" s="112"/>
      <c r="H3" s="24"/>
      <c r="I3" s="112"/>
      <c r="J3" s="24"/>
      <c r="K3" s="112"/>
      <c r="L3" s="24"/>
    </row>
    <row r="4" spans="1:12" ht="20.100000000000001" customHeight="1" x14ac:dyDescent="0.25">
      <c r="A4" s="110"/>
      <c r="B4" s="98"/>
      <c r="C4" s="98"/>
      <c r="D4" s="45"/>
      <c r="E4" s="98"/>
      <c r="F4" s="113"/>
      <c r="G4" s="114"/>
      <c r="H4" s="113"/>
      <c r="I4" s="114"/>
      <c r="J4" s="113"/>
      <c r="K4" s="114"/>
      <c r="L4" s="113"/>
    </row>
    <row r="5" spans="1:12" ht="20.100000000000001" customHeight="1" x14ac:dyDescent="0.25">
      <c r="D5" s="2"/>
      <c r="E5" s="11"/>
      <c r="F5" s="180" t="s">
        <v>2</v>
      </c>
      <c r="G5" s="180"/>
      <c r="H5" s="180"/>
      <c r="I5" s="30"/>
      <c r="J5" s="180" t="s">
        <v>3</v>
      </c>
      <c r="K5" s="180"/>
      <c r="L5" s="180"/>
    </row>
    <row r="6" spans="1:12" ht="20.100000000000001" customHeight="1" x14ac:dyDescent="0.25">
      <c r="D6" s="2"/>
      <c r="E6" s="11"/>
      <c r="F6" s="139"/>
      <c r="G6" s="139"/>
      <c r="H6" s="5" t="s">
        <v>193</v>
      </c>
      <c r="I6" s="5"/>
      <c r="J6" s="5"/>
      <c r="K6" s="5"/>
      <c r="L6" s="5" t="s">
        <v>193</v>
      </c>
    </row>
    <row r="7" spans="1:12" ht="20.100000000000001" customHeight="1" x14ac:dyDescent="0.25">
      <c r="D7" s="2"/>
      <c r="E7" s="11"/>
      <c r="F7" s="12" t="s">
        <v>178</v>
      </c>
      <c r="G7" s="13"/>
      <c r="H7" s="12" t="s">
        <v>4</v>
      </c>
      <c r="J7" s="12" t="s">
        <v>178</v>
      </c>
      <c r="K7" s="13"/>
      <c r="L7" s="12" t="s">
        <v>4</v>
      </c>
    </row>
    <row r="8" spans="1:12" ht="20.100000000000001" customHeight="1" x14ac:dyDescent="0.25">
      <c r="D8" s="8" t="s">
        <v>5</v>
      </c>
      <c r="E8" s="11"/>
      <c r="F8" s="115" t="s">
        <v>6</v>
      </c>
      <c r="G8" s="116"/>
      <c r="H8" s="115" t="s">
        <v>6</v>
      </c>
      <c r="I8" s="13"/>
      <c r="J8" s="115" t="s">
        <v>6</v>
      </c>
      <c r="K8" s="117"/>
      <c r="L8" s="115" t="s">
        <v>6</v>
      </c>
    </row>
    <row r="9" spans="1:12" ht="8.1" customHeight="1" x14ac:dyDescent="0.25">
      <c r="A9" s="43"/>
      <c r="B9" s="43"/>
      <c r="D9" s="15"/>
      <c r="F9" s="131"/>
      <c r="G9" s="19"/>
      <c r="H9" s="118"/>
      <c r="I9" s="19"/>
      <c r="J9" s="131"/>
      <c r="K9" s="19"/>
      <c r="L9" s="118"/>
    </row>
    <row r="10" spans="1:12" ht="20.100000000000001" customHeight="1" x14ac:dyDescent="0.25">
      <c r="A10" s="47" t="s">
        <v>62</v>
      </c>
      <c r="B10" s="43"/>
      <c r="D10" s="15"/>
      <c r="F10" s="131"/>
      <c r="G10" s="19"/>
      <c r="H10" s="118"/>
      <c r="I10" s="19"/>
      <c r="J10" s="131"/>
      <c r="K10" s="19"/>
      <c r="L10" s="118"/>
    </row>
    <row r="11" spans="1:12" ht="8.1" customHeight="1" x14ac:dyDescent="0.25">
      <c r="A11" s="43"/>
      <c r="B11" s="43"/>
      <c r="D11" s="15"/>
      <c r="F11" s="131"/>
      <c r="G11" s="19"/>
      <c r="H11" s="118"/>
      <c r="I11" s="19"/>
      <c r="J11" s="126"/>
      <c r="K11" s="19"/>
    </row>
    <row r="12" spans="1:12" ht="20.100000000000001" customHeight="1" x14ac:dyDescent="0.25">
      <c r="A12" s="20" t="s">
        <v>63</v>
      </c>
      <c r="B12" s="21"/>
      <c r="F12" s="126">
        <v>16771487466</v>
      </c>
      <c r="G12" s="18">
        <v>0</v>
      </c>
      <c r="H12" s="18">
        <v>14613432327</v>
      </c>
      <c r="I12" s="23">
        <v>0</v>
      </c>
      <c r="J12" s="126">
        <v>14864695567</v>
      </c>
      <c r="K12" s="18">
        <v>0</v>
      </c>
      <c r="L12" s="18">
        <v>12851122020</v>
      </c>
    </row>
    <row r="13" spans="1:12" ht="20.100000000000001" customHeight="1" x14ac:dyDescent="0.25">
      <c r="A13" s="15" t="s">
        <v>64</v>
      </c>
      <c r="B13" s="21"/>
      <c r="F13" s="126">
        <v>801137464</v>
      </c>
      <c r="G13" s="18">
        <v>0</v>
      </c>
      <c r="H13" s="18">
        <v>831631469</v>
      </c>
      <c r="I13" s="23">
        <v>0</v>
      </c>
      <c r="J13" s="126">
        <v>687507548</v>
      </c>
      <c r="K13" s="18">
        <v>0</v>
      </c>
      <c r="L13" s="18">
        <v>704502411</v>
      </c>
    </row>
    <row r="14" spans="1:12" ht="20.100000000000001" customHeight="1" x14ac:dyDescent="0.25">
      <c r="A14" s="20" t="s">
        <v>65</v>
      </c>
      <c r="B14" s="1"/>
      <c r="F14" s="128">
        <v>63933639</v>
      </c>
      <c r="G14" s="18">
        <v>0</v>
      </c>
      <c r="H14" s="24">
        <v>1699476</v>
      </c>
      <c r="I14" s="22">
        <v>0</v>
      </c>
      <c r="J14" s="128">
        <v>106995013</v>
      </c>
      <c r="K14" s="19">
        <v>0</v>
      </c>
      <c r="L14" s="24">
        <v>15900000</v>
      </c>
    </row>
    <row r="15" spans="1:12" ht="8.1" customHeight="1" x14ac:dyDescent="0.25">
      <c r="A15" s="1"/>
      <c r="B15" s="1"/>
      <c r="F15" s="126"/>
      <c r="G15" s="19"/>
      <c r="I15" s="19"/>
      <c r="J15" s="127"/>
      <c r="K15" s="22"/>
      <c r="L15" s="23"/>
    </row>
    <row r="16" spans="1:12" ht="20.100000000000001" customHeight="1" x14ac:dyDescent="0.25">
      <c r="A16" s="1" t="s">
        <v>66</v>
      </c>
      <c r="B16" s="1"/>
      <c r="F16" s="128">
        <f>SUM(F12:F14)</f>
        <v>17636558569</v>
      </c>
      <c r="G16" s="19"/>
      <c r="H16" s="24">
        <f>SUM(H12:H14)</f>
        <v>15446763272</v>
      </c>
      <c r="I16" s="19"/>
      <c r="J16" s="128">
        <f>SUM(J12:J14)</f>
        <v>15659198128</v>
      </c>
      <c r="K16" s="19"/>
      <c r="L16" s="24">
        <f>SUM(L12:L14)</f>
        <v>13571524431</v>
      </c>
    </row>
    <row r="17" spans="1:12" ht="20.100000000000001" customHeight="1" x14ac:dyDescent="0.25">
      <c r="A17" s="1"/>
      <c r="B17" s="1"/>
      <c r="F17" s="126"/>
      <c r="G17" s="19"/>
      <c r="I17" s="19"/>
      <c r="J17" s="127"/>
      <c r="K17" s="22"/>
      <c r="L17" s="23"/>
    </row>
    <row r="18" spans="1:12" ht="20.100000000000001" customHeight="1" x14ac:dyDescent="0.25">
      <c r="A18" s="1" t="s">
        <v>67</v>
      </c>
      <c r="B18" s="1"/>
      <c r="F18" s="129"/>
      <c r="G18" s="19"/>
      <c r="H18" s="19"/>
      <c r="I18" s="19"/>
      <c r="J18" s="130"/>
      <c r="K18" s="22"/>
      <c r="L18" s="22"/>
    </row>
    <row r="19" spans="1:12" ht="8.1" customHeight="1" x14ac:dyDescent="0.25">
      <c r="A19" s="1"/>
      <c r="B19" s="1"/>
      <c r="F19" s="129"/>
      <c r="G19" s="19"/>
      <c r="H19" s="19"/>
      <c r="I19" s="19"/>
      <c r="J19" s="130"/>
      <c r="K19" s="22"/>
      <c r="L19" s="22"/>
    </row>
    <row r="20" spans="1:12" ht="20.100000000000001" customHeight="1" x14ac:dyDescent="0.25">
      <c r="A20" s="21" t="s">
        <v>68</v>
      </c>
      <c r="B20" s="1"/>
      <c r="F20" s="129">
        <v>-11493366319</v>
      </c>
      <c r="G20" s="19">
        <v>0</v>
      </c>
      <c r="H20" s="19">
        <v>-9942598087</v>
      </c>
      <c r="I20" s="19">
        <v>0</v>
      </c>
      <c r="J20" s="129">
        <v>-10234649509</v>
      </c>
      <c r="K20" s="22">
        <v>0</v>
      </c>
      <c r="L20" s="19">
        <v>-8810823889</v>
      </c>
    </row>
    <row r="21" spans="1:12" ht="20.100000000000001" customHeight="1" x14ac:dyDescent="0.25">
      <c r="A21" s="21" t="s">
        <v>69</v>
      </c>
      <c r="B21" s="1"/>
      <c r="F21" s="129">
        <v>-327023541</v>
      </c>
      <c r="G21" s="19">
        <v>0</v>
      </c>
      <c r="H21" s="19">
        <v>-319812929</v>
      </c>
      <c r="I21" s="19">
        <v>0</v>
      </c>
      <c r="J21" s="129">
        <v>-297108801</v>
      </c>
      <c r="K21" s="22">
        <v>0</v>
      </c>
      <c r="L21" s="19">
        <v>-287988799</v>
      </c>
    </row>
    <row r="22" spans="1:12" ht="20.100000000000001" customHeight="1" x14ac:dyDescent="0.25">
      <c r="A22" s="21" t="s">
        <v>70</v>
      </c>
      <c r="B22" s="21"/>
      <c r="F22" s="128">
        <v>-25795343</v>
      </c>
      <c r="G22" s="19">
        <v>0</v>
      </c>
      <c r="H22" s="24">
        <v>-900000</v>
      </c>
      <c r="I22" s="19">
        <v>0</v>
      </c>
      <c r="J22" s="128">
        <v>-38309322</v>
      </c>
      <c r="K22" s="22">
        <v>0</v>
      </c>
      <c r="L22" s="24">
        <v>-15543243</v>
      </c>
    </row>
    <row r="23" spans="1:12" ht="8.1" customHeight="1" x14ac:dyDescent="0.25">
      <c r="A23" s="1"/>
      <c r="B23" s="1"/>
      <c r="F23" s="126"/>
      <c r="G23" s="19"/>
      <c r="I23" s="19"/>
      <c r="J23" s="127"/>
      <c r="K23" s="22"/>
      <c r="L23" s="23"/>
    </row>
    <row r="24" spans="1:12" ht="20.100000000000001" customHeight="1" x14ac:dyDescent="0.25">
      <c r="A24" s="1" t="s">
        <v>71</v>
      </c>
      <c r="B24" s="21"/>
      <c r="F24" s="128">
        <f>SUM(F20:F22)</f>
        <v>-11846185203</v>
      </c>
      <c r="G24" s="19"/>
      <c r="H24" s="24">
        <f>SUM(H20:H22)</f>
        <v>-10263311016</v>
      </c>
      <c r="I24" s="19"/>
      <c r="J24" s="128">
        <f>SUM(J20:J22)</f>
        <v>-10570067632</v>
      </c>
      <c r="K24" s="19"/>
      <c r="L24" s="24">
        <f>SUM(L20:L22)</f>
        <v>-9114355931</v>
      </c>
    </row>
    <row r="25" spans="1:12" ht="20.100000000000001" customHeight="1" x14ac:dyDescent="0.25">
      <c r="A25" s="1"/>
      <c r="B25" s="1"/>
      <c r="F25" s="126"/>
      <c r="G25" s="19"/>
      <c r="I25" s="19"/>
      <c r="J25" s="127"/>
      <c r="K25" s="22"/>
      <c r="L25" s="23"/>
    </row>
    <row r="26" spans="1:12" ht="20.100000000000001" customHeight="1" x14ac:dyDescent="0.25">
      <c r="A26" s="1" t="s">
        <v>72</v>
      </c>
      <c r="B26" s="1"/>
      <c r="F26" s="126">
        <f>+F16+F24</f>
        <v>5790373366</v>
      </c>
      <c r="G26" s="19"/>
      <c r="H26" s="18">
        <f>+H16+H24</f>
        <v>5183452256</v>
      </c>
      <c r="I26" s="19"/>
      <c r="J26" s="126">
        <f>+J16+J24</f>
        <v>5089130496</v>
      </c>
      <c r="K26" s="19"/>
      <c r="L26" s="18">
        <f>+L16+L24</f>
        <v>4457168500</v>
      </c>
    </row>
    <row r="27" spans="1:12" ht="20.100000000000001" customHeight="1" x14ac:dyDescent="0.25">
      <c r="A27" s="21" t="s">
        <v>73</v>
      </c>
      <c r="B27" s="1"/>
      <c r="D27" s="16">
        <v>30</v>
      </c>
      <c r="F27" s="126">
        <v>37857368</v>
      </c>
      <c r="G27" s="19">
        <v>0</v>
      </c>
      <c r="H27" s="18">
        <v>31443741</v>
      </c>
      <c r="I27" s="19">
        <v>0</v>
      </c>
      <c r="J27" s="129">
        <v>141044581</v>
      </c>
      <c r="K27" s="22">
        <v>0</v>
      </c>
      <c r="L27" s="19">
        <v>119693817</v>
      </c>
    </row>
    <row r="28" spans="1:12" ht="20.100000000000001" customHeight="1" x14ac:dyDescent="0.25">
      <c r="A28" s="21" t="s">
        <v>190</v>
      </c>
      <c r="B28" s="1"/>
      <c r="F28" s="126"/>
      <c r="G28" s="19"/>
      <c r="I28" s="19"/>
      <c r="J28" s="129"/>
      <c r="K28" s="22"/>
      <c r="L28" s="19"/>
    </row>
    <row r="29" spans="1:12" ht="20.100000000000001" customHeight="1" x14ac:dyDescent="0.25">
      <c r="A29" s="6"/>
      <c r="B29" s="21" t="s">
        <v>74</v>
      </c>
      <c r="F29" s="126">
        <v>112310871</v>
      </c>
      <c r="G29" s="19">
        <v>0</v>
      </c>
      <c r="H29" s="18">
        <v>-691909</v>
      </c>
      <c r="I29" s="19">
        <v>0</v>
      </c>
      <c r="J29" s="129">
        <v>96872379</v>
      </c>
      <c r="K29" s="22">
        <v>0</v>
      </c>
      <c r="L29" s="19">
        <v>-12581121</v>
      </c>
    </row>
    <row r="30" spans="1:12" ht="20.100000000000001" customHeight="1" x14ac:dyDescent="0.25">
      <c r="A30" s="21" t="s">
        <v>75</v>
      </c>
      <c r="B30" s="1"/>
      <c r="D30" s="16">
        <v>34.1</v>
      </c>
      <c r="F30" s="126">
        <v>0</v>
      </c>
      <c r="G30" s="19">
        <v>0</v>
      </c>
      <c r="H30" s="18">
        <v>0</v>
      </c>
      <c r="I30" s="19">
        <v>0</v>
      </c>
      <c r="J30" s="129">
        <v>150014982</v>
      </c>
      <c r="K30" s="22">
        <v>0</v>
      </c>
      <c r="L30" s="19">
        <v>143999981</v>
      </c>
    </row>
    <row r="31" spans="1:12" ht="20.100000000000001" customHeight="1" x14ac:dyDescent="0.25">
      <c r="A31" s="21" t="s">
        <v>76</v>
      </c>
      <c r="B31" s="1"/>
      <c r="F31" s="126">
        <v>-1382794446</v>
      </c>
      <c r="G31" s="19">
        <v>0</v>
      </c>
      <c r="H31" s="18">
        <v>-1271496444</v>
      </c>
      <c r="I31" s="19">
        <v>0</v>
      </c>
      <c r="J31" s="129">
        <v>-1196712090</v>
      </c>
      <c r="K31" s="22">
        <v>0</v>
      </c>
      <c r="L31" s="19">
        <v>-1129525029</v>
      </c>
    </row>
    <row r="32" spans="1:12" ht="20.100000000000001" customHeight="1" x14ac:dyDescent="0.25">
      <c r="A32" s="21" t="s">
        <v>77</v>
      </c>
      <c r="B32" s="1"/>
      <c r="F32" s="126">
        <v>-1868998578</v>
      </c>
      <c r="G32" s="19">
        <v>0</v>
      </c>
      <c r="H32" s="18">
        <v>-1567165297</v>
      </c>
      <c r="I32" s="19">
        <v>0</v>
      </c>
      <c r="J32" s="129">
        <v>-1606746336</v>
      </c>
      <c r="K32" s="22">
        <v>0</v>
      </c>
      <c r="L32" s="19">
        <v>-1414336461</v>
      </c>
    </row>
    <row r="33" spans="1:13" ht="20.100000000000001" customHeight="1" x14ac:dyDescent="0.25">
      <c r="A33" s="21" t="s">
        <v>78</v>
      </c>
      <c r="B33" s="1"/>
      <c r="F33" s="129">
        <v>-146281830</v>
      </c>
      <c r="G33" s="19">
        <v>0</v>
      </c>
      <c r="H33" s="19">
        <v>-98129190</v>
      </c>
      <c r="I33" s="19">
        <v>0</v>
      </c>
      <c r="J33" s="129">
        <v>-204057440</v>
      </c>
      <c r="K33" s="22">
        <v>0</v>
      </c>
      <c r="L33" s="19">
        <v>-138414391</v>
      </c>
    </row>
    <row r="34" spans="1:13" ht="20.100000000000001" customHeight="1" x14ac:dyDescent="0.25">
      <c r="A34" s="21" t="s">
        <v>79</v>
      </c>
      <c r="B34" s="1"/>
      <c r="D34" s="16">
        <v>13</v>
      </c>
      <c r="F34" s="128">
        <v>-14641113</v>
      </c>
      <c r="G34" s="19">
        <v>0</v>
      </c>
      <c r="H34" s="24">
        <v>-1903862</v>
      </c>
      <c r="I34" s="19">
        <v>0</v>
      </c>
      <c r="J34" s="128">
        <v>0</v>
      </c>
      <c r="K34" s="22">
        <v>0</v>
      </c>
      <c r="L34" s="24">
        <v>0</v>
      </c>
    </row>
    <row r="35" spans="1:13" ht="8.1" customHeight="1" x14ac:dyDescent="0.25">
      <c r="A35" s="1"/>
      <c r="B35" s="1"/>
      <c r="F35" s="126"/>
      <c r="G35" s="19"/>
      <c r="I35" s="19"/>
      <c r="J35" s="127"/>
      <c r="K35" s="22"/>
      <c r="L35" s="23"/>
    </row>
    <row r="36" spans="1:13" ht="20.100000000000001" customHeight="1" x14ac:dyDescent="0.25">
      <c r="A36" s="1" t="s">
        <v>80</v>
      </c>
      <c r="B36" s="1"/>
      <c r="F36" s="126">
        <f>SUM(F26:F34)</f>
        <v>2527825638</v>
      </c>
      <c r="G36" s="19"/>
      <c r="H36" s="18">
        <f>SUM(H26:H34)</f>
        <v>2275509295</v>
      </c>
      <c r="I36" s="19"/>
      <c r="J36" s="126">
        <f>SUM(J26:J34)</f>
        <v>2469546572</v>
      </c>
      <c r="K36" s="19"/>
      <c r="L36" s="18">
        <f>SUM(L26:L34)</f>
        <v>2026005296</v>
      </c>
    </row>
    <row r="37" spans="1:13" ht="20.100000000000001" customHeight="1" x14ac:dyDescent="0.25">
      <c r="A37" s="21" t="s">
        <v>81</v>
      </c>
      <c r="B37" s="21"/>
      <c r="D37" s="16">
        <v>32</v>
      </c>
      <c r="F37" s="128">
        <v>-511763491</v>
      </c>
      <c r="G37" s="5">
        <v>0</v>
      </c>
      <c r="H37" s="24">
        <v>-483205811</v>
      </c>
      <c r="I37" s="19">
        <v>0</v>
      </c>
      <c r="J37" s="128">
        <v>-472568884</v>
      </c>
      <c r="K37" s="19">
        <v>0</v>
      </c>
      <c r="L37" s="24">
        <v>-386430853</v>
      </c>
    </row>
    <row r="38" spans="1:13" ht="8.1" customHeight="1" x14ac:dyDescent="0.25">
      <c r="F38" s="129"/>
      <c r="G38" s="19"/>
      <c r="H38" s="19"/>
      <c r="I38" s="19"/>
      <c r="J38" s="129"/>
      <c r="K38" s="19"/>
      <c r="L38" s="19"/>
    </row>
    <row r="39" spans="1:13" ht="20.100000000000001" customHeight="1" x14ac:dyDescent="0.25">
      <c r="A39" s="47" t="s">
        <v>82</v>
      </c>
      <c r="B39" s="47"/>
      <c r="D39" s="45"/>
      <c r="F39" s="128">
        <f>SUM(F36:F38)</f>
        <v>2016062147</v>
      </c>
      <c r="G39" s="19"/>
      <c r="H39" s="24">
        <f>SUM(H36:H38)</f>
        <v>1792303484</v>
      </c>
      <c r="I39" s="19"/>
      <c r="J39" s="128">
        <f>SUM(J36:J38)</f>
        <v>1996977688</v>
      </c>
      <c r="K39" s="19"/>
      <c r="L39" s="24">
        <f>SUM(L36:L38)</f>
        <v>1639574443</v>
      </c>
      <c r="M39" s="119"/>
    </row>
    <row r="40" spans="1:13" ht="20.100000000000001" customHeight="1" x14ac:dyDescent="0.25">
      <c r="A40" s="47"/>
      <c r="B40" s="47"/>
      <c r="D40" s="45"/>
      <c r="F40" s="19"/>
      <c r="G40" s="5"/>
      <c r="H40" s="19"/>
      <c r="I40" s="19"/>
      <c r="J40" s="19"/>
      <c r="K40" s="19"/>
      <c r="L40" s="19"/>
      <c r="M40" s="119"/>
    </row>
    <row r="41" spans="1:13" ht="20.100000000000001" customHeight="1" x14ac:dyDescent="0.25">
      <c r="A41" s="47"/>
      <c r="B41" s="47"/>
      <c r="D41" s="45"/>
      <c r="F41" s="19"/>
      <c r="G41" s="5"/>
      <c r="H41" s="19"/>
      <c r="I41" s="19"/>
      <c r="J41" s="19"/>
      <c r="K41" s="19"/>
      <c r="L41" s="19"/>
      <c r="M41" s="119"/>
    </row>
    <row r="42" spans="1:13" ht="20.100000000000001" customHeight="1" x14ac:dyDescent="0.25">
      <c r="A42" s="47"/>
      <c r="B42" s="47"/>
      <c r="D42" s="45"/>
      <c r="F42" s="19"/>
      <c r="G42" s="5"/>
      <c r="H42" s="19"/>
      <c r="I42" s="19"/>
      <c r="J42" s="19"/>
      <c r="K42" s="19"/>
      <c r="L42" s="19"/>
      <c r="M42" s="119"/>
    </row>
    <row r="43" spans="1:13" ht="20.100000000000001" customHeight="1" x14ac:dyDescent="0.25">
      <c r="A43" s="47"/>
      <c r="B43" s="47"/>
      <c r="D43" s="45"/>
      <c r="F43" s="19"/>
      <c r="G43" s="5"/>
      <c r="H43" s="19"/>
      <c r="I43" s="19"/>
      <c r="J43" s="19"/>
      <c r="K43" s="19"/>
      <c r="L43" s="19"/>
      <c r="M43" s="119"/>
    </row>
    <row r="44" spans="1:13" ht="20.100000000000001" customHeight="1" x14ac:dyDescent="0.25">
      <c r="A44" s="47"/>
      <c r="B44" s="47"/>
      <c r="D44" s="45"/>
      <c r="F44" s="19"/>
      <c r="G44" s="5"/>
      <c r="H44" s="19"/>
      <c r="I44" s="19"/>
      <c r="J44" s="19"/>
      <c r="K44" s="19"/>
      <c r="L44" s="19"/>
      <c r="M44" s="119"/>
    </row>
    <row r="45" spans="1:13" ht="21" customHeight="1" x14ac:dyDescent="0.25">
      <c r="A45" s="47"/>
      <c r="B45" s="47"/>
      <c r="D45" s="45"/>
      <c r="F45" s="19"/>
      <c r="G45" s="5"/>
      <c r="H45" s="19"/>
      <c r="I45" s="19"/>
      <c r="J45" s="19"/>
      <c r="K45" s="19"/>
      <c r="L45" s="19"/>
      <c r="M45" s="119"/>
    </row>
    <row r="46" spans="1:13" ht="20.100000000000001" customHeight="1" x14ac:dyDescent="0.25">
      <c r="A46" s="48" t="str">
        <f>'6-8 BS'!A113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7"/>
      <c r="C46" s="36"/>
      <c r="D46" s="29"/>
      <c r="E46" s="36"/>
      <c r="F46" s="24"/>
      <c r="G46" s="10"/>
      <c r="H46" s="24"/>
      <c r="I46" s="24"/>
      <c r="J46" s="24"/>
      <c r="K46" s="24"/>
      <c r="L46" s="24"/>
      <c r="M46" s="119"/>
    </row>
    <row r="47" spans="1:13" ht="20.100000000000001" customHeight="1" x14ac:dyDescent="0.25">
      <c r="A47" s="47" t="str">
        <f>+A1</f>
        <v xml:space="preserve">บริษัท เอสซี แอสเสท คอร์ปอเรชั่น จำกัด (มหาชน) </v>
      </c>
      <c r="B47" s="47"/>
      <c r="D47" s="45"/>
      <c r="F47" s="19"/>
      <c r="G47" s="5"/>
      <c r="H47" s="19"/>
      <c r="I47" s="19"/>
      <c r="J47" s="19"/>
      <c r="K47" s="19"/>
      <c r="L47" s="19"/>
      <c r="M47" s="119"/>
    </row>
    <row r="48" spans="1:13" ht="20.100000000000001" customHeight="1" x14ac:dyDescent="0.25">
      <c r="A48" s="47" t="s">
        <v>187</v>
      </c>
      <c r="B48" s="47"/>
      <c r="D48" s="45"/>
      <c r="F48" s="19"/>
      <c r="G48" s="5"/>
      <c r="H48" s="19"/>
      <c r="I48" s="19"/>
      <c r="J48" s="19"/>
      <c r="K48" s="19"/>
      <c r="L48" s="19"/>
      <c r="M48" s="119"/>
    </row>
    <row r="49" spans="1:13" ht="20.100000000000001" customHeight="1" x14ac:dyDescent="0.25">
      <c r="A49" s="7" t="str">
        <f>+A3</f>
        <v>สำหรับปีสิ้นสุดวันที่ 31 ธันวาคม พ.ศ. 2562</v>
      </c>
      <c r="B49" s="7"/>
      <c r="C49" s="36"/>
      <c r="D49" s="29"/>
      <c r="E49" s="36"/>
      <c r="F49" s="24"/>
      <c r="G49" s="10"/>
      <c r="H49" s="24"/>
      <c r="I49" s="24"/>
      <c r="J49" s="24"/>
      <c r="K49" s="24"/>
      <c r="L49" s="24"/>
      <c r="M49" s="119"/>
    </row>
    <row r="50" spans="1:13" ht="14.45" customHeight="1" x14ac:dyDescent="0.25">
      <c r="A50" s="47"/>
      <c r="B50" s="47"/>
      <c r="D50" s="45"/>
      <c r="F50" s="19"/>
      <c r="G50" s="5"/>
      <c r="H50" s="19"/>
      <c r="I50" s="19"/>
      <c r="J50" s="19"/>
      <c r="K50" s="19"/>
      <c r="L50" s="19"/>
      <c r="M50" s="119"/>
    </row>
    <row r="51" spans="1:13" ht="18" customHeight="1" x14ac:dyDescent="0.25">
      <c r="D51" s="2"/>
      <c r="E51" s="11"/>
      <c r="F51" s="180" t="s">
        <v>2</v>
      </c>
      <c r="G51" s="180"/>
      <c r="H51" s="180"/>
      <c r="I51" s="30"/>
      <c r="J51" s="180" t="s">
        <v>3</v>
      </c>
      <c r="K51" s="180"/>
      <c r="L51" s="180"/>
    </row>
    <row r="52" spans="1:13" ht="18" customHeight="1" x14ac:dyDescent="0.25">
      <c r="D52" s="2"/>
      <c r="E52" s="11"/>
      <c r="F52" s="139"/>
      <c r="G52" s="139"/>
      <c r="H52" s="5" t="s">
        <v>193</v>
      </c>
      <c r="I52" s="30"/>
      <c r="J52" s="139"/>
      <c r="K52" s="139"/>
      <c r="L52" s="5" t="s">
        <v>193</v>
      </c>
    </row>
    <row r="53" spans="1:13" ht="18" customHeight="1" x14ac:dyDescent="0.25">
      <c r="D53" s="2"/>
      <c r="E53" s="11"/>
      <c r="F53" s="12" t="s">
        <v>178</v>
      </c>
      <c r="G53" s="13"/>
      <c r="H53" s="12" t="s">
        <v>4</v>
      </c>
      <c r="J53" s="12" t="s">
        <v>178</v>
      </c>
      <c r="K53" s="13"/>
      <c r="L53" s="12" t="s">
        <v>4</v>
      </c>
    </row>
    <row r="54" spans="1:13" ht="18" customHeight="1" x14ac:dyDescent="0.25">
      <c r="D54" s="8" t="s">
        <v>5</v>
      </c>
      <c r="E54" s="11"/>
      <c r="F54" s="115" t="s">
        <v>6</v>
      </c>
      <c r="G54" s="116"/>
      <c r="H54" s="115" t="s">
        <v>6</v>
      </c>
      <c r="I54" s="13"/>
      <c r="J54" s="115" t="s">
        <v>6</v>
      </c>
      <c r="K54" s="117"/>
      <c r="L54" s="115" t="s">
        <v>6</v>
      </c>
    </row>
    <row r="55" spans="1:13" ht="6" customHeight="1" x14ac:dyDescent="0.25">
      <c r="A55" s="43"/>
      <c r="B55" s="43"/>
      <c r="D55" s="15"/>
      <c r="F55" s="131"/>
      <c r="G55" s="19"/>
      <c r="H55" s="118"/>
      <c r="I55" s="19"/>
      <c r="J55" s="131"/>
      <c r="K55" s="19"/>
      <c r="L55" s="118"/>
    </row>
    <row r="56" spans="1:13" ht="18" customHeight="1" x14ac:dyDescent="0.25">
      <c r="A56" s="47" t="s">
        <v>83</v>
      </c>
      <c r="B56" s="47"/>
      <c r="D56" s="45"/>
      <c r="F56" s="132"/>
      <c r="G56" s="111"/>
      <c r="H56" s="111"/>
      <c r="I56" s="111"/>
      <c r="J56" s="132"/>
      <c r="K56" s="111"/>
      <c r="L56" s="111"/>
      <c r="M56" s="119"/>
    </row>
    <row r="57" spans="1:13" ht="6" customHeight="1" x14ac:dyDescent="0.25">
      <c r="A57" s="47"/>
      <c r="B57" s="47"/>
      <c r="D57" s="45"/>
      <c r="F57" s="132"/>
      <c r="G57" s="111"/>
      <c r="H57" s="111"/>
      <c r="I57" s="111"/>
      <c r="J57" s="132"/>
      <c r="K57" s="111"/>
      <c r="L57" s="111"/>
      <c r="M57" s="119"/>
    </row>
    <row r="58" spans="1:13" ht="18" customHeight="1" x14ac:dyDescent="0.25">
      <c r="A58" s="43" t="s">
        <v>84</v>
      </c>
      <c r="B58" s="47"/>
      <c r="D58" s="45"/>
      <c r="F58" s="132"/>
      <c r="G58" s="111"/>
      <c r="H58" s="111"/>
      <c r="I58" s="111"/>
      <c r="J58" s="132"/>
      <c r="K58" s="111"/>
      <c r="L58" s="111"/>
      <c r="M58" s="119"/>
    </row>
    <row r="59" spans="1:13" ht="18" customHeight="1" x14ac:dyDescent="0.25">
      <c r="A59" s="43"/>
      <c r="B59" s="43" t="s">
        <v>85</v>
      </c>
      <c r="D59" s="45"/>
      <c r="F59" s="132"/>
      <c r="G59" s="111"/>
      <c r="H59" s="111"/>
      <c r="I59" s="111"/>
      <c r="J59" s="132"/>
      <c r="K59" s="111"/>
      <c r="L59" s="111"/>
      <c r="M59" s="119"/>
    </row>
    <row r="60" spans="1:13" ht="18" customHeight="1" x14ac:dyDescent="0.25">
      <c r="A60" s="6"/>
      <c r="B60" s="43" t="s">
        <v>86</v>
      </c>
      <c r="D60" s="6"/>
      <c r="E60" s="6"/>
      <c r="F60" s="133"/>
      <c r="G60" s="6"/>
      <c r="H60" s="6"/>
      <c r="I60" s="6"/>
      <c r="J60" s="133"/>
      <c r="K60" s="6"/>
      <c r="L60" s="6"/>
      <c r="M60" s="119"/>
    </row>
    <row r="61" spans="1:13" ht="18" customHeight="1" x14ac:dyDescent="0.25">
      <c r="A61" s="6"/>
      <c r="B61" s="43" t="s">
        <v>87</v>
      </c>
      <c r="C61" s="15" t="s">
        <v>88</v>
      </c>
      <c r="D61" s="45">
        <v>24</v>
      </c>
      <c r="F61" s="132">
        <v>-43264096</v>
      </c>
      <c r="G61" s="111"/>
      <c r="H61" s="111">
        <v>0</v>
      </c>
      <c r="I61" s="111"/>
      <c r="J61" s="132">
        <v>-34314863</v>
      </c>
      <c r="K61" s="111"/>
      <c r="L61" s="111">
        <v>0</v>
      </c>
    </row>
    <row r="62" spans="1:13" ht="18" customHeight="1" x14ac:dyDescent="0.25">
      <c r="A62" s="6"/>
      <c r="B62" s="43" t="s">
        <v>89</v>
      </c>
      <c r="D62" s="45"/>
      <c r="F62" s="132"/>
      <c r="G62" s="111"/>
      <c r="H62" s="111"/>
      <c r="I62" s="111"/>
      <c r="J62" s="132"/>
      <c r="K62" s="111"/>
      <c r="L62" s="111"/>
    </row>
    <row r="63" spans="1:13" ht="18" customHeight="1" x14ac:dyDescent="0.25">
      <c r="A63" s="6"/>
      <c r="B63" s="6" t="s">
        <v>87</v>
      </c>
      <c r="C63" s="15" t="s">
        <v>90</v>
      </c>
      <c r="D63" s="6"/>
      <c r="E63" s="6"/>
      <c r="F63" s="133"/>
      <c r="G63" s="6"/>
      <c r="H63" s="6"/>
      <c r="I63" s="6"/>
      <c r="J63" s="133"/>
      <c r="K63" s="6"/>
      <c r="L63" s="6"/>
    </row>
    <row r="64" spans="1:13" ht="18" customHeight="1" x14ac:dyDescent="0.25">
      <c r="A64" s="6"/>
      <c r="B64" s="6" t="s">
        <v>87</v>
      </c>
      <c r="C64" s="15" t="s">
        <v>91</v>
      </c>
      <c r="D64" s="45">
        <v>32</v>
      </c>
      <c r="F64" s="128">
        <v>8652819</v>
      </c>
      <c r="G64" s="111"/>
      <c r="H64" s="24">
        <v>0</v>
      </c>
      <c r="I64" s="111"/>
      <c r="J64" s="128">
        <v>6862973</v>
      </c>
      <c r="K64" s="111"/>
      <c r="L64" s="24">
        <v>0</v>
      </c>
    </row>
    <row r="65" spans="1:12" ht="18" customHeight="1" x14ac:dyDescent="0.25">
      <c r="A65" s="6" t="s">
        <v>92</v>
      </c>
      <c r="B65" s="6"/>
      <c r="D65" s="45"/>
      <c r="F65" s="129"/>
      <c r="G65" s="111"/>
      <c r="H65" s="19"/>
      <c r="I65" s="111"/>
      <c r="J65" s="129"/>
      <c r="K65" s="111"/>
      <c r="L65" s="19"/>
    </row>
    <row r="66" spans="1:12" ht="18" customHeight="1" x14ac:dyDescent="0.25">
      <c r="A66" s="6"/>
      <c r="B66" s="43" t="s">
        <v>93</v>
      </c>
      <c r="D66" s="45"/>
      <c r="F66" s="128">
        <f>+F61+F64</f>
        <v>-34611277</v>
      </c>
      <c r="G66" s="111"/>
      <c r="H66" s="24">
        <v>0</v>
      </c>
      <c r="I66" s="111"/>
      <c r="J66" s="128">
        <f>+J61+J64</f>
        <v>-27451890</v>
      </c>
      <c r="K66" s="111"/>
      <c r="L66" s="24">
        <v>0</v>
      </c>
    </row>
    <row r="67" spans="1:12" ht="6" customHeight="1" x14ac:dyDescent="0.25">
      <c r="A67" s="6"/>
      <c r="B67" s="43"/>
      <c r="D67" s="45"/>
      <c r="F67" s="129"/>
      <c r="G67" s="111"/>
      <c r="H67" s="19"/>
      <c r="I67" s="111"/>
      <c r="J67" s="129"/>
      <c r="K67" s="111"/>
      <c r="L67" s="19"/>
    </row>
    <row r="68" spans="1:12" ht="18" customHeight="1" x14ac:dyDescent="0.25">
      <c r="A68" s="43" t="s">
        <v>94</v>
      </c>
      <c r="B68" s="6"/>
      <c r="D68" s="45"/>
      <c r="F68" s="129"/>
      <c r="G68" s="111"/>
      <c r="H68" s="19"/>
      <c r="I68" s="111"/>
      <c r="J68" s="129"/>
      <c r="K68" s="111"/>
      <c r="L68" s="19"/>
    </row>
    <row r="69" spans="1:12" ht="18" customHeight="1" x14ac:dyDescent="0.25">
      <c r="A69" s="6"/>
      <c r="B69" s="43" t="s">
        <v>85</v>
      </c>
      <c r="D69" s="45"/>
      <c r="F69" s="129"/>
      <c r="G69" s="111"/>
      <c r="H69" s="19"/>
      <c r="I69" s="111"/>
      <c r="J69" s="129"/>
      <c r="K69" s="111"/>
      <c r="L69" s="19"/>
    </row>
    <row r="70" spans="1:12" ht="18" customHeight="1" x14ac:dyDescent="0.25">
      <c r="A70" s="6"/>
      <c r="B70" s="6" t="s">
        <v>95</v>
      </c>
      <c r="D70" s="45"/>
      <c r="F70" s="129"/>
      <c r="G70" s="111"/>
      <c r="H70" s="19"/>
      <c r="I70" s="111"/>
      <c r="J70" s="129"/>
      <c r="K70" s="111"/>
      <c r="L70" s="19"/>
    </row>
    <row r="71" spans="1:12" ht="18" customHeight="1" x14ac:dyDescent="0.25">
      <c r="A71" s="6"/>
      <c r="B71" s="43" t="s">
        <v>87</v>
      </c>
      <c r="C71" s="15" t="s">
        <v>96</v>
      </c>
      <c r="D71" s="45"/>
      <c r="F71" s="134">
        <v>-7067956</v>
      </c>
      <c r="G71" s="111"/>
      <c r="H71" s="112">
        <v>-845780</v>
      </c>
      <c r="I71" s="111"/>
      <c r="J71" s="134">
        <v>0</v>
      </c>
      <c r="K71" s="111"/>
      <c r="L71" s="112">
        <v>0</v>
      </c>
    </row>
    <row r="72" spans="1:12" ht="18" customHeight="1" x14ac:dyDescent="0.25">
      <c r="A72" s="43" t="s">
        <v>97</v>
      </c>
      <c r="B72" s="6"/>
      <c r="D72" s="45"/>
      <c r="F72" s="129"/>
      <c r="G72" s="111"/>
      <c r="H72" s="19"/>
      <c r="I72" s="111"/>
      <c r="J72" s="129"/>
      <c r="K72" s="111"/>
      <c r="L72" s="19"/>
    </row>
    <row r="73" spans="1:12" ht="18" customHeight="1" x14ac:dyDescent="0.25">
      <c r="A73" s="6"/>
      <c r="B73" s="43" t="s">
        <v>85</v>
      </c>
      <c r="D73" s="45"/>
      <c r="F73" s="128">
        <f>SUM(F71)</f>
        <v>-7067956</v>
      </c>
      <c r="G73" s="111"/>
      <c r="H73" s="24">
        <f>SUM(H71)</f>
        <v>-845780</v>
      </c>
      <c r="I73" s="111"/>
      <c r="J73" s="128">
        <v>0</v>
      </c>
      <c r="K73" s="111"/>
      <c r="L73" s="24">
        <v>0</v>
      </c>
    </row>
    <row r="74" spans="1:12" ht="6" customHeight="1" x14ac:dyDescent="0.25">
      <c r="D74" s="45"/>
      <c r="F74" s="132"/>
      <c r="G74" s="111"/>
      <c r="H74" s="111"/>
      <c r="I74" s="111"/>
      <c r="J74" s="132"/>
      <c r="K74" s="111"/>
      <c r="L74" s="111"/>
    </row>
    <row r="75" spans="1:12" ht="18" customHeight="1" x14ac:dyDescent="0.25">
      <c r="A75" s="47" t="s">
        <v>98</v>
      </c>
      <c r="B75" s="47"/>
      <c r="D75" s="45"/>
      <c r="F75" s="134">
        <f>SUM(F66,F73)</f>
        <v>-41679233</v>
      </c>
      <c r="G75" s="111"/>
      <c r="H75" s="112">
        <f>SUM(H66,H73)</f>
        <v>-845780</v>
      </c>
      <c r="I75" s="111"/>
      <c r="J75" s="134">
        <f>+J66+J73</f>
        <v>-27451890</v>
      </c>
      <c r="K75" s="111"/>
      <c r="L75" s="112">
        <f>SUM(L61:L74)</f>
        <v>0</v>
      </c>
    </row>
    <row r="76" spans="1:12" ht="6" customHeight="1" x14ac:dyDescent="0.25">
      <c r="A76" s="43"/>
      <c r="B76" s="47"/>
      <c r="D76" s="45"/>
      <c r="F76" s="132"/>
      <c r="G76" s="111"/>
      <c r="H76" s="111"/>
      <c r="I76" s="111"/>
      <c r="J76" s="132"/>
      <c r="K76" s="111"/>
      <c r="L76" s="111"/>
    </row>
    <row r="77" spans="1:12" ht="18" customHeight="1" thickBot="1" x14ac:dyDescent="0.3">
      <c r="A77" s="47" t="s">
        <v>99</v>
      </c>
      <c r="D77" s="45"/>
      <c r="F77" s="135">
        <f>F39+F75</f>
        <v>1974382914</v>
      </c>
      <c r="G77" s="111"/>
      <c r="H77" s="120">
        <f>H39+H75</f>
        <v>1791457704</v>
      </c>
      <c r="I77" s="111"/>
      <c r="J77" s="135">
        <f>J39+J75</f>
        <v>1969525798</v>
      </c>
      <c r="K77" s="111"/>
      <c r="L77" s="120">
        <f>L39+L75</f>
        <v>1639574443</v>
      </c>
    </row>
    <row r="78" spans="1:12" ht="12" customHeight="1" thickTop="1" x14ac:dyDescent="0.25">
      <c r="A78" s="47"/>
      <c r="D78" s="45"/>
      <c r="F78" s="132"/>
      <c r="G78" s="111"/>
      <c r="H78" s="111"/>
      <c r="I78" s="111"/>
      <c r="J78" s="132"/>
      <c r="K78" s="111"/>
      <c r="L78" s="111"/>
    </row>
    <row r="79" spans="1:12" ht="18" customHeight="1" x14ac:dyDescent="0.25">
      <c r="A79" s="47" t="s">
        <v>100</v>
      </c>
      <c r="D79" s="45"/>
      <c r="F79" s="132"/>
      <c r="G79" s="111"/>
      <c r="H79" s="111"/>
      <c r="I79" s="111"/>
      <c r="J79" s="132"/>
      <c r="K79" s="111"/>
      <c r="L79" s="111"/>
    </row>
    <row r="80" spans="1:12" ht="6" customHeight="1" x14ac:dyDescent="0.25">
      <c r="A80" s="47"/>
      <c r="D80" s="45"/>
      <c r="F80" s="132"/>
      <c r="G80" s="111"/>
      <c r="H80" s="111"/>
      <c r="I80" s="111"/>
      <c r="J80" s="132"/>
      <c r="K80" s="111"/>
      <c r="L80" s="111"/>
    </row>
    <row r="81" spans="1:12" ht="18" customHeight="1" x14ac:dyDescent="0.25">
      <c r="A81" s="47"/>
      <c r="B81" s="121" t="s">
        <v>101</v>
      </c>
      <c r="D81" s="45"/>
      <c r="F81" s="132">
        <f>+F39-F82</f>
        <v>2026423982</v>
      </c>
      <c r="G81" s="111"/>
      <c r="H81" s="111">
        <f>+H39-H82</f>
        <v>1799878105</v>
      </c>
      <c r="I81" s="111"/>
      <c r="J81" s="132">
        <f>+J39</f>
        <v>1996977688</v>
      </c>
      <c r="K81" s="111"/>
      <c r="L81" s="111">
        <f>+L39-L82</f>
        <v>1639574443</v>
      </c>
    </row>
    <row r="82" spans="1:12" ht="18" customHeight="1" x14ac:dyDescent="0.25">
      <c r="A82" s="47"/>
      <c r="B82" s="121" t="s">
        <v>102</v>
      </c>
      <c r="D82" s="45"/>
      <c r="F82" s="134">
        <v>-10361835</v>
      </c>
      <c r="G82" s="111"/>
      <c r="H82" s="112">
        <v>-7574621</v>
      </c>
      <c r="I82" s="19"/>
      <c r="J82" s="134">
        <v>0</v>
      </c>
      <c r="K82" s="19"/>
      <c r="L82" s="112">
        <v>0</v>
      </c>
    </row>
    <row r="83" spans="1:12" ht="6" customHeight="1" x14ac:dyDescent="0.25">
      <c r="A83" s="47"/>
      <c r="B83" s="121"/>
      <c r="D83" s="45"/>
      <c r="F83" s="132"/>
      <c r="G83" s="111"/>
      <c r="H83" s="111"/>
      <c r="I83" s="19"/>
      <c r="J83" s="132"/>
      <c r="K83" s="19"/>
      <c r="L83" s="111"/>
    </row>
    <row r="84" spans="1:12" ht="18" customHeight="1" thickBot="1" x14ac:dyDescent="0.3">
      <c r="A84" s="47"/>
      <c r="B84" s="121"/>
      <c r="D84" s="45"/>
      <c r="F84" s="135">
        <f>SUM(F81:F82)</f>
        <v>2016062147</v>
      </c>
      <c r="G84" s="111"/>
      <c r="H84" s="120">
        <f>SUM(H81:H82)</f>
        <v>1792303484</v>
      </c>
      <c r="I84" s="19"/>
      <c r="J84" s="135">
        <f>SUM(J81:J82)</f>
        <v>1996977688</v>
      </c>
      <c r="K84" s="19"/>
      <c r="L84" s="120">
        <f>SUM(L81:L82)</f>
        <v>1639574443</v>
      </c>
    </row>
    <row r="85" spans="1:12" ht="10.9" customHeight="1" thickTop="1" x14ac:dyDescent="0.25">
      <c r="A85" s="47"/>
      <c r="D85" s="45"/>
      <c r="F85" s="132"/>
      <c r="G85" s="111"/>
      <c r="H85" s="111"/>
      <c r="I85" s="111"/>
      <c r="J85" s="132"/>
      <c r="K85" s="111"/>
      <c r="L85" s="111"/>
    </row>
    <row r="86" spans="1:12" ht="18" customHeight="1" x14ac:dyDescent="0.25">
      <c r="A86" s="11" t="s">
        <v>103</v>
      </c>
      <c r="D86" s="45"/>
      <c r="F86" s="132"/>
      <c r="G86" s="111"/>
      <c r="H86" s="111"/>
      <c r="I86" s="111"/>
      <c r="J86" s="132"/>
      <c r="K86" s="111"/>
      <c r="L86" s="111"/>
    </row>
    <row r="87" spans="1:12" ht="6" customHeight="1" x14ac:dyDescent="0.25">
      <c r="D87" s="45"/>
      <c r="F87" s="132"/>
      <c r="G87" s="111"/>
      <c r="H87" s="111"/>
      <c r="I87" s="111"/>
      <c r="J87" s="132"/>
      <c r="K87" s="111"/>
      <c r="L87" s="111"/>
    </row>
    <row r="88" spans="1:12" ht="18" customHeight="1" x14ac:dyDescent="0.25">
      <c r="A88" s="6"/>
      <c r="B88" s="121" t="s">
        <v>101</v>
      </c>
      <c r="D88" s="45"/>
      <c r="F88" s="132">
        <f>+F77-F89</f>
        <v>1984821665</v>
      </c>
      <c r="G88" s="111"/>
      <c r="H88" s="111">
        <f>+H77-H89</f>
        <v>1799032325</v>
      </c>
      <c r="I88" s="111"/>
      <c r="J88" s="132">
        <f>+J77</f>
        <v>1969525798</v>
      </c>
      <c r="K88" s="111"/>
      <c r="L88" s="111">
        <f>+L77-L89</f>
        <v>1639574443</v>
      </c>
    </row>
    <row r="89" spans="1:12" ht="18" customHeight="1" x14ac:dyDescent="0.25">
      <c r="A89" s="6"/>
      <c r="B89" s="121" t="s">
        <v>102</v>
      </c>
      <c r="D89" s="45"/>
      <c r="F89" s="134">
        <v>-10438751</v>
      </c>
      <c r="G89" s="111"/>
      <c r="H89" s="112">
        <v>-7574621</v>
      </c>
      <c r="I89" s="111"/>
      <c r="J89" s="134">
        <v>0</v>
      </c>
      <c r="K89" s="111"/>
      <c r="L89" s="112">
        <v>0</v>
      </c>
    </row>
    <row r="90" spans="1:12" ht="18" customHeight="1" x14ac:dyDescent="0.25">
      <c r="A90" s="47"/>
      <c r="D90" s="45"/>
      <c r="F90" s="132"/>
      <c r="G90" s="111"/>
      <c r="H90" s="111"/>
      <c r="I90" s="111"/>
      <c r="J90" s="132"/>
      <c r="K90" s="111"/>
      <c r="L90" s="111"/>
    </row>
    <row r="91" spans="1:12" ht="18" customHeight="1" thickBot="1" x14ac:dyDescent="0.3">
      <c r="A91" s="47"/>
      <c r="D91" s="45"/>
      <c r="F91" s="135">
        <f>SUM(F88:F89)</f>
        <v>1974382914</v>
      </c>
      <c r="G91" s="111"/>
      <c r="H91" s="120">
        <f>SUM(H88:H90)</f>
        <v>1791457704</v>
      </c>
      <c r="I91" s="111"/>
      <c r="J91" s="135">
        <f>SUM(J88:J90)</f>
        <v>1969525798</v>
      </c>
      <c r="K91" s="111"/>
      <c r="L91" s="120">
        <f>SUM(L88:L90)</f>
        <v>1639574443</v>
      </c>
    </row>
    <row r="92" spans="1:12" ht="13.5" customHeight="1" thickTop="1" x14ac:dyDescent="0.25">
      <c r="A92" s="47"/>
      <c r="D92" s="45"/>
      <c r="F92" s="132"/>
      <c r="G92" s="111"/>
      <c r="H92" s="111"/>
      <c r="I92" s="111"/>
      <c r="J92" s="132"/>
      <c r="K92" s="111"/>
      <c r="L92" s="111"/>
    </row>
    <row r="93" spans="1:12" ht="18" customHeight="1" x14ac:dyDescent="0.25">
      <c r="A93" s="154" t="s">
        <v>218</v>
      </c>
      <c r="B93" s="47"/>
      <c r="D93" s="45">
        <v>33</v>
      </c>
      <c r="F93" s="132"/>
      <c r="G93" s="111"/>
      <c r="H93" s="111"/>
      <c r="I93" s="111"/>
      <c r="J93" s="132"/>
      <c r="K93" s="111"/>
      <c r="L93" s="111"/>
    </row>
    <row r="94" spans="1:12" ht="6" customHeight="1" x14ac:dyDescent="0.25">
      <c r="A94" s="43"/>
      <c r="B94" s="47"/>
      <c r="D94" s="45"/>
      <c r="F94" s="132"/>
      <c r="G94" s="111"/>
      <c r="H94" s="111"/>
      <c r="I94" s="111"/>
      <c r="J94" s="132"/>
      <c r="K94" s="111"/>
      <c r="L94" s="111"/>
    </row>
    <row r="95" spans="1:12" ht="18" customHeight="1" thickBot="1" x14ac:dyDescent="0.3">
      <c r="A95" s="43" t="s">
        <v>233</v>
      </c>
      <c r="B95" s="47"/>
      <c r="D95" s="6"/>
      <c r="F95" s="136">
        <f>+ROUND(F81/4179624512,4)</f>
        <v>0.48480000000000001</v>
      </c>
      <c r="G95" s="123"/>
      <c r="H95" s="122">
        <f>+ROUND(H81/4179624512,4)</f>
        <v>0.43059999999999998</v>
      </c>
      <c r="I95" s="123"/>
      <c r="J95" s="136">
        <f>+ROUND(J81/4179624512,4)</f>
        <v>0.4778</v>
      </c>
      <c r="K95" s="123"/>
      <c r="L95" s="122">
        <f>+ROUND(L81/4179624512,4)</f>
        <v>0.39229999999999998</v>
      </c>
    </row>
    <row r="96" spans="1:12" ht="18" customHeight="1" thickTop="1" x14ac:dyDescent="0.25">
      <c r="A96" s="43"/>
      <c r="B96" s="47"/>
      <c r="D96" s="6"/>
      <c r="F96" s="123"/>
      <c r="G96" s="123"/>
      <c r="H96" s="123"/>
      <c r="I96" s="123"/>
      <c r="J96" s="123"/>
      <c r="K96" s="123"/>
      <c r="L96" s="123"/>
    </row>
    <row r="97" spans="1:12" ht="18" customHeight="1" x14ac:dyDescent="0.25">
      <c r="A97" s="43"/>
      <c r="B97" s="47"/>
      <c r="D97" s="6"/>
      <c r="F97" s="123"/>
      <c r="G97" s="123"/>
      <c r="H97" s="123"/>
      <c r="I97" s="123"/>
      <c r="J97" s="123"/>
      <c r="K97" s="123"/>
      <c r="L97" s="123"/>
    </row>
    <row r="98" spans="1:12" ht="21" customHeight="1" x14ac:dyDescent="0.25">
      <c r="A98" s="43"/>
      <c r="B98" s="43"/>
      <c r="D98" s="15"/>
      <c r="F98" s="111"/>
      <c r="G98" s="111"/>
      <c r="H98" s="111"/>
      <c r="I98" s="111"/>
      <c r="J98" s="111"/>
      <c r="K98" s="111"/>
      <c r="L98" s="111"/>
    </row>
    <row r="99" spans="1:12" ht="21.95" customHeight="1" x14ac:dyDescent="0.25">
      <c r="A99" s="36" t="str">
        <f>'6-8 BS'!A56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36"/>
      <c r="C99" s="36"/>
      <c r="D99" s="29"/>
      <c r="E99" s="36"/>
      <c r="F99" s="24"/>
      <c r="G99" s="112"/>
      <c r="H99" s="24"/>
      <c r="I99" s="112"/>
      <c r="J99" s="24"/>
      <c r="K99" s="112"/>
      <c r="L99" s="24"/>
    </row>
    <row r="100" spans="1:12" ht="20.100000000000001" customHeight="1" x14ac:dyDescent="0.25">
      <c r="A100" s="98"/>
      <c r="B100" s="98"/>
      <c r="C100" s="98"/>
      <c r="D100" s="45"/>
      <c r="E100" s="98"/>
      <c r="F100" s="19"/>
      <c r="G100" s="111"/>
      <c r="H100" s="19"/>
      <c r="I100" s="111"/>
      <c r="J100" s="19"/>
      <c r="K100" s="111"/>
      <c r="L100" s="19"/>
    </row>
    <row r="101" spans="1:12" ht="20.100000000000001" customHeight="1" x14ac:dyDescent="0.25">
      <c r="A101" s="98"/>
      <c r="B101" s="98"/>
      <c r="C101" s="98"/>
      <c r="D101" s="45"/>
      <c r="E101" s="98"/>
      <c r="F101" s="19"/>
      <c r="G101" s="111"/>
      <c r="H101" s="19"/>
      <c r="I101" s="111"/>
      <c r="J101" s="19"/>
      <c r="K101" s="111"/>
      <c r="L101" s="19"/>
    </row>
    <row r="102" spans="1:12" ht="20.100000000000001" customHeight="1" x14ac:dyDescent="0.25">
      <c r="A102" s="98"/>
      <c r="B102" s="98"/>
      <c r="C102" s="98"/>
      <c r="D102" s="45"/>
      <c r="E102" s="98"/>
      <c r="F102" s="19"/>
      <c r="G102" s="111"/>
      <c r="H102" s="19"/>
      <c r="I102" s="111"/>
      <c r="J102" s="19"/>
      <c r="K102" s="111"/>
      <c r="L102" s="19"/>
    </row>
    <row r="103" spans="1:12" ht="20.100000000000001" customHeight="1" x14ac:dyDescent="0.25">
      <c r="A103" s="98"/>
      <c r="B103" s="98"/>
      <c r="C103" s="98"/>
      <c r="D103" s="45"/>
      <c r="E103" s="98"/>
      <c r="F103" s="19"/>
      <c r="G103" s="111"/>
      <c r="H103" s="19"/>
      <c r="I103" s="111"/>
      <c r="J103" s="19"/>
      <c r="K103" s="111"/>
      <c r="L103" s="19"/>
    </row>
    <row r="104" spans="1:12" ht="20.100000000000001" customHeight="1" x14ac:dyDescent="0.25">
      <c r="A104" s="98"/>
      <c r="B104" s="98"/>
      <c r="C104" s="98"/>
      <c r="D104" s="45"/>
      <c r="E104" s="98"/>
      <c r="F104" s="19"/>
      <c r="G104" s="111"/>
      <c r="H104" s="19"/>
      <c r="I104" s="111"/>
      <c r="J104" s="19"/>
      <c r="K104" s="111"/>
      <c r="L104" s="19"/>
    </row>
    <row r="105" spans="1:12" ht="20.100000000000001" customHeight="1" x14ac:dyDescent="0.25">
      <c r="A105" s="98"/>
      <c r="B105" s="98"/>
      <c r="C105" s="98"/>
      <c r="D105" s="45"/>
      <c r="E105" s="98"/>
      <c r="F105" s="19"/>
      <c r="G105" s="111"/>
      <c r="H105" s="19"/>
      <c r="I105" s="111"/>
      <c r="J105" s="19"/>
      <c r="K105" s="111"/>
      <c r="L105" s="19"/>
    </row>
    <row r="106" spans="1:12" ht="20.100000000000001" customHeight="1" x14ac:dyDescent="0.25">
      <c r="A106" s="98"/>
      <c r="B106" s="98"/>
      <c r="C106" s="98"/>
      <c r="D106" s="45"/>
      <c r="E106" s="98"/>
      <c r="F106" s="19"/>
      <c r="G106" s="111"/>
      <c r="H106" s="19"/>
      <c r="I106" s="111"/>
      <c r="J106" s="19"/>
      <c r="K106" s="111"/>
      <c r="L106" s="19"/>
    </row>
    <row r="107" spans="1:12" ht="20.100000000000001" customHeight="1" x14ac:dyDescent="0.25">
      <c r="A107" s="98"/>
      <c r="B107" s="98"/>
      <c r="C107" s="98"/>
      <c r="D107" s="45"/>
      <c r="E107" s="98"/>
      <c r="F107" s="19"/>
      <c r="G107" s="111"/>
      <c r="H107" s="19"/>
      <c r="I107" s="111"/>
      <c r="J107" s="19"/>
      <c r="K107" s="111"/>
      <c r="L107" s="19"/>
    </row>
    <row r="108" spans="1:12" ht="20.100000000000001" customHeight="1" x14ac:dyDescent="0.25">
      <c r="A108" s="98"/>
      <c r="B108" s="98"/>
      <c r="C108" s="98"/>
      <c r="D108" s="45"/>
      <c r="E108" s="98"/>
      <c r="F108" s="19"/>
      <c r="G108" s="111"/>
      <c r="H108" s="19"/>
      <c r="I108" s="111"/>
      <c r="J108" s="19"/>
      <c r="K108" s="111"/>
      <c r="L108" s="19"/>
    </row>
    <row r="109" spans="1:12" ht="20.100000000000001" customHeight="1" x14ac:dyDescent="0.25">
      <c r="A109" s="98"/>
      <c r="B109" s="98"/>
      <c r="C109" s="98"/>
      <c r="D109" s="45"/>
      <c r="E109" s="98"/>
      <c r="F109" s="19"/>
      <c r="G109" s="111"/>
      <c r="H109" s="19"/>
      <c r="I109" s="111"/>
      <c r="J109" s="19"/>
      <c r="K109" s="111"/>
      <c r="L109" s="19"/>
    </row>
    <row r="110" spans="1:12" ht="20.100000000000001" customHeight="1" x14ac:dyDescent="0.25">
      <c r="A110" s="98"/>
      <c r="B110" s="98"/>
      <c r="C110" s="98"/>
      <c r="D110" s="45"/>
      <c r="E110" s="98"/>
      <c r="F110" s="19"/>
      <c r="G110" s="111"/>
      <c r="H110" s="19"/>
      <c r="I110" s="111"/>
      <c r="J110" s="19"/>
      <c r="K110" s="111"/>
      <c r="L110" s="1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topLeftCell="A22" zoomScale="85" zoomScaleNormal="85" zoomScaleSheetLayoutView="100" workbookViewId="0">
      <selection activeCell="F36" sqref="F36"/>
    </sheetView>
  </sheetViews>
  <sheetFormatPr defaultColWidth="9.140625" defaultRowHeight="21.75" customHeight="1" x14ac:dyDescent="0.25"/>
  <cols>
    <col min="1" max="1" width="53.28515625" style="15" customWidth="1"/>
    <col min="2" max="2" width="7" style="15" customWidth="1"/>
    <col min="3" max="3" width="0.5703125" style="89" customWidth="1"/>
    <col min="4" max="4" width="12.140625" style="88" customWidth="1"/>
    <col min="5" max="5" width="0.5703125" style="88" customWidth="1"/>
    <col min="6" max="6" width="11.28515625" style="88" customWidth="1"/>
    <col min="7" max="7" width="0.5703125" style="88" customWidth="1"/>
    <col min="8" max="8" width="14.42578125" style="89" customWidth="1"/>
    <col min="9" max="9" width="0.5703125" style="89" customWidth="1"/>
    <col min="10" max="10" width="11.85546875" style="15" customWidth="1"/>
    <col min="11" max="11" width="0.5703125" style="89" customWidth="1"/>
    <col min="12" max="12" width="14.140625" style="89" customWidth="1"/>
    <col min="13" max="13" width="0.5703125" style="89" customWidth="1"/>
    <col min="14" max="14" width="11.42578125" style="89" customWidth="1"/>
    <col min="15" max="15" width="0.5703125" style="89" customWidth="1"/>
    <col min="16" max="16" width="12.5703125" style="89" customWidth="1"/>
    <col min="17" max="17" width="0.5703125" style="89" customWidth="1"/>
    <col min="18" max="18" width="10.42578125" style="89" customWidth="1"/>
    <col min="19" max="19" width="0.5703125" style="89" customWidth="1"/>
    <col min="20" max="20" width="11.7109375" style="15" customWidth="1"/>
    <col min="21" max="16384" width="9.140625" style="6"/>
  </cols>
  <sheetData>
    <row r="1" spans="1:20" ht="21.75" customHeight="1" x14ac:dyDescent="0.25">
      <c r="A1" s="1" t="str">
        <f>'6-8 BS'!A1</f>
        <v xml:space="preserve">บริษัท เอสซี แอสเสท คอร์ปอเรชั่น จำกัด (มหาชน) </v>
      </c>
      <c r="B1" s="1"/>
      <c r="C1" s="87"/>
    </row>
    <row r="2" spans="1:20" ht="21.75" customHeight="1" x14ac:dyDescent="0.25">
      <c r="A2" s="181" t="s">
        <v>104</v>
      </c>
      <c r="B2" s="181"/>
      <c r="C2" s="181"/>
      <c r="D2" s="181"/>
      <c r="E2" s="181"/>
      <c r="F2" s="181"/>
      <c r="G2" s="181"/>
    </row>
    <row r="3" spans="1:20" ht="21.75" customHeight="1" x14ac:dyDescent="0.25">
      <c r="A3" s="90" t="str">
        <f>'9-10 PL'!A3</f>
        <v>สำหรับปีสิ้นสุดวันที่ 31 ธันวาคม พ.ศ. 2562</v>
      </c>
      <c r="B3" s="90"/>
      <c r="C3" s="91"/>
      <c r="D3" s="92"/>
      <c r="E3" s="92"/>
      <c r="F3" s="92"/>
      <c r="G3" s="92"/>
      <c r="H3" s="93"/>
      <c r="I3" s="93"/>
      <c r="J3" s="36"/>
      <c r="K3" s="93"/>
      <c r="L3" s="93"/>
      <c r="M3" s="93"/>
      <c r="N3" s="93"/>
      <c r="O3" s="93"/>
      <c r="P3" s="93"/>
      <c r="Q3" s="93"/>
      <c r="R3" s="93"/>
      <c r="S3" s="93"/>
      <c r="T3" s="36"/>
    </row>
    <row r="4" spans="1:20" ht="18" customHeight="1" x14ac:dyDescent="0.25">
      <c r="A4" s="94"/>
      <c r="B4" s="94"/>
      <c r="C4" s="95"/>
      <c r="D4" s="96"/>
      <c r="E4" s="96"/>
      <c r="F4" s="96"/>
      <c r="G4" s="96"/>
      <c r="H4" s="97"/>
      <c r="I4" s="97"/>
      <c r="J4" s="98"/>
      <c r="K4" s="97"/>
      <c r="L4" s="97"/>
      <c r="M4" s="97"/>
      <c r="N4" s="97"/>
      <c r="O4" s="97"/>
      <c r="P4" s="97"/>
      <c r="Q4" s="97"/>
      <c r="R4" s="97"/>
      <c r="S4" s="97"/>
      <c r="T4" s="98"/>
    </row>
    <row r="5" spans="1:20" s="55" customFormat="1" ht="21.75" customHeight="1" x14ac:dyDescent="0.25">
      <c r="A5" s="94"/>
      <c r="B5" s="94"/>
      <c r="C5" s="95"/>
      <c r="D5" s="182" t="s">
        <v>105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s="55" customFormat="1" ht="21.75" customHeight="1" x14ac:dyDescent="0.25">
      <c r="A6" s="94"/>
      <c r="B6" s="94"/>
      <c r="C6" s="98"/>
      <c r="D6" s="183" t="s">
        <v>106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96"/>
      <c r="R6" s="96"/>
      <c r="S6" s="96"/>
      <c r="T6" s="143"/>
    </row>
    <row r="7" spans="1:20" s="55" customFormat="1" ht="21.75" customHeight="1" x14ac:dyDescent="0.25">
      <c r="A7" s="15"/>
      <c r="B7" s="15"/>
      <c r="C7" s="99"/>
      <c r="D7" s="12" t="s">
        <v>49</v>
      </c>
      <c r="E7" s="12"/>
      <c r="F7" s="12"/>
      <c r="G7" s="12"/>
      <c r="H7" s="184" t="s">
        <v>55</v>
      </c>
      <c r="I7" s="184"/>
      <c r="J7" s="184"/>
      <c r="K7" s="99"/>
      <c r="L7" s="185" t="s">
        <v>54</v>
      </c>
      <c r="M7" s="185"/>
      <c r="N7" s="185"/>
      <c r="O7" s="99"/>
      <c r="P7" s="101" t="s">
        <v>107</v>
      </c>
      <c r="Q7" s="101"/>
      <c r="R7" s="101" t="s">
        <v>108</v>
      </c>
      <c r="S7" s="101"/>
      <c r="T7" s="99"/>
    </row>
    <row r="8" spans="1:20" s="55" customFormat="1" ht="21.75" customHeight="1" x14ac:dyDescent="0.25">
      <c r="A8" s="15"/>
      <c r="B8" s="15"/>
      <c r="C8" s="99"/>
      <c r="D8" s="101" t="s">
        <v>109</v>
      </c>
      <c r="E8" s="12"/>
      <c r="F8" s="101" t="s">
        <v>110</v>
      </c>
      <c r="G8" s="12"/>
      <c r="H8" s="101" t="s">
        <v>111</v>
      </c>
      <c r="I8" s="12"/>
      <c r="J8" s="12"/>
      <c r="K8" s="12"/>
      <c r="L8" s="101" t="s">
        <v>112</v>
      </c>
      <c r="M8" s="101"/>
      <c r="N8" s="101" t="s">
        <v>113</v>
      </c>
      <c r="O8" s="12"/>
      <c r="P8" s="101" t="s">
        <v>114</v>
      </c>
      <c r="Q8" s="101"/>
      <c r="R8" s="101" t="s">
        <v>115</v>
      </c>
      <c r="S8" s="101"/>
      <c r="T8" s="12" t="s">
        <v>107</v>
      </c>
    </row>
    <row r="9" spans="1:20" s="55" customFormat="1" ht="21.75" customHeight="1" x14ac:dyDescent="0.25">
      <c r="A9" s="15"/>
      <c r="B9" s="155" t="s">
        <v>5</v>
      </c>
      <c r="C9" s="99"/>
      <c r="D9" s="14" t="s">
        <v>116</v>
      </c>
      <c r="E9" s="12"/>
      <c r="F9" s="14" t="s">
        <v>117</v>
      </c>
      <c r="G9" s="12"/>
      <c r="H9" s="14" t="s">
        <v>118</v>
      </c>
      <c r="I9" s="12"/>
      <c r="J9" s="102" t="s">
        <v>56</v>
      </c>
      <c r="K9" s="12"/>
      <c r="L9" s="102" t="s">
        <v>119</v>
      </c>
      <c r="M9" s="102"/>
      <c r="N9" s="102" t="s">
        <v>120</v>
      </c>
      <c r="O9" s="12"/>
      <c r="P9" s="102" t="s">
        <v>121</v>
      </c>
      <c r="Q9" s="101"/>
      <c r="R9" s="102" t="s">
        <v>122</v>
      </c>
      <c r="S9" s="101"/>
      <c r="T9" s="14" t="s">
        <v>123</v>
      </c>
    </row>
    <row r="10" spans="1:20" s="55" customFormat="1" ht="6" customHeight="1" x14ac:dyDescent="0.25">
      <c r="A10" s="15"/>
      <c r="B10" s="15"/>
      <c r="C10" s="96"/>
      <c r="D10" s="88"/>
      <c r="E10" s="88"/>
      <c r="F10" s="88"/>
      <c r="G10" s="88"/>
      <c r="H10" s="89"/>
      <c r="I10" s="88"/>
      <c r="J10" s="88"/>
      <c r="K10" s="88"/>
      <c r="L10" s="101"/>
      <c r="M10" s="101"/>
      <c r="N10" s="101"/>
      <c r="O10" s="88"/>
      <c r="P10" s="101"/>
      <c r="Q10" s="101"/>
      <c r="R10" s="101"/>
      <c r="S10" s="101"/>
      <c r="T10" s="89"/>
    </row>
    <row r="11" spans="1:20" s="55" customFormat="1" ht="19.5" customHeight="1" x14ac:dyDescent="0.25">
      <c r="A11" s="11" t="s">
        <v>126</v>
      </c>
      <c r="B11" s="16"/>
      <c r="C11" s="96"/>
      <c r="D11" s="19">
        <v>4179332012</v>
      </c>
      <c r="E11" s="19"/>
      <c r="F11" s="19">
        <v>318564112</v>
      </c>
      <c r="G11" s="19"/>
      <c r="H11" s="19">
        <v>437933202</v>
      </c>
      <c r="I11" s="19"/>
      <c r="J11" s="19">
        <v>9975166939</v>
      </c>
      <c r="K11" s="19"/>
      <c r="L11" s="19">
        <v>2210190</v>
      </c>
      <c r="M11" s="19"/>
      <c r="N11" s="19">
        <v>0</v>
      </c>
      <c r="O11" s="19"/>
      <c r="P11" s="19">
        <f>SUM(D11:N11)</f>
        <v>14913206455</v>
      </c>
      <c r="Q11" s="19"/>
      <c r="R11" s="19">
        <v>2221220</v>
      </c>
      <c r="S11" s="19"/>
      <c r="T11" s="19">
        <f>SUM(P11:R11)</f>
        <v>14915427675</v>
      </c>
    </row>
    <row r="12" spans="1:20" s="55" customFormat="1" ht="18.75" x14ac:dyDescent="0.25">
      <c r="A12" s="15" t="s">
        <v>188</v>
      </c>
      <c r="B12" s="16">
        <v>2</v>
      </c>
      <c r="C12" s="96"/>
      <c r="D12" s="107">
        <v>0</v>
      </c>
      <c r="E12" s="19"/>
      <c r="F12" s="107">
        <v>0</v>
      </c>
      <c r="G12" s="19"/>
      <c r="H12" s="107">
        <v>0</v>
      </c>
      <c r="I12" s="19"/>
      <c r="J12" s="107">
        <v>15962153</v>
      </c>
      <c r="K12" s="19"/>
      <c r="L12" s="147">
        <v>0</v>
      </c>
      <c r="M12" s="148"/>
      <c r="N12" s="147">
        <v>0</v>
      </c>
      <c r="O12" s="19"/>
      <c r="P12" s="147">
        <f>SUM(D12:N12)</f>
        <v>15962153</v>
      </c>
      <c r="Q12" s="148"/>
      <c r="R12" s="147">
        <v>0</v>
      </c>
      <c r="S12" s="148"/>
      <c r="T12" s="107">
        <f>+P12+R12</f>
        <v>15962153</v>
      </c>
    </row>
    <row r="13" spans="1:20" s="55" customFormat="1" ht="18.75" x14ac:dyDescent="0.25">
      <c r="A13" s="11" t="s">
        <v>220</v>
      </c>
      <c r="B13" s="16"/>
      <c r="C13" s="96"/>
      <c r="D13" s="19">
        <f>+D11+D12</f>
        <v>4179332012</v>
      </c>
      <c r="E13" s="19"/>
      <c r="F13" s="19">
        <f>+F11+F12</f>
        <v>318564112</v>
      </c>
      <c r="G13" s="19"/>
      <c r="H13" s="19">
        <f>+H11+H12</f>
        <v>437933202</v>
      </c>
      <c r="I13" s="19"/>
      <c r="J13" s="19">
        <f>+J11+J12</f>
        <v>9991129092</v>
      </c>
      <c r="K13" s="19"/>
      <c r="L13" s="19">
        <f>+L11+L12</f>
        <v>2210190</v>
      </c>
      <c r="M13" s="148"/>
      <c r="N13" s="19">
        <f>+N11+N12</f>
        <v>0</v>
      </c>
      <c r="O13" s="19"/>
      <c r="P13" s="19">
        <f>+P11+P12</f>
        <v>14929168608</v>
      </c>
      <c r="Q13" s="148"/>
      <c r="R13" s="19">
        <f>+R11+R12</f>
        <v>2221220</v>
      </c>
      <c r="S13" s="148"/>
      <c r="T13" s="19">
        <f>+T11+T12</f>
        <v>14931389828</v>
      </c>
    </row>
    <row r="14" spans="1:20" s="55" customFormat="1" ht="18.75" x14ac:dyDescent="0.25">
      <c r="A14" s="11" t="s">
        <v>127</v>
      </c>
      <c r="B14" s="16"/>
      <c r="C14" s="96"/>
      <c r="D14" s="19"/>
      <c r="E14" s="19"/>
      <c r="F14" s="19"/>
      <c r="G14" s="19"/>
      <c r="H14" s="19"/>
      <c r="I14" s="19"/>
      <c r="J14" s="19"/>
      <c r="K14" s="19"/>
      <c r="L14" s="19"/>
      <c r="M14" s="148"/>
      <c r="N14" s="19"/>
      <c r="O14" s="19"/>
      <c r="P14" s="19"/>
      <c r="Q14" s="148"/>
      <c r="R14" s="19"/>
      <c r="S14" s="148"/>
      <c r="T14" s="19"/>
    </row>
    <row r="15" spans="1:20" s="55" customFormat="1" ht="19.5" customHeight="1" x14ac:dyDescent="0.25">
      <c r="A15" s="106" t="s">
        <v>128</v>
      </c>
      <c r="B15" s="16">
        <v>27</v>
      </c>
      <c r="C15" s="105"/>
      <c r="D15" s="88">
        <v>292500</v>
      </c>
      <c r="E15" s="88"/>
      <c r="F15" s="88">
        <v>792675</v>
      </c>
      <c r="G15" s="88"/>
      <c r="H15" s="19">
        <v>0</v>
      </c>
      <c r="I15" s="89"/>
      <c r="J15" s="19">
        <v>0</v>
      </c>
      <c r="K15" s="89"/>
      <c r="L15" s="19">
        <v>0</v>
      </c>
      <c r="M15" s="19"/>
      <c r="N15" s="19">
        <v>0</v>
      </c>
      <c r="O15" s="89"/>
      <c r="P15" s="19">
        <f>SUM(D15:N15)</f>
        <v>1085175</v>
      </c>
      <c r="Q15" s="19"/>
      <c r="R15" s="19">
        <v>0</v>
      </c>
      <c r="S15" s="98"/>
      <c r="T15" s="19">
        <f>SUM(P15:R15)</f>
        <v>1085175</v>
      </c>
    </row>
    <row r="16" spans="1:20" s="55" customFormat="1" ht="19.5" customHeight="1" x14ac:dyDescent="0.25">
      <c r="A16" s="106" t="s">
        <v>124</v>
      </c>
      <c r="B16" s="104">
        <v>29</v>
      </c>
      <c r="C16" s="105"/>
      <c r="D16" s="19">
        <v>0</v>
      </c>
      <c r="E16" s="19"/>
      <c r="F16" s="19">
        <v>0</v>
      </c>
      <c r="G16" s="19"/>
      <c r="H16" s="19">
        <v>0</v>
      </c>
      <c r="I16" s="19"/>
      <c r="J16" s="19">
        <v>-501552529</v>
      </c>
      <c r="K16" s="19"/>
      <c r="L16" s="19">
        <v>0</v>
      </c>
      <c r="M16" s="19"/>
      <c r="N16" s="19">
        <v>0</v>
      </c>
      <c r="O16" s="19"/>
      <c r="P16" s="19">
        <f>SUM(D16:N16)</f>
        <v>-501552529</v>
      </c>
      <c r="Q16" s="19"/>
      <c r="R16" s="19">
        <v>0</v>
      </c>
      <c r="S16" s="19"/>
      <c r="T16" s="19">
        <f>SUM(P16:R16)</f>
        <v>-501552529</v>
      </c>
    </row>
    <row r="17" spans="1:21" s="55" customFormat="1" ht="19.5" customHeight="1" x14ac:dyDescent="0.25">
      <c r="A17" s="106" t="s">
        <v>223</v>
      </c>
      <c r="B17" s="104">
        <v>26</v>
      </c>
      <c r="C17" s="105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11632276</v>
      </c>
      <c r="M17" s="19"/>
      <c r="N17" s="19">
        <v>0</v>
      </c>
      <c r="O17" s="19"/>
      <c r="P17" s="19">
        <f>SUM(D17:N17)</f>
        <v>11632276</v>
      </c>
      <c r="Q17" s="19"/>
      <c r="R17" s="19">
        <v>0</v>
      </c>
      <c r="S17" s="19"/>
      <c r="T17" s="19">
        <f t="shared" ref="T17:T18" si="0">SUM(P17:R17)</f>
        <v>11632276</v>
      </c>
    </row>
    <row r="18" spans="1:21" s="55" customFormat="1" ht="19.5" customHeight="1" x14ac:dyDescent="0.25">
      <c r="A18" s="15" t="s">
        <v>99</v>
      </c>
      <c r="B18" s="16"/>
      <c r="C18" s="96"/>
      <c r="D18" s="19">
        <v>0</v>
      </c>
      <c r="E18" s="19"/>
      <c r="F18" s="19">
        <v>0</v>
      </c>
      <c r="G18" s="19"/>
      <c r="H18" s="19">
        <v>0</v>
      </c>
      <c r="I18" s="19"/>
      <c r="J18" s="19">
        <v>1799878105</v>
      </c>
      <c r="K18" s="19"/>
      <c r="L18" s="19">
        <v>0</v>
      </c>
      <c r="M18" s="19"/>
      <c r="N18" s="19">
        <v>-845780</v>
      </c>
      <c r="O18" s="19"/>
      <c r="P18" s="19">
        <f>SUM(D18:N18)</f>
        <v>1799032325</v>
      </c>
      <c r="Q18" s="19"/>
      <c r="R18" s="19">
        <v>-7574621</v>
      </c>
      <c r="S18" s="19"/>
      <c r="T18" s="19">
        <f t="shared" si="0"/>
        <v>1791457704</v>
      </c>
    </row>
    <row r="19" spans="1:21" s="55" customFormat="1" ht="19.5" customHeight="1" x14ac:dyDescent="0.25">
      <c r="A19" s="15" t="s">
        <v>125</v>
      </c>
      <c r="B19" s="16"/>
      <c r="C19" s="96"/>
      <c r="D19" s="24">
        <v>0</v>
      </c>
      <c r="E19" s="19"/>
      <c r="F19" s="24">
        <v>0</v>
      </c>
      <c r="G19" s="19"/>
      <c r="H19" s="24">
        <v>0</v>
      </c>
      <c r="I19" s="19"/>
      <c r="J19" s="24">
        <v>0</v>
      </c>
      <c r="K19" s="19"/>
      <c r="L19" s="24">
        <v>0</v>
      </c>
      <c r="M19" s="24"/>
      <c r="N19" s="24">
        <v>0</v>
      </c>
      <c r="O19" s="19"/>
      <c r="P19" s="24">
        <f>SUM(D19:N19)</f>
        <v>0</v>
      </c>
      <c r="Q19" s="19"/>
      <c r="R19" s="24">
        <v>5200000</v>
      </c>
      <c r="S19" s="19"/>
      <c r="T19" s="24">
        <f>SUM(P19:R19)</f>
        <v>5200000</v>
      </c>
    </row>
    <row r="20" spans="1:21" s="55" customFormat="1" ht="6" customHeight="1" x14ac:dyDescent="0.25">
      <c r="A20" s="15"/>
      <c r="B20" s="16"/>
      <c r="C20" s="10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1" s="55" customFormat="1" ht="19.5" customHeight="1" thickBot="1" x14ac:dyDescent="0.3">
      <c r="A21" s="11" t="s">
        <v>129</v>
      </c>
      <c r="B21" s="16"/>
      <c r="C21" s="97"/>
      <c r="D21" s="109">
        <f>SUM(D13:D19)</f>
        <v>4179624512</v>
      </c>
      <c r="E21" s="19"/>
      <c r="F21" s="109">
        <f>SUM(F13:F19)</f>
        <v>319356787</v>
      </c>
      <c r="G21" s="19"/>
      <c r="H21" s="109">
        <f>SUM(H13:H19)</f>
        <v>437933202</v>
      </c>
      <c r="I21" s="19"/>
      <c r="J21" s="109">
        <f>SUM(J13:J19)</f>
        <v>11289454668</v>
      </c>
      <c r="K21" s="19"/>
      <c r="L21" s="109">
        <f>SUM(L13:L19)</f>
        <v>13842466</v>
      </c>
      <c r="M21" s="109"/>
      <c r="N21" s="109">
        <f>SUM(N13:N19)</f>
        <v>-845780</v>
      </c>
      <c r="O21" s="19"/>
      <c r="P21" s="109">
        <f>SUM(P13:P19)</f>
        <v>16239365855</v>
      </c>
      <c r="Q21" s="19"/>
      <c r="R21" s="109">
        <f>SUM(R13:R19)</f>
        <v>-153401</v>
      </c>
      <c r="S21" s="19"/>
      <c r="T21" s="109">
        <f>SUM(T13:T19)</f>
        <v>16239212454</v>
      </c>
    </row>
    <row r="22" spans="1:21" s="55" customFormat="1" ht="19.5" customHeight="1" thickTop="1" x14ac:dyDescent="0.25">
      <c r="A22" s="11"/>
      <c r="B22" s="16"/>
      <c r="C22" s="97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s="55" customFormat="1" ht="19.5" customHeight="1" x14ac:dyDescent="0.25">
      <c r="A23" s="11" t="s">
        <v>180</v>
      </c>
      <c r="B23" s="16"/>
      <c r="C23" s="96"/>
      <c r="D23" s="129">
        <v>4179624512</v>
      </c>
      <c r="E23" s="19"/>
      <c r="F23" s="129">
        <v>319356787</v>
      </c>
      <c r="G23" s="19"/>
      <c r="H23" s="129">
        <v>437933202</v>
      </c>
      <c r="I23" s="19"/>
      <c r="J23" s="129">
        <v>11255357041</v>
      </c>
      <c r="K23" s="19"/>
      <c r="L23" s="129">
        <v>13842466</v>
      </c>
      <c r="M23" s="19"/>
      <c r="N23" s="129">
        <v>-845780</v>
      </c>
      <c r="O23" s="19"/>
      <c r="P23" s="129">
        <f>SUM(D23:N23)</f>
        <v>16205268228</v>
      </c>
      <c r="Q23" s="19"/>
      <c r="R23" s="129">
        <v>-153401</v>
      </c>
      <c r="S23" s="19"/>
      <c r="T23" s="129">
        <f>SUM(P23:R23)</f>
        <v>16205114827</v>
      </c>
    </row>
    <row r="24" spans="1:21" s="55" customFormat="1" ht="18.75" x14ac:dyDescent="0.25">
      <c r="A24" s="15" t="s">
        <v>188</v>
      </c>
      <c r="B24" s="16">
        <v>2</v>
      </c>
      <c r="C24" s="96"/>
      <c r="D24" s="138">
        <v>0</v>
      </c>
      <c r="E24" s="19"/>
      <c r="F24" s="138">
        <v>0</v>
      </c>
      <c r="G24" s="19"/>
      <c r="H24" s="138">
        <v>0</v>
      </c>
      <c r="I24" s="19"/>
      <c r="J24" s="138">
        <v>34097627</v>
      </c>
      <c r="K24" s="19"/>
      <c r="L24" s="149">
        <v>0</v>
      </c>
      <c r="M24" s="148"/>
      <c r="N24" s="149">
        <v>0</v>
      </c>
      <c r="O24" s="19"/>
      <c r="P24" s="149">
        <f>SUM(D24:N24)</f>
        <v>34097627</v>
      </c>
      <c r="Q24" s="148"/>
      <c r="R24" s="149">
        <v>0</v>
      </c>
      <c r="S24" s="148"/>
      <c r="T24" s="138">
        <f>+P24+R24</f>
        <v>34097627</v>
      </c>
    </row>
    <row r="25" spans="1:21" s="55" customFormat="1" ht="18.75" x14ac:dyDescent="0.25">
      <c r="A25" s="11" t="s">
        <v>189</v>
      </c>
      <c r="B25" s="16"/>
      <c r="C25" s="96"/>
      <c r="D25" s="129">
        <f>+D23+D24</f>
        <v>4179624512</v>
      </c>
      <c r="E25" s="19"/>
      <c r="F25" s="129">
        <f>+F23+F24</f>
        <v>319356787</v>
      </c>
      <c r="G25" s="19"/>
      <c r="H25" s="129">
        <f>+H23+H24</f>
        <v>437933202</v>
      </c>
      <c r="I25" s="19"/>
      <c r="J25" s="129">
        <f>+J23+J24</f>
        <v>11289454668</v>
      </c>
      <c r="K25" s="19"/>
      <c r="L25" s="129">
        <f>+L23+L24</f>
        <v>13842466</v>
      </c>
      <c r="M25" s="148"/>
      <c r="N25" s="129">
        <f>+N23+N24</f>
        <v>-845780</v>
      </c>
      <c r="O25" s="19"/>
      <c r="P25" s="129">
        <f>+P23+P24</f>
        <v>16239365855</v>
      </c>
      <c r="Q25" s="148"/>
      <c r="R25" s="129">
        <f>+R23+R24</f>
        <v>-153401</v>
      </c>
      <c r="S25" s="148"/>
      <c r="T25" s="129">
        <f>+T23+T24</f>
        <v>16239212454</v>
      </c>
    </row>
    <row r="26" spans="1:21" s="55" customFormat="1" ht="19.5" customHeight="1" x14ac:dyDescent="0.25">
      <c r="A26" s="11" t="s">
        <v>181</v>
      </c>
      <c r="B26" s="16"/>
      <c r="C26" s="105"/>
      <c r="D26" s="150"/>
      <c r="E26" s="88"/>
      <c r="F26" s="150"/>
      <c r="G26" s="88"/>
      <c r="H26" s="151"/>
      <c r="I26" s="89"/>
      <c r="J26" s="129"/>
      <c r="K26" s="89"/>
      <c r="L26" s="152"/>
      <c r="M26" s="15"/>
      <c r="N26" s="152"/>
      <c r="O26" s="89"/>
      <c r="P26" s="129"/>
      <c r="Q26" s="19"/>
      <c r="R26" s="152"/>
      <c r="S26" s="98"/>
      <c r="T26" s="129"/>
    </row>
    <row r="27" spans="1:21" s="55" customFormat="1" ht="19.5" customHeight="1" x14ac:dyDescent="0.25">
      <c r="A27" s="106" t="s">
        <v>124</v>
      </c>
      <c r="B27" s="104">
        <v>29</v>
      </c>
      <c r="C27" s="105"/>
      <c r="D27" s="129">
        <v>0</v>
      </c>
      <c r="E27" s="19"/>
      <c r="F27" s="129">
        <v>0</v>
      </c>
      <c r="G27" s="19"/>
      <c r="H27" s="129">
        <v>0</v>
      </c>
      <c r="I27" s="19"/>
      <c r="J27" s="129">
        <v>-668736546</v>
      </c>
      <c r="K27" s="19"/>
      <c r="L27" s="129">
        <v>0</v>
      </c>
      <c r="M27" s="19"/>
      <c r="N27" s="129">
        <v>0</v>
      </c>
      <c r="O27" s="19"/>
      <c r="P27" s="129">
        <f>SUM(D27:N27)</f>
        <v>-668736546</v>
      </c>
      <c r="Q27" s="19"/>
      <c r="R27" s="129">
        <v>0</v>
      </c>
      <c r="S27" s="19"/>
      <c r="T27" s="129">
        <f>SUM(P27:R27)</f>
        <v>-668736546</v>
      </c>
    </row>
    <row r="28" spans="1:21" s="55" customFormat="1" ht="19.5" customHeight="1" x14ac:dyDescent="0.25">
      <c r="A28" s="106" t="s">
        <v>223</v>
      </c>
      <c r="B28" s="104">
        <v>26</v>
      </c>
      <c r="C28" s="105"/>
      <c r="D28" s="129">
        <v>0</v>
      </c>
      <c r="E28" s="19"/>
      <c r="F28" s="129">
        <v>0</v>
      </c>
      <c r="G28" s="19"/>
      <c r="H28" s="129">
        <v>0</v>
      </c>
      <c r="I28" s="19"/>
      <c r="J28" s="129">
        <v>0</v>
      </c>
      <c r="K28" s="19"/>
      <c r="L28" s="129">
        <v>9908850</v>
      </c>
      <c r="M28" s="19"/>
      <c r="N28" s="129">
        <v>0</v>
      </c>
      <c r="O28" s="19"/>
      <c r="P28" s="129">
        <f>SUM(D28:N28)</f>
        <v>9908850</v>
      </c>
      <c r="Q28" s="19"/>
      <c r="R28" s="129">
        <v>0</v>
      </c>
      <c r="S28" s="19"/>
      <c r="T28" s="129">
        <f>SUM(P28:R28)</f>
        <v>9908850</v>
      </c>
    </row>
    <row r="29" spans="1:21" s="55" customFormat="1" ht="19.5" customHeight="1" x14ac:dyDescent="0.25">
      <c r="A29" s="15" t="s">
        <v>99</v>
      </c>
      <c r="B29" s="16"/>
      <c r="C29" s="96"/>
      <c r="D29" s="129">
        <v>0</v>
      </c>
      <c r="E29" s="19"/>
      <c r="F29" s="129">
        <v>0</v>
      </c>
      <c r="G29" s="19"/>
      <c r="H29" s="129">
        <v>0</v>
      </c>
      <c r="I29" s="19"/>
      <c r="J29" s="129">
        <f>'9-10 PL'!F88-'11Equity Conso'!N29</f>
        <v>1991889621</v>
      </c>
      <c r="K29" s="19"/>
      <c r="L29" s="129">
        <v>0</v>
      </c>
      <c r="M29" s="19"/>
      <c r="N29" s="129">
        <v>-7067956</v>
      </c>
      <c r="O29" s="19"/>
      <c r="P29" s="129">
        <f>SUM(D29:N29)</f>
        <v>1984821665</v>
      </c>
      <c r="Q29" s="19"/>
      <c r="R29" s="129">
        <f>+'9-10 PL'!F89</f>
        <v>-10438751</v>
      </c>
      <c r="S29" s="19"/>
      <c r="T29" s="129">
        <f>SUM(P29:R29)</f>
        <v>1974382914</v>
      </c>
    </row>
    <row r="30" spans="1:21" s="55" customFormat="1" ht="19.5" customHeight="1" x14ac:dyDescent="0.25">
      <c r="A30" s="15" t="s">
        <v>125</v>
      </c>
      <c r="B30" s="16"/>
      <c r="C30" s="96"/>
      <c r="D30" s="128">
        <v>0</v>
      </c>
      <c r="E30" s="19"/>
      <c r="F30" s="128">
        <v>0</v>
      </c>
      <c r="G30" s="19"/>
      <c r="H30" s="128">
        <v>0</v>
      </c>
      <c r="I30" s="19"/>
      <c r="J30" s="128">
        <v>0</v>
      </c>
      <c r="K30" s="19"/>
      <c r="L30" s="128">
        <v>0</v>
      </c>
      <c r="M30" s="24"/>
      <c r="N30" s="128">
        <v>0</v>
      </c>
      <c r="O30" s="19"/>
      <c r="P30" s="128">
        <f>SUM(D30:N30)</f>
        <v>0</v>
      </c>
      <c r="Q30" s="19"/>
      <c r="R30" s="128">
        <v>1800030</v>
      </c>
      <c r="S30" s="19"/>
      <c r="T30" s="128">
        <f>SUM(P30:R30)</f>
        <v>1800030</v>
      </c>
    </row>
    <row r="31" spans="1:21" s="55" customFormat="1" ht="6" customHeight="1" x14ac:dyDescent="0.25">
      <c r="A31" s="15"/>
      <c r="B31" s="16"/>
      <c r="C31" s="108"/>
      <c r="D31" s="129"/>
      <c r="E31" s="19"/>
      <c r="F31" s="129"/>
      <c r="G31" s="19"/>
      <c r="H31" s="129"/>
      <c r="I31" s="19"/>
      <c r="J31" s="129"/>
      <c r="K31" s="19"/>
      <c r="L31" s="129"/>
      <c r="M31" s="19"/>
      <c r="N31" s="129"/>
      <c r="O31" s="19"/>
      <c r="P31" s="129"/>
      <c r="Q31" s="19"/>
      <c r="R31" s="129"/>
      <c r="S31" s="19"/>
      <c r="T31" s="129"/>
    </row>
    <row r="32" spans="1:21" s="55" customFormat="1" ht="19.5" customHeight="1" thickBot="1" x14ac:dyDescent="0.3">
      <c r="A32" s="11" t="s">
        <v>182</v>
      </c>
      <c r="B32" s="16"/>
      <c r="C32" s="97"/>
      <c r="D32" s="137">
        <f>SUM(D25:D30)</f>
        <v>4179624512</v>
      </c>
      <c r="E32" s="19"/>
      <c r="F32" s="137">
        <f>SUM(F25:F30)</f>
        <v>319356787</v>
      </c>
      <c r="G32" s="19"/>
      <c r="H32" s="137">
        <f>SUM(H25:H30)</f>
        <v>437933202</v>
      </c>
      <c r="I32" s="19"/>
      <c r="J32" s="137">
        <f>SUM(J25:J30)</f>
        <v>12612607743</v>
      </c>
      <c r="K32" s="19"/>
      <c r="L32" s="137">
        <f>SUM(L25:L30)</f>
        <v>23751316</v>
      </c>
      <c r="M32" s="109"/>
      <c r="N32" s="137">
        <f>SUM(N25:N30)</f>
        <v>-7913736</v>
      </c>
      <c r="O32" s="19"/>
      <c r="P32" s="137">
        <f>SUM(P25:P30)</f>
        <v>17565359824</v>
      </c>
      <c r="Q32" s="19"/>
      <c r="R32" s="137">
        <f>SUM(R25:R30)</f>
        <v>-8792122</v>
      </c>
      <c r="S32" s="19"/>
      <c r="T32" s="137">
        <f>SUM(T25:T30)</f>
        <v>17556567702</v>
      </c>
    </row>
    <row r="33" spans="1:20" s="55" customFormat="1" ht="19.5" customHeight="1" thickTop="1" x14ac:dyDescent="0.25">
      <c r="A33" s="11"/>
      <c r="B33" s="16"/>
      <c r="C33" s="9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s="55" customFormat="1" ht="19.5" customHeight="1" x14ac:dyDescent="0.25">
      <c r="A34" s="11"/>
      <c r="B34" s="16"/>
      <c r="C34" s="9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s="55" customFormat="1" ht="16.5" customHeight="1" x14ac:dyDescent="0.25">
      <c r="A35" s="124"/>
      <c r="B35" s="53"/>
      <c r="C35" s="125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</row>
    <row r="36" spans="1:20" ht="21.95" customHeight="1" x14ac:dyDescent="0.25">
      <c r="A36" s="36" t="str">
        <f>'6-8 BS'!A56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36"/>
      <c r="C36" s="93"/>
      <c r="D36" s="93"/>
      <c r="E36" s="93"/>
      <c r="F36" s="93"/>
      <c r="G36" s="93"/>
      <c r="H36" s="93"/>
      <c r="I36" s="93"/>
      <c r="J36" s="36"/>
      <c r="K36" s="93"/>
      <c r="L36" s="93"/>
      <c r="M36" s="93"/>
      <c r="N36" s="93"/>
      <c r="O36" s="93"/>
      <c r="P36" s="93"/>
      <c r="Q36" s="93"/>
      <c r="R36" s="93"/>
      <c r="S36" s="93"/>
      <c r="T36" s="36"/>
    </row>
    <row r="38" spans="1:20" ht="21.75" customHeight="1" x14ac:dyDescent="0.25"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</row>
    <row r="39" spans="1:20" ht="21.75" customHeight="1" x14ac:dyDescent="0.25"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</row>
    <row r="40" spans="1:20" ht="21.75" customHeight="1" x14ac:dyDescent="0.25"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</row>
    <row r="41" spans="1:20" ht="21.75" customHeight="1" x14ac:dyDescent="0.25"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</row>
    <row r="42" spans="1:20" ht="21.75" customHeight="1" x14ac:dyDescent="0.25"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</row>
    <row r="43" spans="1:20" ht="21.75" customHeight="1" x14ac:dyDescent="0.25"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</row>
    <row r="44" spans="1:20" ht="21.75" customHeight="1" x14ac:dyDescent="0.25"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</row>
    <row r="45" spans="1:20" ht="21.75" customHeight="1" x14ac:dyDescent="0.25"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</row>
    <row r="46" spans="1:20" ht="21.75" customHeight="1" x14ac:dyDescent="0.25"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</row>
    <row r="47" spans="1:20" ht="21.75" customHeight="1" x14ac:dyDescent="0.25"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</row>
  </sheetData>
  <mergeCells count="5">
    <mergeCell ref="A2:G2"/>
    <mergeCell ref="D5:T5"/>
    <mergeCell ref="D6:P6"/>
    <mergeCell ref="H7:J7"/>
    <mergeCell ref="L7:N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topLeftCell="A22" zoomScale="85" zoomScaleNormal="85" zoomScaleSheetLayoutView="100" workbookViewId="0">
      <selection activeCell="B29" sqref="B29"/>
    </sheetView>
  </sheetViews>
  <sheetFormatPr defaultColWidth="9.140625" defaultRowHeight="18.75" customHeight="1" x14ac:dyDescent="0.25"/>
  <cols>
    <col min="1" max="1" width="51.5703125" style="15" customWidth="1"/>
    <col min="2" max="2" width="7.85546875" style="15" customWidth="1"/>
    <col min="3" max="3" width="0.7109375" style="89" customWidth="1"/>
    <col min="4" max="4" width="12.7109375" style="88" customWidth="1"/>
    <col min="5" max="5" width="0.7109375" style="88" customWidth="1"/>
    <col min="6" max="6" width="12.140625" style="88" customWidth="1"/>
    <col min="7" max="7" width="0.7109375" style="88" customWidth="1"/>
    <col min="8" max="8" width="11.28515625" style="89" customWidth="1"/>
    <col min="9" max="9" width="0.7109375" style="89" customWidth="1"/>
    <col min="10" max="10" width="12.28515625" style="15" customWidth="1"/>
    <col min="11" max="11" width="0.7109375" style="89" customWidth="1"/>
    <col min="12" max="12" width="15.85546875" style="89" customWidth="1"/>
    <col min="13" max="13" width="0.7109375" style="88" customWidth="1"/>
    <col min="14" max="14" width="12.5703125" style="15" customWidth="1"/>
    <col min="15" max="16384" width="9.140625" style="6"/>
  </cols>
  <sheetData>
    <row r="1" spans="1:14" ht="18.75" customHeight="1" x14ac:dyDescent="0.25">
      <c r="A1" s="1" t="str">
        <f>'6-8 BS'!A1</f>
        <v xml:space="preserve">บริษัท เอสซี แอสเสท คอร์ปอเรชั่น จำกัด (มหาชน) </v>
      </c>
      <c r="B1" s="1"/>
      <c r="C1" s="87"/>
    </row>
    <row r="2" spans="1:14" ht="18.75" customHeight="1" x14ac:dyDescent="0.25">
      <c r="A2" s="181" t="s">
        <v>186</v>
      </c>
      <c r="B2" s="181"/>
      <c r="C2" s="181"/>
      <c r="D2" s="181"/>
      <c r="E2" s="181"/>
      <c r="F2" s="181"/>
      <c r="G2" s="181"/>
      <c r="M2" s="89"/>
    </row>
    <row r="3" spans="1:14" ht="18.75" customHeight="1" x14ac:dyDescent="0.25">
      <c r="A3" s="90" t="str">
        <f>'11Equity Conso'!A3</f>
        <v>สำหรับปีสิ้นสุดวันที่ 31 ธันวาคม พ.ศ. 2562</v>
      </c>
      <c r="B3" s="90"/>
      <c r="C3" s="91"/>
      <c r="D3" s="92"/>
      <c r="E3" s="92"/>
      <c r="F3" s="92"/>
      <c r="G3" s="92"/>
      <c r="H3" s="93"/>
      <c r="I3" s="93"/>
      <c r="J3" s="36"/>
      <c r="K3" s="93"/>
      <c r="L3" s="93"/>
      <c r="M3" s="92"/>
      <c r="N3" s="36"/>
    </row>
    <row r="4" spans="1:14" ht="6.75" customHeight="1" x14ac:dyDescent="0.25">
      <c r="A4" s="94"/>
      <c r="B4" s="94"/>
      <c r="C4" s="95"/>
      <c r="D4" s="96"/>
      <c r="E4" s="96"/>
      <c r="F4" s="96"/>
      <c r="G4" s="96"/>
      <c r="H4" s="97"/>
      <c r="I4" s="97"/>
      <c r="J4" s="98"/>
      <c r="K4" s="97"/>
      <c r="L4" s="97"/>
      <c r="M4" s="96"/>
      <c r="N4" s="98"/>
    </row>
    <row r="5" spans="1:14" ht="19.5" customHeight="1" x14ac:dyDescent="0.25">
      <c r="A5" s="94"/>
      <c r="B5" s="94"/>
      <c r="C5" s="95"/>
      <c r="D5" s="186" t="s">
        <v>130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4" ht="18.95" customHeight="1" x14ac:dyDescent="0.25">
      <c r="A6" s="94"/>
      <c r="B6" s="94"/>
      <c r="C6" s="95"/>
      <c r="D6" s="143"/>
      <c r="E6" s="143"/>
      <c r="F6" s="143"/>
      <c r="G6" s="143"/>
      <c r="H6" s="143"/>
      <c r="I6" s="143"/>
      <c r="J6" s="143"/>
      <c r="K6" s="143"/>
      <c r="L6" s="101" t="s">
        <v>214</v>
      </c>
      <c r="M6" s="143"/>
      <c r="N6" s="143"/>
    </row>
    <row r="7" spans="1:14" ht="18.95" customHeight="1" x14ac:dyDescent="0.25">
      <c r="C7" s="99"/>
      <c r="D7" s="6"/>
      <c r="E7" s="12"/>
      <c r="F7" s="12"/>
      <c r="G7" s="12"/>
      <c r="H7" s="184" t="s">
        <v>55</v>
      </c>
      <c r="I7" s="184"/>
      <c r="J7" s="184"/>
      <c r="K7" s="99"/>
      <c r="L7" s="102" t="s">
        <v>47</v>
      </c>
      <c r="M7" s="12"/>
      <c r="N7" s="99"/>
    </row>
    <row r="8" spans="1:14" ht="18.95" customHeight="1" x14ac:dyDescent="0.25">
      <c r="C8" s="99"/>
      <c r="D8" s="12" t="s">
        <v>49</v>
      </c>
      <c r="E8" s="12"/>
      <c r="F8" s="12"/>
      <c r="G8" s="12"/>
      <c r="H8" s="12" t="s">
        <v>216</v>
      </c>
      <c r="I8" s="144"/>
      <c r="J8" s="144"/>
      <c r="K8" s="99"/>
      <c r="L8" s="101"/>
      <c r="M8" s="12"/>
      <c r="N8" s="99"/>
    </row>
    <row r="9" spans="1:14" ht="18.95" customHeight="1" x14ac:dyDescent="0.25">
      <c r="C9" s="99"/>
      <c r="D9" s="12" t="s">
        <v>109</v>
      </c>
      <c r="E9" s="12"/>
      <c r="F9" s="12" t="s">
        <v>110</v>
      </c>
      <c r="G9" s="12"/>
      <c r="H9" s="12" t="s">
        <v>215</v>
      </c>
      <c r="I9" s="12"/>
      <c r="J9" s="12"/>
      <c r="K9" s="12"/>
      <c r="L9" s="101" t="s">
        <v>112</v>
      </c>
      <c r="M9" s="12"/>
      <c r="N9" s="12" t="s">
        <v>107</v>
      </c>
    </row>
    <row r="10" spans="1:14" ht="18.95" customHeight="1" x14ac:dyDescent="0.25">
      <c r="B10" s="100" t="s">
        <v>5</v>
      </c>
      <c r="C10" s="99"/>
      <c r="D10" s="14" t="s">
        <v>116</v>
      </c>
      <c r="E10" s="12"/>
      <c r="F10" s="14" t="s">
        <v>117</v>
      </c>
      <c r="G10" s="12"/>
      <c r="H10" s="14" t="s">
        <v>118</v>
      </c>
      <c r="I10" s="12"/>
      <c r="J10" s="14" t="s">
        <v>56</v>
      </c>
      <c r="K10" s="12"/>
      <c r="L10" s="102" t="s">
        <v>119</v>
      </c>
      <c r="M10" s="12"/>
      <c r="N10" s="14" t="s">
        <v>123</v>
      </c>
    </row>
    <row r="11" spans="1:14" ht="3" customHeight="1" x14ac:dyDescent="0.25">
      <c r="C11" s="96"/>
      <c r="I11" s="88"/>
      <c r="J11" s="88"/>
      <c r="K11" s="88"/>
      <c r="L11" s="88"/>
      <c r="N11" s="89"/>
    </row>
    <row r="12" spans="1:14" ht="18.95" customHeight="1" x14ac:dyDescent="0.25">
      <c r="A12" s="11" t="s">
        <v>126</v>
      </c>
      <c r="B12" s="16"/>
      <c r="C12" s="96"/>
      <c r="D12" s="19">
        <v>4179332012</v>
      </c>
      <c r="E12" s="19"/>
      <c r="F12" s="19">
        <v>318564112</v>
      </c>
      <c r="G12" s="19"/>
      <c r="H12" s="19">
        <v>437933202</v>
      </c>
      <c r="I12" s="19"/>
      <c r="J12" s="19">
        <v>8975398124</v>
      </c>
      <c r="K12" s="19"/>
      <c r="L12" s="19">
        <v>2210190</v>
      </c>
      <c r="M12" s="19"/>
      <c r="N12" s="19">
        <f>SUM(L12,J12,H12,F12,D12)</f>
        <v>13913437640</v>
      </c>
    </row>
    <row r="13" spans="1:14" ht="18.95" customHeight="1" x14ac:dyDescent="0.25">
      <c r="A13" s="15" t="s">
        <v>188</v>
      </c>
      <c r="B13" s="16">
        <v>2</v>
      </c>
      <c r="C13" s="96"/>
      <c r="D13" s="107">
        <v>0</v>
      </c>
      <c r="E13" s="19"/>
      <c r="F13" s="107">
        <v>0</v>
      </c>
      <c r="G13" s="19"/>
      <c r="H13" s="107">
        <v>0</v>
      </c>
      <c r="I13" s="19"/>
      <c r="J13" s="107">
        <v>17356020</v>
      </c>
      <c r="K13" s="19"/>
      <c r="L13" s="107">
        <v>0</v>
      </c>
      <c r="M13" s="19"/>
      <c r="N13" s="107">
        <f>+J13</f>
        <v>17356020</v>
      </c>
    </row>
    <row r="14" spans="1:14" ht="18.95" customHeight="1" x14ac:dyDescent="0.25">
      <c r="A14" s="103" t="s">
        <v>220</v>
      </c>
      <c r="B14" s="104"/>
      <c r="C14" s="105"/>
      <c r="D14" s="19">
        <f>+D12+D13</f>
        <v>4179332012</v>
      </c>
      <c r="E14" s="19"/>
      <c r="F14" s="19">
        <f>+F12+F13</f>
        <v>318564112</v>
      </c>
      <c r="G14" s="19"/>
      <c r="H14" s="19">
        <f>+H12+H13</f>
        <v>437933202</v>
      </c>
      <c r="I14" s="19"/>
      <c r="J14" s="19">
        <f>+J12+J13</f>
        <v>8992754144</v>
      </c>
      <c r="K14" s="19"/>
      <c r="L14" s="19">
        <f>+L12+L13</f>
        <v>2210190</v>
      </c>
      <c r="M14" s="19"/>
      <c r="N14" s="19">
        <f>+N12+N13</f>
        <v>13930793660</v>
      </c>
    </row>
    <row r="15" spans="1:14" ht="18.95" customHeight="1" x14ac:dyDescent="0.25">
      <c r="A15" s="11" t="s">
        <v>127</v>
      </c>
      <c r="B15" s="16"/>
      <c r="C15" s="10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18.95" customHeight="1" x14ac:dyDescent="0.25">
      <c r="A16" s="106" t="str">
        <f>+'11Equity Conso'!A15</f>
        <v>การเพิ่มหุ้นสามัญ</v>
      </c>
      <c r="B16" s="16">
        <v>27</v>
      </c>
      <c r="C16" s="105"/>
      <c r="D16" s="19">
        <v>292500</v>
      </c>
      <c r="E16" s="19"/>
      <c r="F16" s="19">
        <v>792675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f>SUM(L16,J16,H16,F16,D16)</f>
        <v>1085175</v>
      </c>
    </row>
    <row r="17" spans="1:14" ht="18.95" customHeight="1" x14ac:dyDescent="0.25">
      <c r="A17" s="106" t="s">
        <v>124</v>
      </c>
      <c r="B17" s="104">
        <v>29</v>
      </c>
      <c r="C17" s="105"/>
      <c r="D17" s="19">
        <v>0</v>
      </c>
      <c r="E17" s="19"/>
      <c r="F17" s="19">
        <v>0</v>
      </c>
      <c r="G17" s="19"/>
      <c r="H17" s="19">
        <v>0</v>
      </c>
      <c r="I17" s="19"/>
      <c r="J17" s="19">
        <v>-501552529</v>
      </c>
      <c r="K17" s="19"/>
      <c r="L17" s="19">
        <v>0</v>
      </c>
      <c r="M17" s="19"/>
      <c r="N17" s="19">
        <f>SUM(L17,J17,H17,F17,D17)</f>
        <v>-501552529</v>
      </c>
    </row>
    <row r="18" spans="1:14" ht="18.95" customHeight="1" x14ac:dyDescent="0.25">
      <c r="A18" s="106" t="s">
        <v>223</v>
      </c>
      <c r="B18" s="104">
        <v>26</v>
      </c>
      <c r="C18" s="105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11632276</v>
      </c>
      <c r="M18" s="19"/>
      <c r="N18" s="19">
        <f>SUM(L18,J18,H18,F18,D18)</f>
        <v>11632276</v>
      </c>
    </row>
    <row r="19" spans="1:14" ht="18.95" customHeight="1" x14ac:dyDescent="0.25">
      <c r="A19" s="15" t="s">
        <v>99</v>
      </c>
      <c r="B19" s="16"/>
      <c r="C19" s="96"/>
      <c r="D19" s="24">
        <v>0</v>
      </c>
      <c r="E19" s="19"/>
      <c r="F19" s="24">
        <v>0</v>
      </c>
      <c r="G19" s="19"/>
      <c r="H19" s="24">
        <v>0</v>
      </c>
      <c r="I19" s="19"/>
      <c r="J19" s="24">
        <v>1639574443</v>
      </c>
      <c r="K19" s="19"/>
      <c r="L19" s="24">
        <v>0</v>
      </c>
      <c r="M19" s="19"/>
      <c r="N19" s="107">
        <f>SUM(L19,J19,H19,F19,D19)</f>
        <v>1639574443</v>
      </c>
    </row>
    <row r="20" spans="1:14" ht="3" customHeight="1" x14ac:dyDescent="0.25">
      <c r="B20" s="16"/>
      <c r="C20" s="10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18.95" customHeight="1" thickBot="1" x14ac:dyDescent="0.3">
      <c r="A21" s="11" t="s">
        <v>129</v>
      </c>
      <c r="B21" s="16"/>
      <c r="C21" s="97"/>
      <c r="D21" s="109">
        <f>SUM(D14:D19)</f>
        <v>4179624512</v>
      </c>
      <c r="E21" s="19"/>
      <c r="F21" s="109">
        <f>SUM(F14:F19)</f>
        <v>319356787</v>
      </c>
      <c r="G21" s="19"/>
      <c r="H21" s="109">
        <f>SUM(H14:H19)</f>
        <v>437933202</v>
      </c>
      <c r="I21" s="19"/>
      <c r="J21" s="109">
        <f>SUM(J14:J19)</f>
        <v>10130776058</v>
      </c>
      <c r="K21" s="19"/>
      <c r="L21" s="109">
        <f>SUM(L14:L19)</f>
        <v>13842466</v>
      </c>
      <c r="M21" s="19"/>
      <c r="N21" s="109">
        <f>SUM(N14:N19)</f>
        <v>15081533025</v>
      </c>
    </row>
    <row r="22" spans="1:14" ht="4.5" customHeight="1" thickTop="1" x14ac:dyDescent="0.25">
      <c r="A22" s="11"/>
      <c r="B22" s="16"/>
      <c r="C22" s="97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18.95" customHeight="1" x14ac:dyDescent="0.25">
      <c r="A23" s="11" t="s">
        <v>180</v>
      </c>
      <c r="B23" s="16"/>
      <c r="C23" s="96"/>
      <c r="D23" s="129">
        <v>4179624512</v>
      </c>
      <c r="E23" s="19"/>
      <c r="F23" s="129">
        <v>319356787</v>
      </c>
      <c r="G23" s="19"/>
      <c r="H23" s="129">
        <v>437933202</v>
      </c>
      <c r="I23" s="19"/>
      <c r="J23" s="129">
        <v>10095954421</v>
      </c>
      <c r="K23" s="129"/>
      <c r="L23" s="129">
        <v>13842466</v>
      </c>
      <c r="M23" s="129"/>
      <c r="N23" s="129">
        <f>SUM(D23:L23)</f>
        <v>15046711388</v>
      </c>
    </row>
    <row r="24" spans="1:14" ht="18.95" customHeight="1" x14ac:dyDescent="0.25">
      <c r="A24" s="15" t="s">
        <v>188</v>
      </c>
      <c r="B24" s="16">
        <v>2</v>
      </c>
      <c r="C24" s="96"/>
      <c r="D24" s="138">
        <v>0</v>
      </c>
      <c r="E24" s="19"/>
      <c r="F24" s="138">
        <v>0</v>
      </c>
      <c r="G24" s="19"/>
      <c r="H24" s="138">
        <v>0</v>
      </c>
      <c r="I24" s="19"/>
      <c r="J24" s="138">
        <v>34821637</v>
      </c>
      <c r="K24" s="19"/>
      <c r="L24" s="138">
        <v>0</v>
      </c>
      <c r="M24" s="19"/>
      <c r="N24" s="138">
        <f>+J24</f>
        <v>34821637</v>
      </c>
    </row>
    <row r="25" spans="1:14" ht="18.95" customHeight="1" x14ac:dyDescent="0.25">
      <c r="A25" s="103" t="s">
        <v>189</v>
      </c>
      <c r="B25" s="104"/>
      <c r="C25" s="105"/>
      <c r="D25" s="153">
        <f>+D23+D24</f>
        <v>4179624512</v>
      </c>
      <c r="E25" s="19"/>
      <c r="F25" s="129">
        <f>+F23+F24</f>
        <v>319356787</v>
      </c>
      <c r="G25" s="19"/>
      <c r="H25" s="129">
        <f>+H23+H24</f>
        <v>437933202</v>
      </c>
      <c r="I25" s="19"/>
      <c r="J25" s="129">
        <f>+J23+J24</f>
        <v>10130776058</v>
      </c>
      <c r="K25" s="19"/>
      <c r="L25" s="129">
        <f>+L23+L24</f>
        <v>13842466</v>
      </c>
      <c r="M25" s="19"/>
      <c r="N25" s="129">
        <f>+N23+N24</f>
        <v>15081533025</v>
      </c>
    </row>
    <row r="26" spans="1:14" ht="18.95" customHeight="1" x14ac:dyDescent="0.25">
      <c r="A26" s="11" t="s">
        <v>181</v>
      </c>
      <c r="B26" s="16"/>
      <c r="C26" s="105"/>
      <c r="D26" s="129"/>
      <c r="E26" s="19"/>
      <c r="F26" s="129"/>
      <c r="G26" s="19"/>
      <c r="H26" s="129"/>
      <c r="I26" s="19"/>
      <c r="J26" s="129"/>
      <c r="K26" s="19"/>
      <c r="L26" s="129"/>
      <c r="M26" s="19"/>
      <c r="N26" s="129"/>
    </row>
    <row r="27" spans="1:14" ht="18.95" customHeight="1" x14ac:dyDescent="0.25">
      <c r="A27" s="106" t="s">
        <v>124</v>
      </c>
      <c r="B27" s="104">
        <v>29</v>
      </c>
      <c r="C27" s="105"/>
      <c r="D27" s="129">
        <v>0</v>
      </c>
      <c r="E27" s="19"/>
      <c r="F27" s="129">
        <v>0</v>
      </c>
      <c r="G27" s="19"/>
      <c r="H27" s="129">
        <v>0</v>
      </c>
      <c r="I27" s="19"/>
      <c r="J27" s="129">
        <f>'11Equity Conso'!P27</f>
        <v>-668736546</v>
      </c>
      <c r="K27" s="19"/>
      <c r="L27" s="129">
        <v>0</v>
      </c>
      <c r="M27" s="19"/>
      <c r="N27" s="129">
        <f>SUM(D27:L27)</f>
        <v>-668736546</v>
      </c>
    </row>
    <row r="28" spans="1:14" ht="18.95" customHeight="1" x14ac:dyDescent="0.25">
      <c r="A28" s="106" t="s">
        <v>223</v>
      </c>
      <c r="B28" s="104">
        <v>26</v>
      </c>
      <c r="C28" s="105"/>
      <c r="D28" s="129">
        <v>0</v>
      </c>
      <c r="E28" s="19"/>
      <c r="F28" s="129">
        <v>0</v>
      </c>
      <c r="G28" s="19"/>
      <c r="H28" s="129">
        <v>0</v>
      </c>
      <c r="I28" s="19"/>
      <c r="J28" s="129">
        <v>0</v>
      </c>
      <c r="K28" s="19"/>
      <c r="L28" s="129">
        <f>'11Equity Conso'!L28</f>
        <v>9908850</v>
      </c>
      <c r="M28" s="19"/>
      <c r="N28" s="129">
        <f>SUM(D28:L28)</f>
        <v>9908850</v>
      </c>
    </row>
    <row r="29" spans="1:14" ht="18.95" customHeight="1" x14ac:dyDescent="0.25">
      <c r="A29" s="15" t="s">
        <v>99</v>
      </c>
      <c r="B29" s="16"/>
      <c r="C29" s="96"/>
      <c r="D29" s="128">
        <v>0</v>
      </c>
      <c r="E29" s="19"/>
      <c r="F29" s="128">
        <v>0</v>
      </c>
      <c r="G29" s="19"/>
      <c r="H29" s="128">
        <v>0</v>
      </c>
      <c r="I29" s="19"/>
      <c r="J29" s="128">
        <f>+'9-10 PL'!J88</f>
        <v>1969525798</v>
      </c>
      <c r="K29" s="19"/>
      <c r="L29" s="128">
        <f>+'11Equity Conso'!L29</f>
        <v>0</v>
      </c>
      <c r="M29" s="19"/>
      <c r="N29" s="128">
        <f>SUM(D29:L29)</f>
        <v>1969525798</v>
      </c>
    </row>
    <row r="30" spans="1:14" ht="3" customHeight="1" x14ac:dyDescent="0.25">
      <c r="B30" s="16"/>
      <c r="C30" s="108"/>
      <c r="D30" s="129"/>
      <c r="E30" s="19"/>
      <c r="F30" s="129"/>
      <c r="G30" s="19"/>
      <c r="H30" s="129"/>
      <c r="I30" s="19"/>
      <c r="J30" s="129"/>
      <c r="K30" s="19"/>
      <c r="L30" s="129"/>
      <c r="M30" s="19"/>
      <c r="N30" s="129"/>
    </row>
    <row r="31" spans="1:14" ht="18.95" customHeight="1" thickBot="1" x14ac:dyDescent="0.3">
      <c r="A31" s="11" t="s">
        <v>182</v>
      </c>
      <c r="B31" s="16"/>
      <c r="C31" s="97"/>
      <c r="D31" s="137">
        <f>SUM(D25:D29)</f>
        <v>4179624512</v>
      </c>
      <c r="E31" s="19"/>
      <c r="F31" s="137">
        <f>SUM(F25:F29)</f>
        <v>319356787</v>
      </c>
      <c r="G31" s="19"/>
      <c r="H31" s="137">
        <f>SUM(H25:H29)</f>
        <v>437933202</v>
      </c>
      <c r="I31" s="19"/>
      <c r="J31" s="137">
        <f>SUM(J25:J29)</f>
        <v>11431565310</v>
      </c>
      <c r="K31" s="19"/>
      <c r="L31" s="137">
        <f>SUM(L25:L29)</f>
        <v>23751316</v>
      </c>
      <c r="M31" s="19"/>
      <c r="N31" s="137">
        <f>SUM(N25:N29)</f>
        <v>16392231127</v>
      </c>
    </row>
    <row r="32" spans="1:14" ht="11.25" customHeight="1" thickTop="1" x14ac:dyDescent="0.25">
      <c r="A32" s="11"/>
      <c r="B32" s="16"/>
      <c r="C32" s="97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6" ht="21.95" customHeight="1" x14ac:dyDescent="0.25">
      <c r="A33" s="36" t="str">
        <f>'6-8 BS'!A56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36"/>
      <c r="C33" s="93"/>
      <c r="D33" s="93"/>
      <c r="E33" s="93"/>
      <c r="F33" s="93"/>
      <c r="G33" s="93"/>
      <c r="H33" s="93"/>
      <c r="I33" s="93"/>
      <c r="J33" s="112"/>
      <c r="K33" s="93"/>
      <c r="L33" s="93"/>
      <c r="M33" s="93"/>
      <c r="N33" s="112"/>
    </row>
    <row r="34" spans="1:16" ht="18.75" customHeight="1" x14ac:dyDescent="0.25">
      <c r="H34" s="88"/>
      <c r="I34" s="88"/>
      <c r="J34" s="88"/>
      <c r="K34" s="88"/>
      <c r="L34" s="88"/>
      <c r="N34" s="88"/>
      <c r="O34" s="88"/>
      <c r="P34" s="88"/>
    </row>
    <row r="35" spans="1:16" ht="18.75" customHeight="1" x14ac:dyDescent="0.25">
      <c r="J35" s="41"/>
      <c r="N35" s="41"/>
    </row>
    <row r="36" spans="1:16" ht="18.75" customHeight="1" x14ac:dyDescent="0.25">
      <c r="H36" s="88"/>
      <c r="I36" s="88"/>
      <c r="J36" s="88"/>
      <c r="K36" s="88"/>
      <c r="L36" s="88"/>
      <c r="N36" s="88"/>
    </row>
    <row r="37" spans="1:16" ht="18.75" customHeight="1" x14ac:dyDescent="0.25">
      <c r="H37" s="88"/>
      <c r="I37" s="88"/>
      <c r="J37" s="88"/>
      <c r="K37" s="88"/>
      <c r="L37" s="88"/>
      <c r="N37" s="88"/>
    </row>
  </sheetData>
  <mergeCells count="3">
    <mergeCell ref="A2:G2"/>
    <mergeCell ref="D5:N5"/>
    <mergeCell ref="H7:J7"/>
  </mergeCells>
  <pageMargins left="0.5" right="0.5" top="0.5" bottom="0.6" header="0.49" footer="0.4"/>
  <pageSetup paperSize="9" scale="9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3"/>
  <sheetViews>
    <sheetView tabSelected="1" topLeftCell="A37" zoomScaleNormal="100" zoomScaleSheetLayoutView="100" workbookViewId="0">
      <selection activeCell="E50" sqref="E50"/>
    </sheetView>
  </sheetViews>
  <sheetFormatPr defaultColWidth="9.140625" defaultRowHeight="21.75" customHeight="1" x14ac:dyDescent="0.25"/>
  <cols>
    <col min="1" max="3" width="1.5703125" style="15" customWidth="1"/>
    <col min="4" max="4" width="9.140625" style="15"/>
    <col min="5" max="5" width="35.7109375" style="15" customWidth="1"/>
    <col min="6" max="6" width="7" style="16" customWidth="1"/>
    <col min="7" max="7" width="0.5703125" style="15" customWidth="1"/>
    <col min="8" max="8" width="12.28515625" style="18" customWidth="1"/>
    <col min="9" max="9" width="0.5703125" style="18" customWidth="1"/>
    <col min="10" max="10" width="12.28515625" style="18" customWidth="1"/>
    <col min="11" max="11" width="0.5703125" style="18" customWidth="1"/>
    <col min="12" max="12" width="12.28515625" style="18" customWidth="1"/>
    <col min="13" max="13" width="0.5703125" style="18" customWidth="1"/>
    <col min="14" max="14" width="12.28515625" style="18" customWidth="1"/>
    <col min="15" max="15" width="9.140625" style="6"/>
    <col min="16" max="16" width="11.5703125" style="119" bestFit="1" customWidth="1"/>
    <col min="17" max="17" width="11.5703125" style="6" bestFit="1" customWidth="1"/>
    <col min="18" max="16384" width="9.140625" style="6"/>
  </cols>
  <sheetData>
    <row r="1" spans="1:16" ht="21.75" customHeight="1" x14ac:dyDescent="0.25">
      <c r="A1" s="1" t="str">
        <f>'6-8 BS'!A1</f>
        <v xml:space="preserve">บริษัท เอสซี แอสเสท คอร์ปอเรชั่น จำกัด (มหาชน) </v>
      </c>
      <c r="B1" s="11"/>
      <c r="C1" s="11"/>
      <c r="D1" s="11"/>
    </row>
    <row r="2" spans="1:16" ht="21.75" customHeight="1" x14ac:dyDescent="0.25">
      <c r="A2" s="11" t="s">
        <v>131</v>
      </c>
      <c r="B2" s="11"/>
      <c r="C2" s="11"/>
      <c r="D2" s="11"/>
    </row>
    <row r="3" spans="1:16" ht="21.75" customHeight="1" x14ac:dyDescent="0.25">
      <c r="A3" s="49" t="str">
        <f>'11Equity Conso'!A3</f>
        <v>สำหรับปีสิ้นสุดวันที่ 31 ธันวาคม พ.ศ. 2562</v>
      </c>
      <c r="B3" s="49"/>
      <c r="C3" s="49"/>
      <c r="D3" s="49"/>
      <c r="E3" s="36"/>
      <c r="F3" s="29"/>
      <c r="G3" s="36"/>
      <c r="H3" s="24"/>
      <c r="I3" s="24"/>
      <c r="J3" s="24"/>
      <c r="K3" s="24"/>
      <c r="L3" s="24"/>
      <c r="M3" s="24"/>
      <c r="N3" s="24"/>
    </row>
    <row r="4" spans="1:16" ht="18" customHeight="1" x14ac:dyDescent="0.25">
      <c r="A4" s="50"/>
      <c r="B4" s="156"/>
      <c r="C4" s="156"/>
      <c r="D4" s="156"/>
      <c r="E4" s="156"/>
      <c r="F4" s="51"/>
      <c r="G4" s="156"/>
      <c r="H4" s="23"/>
      <c r="I4" s="23"/>
      <c r="J4" s="23"/>
      <c r="K4" s="23"/>
      <c r="L4" s="23"/>
      <c r="M4" s="23"/>
      <c r="N4" s="23"/>
    </row>
    <row r="5" spans="1:16" s="55" customFormat="1" ht="18" customHeight="1" x14ac:dyDescent="0.25">
      <c r="A5" s="52"/>
      <c r="B5" s="52"/>
      <c r="C5" s="52"/>
      <c r="D5" s="52"/>
      <c r="E5" s="52"/>
      <c r="F5" s="53"/>
      <c r="G5" s="52"/>
      <c r="H5" s="187" t="s">
        <v>2</v>
      </c>
      <c r="I5" s="187"/>
      <c r="J5" s="187"/>
      <c r="K5" s="54"/>
      <c r="L5" s="187" t="s">
        <v>3</v>
      </c>
      <c r="M5" s="187"/>
      <c r="N5" s="187"/>
      <c r="P5" s="175"/>
    </row>
    <row r="6" spans="1:16" s="55" customFormat="1" ht="18" customHeight="1" x14ac:dyDescent="0.25">
      <c r="A6" s="52"/>
      <c r="B6" s="52"/>
      <c r="C6" s="52"/>
      <c r="D6" s="52"/>
      <c r="E6" s="52"/>
      <c r="F6" s="53"/>
      <c r="G6" s="52"/>
      <c r="H6" s="140"/>
      <c r="I6" s="140"/>
      <c r="J6" s="145" t="s">
        <v>193</v>
      </c>
      <c r="K6" s="141"/>
      <c r="L6" s="140"/>
      <c r="M6" s="140"/>
      <c r="N6" s="145" t="s">
        <v>193</v>
      </c>
      <c r="P6" s="175"/>
    </row>
    <row r="7" spans="1:16" s="55" customFormat="1" ht="18" customHeight="1" x14ac:dyDescent="0.25">
      <c r="A7" s="52"/>
      <c r="B7" s="52"/>
      <c r="C7" s="52"/>
      <c r="D7" s="52"/>
      <c r="E7" s="52"/>
      <c r="F7" s="53"/>
      <c r="G7" s="52"/>
      <c r="H7" s="56" t="s">
        <v>178</v>
      </c>
      <c r="I7" s="57"/>
      <c r="J7" s="56" t="s">
        <v>4</v>
      </c>
      <c r="K7" s="58"/>
      <c r="L7" s="56" t="s">
        <v>178</v>
      </c>
      <c r="M7" s="57"/>
      <c r="N7" s="56" t="s">
        <v>4</v>
      </c>
      <c r="P7" s="175"/>
    </row>
    <row r="8" spans="1:16" s="55" customFormat="1" ht="18" customHeight="1" x14ac:dyDescent="0.25">
      <c r="A8" s="52"/>
      <c r="B8" s="52"/>
      <c r="C8" s="52"/>
      <c r="D8" s="52"/>
      <c r="E8" s="52"/>
      <c r="F8" s="59" t="s">
        <v>5</v>
      </c>
      <c r="G8" s="52"/>
      <c r="H8" s="60" t="s">
        <v>6</v>
      </c>
      <c r="I8" s="58"/>
      <c r="J8" s="60" t="s">
        <v>6</v>
      </c>
      <c r="K8" s="58"/>
      <c r="L8" s="60" t="s">
        <v>6</v>
      </c>
      <c r="M8" s="61"/>
      <c r="N8" s="60" t="s">
        <v>6</v>
      </c>
      <c r="P8" s="175"/>
    </row>
    <row r="9" spans="1:16" s="55" customFormat="1" ht="18" customHeight="1" x14ac:dyDescent="0.25">
      <c r="A9" s="62" t="s">
        <v>132</v>
      </c>
      <c r="B9" s="157"/>
      <c r="C9" s="157"/>
      <c r="D9" s="157"/>
      <c r="E9" s="157"/>
      <c r="F9" s="63"/>
      <c r="G9" s="157"/>
      <c r="H9" s="166"/>
      <c r="I9" s="64"/>
      <c r="J9" s="64"/>
      <c r="K9" s="64"/>
      <c r="L9" s="166"/>
      <c r="M9" s="64"/>
      <c r="N9" s="64"/>
      <c r="P9" s="175"/>
    </row>
    <row r="10" spans="1:16" s="55" customFormat="1" ht="18" customHeight="1" x14ac:dyDescent="0.25">
      <c r="A10" s="65" t="s">
        <v>133</v>
      </c>
      <c r="B10" s="157"/>
      <c r="C10" s="157"/>
      <c r="D10" s="157"/>
      <c r="E10" s="157"/>
      <c r="F10" s="63"/>
      <c r="G10" s="157"/>
      <c r="H10" s="167">
        <v>2527825638</v>
      </c>
      <c r="I10" s="64"/>
      <c r="J10" s="64">
        <f>'9-10 PL'!H36</f>
        <v>2275509295</v>
      </c>
      <c r="K10" s="64"/>
      <c r="L10" s="166">
        <v>2469546572</v>
      </c>
      <c r="M10" s="64"/>
      <c r="N10" s="64">
        <f>'9-10 PL'!L36</f>
        <v>2026005296</v>
      </c>
      <c r="P10" s="175"/>
    </row>
    <row r="11" spans="1:16" s="55" customFormat="1" ht="18" customHeight="1" x14ac:dyDescent="0.25">
      <c r="A11" s="66" t="s">
        <v>134</v>
      </c>
      <c r="B11" s="157"/>
      <c r="C11" s="157"/>
      <c r="D11" s="157"/>
      <c r="E11" s="157"/>
      <c r="F11" s="63"/>
      <c r="G11" s="157"/>
      <c r="H11" s="166"/>
      <c r="I11" s="64"/>
      <c r="J11" s="64"/>
      <c r="K11" s="64"/>
      <c r="L11" s="166"/>
      <c r="M11" s="64"/>
      <c r="N11" s="64"/>
      <c r="P11" s="175"/>
    </row>
    <row r="12" spans="1:16" s="55" customFormat="1" ht="18" customHeight="1" x14ac:dyDescent="0.25">
      <c r="A12" s="67"/>
      <c r="B12" s="68" t="s">
        <v>135</v>
      </c>
      <c r="C12" s="157"/>
      <c r="D12" s="157"/>
      <c r="E12" s="157"/>
      <c r="F12" s="142" t="s">
        <v>234</v>
      </c>
      <c r="G12" s="157"/>
      <c r="H12" s="166">
        <v>0</v>
      </c>
      <c r="I12" s="64"/>
      <c r="J12" s="64">
        <v>0</v>
      </c>
      <c r="K12" s="64"/>
      <c r="L12" s="166">
        <v>-150014982</v>
      </c>
      <c r="M12" s="64"/>
      <c r="N12" s="64">
        <v>-143999981</v>
      </c>
      <c r="P12" s="175"/>
    </row>
    <row r="13" spans="1:16" s="55" customFormat="1" ht="18" customHeight="1" x14ac:dyDescent="0.25">
      <c r="A13" s="67"/>
      <c r="B13" s="68" t="s">
        <v>136</v>
      </c>
      <c r="C13" s="157"/>
      <c r="D13" s="157"/>
      <c r="E13" s="157"/>
      <c r="F13" s="63">
        <v>16</v>
      </c>
      <c r="G13" s="157"/>
      <c r="H13" s="166">
        <v>78437899</v>
      </c>
      <c r="I13" s="64"/>
      <c r="J13" s="64">
        <v>96737885</v>
      </c>
      <c r="K13" s="64"/>
      <c r="L13" s="166">
        <v>65025285</v>
      </c>
      <c r="M13" s="64"/>
      <c r="N13" s="64">
        <v>94534763</v>
      </c>
      <c r="P13" s="175"/>
    </row>
    <row r="14" spans="1:16" s="55" customFormat="1" ht="18" customHeight="1" x14ac:dyDescent="0.25">
      <c r="A14" s="67"/>
      <c r="B14" s="68" t="s">
        <v>137</v>
      </c>
      <c r="C14" s="157"/>
      <c r="D14" s="157"/>
      <c r="E14" s="157"/>
      <c r="F14" s="63">
        <v>17</v>
      </c>
      <c r="G14" s="157"/>
      <c r="H14" s="166">
        <v>10171820</v>
      </c>
      <c r="I14" s="64"/>
      <c r="J14" s="64">
        <v>7088208</v>
      </c>
      <c r="K14" s="64"/>
      <c r="L14" s="166">
        <v>9874249</v>
      </c>
      <c r="M14" s="64"/>
      <c r="N14" s="64">
        <v>7000653</v>
      </c>
      <c r="P14" s="175"/>
    </row>
    <row r="15" spans="1:16" s="55" customFormat="1" ht="18" customHeight="1" x14ac:dyDescent="0.25">
      <c r="A15" s="67"/>
      <c r="B15" s="69" t="s">
        <v>79</v>
      </c>
      <c r="C15" s="157"/>
      <c r="D15" s="157"/>
      <c r="E15" s="157"/>
      <c r="F15" s="63">
        <v>13</v>
      </c>
      <c r="G15" s="157"/>
      <c r="H15" s="166">
        <v>44957962</v>
      </c>
      <c r="I15" s="64"/>
      <c r="J15" s="64">
        <v>1903862</v>
      </c>
      <c r="K15" s="64"/>
      <c r="L15" s="166">
        <v>0</v>
      </c>
      <c r="M15" s="64"/>
      <c r="N15" s="64">
        <v>0</v>
      </c>
      <c r="P15" s="175"/>
    </row>
    <row r="16" spans="1:16" s="55" customFormat="1" ht="18" customHeight="1" x14ac:dyDescent="0.25">
      <c r="A16" s="67"/>
      <c r="B16" s="55" t="s">
        <v>138</v>
      </c>
      <c r="F16" s="63">
        <v>8</v>
      </c>
      <c r="G16" s="157"/>
      <c r="H16" s="166">
        <v>-1342</v>
      </c>
      <c r="I16" s="64"/>
      <c r="J16" s="64">
        <v>239</v>
      </c>
      <c r="K16" s="64"/>
      <c r="L16" s="166">
        <v>-1342</v>
      </c>
      <c r="M16" s="64"/>
      <c r="N16" s="64">
        <v>239</v>
      </c>
      <c r="P16" s="175"/>
    </row>
    <row r="17" spans="1:16" s="55" customFormat="1" ht="18" customHeight="1" x14ac:dyDescent="0.25">
      <c r="A17" s="67"/>
      <c r="B17" s="55" t="s">
        <v>139</v>
      </c>
      <c r="C17" s="157"/>
      <c r="D17" s="157"/>
      <c r="E17" s="157"/>
      <c r="F17" s="63">
        <v>34.4</v>
      </c>
      <c r="G17" s="157"/>
      <c r="H17" s="166">
        <v>0</v>
      </c>
      <c r="I17" s="64"/>
      <c r="J17" s="64">
        <v>0</v>
      </c>
      <c r="K17" s="64"/>
      <c r="L17" s="166">
        <v>5229500</v>
      </c>
      <c r="M17" s="64"/>
      <c r="N17" s="64">
        <v>1890400</v>
      </c>
      <c r="P17" s="175"/>
    </row>
    <row r="18" spans="1:16" s="55" customFormat="1" ht="18" customHeight="1" x14ac:dyDescent="0.25">
      <c r="A18" s="67"/>
      <c r="B18" s="68" t="s">
        <v>219</v>
      </c>
      <c r="C18" s="157"/>
      <c r="D18" s="157"/>
      <c r="E18" s="157"/>
      <c r="F18" s="63"/>
      <c r="G18" s="157"/>
      <c r="H18" s="166"/>
      <c r="I18" s="64"/>
      <c r="J18" s="64"/>
      <c r="K18" s="64"/>
      <c r="L18" s="166"/>
      <c r="M18" s="64"/>
      <c r="N18" s="64"/>
      <c r="P18" s="175"/>
    </row>
    <row r="19" spans="1:16" s="55" customFormat="1" ht="18" customHeight="1" x14ac:dyDescent="0.25">
      <c r="A19" s="67"/>
      <c r="C19" s="188" t="s">
        <v>140</v>
      </c>
      <c r="D19" s="188"/>
      <c r="E19" s="188"/>
      <c r="F19" s="63">
        <v>15</v>
      </c>
      <c r="G19" s="157"/>
      <c r="H19" s="166">
        <v>-112351538</v>
      </c>
      <c r="I19" s="64"/>
      <c r="J19" s="64">
        <v>-10351952</v>
      </c>
      <c r="K19" s="64"/>
      <c r="L19" s="166">
        <v>-96913046</v>
      </c>
      <c r="M19" s="64"/>
      <c r="N19" s="64">
        <v>1537260</v>
      </c>
      <c r="P19" s="175"/>
    </row>
    <row r="20" spans="1:16" s="55" customFormat="1" ht="18" customHeight="1" x14ac:dyDescent="0.25">
      <c r="A20" s="67"/>
      <c r="B20" s="68" t="s">
        <v>141</v>
      </c>
      <c r="C20" s="68"/>
      <c r="D20" s="68"/>
      <c r="E20" s="157"/>
      <c r="F20" s="63"/>
      <c r="G20" s="157"/>
      <c r="H20" s="166">
        <v>40667</v>
      </c>
      <c r="I20" s="64"/>
      <c r="J20" s="64">
        <v>11043861</v>
      </c>
      <c r="K20" s="64"/>
      <c r="L20" s="166">
        <v>40667</v>
      </c>
      <c r="M20" s="64"/>
      <c r="N20" s="64">
        <v>11043861</v>
      </c>
      <c r="P20" s="175"/>
    </row>
    <row r="21" spans="1:16" s="55" customFormat="1" ht="18" customHeight="1" x14ac:dyDescent="0.25">
      <c r="A21" s="67"/>
      <c r="B21" s="68" t="s">
        <v>198</v>
      </c>
      <c r="C21" s="157"/>
      <c r="D21" s="157"/>
      <c r="E21" s="157"/>
      <c r="F21" s="63"/>
      <c r="G21" s="157"/>
      <c r="H21" s="166">
        <v>1143831</v>
      </c>
      <c r="I21" s="64"/>
      <c r="J21" s="64">
        <v>13660237</v>
      </c>
      <c r="K21" s="64"/>
      <c r="L21" s="166">
        <v>1143831</v>
      </c>
      <c r="M21" s="64"/>
      <c r="N21" s="64">
        <v>13672117</v>
      </c>
      <c r="P21" s="175"/>
    </row>
    <row r="22" spans="1:16" s="55" customFormat="1" ht="18" customHeight="1" x14ac:dyDescent="0.25">
      <c r="A22" s="67"/>
      <c r="B22" s="68" t="s">
        <v>235</v>
      </c>
      <c r="C22" s="157"/>
      <c r="D22" s="157"/>
      <c r="E22" s="157"/>
      <c r="F22" s="63">
        <v>16</v>
      </c>
      <c r="G22" s="157"/>
      <c r="H22" s="166">
        <v>0</v>
      </c>
      <c r="I22" s="64"/>
      <c r="J22" s="64">
        <v>1873913</v>
      </c>
      <c r="K22" s="64"/>
      <c r="L22" s="166">
        <v>0</v>
      </c>
      <c r="M22" s="64"/>
      <c r="N22" s="64">
        <v>0</v>
      </c>
      <c r="P22" s="175"/>
    </row>
    <row r="23" spans="1:16" s="55" customFormat="1" ht="18" customHeight="1" x14ac:dyDescent="0.25">
      <c r="A23" s="67"/>
      <c r="B23" s="68" t="s">
        <v>243</v>
      </c>
      <c r="C23" s="177"/>
      <c r="D23" s="177"/>
      <c r="E23" s="177"/>
      <c r="F23" s="142">
        <v>10</v>
      </c>
      <c r="G23" s="177"/>
      <c r="H23" s="166">
        <v>30863192</v>
      </c>
      <c r="I23" s="64"/>
      <c r="J23" s="64">
        <v>0</v>
      </c>
      <c r="K23" s="64"/>
      <c r="L23" s="166">
        <v>0</v>
      </c>
      <c r="M23" s="64"/>
      <c r="N23" s="64">
        <v>0</v>
      </c>
      <c r="P23" s="175"/>
    </row>
    <row r="24" spans="1:16" s="55" customFormat="1" ht="18" customHeight="1" x14ac:dyDescent="0.25">
      <c r="A24" s="67"/>
      <c r="B24" s="68" t="s">
        <v>236</v>
      </c>
      <c r="C24" s="157"/>
      <c r="D24" s="157"/>
      <c r="E24" s="157"/>
      <c r="F24" s="142" t="s">
        <v>196</v>
      </c>
      <c r="G24" s="157"/>
      <c r="H24" s="166">
        <v>33500000</v>
      </c>
      <c r="I24" s="64"/>
      <c r="J24" s="64">
        <v>0</v>
      </c>
      <c r="K24" s="64"/>
      <c r="L24" s="166">
        <v>0</v>
      </c>
      <c r="M24" s="64"/>
      <c r="N24" s="64">
        <v>0</v>
      </c>
      <c r="P24" s="175"/>
    </row>
    <row r="25" spans="1:16" s="55" customFormat="1" ht="18" customHeight="1" x14ac:dyDescent="0.25">
      <c r="A25" s="67"/>
      <c r="B25" s="68" t="s">
        <v>197</v>
      </c>
      <c r="C25" s="157"/>
      <c r="D25" s="157"/>
      <c r="E25" s="157"/>
      <c r="F25" s="142"/>
      <c r="G25" s="157"/>
      <c r="H25" s="166">
        <v>-499</v>
      </c>
      <c r="I25" s="64"/>
      <c r="J25" s="64">
        <v>0</v>
      </c>
      <c r="K25" s="64"/>
      <c r="L25" s="166">
        <v>-499</v>
      </c>
      <c r="M25" s="64"/>
      <c r="N25" s="64">
        <v>0</v>
      </c>
      <c r="P25" s="175"/>
    </row>
    <row r="26" spans="1:16" s="55" customFormat="1" ht="18" customHeight="1" x14ac:dyDescent="0.25">
      <c r="A26" s="67"/>
      <c r="B26" s="68" t="s">
        <v>142</v>
      </c>
      <c r="C26" s="157"/>
      <c r="D26" s="157"/>
      <c r="E26" s="157"/>
      <c r="F26" s="63">
        <v>18</v>
      </c>
      <c r="G26" s="157"/>
      <c r="H26" s="166">
        <v>33790132</v>
      </c>
      <c r="I26" s="64"/>
      <c r="J26" s="64">
        <v>33790133</v>
      </c>
      <c r="K26" s="64"/>
      <c r="L26" s="166">
        <v>30444614</v>
      </c>
      <c r="M26" s="64"/>
      <c r="N26" s="64">
        <v>30444614</v>
      </c>
      <c r="P26" s="175"/>
    </row>
    <row r="27" spans="1:16" s="55" customFormat="1" ht="18" customHeight="1" x14ac:dyDescent="0.25">
      <c r="A27" s="67"/>
      <c r="B27" s="68" t="s">
        <v>143</v>
      </c>
      <c r="C27" s="157"/>
      <c r="D27" s="157"/>
      <c r="E27" s="157"/>
      <c r="F27" s="63">
        <v>23</v>
      </c>
      <c r="G27" s="157"/>
      <c r="H27" s="166">
        <v>-2328212</v>
      </c>
      <c r="I27" s="64"/>
      <c r="J27" s="64">
        <v>-5038825</v>
      </c>
      <c r="K27" s="64"/>
      <c r="L27" s="166">
        <v>-533280</v>
      </c>
      <c r="M27" s="64"/>
      <c r="N27" s="64">
        <v>-533280</v>
      </c>
      <c r="P27" s="175"/>
    </row>
    <row r="28" spans="1:16" s="55" customFormat="1" ht="18" customHeight="1" x14ac:dyDescent="0.25">
      <c r="A28" s="67"/>
      <c r="B28" s="68" t="s">
        <v>43</v>
      </c>
      <c r="C28" s="157"/>
      <c r="D28" s="157"/>
      <c r="E28" s="157"/>
      <c r="F28" s="63">
        <v>24</v>
      </c>
      <c r="G28" s="157"/>
      <c r="H28" s="166">
        <v>65646952</v>
      </c>
      <c r="I28" s="64"/>
      <c r="J28" s="64">
        <v>20682961</v>
      </c>
      <c r="K28" s="64"/>
      <c r="L28" s="166">
        <v>60438697</v>
      </c>
      <c r="M28" s="64"/>
      <c r="N28" s="64">
        <v>17860613</v>
      </c>
      <c r="P28" s="175"/>
    </row>
    <row r="29" spans="1:16" s="55" customFormat="1" ht="18" customHeight="1" x14ac:dyDescent="0.25">
      <c r="A29" s="67"/>
      <c r="B29" s="68" t="s">
        <v>144</v>
      </c>
      <c r="C29" s="157"/>
      <c r="D29" s="157"/>
      <c r="E29" s="157"/>
      <c r="F29" s="63">
        <v>26</v>
      </c>
      <c r="G29" s="157"/>
      <c r="H29" s="166">
        <v>9908850</v>
      </c>
      <c r="I29" s="64"/>
      <c r="J29" s="64">
        <v>11632276</v>
      </c>
      <c r="K29" s="64"/>
      <c r="L29" s="166">
        <v>9908850</v>
      </c>
      <c r="M29" s="64"/>
      <c r="N29" s="64">
        <v>11632276</v>
      </c>
      <c r="P29" s="175"/>
    </row>
    <row r="30" spans="1:16" s="55" customFormat="1" ht="18" customHeight="1" x14ac:dyDescent="0.25">
      <c r="A30" s="67"/>
      <c r="B30" s="68" t="s">
        <v>145</v>
      </c>
      <c r="C30" s="157"/>
      <c r="D30" s="157"/>
      <c r="E30" s="157"/>
      <c r="F30" s="63"/>
      <c r="G30" s="157"/>
      <c r="H30" s="168">
        <v>146281830</v>
      </c>
      <c r="I30" s="64"/>
      <c r="J30" s="146">
        <v>98129190</v>
      </c>
      <c r="K30" s="64"/>
      <c r="L30" s="168">
        <v>204057440</v>
      </c>
      <c r="M30" s="64"/>
      <c r="N30" s="146">
        <v>138414391</v>
      </c>
      <c r="P30" s="175"/>
    </row>
    <row r="31" spans="1:16" s="55" customFormat="1" ht="6" customHeight="1" x14ac:dyDescent="0.25">
      <c r="A31" s="157"/>
      <c r="B31" s="157"/>
      <c r="C31" s="157"/>
      <c r="D31" s="157"/>
      <c r="E31" s="157"/>
      <c r="F31" s="63"/>
      <c r="G31" s="157"/>
      <c r="H31" s="169"/>
      <c r="I31" s="70"/>
      <c r="J31" s="70"/>
      <c r="K31" s="70"/>
      <c r="L31" s="169"/>
      <c r="M31" s="70"/>
      <c r="N31" s="70"/>
      <c r="P31" s="175"/>
    </row>
    <row r="32" spans="1:16" s="55" customFormat="1" ht="18" customHeight="1" x14ac:dyDescent="0.25">
      <c r="A32" s="71"/>
      <c r="B32" s="157"/>
      <c r="C32" s="157"/>
      <c r="D32" s="157"/>
      <c r="E32" s="157"/>
      <c r="F32" s="63"/>
      <c r="G32" s="157"/>
      <c r="H32" s="166">
        <f>SUM(H10:H30)</f>
        <v>2867887182</v>
      </c>
      <c r="I32" s="64"/>
      <c r="J32" s="64">
        <f>SUM(J10:J30)</f>
        <v>2556661283</v>
      </c>
      <c r="K32" s="64"/>
      <c r="L32" s="166">
        <f>SUM(L10:L30)</f>
        <v>2608246556</v>
      </c>
      <c r="M32" s="64"/>
      <c r="N32" s="64">
        <f>SUM(N10:N30)</f>
        <v>2209503222</v>
      </c>
      <c r="P32" s="175"/>
    </row>
    <row r="33" spans="1:17" s="55" customFormat="1" ht="18" customHeight="1" x14ac:dyDescent="0.25">
      <c r="A33" s="72" t="s">
        <v>146</v>
      </c>
      <c r="B33" s="157"/>
      <c r="C33" s="157"/>
      <c r="D33" s="157"/>
      <c r="E33" s="157"/>
      <c r="F33" s="63"/>
      <c r="G33" s="157"/>
      <c r="H33" s="166"/>
      <c r="I33" s="64"/>
      <c r="J33" s="64"/>
      <c r="K33" s="64"/>
      <c r="L33" s="166"/>
      <c r="M33" s="64"/>
      <c r="N33" s="64"/>
      <c r="P33" s="175"/>
    </row>
    <row r="34" spans="1:17" s="55" customFormat="1" ht="18" customHeight="1" x14ac:dyDescent="0.25">
      <c r="A34" s="65"/>
      <c r="B34" s="68" t="s">
        <v>147</v>
      </c>
      <c r="C34" s="157"/>
      <c r="D34" s="157"/>
      <c r="E34" s="157"/>
      <c r="F34" s="63"/>
      <c r="G34" s="157"/>
      <c r="H34" s="166">
        <v>-43510745</v>
      </c>
      <c r="I34" s="64"/>
      <c r="J34" s="64">
        <v>15765408</v>
      </c>
      <c r="K34" s="64"/>
      <c r="L34" s="166">
        <v>-53793479</v>
      </c>
      <c r="M34" s="64"/>
      <c r="N34" s="64">
        <v>-25527951</v>
      </c>
      <c r="P34" s="175"/>
    </row>
    <row r="35" spans="1:17" s="55" customFormat="1" ht="18" customHeight="1" x14ac:dyDescent="0.25">
      <c r="A35" s="65"/>
      <c r="B35" s="68" t="s">
        <v>10</v>
      </c>
      <c r="C35" s="157"/>
      <c r="D35" s="157"/>
      <c r="E35" s="157"/>
      <c r="F35" s="63"/>
      <c r="G35" s="157"/>
      <c r="H35" s="166">
        <v>-180526691</v>
      </c>
      <c r="I35" s="64"/>
      <c r="J35" s="64">
        <v>-2446019431</v>
      </c>
      <c r="K35" s="64"/>
      <c r="L35" s="166">
        <v>381132118</v>
      </c>
      <c r="M35" s="64"/>
      <c r="N35" s="64">
        <v>145273551</v>
      </c>
      <c r="P35" s="175"/>
      <c r="Q35" s="176"/>
    </row>
    <row r="36" spans="1:17" s="55" customFormat="1" ht="18" customHeight="1" x14ac:dyDescent="0.25">
      <c r="A36" s="65"/>
      <c r="B36" s="68" t="s">
        <v>148</v>
      </c>
      <c r="C36" s="157"/>
      <c r="D36" s="157"/>
      <c r="E36" s="157"/>
      <c r="F36" s="63"/>
      <c r="G36" s="157"/>
      <c r="H36" s="166">
        <v>-1145563848</v>
      </c>
      <c r="I36" s="64"/>
      <c r="J36" s="64">
        <v>-322644400</v>
      </c>
      <c r="K36" s="64"/>
      <c r="L36" s="166">
        <v>-1068827648</v>
      </c>
      <c r="M36" s="64"/>
      <c r="N36" s="64">
        <v>-104564900</v>
      </c>
      <c r="P36" s="175"/>
    </row>
    <row r="37" spans="1:17" s="55" customFormat="1" ht="18" customHeight="1" x14ac:dyDescent="0.25">
      <c r="A37" s="65"/>
      <c r="B37" s="68" t="s">
        <v>12</v>
      </c>
      <c r="C37" s="157"/>
      <c r="D37" s="157"/>
      <c r="E37" s="157"/>
      <c r="F37" s="63"/>
      <c r="G37" s="157"/>
      <c r="H37" s="166">
        <v>26387311</v>
      </c>
      <c r="I37" s="64"/>
      <c r="J37" s="64">
        <v>115207492</v>
      </c>
      <c r="K37" s="64"/>
      <c r="L37" s="166">
        <v>157807681</v>
      </c>
      <c r="M37" s="64"/>
      <c r="N37" s="64">
        <v>120179144</v>
      </c>
      <c r="P37" s="175"/>
    </row>
    <row r="38" spans="1:17" s="55" customFormat="1" ht="18" customHeight="1" x14ac:dyDescent="0.25">
      <c r="A38" s="65"/>
      <c r="B38" s="68" t="s">
        <v>13</v>
      </c>
      <c r="C38" s="157"/>
      <c r="D38" s="157"/>
      <c r="E38" s="157"/>
      <c r="F38" s="63"/>
      <c r="G38" s="157"/>
      <c r="H38" s="166">
        <v>-3637850</v>
      </c>
      <c r="I38" s="64"/>
      <c r="J38" s="64">
        <v>-32642263</v>
      </c>
      <c r="K38" s="64"/>
      <c r="L38" s="166">
        <v>-7361775</v>
      </c>
      <c r="M38" s="64"/>
      <c r="N38" s="64">
        <v>-21523995</v>
      </c>
      <c r="P38" s="175"/>
    </row>
    <row r="39" spans="1:17" s="55" customFormat="1" ht="18" customHeight="1" x14ac:dyDescent="0.25">
      <c r="A39" s="65"/>
      <c r="B39" s="68" t="s">
        <v>23</v>
      </c>
      <c r="C39" s="157"/>
      <c r="D39" s="157"/>
      <c r="E39" s="157"/>
      <c r="F39" s="63"/>
      <c r="G39" s="157"/>
      <c r="H39" s="166">
        <v>-693815</v>
      </c>
      <c r="I39" s="64"/>
      <c r="J39" s="64">
        <v>-17494498</v>
      </c>
      <c r="K39" s="64"/>
      <c r="L39" s="166">
        <v>-1181414</v>
      </c>
      <c r="M39" s="64"/>
      <c r="N39" s="64">
        <v>-9999061</v>
      </c>
      <c r="P39" s="175"/>
    </row>
    <row r="40" spans="1:17" s="55" customFormat="1" ht="18" customHeight="1" x14ac:dyDescent="0.25">
      <c r="A40" s="65"/>
      <c r="B40" s="68" t="s">
        <v>29</v>
      </c>
      <c r="C40" s="157"/>
      <c r="D40" s="157"/>
      <c r="E40" s="157"/>
      <c r="F40" s="63"/>
      <c r="G40" s="157"/>
      <c r="H40" s="166">
        <v>-2017102104</v>
      </c>
      <c r="I40" s="64"/>
      <c r="J40" s="64">
        <v>2018486383</v>
      </c>
      <c r="K40" s="64"/>
      <c r="L40" s="166">
        <v>-147516323</v>
      </c>
      <c r="M40" s="64"/>
      <c r="N40" s="64">
        <v>255807010</v>
      </c>
      <c r="P40" s="175"/>
    </row>
    <row r="41" spans="1:17" s="55" customFormat="1" ht="18" customHeight="1" x14ac:dyDescent="0.25">
      <c r="A41" s="65"/>
      <c r="B41" s="68" t="s">
        <v>30</v>
      </c>
      <c r="C41" s="157"/>
      <c r="D41" s="157"/>
      <c r="E41" s="157"/>
      <c r="F41" s="63"/>
      <c r="G41" s="157"/>
      <c r="H41" s="166">
        <v>178556469</v>
      </c>
      <c r="I41" s="64"/>
      <c r="J41" s="64">
        <v>-240360613</v>
      </c>
      <c r="K41" s="64"/>
      <c r="L41" s="166">
        <v>161762026</v>
      </c>
      <c r="M41" s="64"/>
      <c r="N41" s="64">
        <v>-247394804</v>
      </c>
      <c r="P41" s="175"/>
    </row>
    <row r="42" spans="1:17" s="55" customFormat="1" ht="18" customHeight="1" x14ac:dyDescent="0.25">
      <c r="A42" s="65"/>
      <c r="B42" s="68" t="s">
        <v>31</v>
      </c>
      <c r="C42" s="157"/>
      <c r="D42" s="157"/>
      <c r="E42" s="157"/>
      <c r="F42" s="63"/>
      <c r="G42" s="157"/>
      <c r="H42" s="166">
        <v>-225637890</v>
      </c>
      <c r="I42" s="64"/>
      <c r="J42" s="64">
        <v>-140703247</v>
      </c>
      <c r="K42" s="64"/>
      <c r="L42" s="166">
        <v>-334579405</v>
      </c>
      <c r="M42" s="64"/>
      <c r="N42" s="64">
        <v>-121607394</v>
      </c>
      <c r="P42" s="175"/>
    </row>
    <row r="43" spans="1:17" s="55" customFormat="1" ht="18" customHeight="1" x14ac:dyDescent="0.25">
      <c r="A43" s="65"/>
      <c r="B43" s="68" t="s">
        <v>35</v>
      </c>
      <c r="C43" s="157"/>
      <c r="D43" s="157"/>
      <c r="E43" s="157"/>
      <c r="F43" s="63"/>
      <c r="G43" s="157"/>
      <c r="H43" s="166">
        <v>-16147170</v>
      </c>
      <c r="I43" s="64"/>
      <c r="J43" s="64">
        <v>59265977</v>
      </c>
      <c r="K43" s="64"/>
      <c r="L43" s="166">
        <v>-32957349</v>
      </c>
      <c r="M43" s="64"/>
      <c r="N43" s="64">
        <v>55843875</v>
      </c>
      <c r="P43" s="175"/>
    </row>
    <row r="44" spans="1:17" s="55" customFormat="1" ht="18" customHeight="1" x14ac:dyDescent="0.25">
      <c r="A44" s="65"/>
      <c r="B44" s="68" t="s">
        <v>41</v>
      </c>
      <c r="C44" s="157"/>
      <c r="D44" s="157"/>
      <c r="E44" s="157"/>
      <c r="F44" s="63"/>
      <c r="G44" s="157"/>
      <c r="H44" s="166">
        <v>-1425360</v>
      </c>
      <c r="I44" s="64"/>
      <c r="J44" s="64">
        <v>23556599</v>
      </c>
      <c r="K44" s="64"/>
      <c r="L44" s="166">
        <v>-180645</v>
      </c>
      <c r="M44" s="64"/>
      <c r="N44" s="64">
        <v>2754699</v>
      </c>
      <c r="P44" s="175"/>
    </row>
    <row r="45" spans="1:17" s="55" customFormat="1" ht="18" customHeight="1" x14ac:dyDescent="0.25">
      <c r="A45" s="65"/>
      <c r="B45" s="68" t="s">
        <v>42</v>
      </c>
      <c r="C45" s="157"/>
      <c r="D45" s="157"/>
      <c r="E45" s="157"/>
      <c r="F45" s="63"/>
      <c r="G45" s="157"/>
      <c r="H45" s="166">
        <v>44474730</v>
      </c>
      <c r="I45" s="64"/>
      <c r="J45" s="64">
        <v>79087487</v>
      </c>
      <c r="K45" s="64"/>
      <c r="L45" s="166">
        <v>37293272</v>
      </c>
      <c r="M45" s="64"/>
      <c r="N45" s="64">
        <v>65232407</v>
      </c>
      <c r="P45" s="175"/>
    </row>
    <row r="46" spans="1:17" s="55" customFormat="1" ht="18" customHeight="1" x14ac:dyDescent="0.25">
      <c r="A46" s="65"/>
      <c r="B46" s="68" t="s">
        <v>43</v>
      </c>
      <c r="C46" s="157"/>
      <c r="D46" s="157"/>
      <c r="E46" s="157"/>
      <c r="F46" s="63">
        <v>24</v>
      </c>
      <c r="G46" s="157"/>
      <c r="H46" s="166">
        <v>0</v>
      </c>
      <c r="I46" s="64"/>
      <c r="J46" s="64">
        <v>-7845000</v>
      </c>
      <c r="K46" s="64"/>
      <c r="L46" s="166">
        <v>0</v>
      </c>
      <c r="M46" s="64"/>
      <c r="N46" s="64">
        <v>-7845000</v>
      </c>
      <c r="P46" s="175"/>
    </row>
    <row r="47" spans="1:17" s="55" customFormat="1" ht="18" customHeight="1" x14ac:dyDescent="0.25">
      <c r="A47" s="65"/>
      <c r="B47" s="68" t="s">
        <v>44</v>
      </c>
      <c r="C47" s="157"/>
      <c r="D47" s="157"/>
      <c r="E47" s="157"/>
      <c r="F47" s="63"/>
      <c r="G47" s="157"/>
      <c r="H47" s="168">
        <v>50900</v>
      </c>
      <c r="I47" s="64"/>
      <c r="J47" s="146">
        <v>36814</v>
      </c>
      <c r="K47" s="64"/>
      <c r="L47" s="168">
        <v>0</v>
      </c>
      <c r="M47" s="64"/>
      <c r="N47" s="146">
        <v>-7586</v>
      </c>
      <c r="P47" s="175"/>
    </row>
    <row r="48" spans="1:17" s="55" customFormat="1" ht="6" customHeight="1" x14ac:dyDescent="0.25">
      <c r="A48" s="157"/>
      <c r="B48" s="157"/>
      <c r="C48" s="157"/>
      <c r="D48" s="157"/>
      <c r="E48" s="157"/>
      <c r="F48" s="63"/>
      <c r="G48" s="157"/>
      <c r="H48" s="169"/>
      <c r="I48" s="70"/>
      <c r="J48" s="70"/>
      <c r="K48" s="70"/>
      <c r="L48" s="169"/>
      <c r="M48" s="70"/>
      <c r="N48" s="70"/>
      <c r="P48" s="175"/>
    </row>
    <row r="49" spans="1:17" s="55" customFormat="1" ht="18" customHeight="1" x14ac:dyDescent="0.25">
      <c r="A49" s="65" t="s">
        <v>199</v>
      </c>
      <c r="B49" s="157"/>
      <c r="C49" s="157"/>
      <c r="D49" s="157"/>
      <c r="E49" s="157"/>
      <c r="F49" s="63"/>
      <c r="G49" s="157"/>
      <c r="H49" s="170">
        <f>SUM(H32:H47)</f>
        <v>-516888881</v>
      </c>
      <c r="I49" s="73"/>
      <c r="J49" s="73">
        <f>SUM(J32:J47)</f>
        <v>1660357991</v>
      </c>
      <c r="K49" s="73"/>
      <c r="L49" s="170">
        <f>SUM(L32:L47)</f>
        <v>1699843615</v>
      </c>
      <c r="M49" s="73"/>
      <c r="N49" s="73">
        <f>SUM(N32:N47)</f>
        <v>2316123217</v>
      </c>
      <c r="P49" s="175"/>
    </row>
    <row r="50" spans="1:17" s="55" customFormat="1" ht="18" customHeight="1" x14ac:dyDescent="0.25">
      <c r="A50" s="52"/>
      <c r="B50" s="65" t="s">
        <v>145</v>
      </c>
      <c r="C50" s="157"/>
      <c r="D50" s="157"/>
      <c r="E50" s="157"/>
      <c r="F50" s="63"/>
      <c r="G50" s="157"/>
      <c r="H50" s="166">
        <v>-788829612</v>
      </c>
      <c r="I50" s="64"/>
      <c r="J50" s="64">
        <v>-676262105</v>
      </c>
      <c r="K50" s="64"/>
      <c r="L50" s="166">
        <v>-682065034</v>
      </c>
      <c r="M50" s="64"/>
      <c r="N50" s="64">
        <v>-664391762</v>
      </c>
      <c r="P50" s="175"/>
      <c r="Q50" s="176"/>
    </row>
    <row r="51" spans="1:17" s="55" customFormat="1" ht="18" customHeight="1" x14ac:dyDescent="0.25">
      <c r="A51" s="52"/>
      <c r="B51" s="65" t="s">
        <v>81</v>
      </c>
      <c r="C51" s="157"/>
      <c r="D51" s="157"/>
      <c r="E51" s="157"/>
      <c r="F51" s="63"/>
      <c r="G51" s="157"/>
      <c r="H51" s="168">
        <v>-455451441</v>
      </c>
      <c r="I51" s="64"/>
      <c r="J51" s="146">
        <v>-437920329</v>
      </c>
      <c r="K51" s="64"/>
      <c r="L51" s="168">
        <v>-364410666</v>
      </c>
      <c r="M51" s="64"/>
      <c r="N51" s="146">
        <v>-356780948</v>
      </c>
      <c r="P51" s="175"/>
    </row>
    <row r="52" spans="1:17" s="55" customFormat="1" ht="6" customHeight="1" x14ac:dyDescent="0.25">
      <c r="A52" s="157"/>
      <c r="B52" s="157"/>
      <c r="C52" s="157"/>
      <c r="D52" s="157"/>
      <c r="E52" s="157"/>
      <c r="F52" s="63"/>
      <c r="G52" s="157"/>
      <c r="H52" s="169"/>
      <c r="I52" s="70"/>
      <c r="J52" s="70"/>
      <c r="K52" s="70"/>
      <c r="L52" s="169"/>
      <c r="M52" s="70"/>
      <c r="N52" s="70"/>
      <c r="P52" s="175"/>
    </row>
    <row r="53" spans="1:17" s="55" customFormat="1" ht="18" customHeight="1" x14ac:dyDescent="0.25">
      <c r="A53" s="62" t="s">
        <v>200</v>
      </c>
      <c r="B53" s="157"/>
      <c r="C53" s="157"/>
      <c r="D53" s="157"/>
      <c r="E53" s="157"/>
      <c r="F53" s="63"/>
      <c r="G53" s="157"/>
      <c r="H53" s="171">
        <f>SUM(H49:H51)</f>
        <v>-1761169934</v>
      </c>
      <c r="I53" s="70"/>
      <c r="J53" s="74">
        <f>SUM(J49:J51)</f>
        <v>546175557</v>
      </c>
      <c r="K53" s="70"/>
      <c r="L53" s="171">
        <f>SUM(L49:L51)</f>
        <v>653367915</v>
      </c>
      <c r="M53" s="70"/>
      <c r="N53" s="74">
        <f>SUM(N49:N51)</f>
        <v>1294950507</v>
      </c>
      <c r="P53" s="175"/>
    </row>
    <row r="54" spans="1:17" s="55" customFormat="1" ht="10.5" customHeight="1" x14ac:dyDescent="0.25">
      <c r="A54" s="62"/>
      <c r="B54" s="157"/>
      <c r="C54" s="157"/>
      <c r="D54" s="157"/>
      <c r="E54" s="157"/>
      <c r="F54" s="63"/>
      <c r="G54" s="157"/>
      <c r="H54" s="70"/>
      <c r="I54" s="70"/>
      <c r="J54" s="70"/>
      <c r="K54" s="70"/>
      <c r="L54" s="70"/>
      <c r="M54" s="70"/>
      <c r="N54" s="70"/>
      <c r="P54" s="175"/>
    </row>
    <row r="55" spans="1:17" ht="21.75" customHeight="1" x14ac:dyDescent="0.25">
      <c r="A55" s="36" t="str">
        <f>'6-8 BS'!A56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75"/>
      <c r="C55" s="75"/>
      <c r="D55" s="75"/>
      <c r="E55" s="75"/>
      <c r="F55" s="76"/>
      <c r="G55" s="75"/>
      <c r="H55" s="24"/>
      <c r="I55" s="24"/>
      <c r="J55" s="24"/>
      <c r="K55" s="24"/>
      <c r="L55" s="24"/>
      <c r="M55" s="24"/>
      <c r="N55" s="24"/>
    </row>
    <row r="56" spans="1:17" ht="21.75" customHeight="1" x14ac:dyDescent="0.25">
      <c r="A56" s="1" t="str">
        <f>A1</f>
        <v xml:space="preserve">บริษัท เอสซี แอสเสท คอร์ปอเรชั่น จำกัด (มหาชน) </v>
      </c>
      <c r="B56" s="11"/>
      <c r="C56" s="11"/>
      <c r="D56" s="11"/>
    </row>
    <row r="57" spans="1:17" ht="21.75" customHeight="1" x14ac:dyDescent="0.25">
      <c r="A57" s="1" t="s">
        <v>185</v>
      </c>
      <c r="B57" s="11"/>
      <c r="C57" s="11"/>
      <c r="D57" s="11"/>
    </row>
    <row r="58" spans="1:17" ht="21.75" customHeight="1" x14ac:dyDescent="0.25">
      <c r="A58" s="7" t="str">
        <f>A3</f>
        <v>สำหรับปีสิ้นสุดวันที่ 31 ธันวาคม พ.ศ. 2562</v>
      </c>
      <c r="B58" s="49"/>
      <c r="C58" s="49"/>
      <c r="D58" s="49"/>
      <c r="E58" s="36"/>
      <c r="F58" s="29"/>
      <c r="G58" s="36"/>
      <c r="H58" s="24"/>
      <c r="I58" s="24"/>
      <c r="J58" s="24"/>
      <c r="K58" s="24"/>
      <c r="L58" s="24"/>
      <c r="M58" s="24"/>
      <c r="N58" s="24"/>
    </row>
    <row r="59" spans="1:17" ht="15" customHeight="1" x14ac:dyDescent="0.25">
      <c r="A59" s="77"/>
      <c r="H59" s="23"/>
      <c r="I59" s="23"/>
      <c r="J59" s="23"/>
      <c r="K59" s="23"/>
      <c r="L59" s="23"/>
      <c r="M59" s="23"/>
      <c r="N59" s="23"/>
    </row>
    <row r="60" spans="1:17" s="55" customFormat="1" ht="17.850000000000001" customHeight="1" x14ac:dyDescent="0.25">
      <c r="A60" s="52"/>
      <c r="B60" s="52"/>
      <c r="C60" s="52"/>
      <c r="D60" s="52"/>
      <c r="E60" s="52"/>
      <c r="F60" s="53"/>
      <c r="G60" s="52"/>
      <c r="H60" s="187" t="s">
        <v>2</v>
      </c>
      <c r="I60" s="187"/>
      <c r="J60" s="187"/>
      <c r="K60" s="54"/>
      <c r="L60" s="187" t="s">
        <v>3</v>
      </c>
      <c r="M60" s="187"/>
      <c r="N60" s="187"/>
      <c r="P60" s="175"/>
    </row>
    <row r="61" spans="1:17" s="55" customFormat="1" ht="17.850000000000001" customHeight="1" x14ac:dyDescent="0.25">
      <c r="A61" s="52"/>
      <c r="B61" s="52"/>
      <c r="C61" s="52"/>
      <c r="D61" s="52"/>
      <c r="E61" s="52"/>
      <c r="F61" s="53"/>
      <c r="G61" s="52"/>
      <c r="H61" s="140"/>
      <c r="I61" s="140"/>
      <c r="J61" s="145" t="s">
        <v>193</v>
      </c>
      <c r="K61" s="54"/>
      <c r="L61" s="140"/>
      <c r="M61" s="140"/>
      <c r="N61" s="145" t="s">
        <v>193</v>
      </c>
      <c r="P61" s="175"/>
    </row>
    <row r="62" spans="1:17" s="55" customFormat="1" ht="17.850000000000001" customHeight="1" x14ac:dyDescent="0.25">
      <c r="A62" s="52"/>
      <c r="B62" s="52"/>
      <c r="C62" s="52"/>
      <c r="D62" s="52"/>
      <c r="E62" s="52"/>
      <c r="F62" s="53"/>
      <c r="G62" s="52"/>
      <c r="H62" s="56" t="s">
        <v>178</v>
      </c>
      <c r="I62" s="57"/>
      <c r="J62" s="56" t="s">
        <v>4</v>
      </c>
      <c r="K62" s="58"/>
      <c r="L62" s="56" t="s">
        <v>178</v>
      </c>
      <c r="M62" s="57"/>
      <c r="N62" s="56" t="s">
        <v>4</v>
      </c>
      <c r="P62" s="175"/>
    </row>
    <row r="63" spans="1:17" s="55" customFormat="1" ht="17.850000000000001" customHeight="1" x14ac:dyDescent="0.25">
      <c r="A63" s="52"/>
      <c r="B63" s="52"/>
      <c r="C63" s="52"/>
      <c r="D63" s="52"/>
      <c r="E63" s="52"/>
      <c r="F63" s="59" t="s">
        <v>5</v>
      </c>
      <c r="G63" s="52"/>
      <c r="H63" s="60" t="s">
        <v>6</v>
      </c>
      <c r="I63" s="58"/>
      <c r="J63" s="60" t="s">
        <v>6</v>
      </c>
      <c r="K63" s="58"/>
      <c r="L63" s="60" t="s">
        <v>6</v>
      </c>
      <c r="M63" s="61"/>
      <c r="N63" s="60" t="s">
        <v>6</v>
      </c>
      <c r="P63" s="175"/>
    </row>
    <row r="64" spans="1:17" s="55" customFormat="1" ht="17.850000000000001" customHeight="1" x14ac:dyDescent="0.25">
      <c r="A64" s="62" t="s">
        <v>149</v>
      </c>
      <c r="B64" s="52"/>
      <c r="C64" s="52"/>
      <c r="D64" s="52"/>
      <c r="E64" s="52"/>
      <c r="F64" s="53"/>
      <c r="G64" s="52"/>
      <c r="H64" s="166"/>
      <c r="I64" s="64"/>
      <c r="J64" s="64"/>
      <c r="K64" s="64"/>
      <c r="L64" s="166"/>
      <c r="M64" s="64"/>
      <c r="N64" s="64"/>
      <c r="P64" s="175"/>
    </row>
    <row r="65" spans="1:16" s="55" customFormat="1" ht="17.850000000000001" customHeight="1" x14ac:dyDescent="0.25">
      <c r="A65" s="65"/>
      <c r="B65" s="52" t="s">
        <v>240</v>
      </c>
      <c r="C65" s="52"/>
      <c r="D65" s="52"/>
      <c r="E65" s="52"/>
      <c r="F65" s="53">
        <v>8</v>
      </c>
      <c r="G65" s="52"/>
      <c r="H65" s="166">
        <v>170000000</v>
      </c>
      <c r="I65" s="64"/>
      <c r="J65" s="64">
        <v>-9000000</v>
      </c>
      <c r="K65" s="64"/>
      <c r="L65" s="166">
        <v>160000000</v>
      </c>
      <c r="M65" s="64"/>
      <c r="N65" s="64">
        <v>-30000000</v>
      </c>
      <c r="P65" s="175"/>
    </row>
    <row r="66" spans="1:16" s="55" customFormat="1" ht="17.850000000000001" customHeight="1" x14ac:dyDescent="0.25">
      <c r="A66" s="65"/>
      <c r="B66" s="52" t="s">
        <v>201</v>
      </c>
      <c r="C66" s="52"/>
      <c r="D66" s="52"/>
      <c r="E66" s="52"/>
      <c r="F66" s="53">
        <v>34.4</v>
      </c>
      <c r="G66" s="52"/>
      <c r="H66" s="166">
        <v>-52600000</v>
      </c>
      <c r="I66" s="64"/>
      <c r="J66" s="64">
        <v>0</v>
      </c>
      <c r="K66" s="64"/>
      <c r="L66" s="166">
        <v>10810000</v>
      </c>
      <c r="M66" s="64"/>
      <c r="N66" s="64">
        <v>933679512</v>
      </c>
      <c r="P66" s="175"/>
    </row>
    <row r="67" spans="1:16" s="55" customFormat="1" ht="17.850000000000001" customHeight="1" x14ac:dyDescent="0.25">
      <c r="A67" s="65"/>
      <c r="B67" s="52" t="s">
        <v>202</v>
      </c>
      <c r="C67" s="52"/>
      <c r="D67" s="52"/>
      <c r="E67" s="52"/>
      <c r="F67" s="53">
        <v>34.4</v>
      </c>
      <c r="G67" s="52"/>
      <c r="H67" s="166">
        <v>0</v>
      </c>
      <c r="I67" s="64"/>
      <c r="J67" s="64">
        <v>0</v>
      </c>
      <c r="K67" s="64"/>
      <c r="L67" s="166">
        <v>-266479500</v>
      </c>
      <c r="M67" s="64"/>
      <c r="N67" s="64">
        <v>-1988229012</v>
      </c>
      <c r="P67" s="175"/>
    </row>
    <row r="68" spans="1:16" s="55" customFormat="1" ht="17.850000000000001" customHeight="1" x14ac:dyDescent="0.25">
      <c r="A68" s="65"/>
      <c r="B68" s="52" t="s">
        <v>150</v>
      </c>
      <c r="C68" s="52"/>
      <c r="D68" s="52"/>
      <c r="E68" s="52"/>
      <c r="F68" s="85" t="s">
        <v>234</v>
      </c>
      <c r="G68" s="52"/>
      <c r="H68" s="166">
        <v>0</v>
      </c>
      <c r="I68" s="64"/>
      <c r="J68" s="64">
        <v>0</v>
      </c>
      <c r="K68" s="64"/>
      <c r="L68" s="166">
        <v>150014982</v>
      </c>
      <c r="M68" s="64"/>
      <c r="N68" s="64">
        <v>143999981</v>
      </c>
      <c r="P68" s="175"/>
    </row>
    <row r="69" spans="1:16" s="55" customFormat="1" ht="17.850000000000001" customHeight="1" x14ac:dyDescent="0.25">
      <c r="A69" s="65"/>
      <c r="B69" s="52" t="s">
        <v>151</v>
      </c>
      <c r="C69" s="52"/>
      <c r="D69" s="52"/>
      <c r="E69" s="52"/>
      <c r="F69" s="53">
        <v>15</v>
      </c>
      <c r="G69" s="52"/>
      <c r="H69" s="166">
        <v>-60705742</v>
      </c>
      <c r="I69" s="64"/>
      <c r="J69" s="64">
        <v>-54225229</v>
      </c>
      <c r="K69" s="64"/>
      <c r="L69" s="166">
        <v>-60686743</v>
      </c>
      <c r="M69" s="64"/>
      <c r="N69" s="64">
        <v>-54225229</v>
      </c>
      <c r="P69" s="175"/>
    </row>
    <row r="70" spans="1:16" s="55" customFormat="1" ht="17.850000000000001" customHeight="1" x14ac:dyDescent="0.25">
      <c r="A70" s="65"/>
      <c r="B70" s="52" t="s">
        <v>152</v>
      </c>
      <c r="C70" s="52"/>
      <c r="D70" s="52"/>
      <c r="E70" s="52"/>
      <c r="F70" s="53"/>
      <c r="G70" s="52"/>
      <c r="H70" s="166">
        <v>-192515618</v>
      </c>
      <c r="I70" s="64"/>
      <c r="J70" s="64">
        <v>-141751937</v>
      </c>
      <c r="K70" s="64"/>
      <c r="L70" s="166">
        <v>-144376239</v>
      </c>
      <c r="M70" s="64"/>
      <c r="N70" s="64">
        <v>-71120514</v>
      </c>
      <c r="P70" s="175"/>
    </row>
    <row r="71" spans="1:16" s="55" customFormat="1" ht="17.850000000000001" customHeight="1" x14ac:dyDescent="0.25">
      <c r="A71" s="65"/>
      <c r="B71" s="52" t="s">
        <v>153</v>
      </c>
      <c r="C71" s="52"/>
      <c r="D71" s="52"/>
      <c r="E71" s="52"/>
      <c r="F71" s="53"/>
      <c r="G71" s="52"/>
      <c r="H71" s="166">
        <v>-36388539</v>
      </c>
      <c r="I71" s="64"/>
      <c r="J71" s="64">
        <v>-20989633</v>
      </c>
      <c r="K71" s="64"/>
      <c r="L71" s="166">
        <v>-33857899</v>
      </c>
      <c r="M71" s="64"/>
      <c r="N71" s="64">
        <v>-20975295</v>
      </c>
      <c r="P71" s="175"/>
    </row>
    <row r="72" spans="1:16" s="55" customFormat="1" ht="17.850000000000001" customHeight="1" x14ac:dyDescent="0.25">
      <c r="A72" s="65"/>
      <c r="B72" s="52" t="s">
        <v>154</v>
      </c>
      <c r="C72" s="52"/>
      <c r="D72" s="52"/>
      <c r="E72" s="52"/>
      <c r="F72" s="53"/>
      <c r="G72" s="52"/>
      <c r="H72" s="166">
        <v>4000</v>
      </c>
      <c r="I72" s="64"/>
      <c r="J72" s="64">
        <v>39136</v>
      </c>
      <c r="K72" s="64"/>
      <c r="L72" s="166">
        <v>4000</v>
      </c>
      <c r="M72" s="64"/>
      <c r="N72" s="64">
        <v>39136</v>
      </c>
      <c r="P72" s="175"/>
    </row>
    <row r="73" spans="1:16" s="55" customFormat="1" ht="17.850000000000001" customHeight="1" x14ac:dyDescent="0.25">
      <c r="A73" s="65"/>
      <c r="B73" s="52" t="s">
        <v>155</v>
      </c>
      <c r="C73" s="52"/>
      <c r="D73" s="52"/>
      <c r="E73" s="52"/>
      <c r="F73" s="53"/>
      <c r="G73" s="52"/>
      <c r="H73" s="166">
        <v>2585012</v>
      </c>
      <c r="I73" s="64"/>
      <c r="J73" s="64">
        <v>4028576</v>
      </c>
      <c r="K73" s="64"/>
      <c r="L73" s="166">
        <v>1199983</v>
      </c>
      <c r="M73" s="64"/>
      <c r="N73" s="64">
        <v>4016696</v>
      </c>
      <c r="P73" s="175"/>
    </row>
    <row r="74" spans="1:16" s="55" customFormat="1" ht="17.850000000000001" customHeight="1" x14ac:dyDescent="0.25">
      <c r="A74" s="65"/>
      <c r="B74" s="52" t="s">
        <v>232</v>
      </c>
      <c r="C74" s="52"/>
      <c r="D74" s="52"/>
      <c r="E74" s="52"/>
      <c r="F74" s="53"/>
      <c r="G74" s="52"/>
      <c r="H74" s="166">
        <v>502</v>
      </c>
      <c r="I74" s="64"/>
      <c r="J74" s="64">
        <v>0</v>
      </c>
      <c r="K74" s="64"/>
      <c r="L74" s="166">
        <v>502</v>
      </c>
      <c r="M74" s="64"/>
      <c r="N74" s="64">
        <v>0</v>
      </c>
      <c r="P74" s="175"/>
    </row>
    <row r="75" spans="1:16" s="55" customFormat="1" ht="17.850000000000001" customHeight="1" x14ac:dyDescent="0.25">
      <c r="A75" s="65"/>
      <c r="B75" s="52" t="s">
        <v>231</v>
      </c>
      <c r="C75" s="52"/>
      <c r="D75" s="52"/>
      <c r="E75" s="52"/>
      <c r="F75" s="53">
        <v>13</v>
      </c>
      <c r="G75" s="52"/>
      <c r="H75" s="166">
        <v>0</v>
      </c>
      <c r="I75" s="64"/>
      <c r="J75" s="64">
        <v>-659999980</v>
      </c>
      <c r="K75" s="64"/>
      <c r="L75" s="166">
        <v>0</v>
      </c>
      <c r="M75" s="64"/>
      <c r="N75" s="64">
        <v>-659999980</v>
      </c>
      <c r="P75" s="175"/>
    </row>
    <row r="76" spans="1:16" s="55" customFormat="1" ht="17.850000000000001" customHeight="1" x14ac:dyDescent="0.25">
      <c r="A76" s="65"/>
      <c r="B76" s="52" t="s">
        <v>156</v>
      </c>
      <c r="C76" s="52"/>
      <c r="D76" s="52"/>
      <c r="E76" s="52"/>
      <c r="F76" s="53">
        <v>12</v>
      </c>
      <c r="G76" s="52"/>
      <c r="H76" s="168">
        <v>0</v>
      </c>
      <c r="I76" s="64"/>
      <c r="J76" s="146">
        <v>0</v>
      </c>
      <c r="K76" s="64"/>
      <c r="L76" s="168">
        <v>-10999940</v>
      </c>
      <c r="M76" s="64"/>
      <c r="N76" s="146">
        <v>-76739990</v>
      </c>
      <c r="P76" s="175"/>
    </row>
    <row r="77" spans="1:16" s="55" customFormat="1" ht="5.25" customHeight="1" x14ac:dyDescent="0.25">
      <c r="A77" s="157"/>
      <c r="B77" s="157"/>
      <c r="C77" s="157"/>
      <c r="D77" s="157"/>
      <c r="E77" s="157"/>
      <c r="F77" s="63"/>
      <c r="G77" s="157"/>
      <c r="H77" s="169"/>
      <c r="I77" s="70"/>
      <c r="J77" s="70"/>
      <c r="K77" s="70"/>
      <c r="L77" s="169"/>
      <c r="M77" s="70"/>
      <c r="N77" s="70"/>
      <c r="P77" s="175"/>
    </row>
    <row r="78" spans="1:16" s="55" customFormat="1" ht="17.850000000000001" customHeight="1" x14ac:dyDescent="0.25">
      <c r="A78" s="71" t="s">
        <v>203</v>
      </c>
      <c r="B78" s="52"/>
      <c r="C78" s="52"/>
      <c r="D78" s="52"/>
      <c r="E78" s="52"/>
      <c r="F78" s="53"/>
      <c r="G78" s="52"/>
      <c r="H78" s="171">
        <f>SUM(H65:H77)</f>
        <v>-169620385</v>
      </c>
      <c r="I78" s="70"/>
      <c r="J78" s="74">
        <f>SUM(J65:J77)</f>
        <v>-881899067</v>
      </c>
      <c r="K78" s="70"/>
      <c r="L78" s="171">
        <f>SUM(L65:L77)</f>
        <v>-194370854</v>
      </c>
      <c r="M78" s="70"/>
      <c r="N78" s="74">
        <f>SUM(N65:N77)</f>
        <v>-1819554695</v>
      </c>
      <c r="P78" s="175"/>
    </row>
    <row r="79" spans="1:16" s="55" customFormat="1" ht="12" customHeight="1" x14ac:dyDescent="0.25">
      <c r="B79" s="78"/>
      <c r="C79" s="52"/>
      <c r="D79" s="52"/>
      <c r="E79" s="52"/>
      <c r="F79" s="53"/>
      <c r="G79" s="52"/>
      <c r="H79" s="166"/>
      <c r="I79" s="64"/>
      <c r="J79" s="64"/>
      <c r="K79" s="64"/>
      <c r="L79" s="166"/>
      <c r="M79" s="64"/>
      <c r="N79" s="64"/>
      <c r="P79" s="175"/>
    </row>
    <row r="80" spans="1:16" s="55" customFormat="1" ht="17.850000000000001" customHeight="1" x14ac:dyDescent="0.25">
      <c r="A80" s="62" t="s">
        <v>157</v>
      </c>
      <c r="B80" s="52"/>
      <c r="C80" s="52"/>
      <c r="D80" s="52"/>
      <c r="E80" s="52"/>
      <c r="F80" s="53"/>
      <c r="G80" s="52"/>
      <c r="H80" s="166"/>
      <c r="I80" s="64"/>
      <c r="J80" s="64"/>
      <c r="K80" s="64"/>
      <c r="L80" s="166"/>
      <c r="M80" s="64"/>
      <c r="N80" s="64"/>
      <c r="P80" s="175"/>
    </row>
    <row r="81" spans="1:16" s="55" customFormat="1" ht="17.850000000000001" customHeight="1" x14ac:dyDescent="0.25">
      <c r="B81" s="52" t="s">
        <v>204</v>
      </c>
      <c r="C81" s="52"/>
      <c r="D81" s="52"/>
      <c r="E81" s="52"/>
      <c r="F81" s="53"/>
      <c r="G81" s="52"/>
      <c r="H81" s="166">
        <v>3826772032</v>
      </c>
      <c r="I81" s="64"/>
      <c r="J81" s="64">
        <v>-798481392</v>
      </c>
      <c r="K81" s="64"/>
      <c r="L81" s="166">
        <v>1395392399</v>
      </c>
      <c r="M81" s="64"/>
      <c r="N81" s="64">
        <v>-538481392</v>
      </c>
      <c r="P81" s="175"/>
    </row>
    <row r="82" spans="1:16" s="55" customFormat="1" ht="17.850000000000001" customHeight="1" x14ac:dyDescent="0.25">
      <c r="B82" s="78" t="s">
        <v>158</v>
      </c>
      <c r="C82" s="52"/>
      <c r="D82" s="52"/>
      <c r="E82" s="52"/>
      <c r="F82" s="85" t="s">
        <v>173</v>
      </c>
      <c r="G82" s="52"/>
      <c r="H82" s="166">
        <v>4569850000</v>
      </c>
      <c r="I82" s="64"/>
      <c r="J82" s="64">
        <v>5384470000</v>
      </c>
      <c r="K82" s="64"/>
      <c r="L82" s="166">
        <v>4046500000</v>
      </c>
      <c r="M82" s="64"/>
      <c r="N82" s="64">
        <v>4632300000</v>
      </c>
      <c r="P82" s="175"/>
    </row>
    <row r="83" spans="1:16" s="55" customFormat="1" ht="17.850000000000001" customHeight="1" x14ac:dyDescent="0.25">
      <c r="B83" s="78" t="s">
        <v>159</v>
      </c>
      <c r="C83" s="52"/>
      <c r="D83" s="52"/>
      <c r="E83" s="52"/>
      <c r="F83" s="53">
        <v>21</v>
      </c>
      <c r="G83" s="52"/>
      <c r="H83" s="166">
        <v>2395000000</v>
      </c>
      <c r="I83" s="64"/>
      <c r="J83" s="64">
        <v>2700000000</v>
      </c>
      <c r="K83" s="64"/>
      <c r="L83" s="166">
        <v>2395000000</v>
      </c>
      <c r="M83" s="64"/>
      <c r="N83" s="64">
        <v>2700000000</v>
      </c>
      <c r="P83" s="175"/>
    </row>
    <row r="84" spans="1:16" s="55" customFormat="1" ht="17.850000000000001" customHeight="1" x14ac:dyDescent="0.25">
      <c r="B84" s="78" t="s">
        <v>160</v>
      </c>
      <c r="C84" s="52"/>
      <c r="D84" s="52"/>
      <c r="E84" s="52"/>
      <c r="F84" s="53"/>
      <c r="G84" s="52"/>
      <c r="H84" s="166">
        <v>0</v>
      </c>
      <c r="I84" s="64"/>
      <c r="J84" s="64">
        <v>1085175</v>
      </c>
      <c r="K84" s="64"/>
      <c r="L84" s="166">
        <v>0</v>
      </c>
      <c r="M84" s="64"/>
      <c r="N84" s="64">
        <v>1085175</v>
      </c>
      <c r="P84" s="175"/>
    </row>
    <row r="85" spans="1:16" s="55" customFormat="1" ht="17.850000000000001" customHeight="1" x14ac:dyDescent="0.25">
      <c r="B85" s="78" t="s">
        <v>161</v>
      </c>
      <c r="C85" s="52"/>
      <c r="D85" s="52"/>
      <c r="E85" s="52"/>
      <c r="F85" s="53"/>
      <c r="G85" s="52"/>
      <c r="H85" s="166">
        <v>1800030</v>
      </c>
      <c r="I85" s="64"/>
      <c r="J85" s="64">
        <v>5200000</v>
      </c>
      <c r="K85" s="64"/>
      <c r="L85" s="166">
        <v>0</v>
      </c>
      <c r="M85" s="64"/>
      <c r="N85" s="64">
        <v>0</v>
      </c>
      <c r="P85" s="175"/>
    </row>
    <row r="86" spans="1:16" s="55" customFormat="1" ht="17.850000000000001" customHeight="1" x14ac:dyDescent="0.25">
      <c r="B86" s="78" t="s">
        <v>162</v>
      </c>
      <c r="C86" s="52"/>
      <c r="D86" s="52"/>
      <c r="E86" s="52"/>
      <c r="F86" s="85" t="s">
        <v>173</v>
      </c>
      <c r="G86" s="52"/>
      <c r="H86" s="166">
        <v>-5645523840</v>
      </c>
      <c r="I86" s="64"/>
      <c r="J86" s="64">
        <v>-3847631696</v>
      </c>
      <c r="K86" s="64"/>
      <c r="L86" s="166">
        <v>-5017594040</v>
      </c>
      <c r="M86" s="64"/>
      <c r="N86" s="64">
        <v>-3294188256</v>
      </c>
      <c r="P86" s="175"/>
    </row>
    <row r="87" spans="1:16" s="55" customFormat="1" ht="17.850000000000001" customHeight="1" x14ac:dyDescent="0.25">
      <c r="B87" s="78" t="s">
        <v>163</v>
      </c>
      <c r="C87" s="52"/>
      <c r="D87" s="52"/>
      <c r="E87" s="52"/>
      <c r="F87" s="53">
        <v>21</v>
      </c>
      <c r="G87" s="52"/>
      <c r="H87" s="166">
        <v>-2787808</v>
      </c>
      <c r="I87" s="64"/>
      <c r="J87" s="64">
        <v>-2410967</v>
      </c>
      <c r="K87" s="64"/>
      <c r="L87" s="166">
        <v>-1165588</v>
      </c>
      <c r="M87" s="64"/>
      <c r="N87" s="64">
        <v>-860836</v>
      </c>
      <c r="P87" s="175"/>
    </row>
    <row r="88" spans="1:16" s="55" customFormat="1" ht="17.850000000000001" customHeight="1" x14ac:dyDescent="0.25">
      <c r="B88" s="52" t="s">
        <v>164</v>
      </c>
      <c r="C88" s="52"/>
      <c r="D88" s="52"/>
      <c r="E88" s="52"/>
      <c r="F88" s="53">
        <v>21</v>
      </c>
      <c r="G88" s="52"/>
      <c r="H88" s="166">
        <v>-2800000000</v>
      </c>
      <c r="I88" s="64"/>
      <c r="J88" s="64">
        <v>-2525000000</v>
      </c>
      <c r="K88" s="64"/>
      <c r="L88" s="166">
        <v>-2800000000</v>
      </c>
      <c r="M88" s="64"/>
      <c r="N88" s="64">
        <v>-2525000000</v>
      </c>
      <c r="P88" s="175"/>
    </row>
    <row r="89" spans="1:16" s="55" customFormat="1" ht="17.850000000000001" customHeight="1" x14ac:dyDescent="0.25">
      <c r="B89" s="67" t="s">
        <v>165</v>
      </c>
      <c r="C89" s="52"/>
      <c r="D89" s="52"/>
      <c r="E89" s="52"/>
      <c r="F89" s="53">
        <v>29</v>
      </c>
      <c r="G89" s="52"/>
      <c r="H89" s="168">
        <v>-668736546</v>
      </c>
      <c r="I89" s="64"/>
      <c r="J89" s="146">
        <v>-501552529</v>
      </c>
      <c r="K89" s="64"/>
      <c r="L89" s="168">
        <v>-668736546</v>
      </c>
      <c r="M89" s="64"/>
      <c r="N89" s="146">
        <v>-501552529</v>
      </c>
      <c r="P89" s="175"/>
    </row>
    <row r="90" spans="1:16" s="55" customFormat="1" ht="5.25" customHeight="1" x14ac:dyDescent="0.25">
      <c r="A90" s="157"/>
      <c r="B90" s="157"/>
      <c r="C90" s="157"/>
      <c r="D90" s="157"/>
      <c r="E90" s="157"/>
      <c r="F90" s="63"/>
      <c r="G90" s="157"/>
      <c r="H90" s="169"/>
      <c r="I90" s="70"/>
      <c r="J90" s="70"/>
      <c r="K90" s="70"/>
      <c r="L90" s="169"/>
      <c r="M90" s="70"/>
      <c r="N90" s="70"/>
      <c r="P90" s="175"/>
    </row>
    <row r="91" spans="1:16" s="55" customFormat="1" ht="17.850000000000001" customHeight="1" x14ac:dyDescent="0.25">
      <c r="A91" s="62" t="s">
        <v>205</v>
      </c>
      <c r="B91" s="52"/>
      <c r="C91" s="52"/>
      <c r="D91" s="52"/>
      <c r="E91" s="52"/>
      <c r="F91" s="53"/>
      <c r="G91" s="52"/>
      <c r="H91" s="171">
        <f>SUM(H81:H90)</f>
        <v>1676373868</v>
      </c>
      <c r="I91" s="70"/>
      <c r="J91" s="74">
        <f>SUM(J81:J90)</f>
        <v>415678591</v>
      </c>
      <c r="K91" s="70"/>
      <c r="L91" s="171">
        <f>SUM(L81:L90)</f>
        <v>-650603775</v>
      </c>
      <c r="M91" s="70"/>
      <c r="N91" s="74">
        <f>SUM(N81:N90)</f>
        <v>473302162</v>
      </c>
      <c r="P91" s="175"/>
    </row>
    <row r="92" spans="1:16" s="55" customFormat="1" ht="12" customHeight="1" x14ac:dyDescent="0.25">
      <c r="B92" s="78"/>
      <c r="C92" s="52"/>
      <c r="D92" s="52"/>
      <c r="E92" s="52"/>
      <c r="F92" s="53"/>
      <c r="G92" s="52"/>
      <c r="H92" s="166"/>
      <c r="I92" s="64"/>
      <c r="J92" s="64"/>
      <c r="K92" s="64"/>
      <c r="L92" s="166"/>
      <c r="M92" s="64"/>
      <c r="N92" s="64"/>
      <c r="P92" s="175"/>
    </row>
    <row r="93" spans="1:16" s="55" customFormat="1" ht="17.850000000000001" customHeight="1" x14ac:dyDescent="0.25">
      <c r="A93" s="62" t="s">
        <v>206</v>
      </c>
      <c r="B93" s="52"/>
      <c r="C93" s="52"/>
      <c r="D93" s="52"/>
      <c r="E93" s="52"/>
      <c r="F93" s="53"/>
      <c r="G93" s="52"/>
      <c r="H93" s="169">
        <f>SUM(H53+H78+H91)</f>
        <v>-254416451</v>
      </c>
      <c r="I93" s="70"/>
      <c r="J93" s="70">
        <f>SUM(J53+J78+J91)</f>
        <v>79955081</v>
      </c>
      <c r="K93" s="70"/>
      <c r="L93" s="169">
        <f>SUM(L53+L78+L91)</f>
        <v>-191606714</v>
      </c>
      <c r="M93" s="70"/>
      <c r="N93" s="70">
        <f>SUM(N53+N78+N91)</f>
        <v>-51302026</v>
      </c>
      <c r="P93" s="175"/>
    </row>
    <row r="94" spans="1:16" s="55" customFormat="1" ht="17.850000000000001" customHeight="1" x14ac:dyDescent="0.25">
      <c r="A94" s="79" t="s">
        <v>166</v>
      </c>
      <c r="B94" s="52"/>
      <c r="C94" s="52"/>
      <c r="D94" s="52"/>
      <c r="E94" s="52"/>
      <c r="F94" s="53"/>
      <c r="G94" s="52"/>
      <c r="H94" s="170">
        <v>1141621797</v>
      </c>
      <c r="I94" s="73"/>
      <c r="J94" s="73">
        <v>1062512496</v>
      </c>
      <c r="K94" s="70"/>
      <c r="L94" s="169">
        <v>772368139</v>
      </c>
      <c r="M94" s="70"/>
      <c r="N94" s="70">
        <v>823670165</v>
      </c>
      <c r="P94" s="175"/>
    </row>
    <row r="95" spans="1:16" s="55" customFormat="1" ht="17.850000000000001" customHeight="1" x14ac:dyDescent="0.25">
      <c r="A95" s="80" t="s">
        <v>167</v>
      </c>
      <c r="B95" s="157"/>
      <c r="C95" s="157"/>
      <c r="D95" s="157"/>
      <c r="E95" s="157"/>
      <c r="F95" s="63"/>
      <c r="G95" s="157"/>
      <c r="H95" s="171">
        <v>-7067956</v>
      </c>
      <c r="I95" s="70"/>
      <c r="J95" s="74">
        <v>-845780</v>
      </c>
      <c r="K95" s="70"/>
      <c r="L95" s="171">
        <v>0</v>
      </c>
      <c r="M95" s="70"/>
      <c r="N95" s="74">
        <v>0</v>
      </c>
      <c r="P95" s="175"/>
    </row>
    <row r="96" spans="1:16" s="55" customFormat="1" ht="5.25" customHeight="1" x14ac:dyDescent="0.25">
      <c r="A96" s="65"/>
      <c r="B96" s="52"/>
      <c r="C96" s="52"/>
      <c r="D96" s="52"/>
      <c r="E96" s="52"/>
      <c r="F96" s="53"/>
      <c r="G96" s="52"/>
      <c r="H96" s="166"/>
      <c r="I96" s="64"/>
      <c r="J96" s="64"/>
      <c r="K96" s="64"/>
      <c r="L96" s="166"/>
      <c r="M96" s="64"/>
      <c r="N96" s="64"/>
      <c r="P96" s="175"/>
    </row>
    <row r="97" spans="1:16" s="55" customFormat="1" ht="17.850000000000001" customHeight="1" thickBot="1" x14ac:dyDescent="0.3">
      <c r="A97" s="81" t="s">
        <v>168</v>
      </c>
      <c r="B97" s="52"/>
      <c r="C97" s="52"/>
      <c r="D97" s="52"/>
      <c r="E97" s="52"/>
      <c r="F97" s="53"/>
      <c r="G97" s="52"/>
      <c r="H97" s="172">
        <f>SUM(H93:H95)</f>
        <v>880137390</v>
      </c>
      <c r="I97" s="83"/>
      <c r="J97" s="82">
        <f>SUM(J93:J95)</f>
        <v>1141621797</v>
      </c>
      <c r="K97" s="83"/>
      <c r="L97" s="172">
        <f>SUM(L93:L95)</f>
        <v>580761425</v>
      </c>
      <c r="M97" s="83"/>
      <c r="N97" s="82">
        <f>SUM(N93:N95)</f>
        <v>772368139</v>
      </c>
      <c r="P97" s="175"/>
    </row>
    <row r="98" spans="1:16" s="55" customFormat="1" ht="12" customHeight="1" thickTop="1" x14ac:dyDescent="0.25">
      <c r="B98" s="78"/>
      <c r="C98" s="52"/>
      <c r="D98" s="52"/>
      <c r="E98" s="52"/>
      <c r="F98" s="53"/>
      <c r="G98" s="52"/>
      <c r="H98" s="166"/>
      <c r="I98" s="64"/>
      <c r="J98" s="64"/>
      <c r="K98" s="64"/>
      <c r="L98" s="166"/>
      <c r="M98" s="64"/>
      <c r="N98" s="64"/>
      <c r="P98" s="175"/>
    </row>
    <row r="99" spans="1:16" s="55" customFormat="1" ht="17.850000000000001" customHeight="1" x14ac:dyDescent="0.25">
      <c r="A99" s="84" t="s">
        <v>169</v>
      </c>
      <c r="B99" s="52"/>
      <c r="C99" s="52"/>
      <c r="D99" s="52"/>
      <c r="E99" s="52"/>
      <c r="F99" s="53"/>
      <c r="G99" s="52"/>
      <c r="H99" s="166"/>
      <c r="I99" s="64"/>
      <c r="J99" s="64"/>
      <c r="K99" s="64"/>
      <c r="L99" s="166"/>
      <c r="M99" s="64"/>
      <c r="N99" s="64"/>
      <c r="P99" s="175"/>
    </row>
    <row r="100" spans="1:16" s="55" customFormat="1" ht="5.25" customHeight="1" x14ac:dyDescent="0.25">
      <c r="A100" s="65"/>
      <c r="B100" s="52"/>
      <c r="C100" s="52"/>
      <c r="D100" s="52"/>
      <c r="E100" s="52"/>
      <c r="F100" s="53"/>
      <c r="G100" s="52"/>
      <c r="H100" s="166"/>
      <c r="I100" s="64"/>
      <c r="J100" s="64"/>
      <c r="K100" s="64"/>
      <c r="L100" s="166"/>
      <c r="M100" s="64"/>
      <c r="N100" s="64"/>
      <c r="P100" s="175"/>
    </row>
    <row r="101" spans="1:16" s="55" customFormat="1" ht="17.850000000000001" customHeight="1" x14ac:dyDescent="0.25">
      <c r="A101" s="65" t="s">
        <v>170</v>
      </c>
      <c r="B101" s="52"/>
      <c r="C101" s="52"/>
      <c r="D101" s="52"/>
      <c r="E101" s="52"/>
      <c r="F101" s="53"/>
      <c r="G101" s="52"/>
      <c r="H101" s="166"/>
      <c r="I101" s="64"/>
      <c r="J101" s="64"/>
      <c r="K101" s="64"/>
      <c r="L101" s="166"/>
      <c r="M101" s="64"/>
      <c r="N101" s="64"/>
      <c r="P101" s="175"/>
    </row>
    <row r="102" spans="1:16" s="55" customFormat="1" ht="5.25" customHeight="1" x14ac:dyDescent="0.25">
      <c r="A102" s="65"/>
      <c r="B102" s="52"/>
      <c r="C102" s="52"/>
      <c r="D102" s="52"/>
      <c r="E102" s="52"/>
      <c r="F102" s="53"/>
      <c r="G102" s="52"/>
      <c r="H102" s="166"/>
      <c r="I102" s="64"/>
      <c r="J102" s="64"/>
      <c r="K102" s="64"/>
      <c r="L102" s="166"/>
      <c r="M102" s="64"/>
      <c r="N102" s="64"/>
      <c r="P102" s="175"/>
    </row>
    <row r="103" spans="1:16" s="55" customFormat="1" ht="17.850000000000001" customHeight="1" x14ac:dyDescent="0.25">
      <c r="B103" s="52" t="s">
        <v>171</v>
      </c>
      <c r="C103" s="52"/>
      <c r="D103" s="52"/>
      <c r="E103" s="52"/>
      <c r="F103" s="53"/>
      <c r="G103" s="52"/>
      <c r="H103" s="166">
        <v>322644400</v>
      </c>
      <c r="I103" s="64"/>
      <c r="J103" s="64">
        <v>1023791620</v>
      </c>
      <c r="K103" s="64"/>
      <c r="L103" s="166">
        <v>104564900</v>
      </c>
      <c r="M103" s="64"/>
      <c r="N103" s="64">
        <v>448758788</v>
      </c>
      <c r="P103" s="175"/>
    </row>
    <row r="104" spans="1:16" s="55" customFormat="1" ht="17.850000000000001" customHeight="1" x14ac:dyDescent="0.25">
      <c r="B104" s="52" t="s">
        <v>172</v>
      </c>
      <c r="C104" s="52"/>
      <c r="D104" s="52"/>
      <c r="E104" s="52"/>
      <c r="F104" s="85" t="s">
        <v>173</v>
      </c>
      <c r="G104" s="52"/>
      <c r="H104" s="166">
        <v>0</v>
      </c>
      <c r="I104" s="64"/>
      <c r="J104" s="64">
        <v>959000</v>
      </c>
      <c r="K104" s="70"/>
      <c r="L104" s="166">
        <v>0</v>
      </c>
      <c r="M104" s="64"/>
      <c r="N104" s="64">
        <v>959000</v>
      </c>
      <c r="P104" s="175"/>
    </row>
    <row r="105" spans="1:16" s="55" customFormat="1" ht="17.850000000000001" customHeight="1" x14ac:dyDescent="0.25">
      <c r="B105" s="52" t="s">
        <v>242</v>
      </c>
      <c r="C105" s="52"/>
      <c r="D105" s="52"/>
      <c r="E105" s="52"/>
      <c r="F105" s="85"/>
      <c r="G105" s="52"/>
      <c r="H105" s="166">
        <v>51009435</v>
      </c>
      <c r="I105" s="64"/>
      <c r="J105" s="86">
        <v>0</v>
      </c>
      <c r="K105" s="70"/>
      <c r="L105" s="166">
        <v>0</v>
      </c>
      <c r="M105" s="64"/>
      <c r="N105" s="86">
        <v>0</v>
      </c>
      <c r="P105" s="175"/>
    </row>
    <row r="106" spans="1:16" s="55" customFormat="1" ht="17.850000000000001" customHeight="1" x14ac:dyDescent="0.25">
      <c r="B106" s="52" t="s">
        <v>174</v>
      </c>
      <c r="C106" s="52"/>
      <c r="D106" s="52"/>
      <c r="E106" s="52"/>
      <c r="F106" s="53"/>
      <c r="G106" s="52"/>
      <c r="H106" s="173">
        <v>1283522</v>
      </c>
      <c r="I106" s="58"/>
      <c r="J106" s="86">
        <v>88542000</v>
      </c>
      <c r="K106" s="73"/>
      <c r="L106" s="173">
        <v>1283522</v>
      </c>
      <c r="M106" s="86"/>
      <c r="N106" s="86">
        <v>88542000</v>
      </c>
      <c r="P106" s="175"/>
    </row>
    <row r="107" spans="1:16" s="55" customFormat="1" ht="17.850000000000001" customHeight="1" x14ac:dyDescent="0.25">
      <c r="B107" s="52" t="s">
        <v>221</v>
      </c>
      <c r="C107" s="52"/>
      <c r="D107" s="52"/>
      <c r="E107" s="52"/>
      <c r="F107" s="53"/>
      <c r="G107" s="52"/>
      <c r="H107" s="173">
        <v>138371000</v>
      </c>
      <c r="I107" s="58"/>
      <c r="J107" s="86">
        <v>0</v>
      </c>
      <c r="K107" s="73"/>
      <c r="L107" s="173">
        <v>138371000</v>
      </c>
      <c r="M107" s="86"/>
      <c r="N107" s="86">
        <v>0</v>
      </c>
      <c r="P107" s="175"/>
    </row>
    <row r="108" spans="1:16" s="55" customFormat="1" ht="17.850000000000001" customHeight="1" x14ac:dyDescent="0.25">
      <c r="B108" s="52" t="s">
        <v>175</v>
      </c>
      <c r="C108" s="52"/>
      <c r="D108" s="52"/>
      <c r="E108" s="52"/>
      <c r="F108" s="53"/>
      <c r="G108" s="52"/>
      <c r="H108" s="174">
        <v>6620000</v>
      </c>
      <c r="I108" s="58"/>
      <c r="J108" s="83">
        <v>5220000</v>
      </c>
      <c r="K108" s="73"/>
      <c r="L108" s="173">
        <v>6620000</v>
      </c>
      <c r="M108" s="86"/>
      <c r="N108" s="86">
        <v>5220000</v>
      </c>
      <c r="P108" s="175"/>
    </row>
    <row r="109" spans="1:16" s="55" customFormat="1" ht="17.850000000000001" customHeight="1" x14ac:dyDescent="0.25">
      <c r="B109" s="52" t="s">
        <v>222</v>
      </c>
      <c r="C109" s="52"/>
      <c r="D109" s="52"/>
      <c r="E109" s="52"/>
      <c r="F109" s="53"/>
      <c r="G109" s="52"/>
      <c r="H109" s="174">
        <v>47122</v>
      </c>
      <c r="I109" s="58"/>
      <c r="J109" s="83">
        <v>0</v>
      </c>
      <c r="K109" s="73"/>
      <c r="L109" s="173">
        <v>47122</v>
      </c>
      <c r="M109" s="86"/>
      <c r="N109" s="86">
        <v>0</v>
      </c>
      <c r="P109" s="175"/>
    </row>
    <row r="110" spans="1:16" s="55" customFormat="1" ht="17.850000000000001" customHeight="1" x14ac:dyDescent="0.25">
      <c r="B110" s="52" t="s">
        <v>176</v>
      </c>
      <c r="C110" s="52"/>
      <c r="D110" s="52"/>
      <c r="E110" s="52"/>
      <c r="F110" s="53"/>
      <c r="G110" s="52"/>
      <c r="H110" s="174">
        <v>0</v>
      </c>
      <c r="I110" s="58"/>
      <c r="J110" s="83">
        <v>23355853</v>
      </c>
      <c r="K110" s="73"/>
      <c r="L110" s="173">
        <v>0</v>
      </c>
      <c r="M110" s="86"/>
      <c r="N110" s="86">
        <v>23355853</v>
      </c>
      <c r="P110" s="175"/>
    </row>
    <row r="111" spans="1:16" s="55" customFormat="1" ht="19.5" customHeight="1" x14ac:dyDescent="0.25">
      <c r="B111" s="52" t="s">
        <v>237</v>
      </c>
      <c r="C111" s="52"/>
      <c r="D111" s="52"/>
      <c r="E111" s="52"/>
      <c r="F111" s="53"/>
      <c r="G111" s="52"/>
      <c r="H111" s="174">
        <v>681844955</v>
      </c>
      <c r="I111" s="58"/>
      <c r="J111" s="83">
        <v>0</v>
      </c>
      <c r="K111" s="73"/>
      <c r="L111" s="174">
        <v>365497968</v>
      </c>
      <c r="M111" s="86"/>
      <c r="N111" s="86">
        <v>0</v>
      </c>
      <c r="P111" s="175"/>
    </row>
    <row r="112" spans="1:16" s="55" customFormat="1" ht="9" customHeight="1" x14ac:dyDescent="0.25">
      <c r="B112" s="52"/>
      <c r="C112" s="52"/>
      <c r="D112" s="52"/>
      <c r="E112" s="52"/>
      <c r="F112" s="53"/>
      <c r="G112" s="52"/>
      <c r="H112" s="83"/>
      <c r="I112" s="58"/>
      <c r="J112" s="83"/>
      <c r="K112" s="73"/>
      <c r="L112" s="83"/>
      <c r="M112" s="86"/>
      <c r="N112" s="86"/>
      <c r="P112" s="175"/>
    </row>
    <row r="113" spans="1:14" ht="21.95" customHeight="1" x14ac:dyDescent="0.25">
      <c r="A113" s="36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75"/>
      <c r="C113" s="75"/>
      <c r="D113" s="75"/>
      <c r="E113" s="75"/>
      <c r="F113" s="76"/>
      <c r="G113" s="75"/>
      <c r="H113" s="24"/>
      <c r="I113" s="24"/>
      <c r="J113" s="24"/>
      <c r="K113" s="24"/>
      <c r="L113" s="24"/>
      <c r="M113" s="24"/>
      <c r="N113" s="24"/>
    </row>
  </sheetData>
  <mergeCells count="5">
    <mergeCell ref="H5:J5"/>
    <mergeCell ref="L5:N5"/>
    <mergeCell ref="C19:E19"/>
    <mergeCell ref="H60:J60"/>
    <mergeCell ref="L60:N60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 BS</vt:lpstr>
      <vt:lpstr>9-10 PL</vt:lpstr>
      <vt:lpstr>11Equity Conso</vt:lpstr>
      <vt:lpstr>12Equity Seperate</vt:lpstr>
      <vt:lpstr>13-14CF</vt:lpstr>
      <vt:lpstr>'11Equity Conso'!Print_Area</vt:lpstr>
      <vt:lpstr>'12Equity Seperate'!Print_Area</vt:lpstr>
      <vt:lpstr>'9-10 PL'!Print_Area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2020-02-18T09:36:18Z</cp:lastPrinted>
  <dcterms:created xsi:type="dcterms:W3CDTF">2014-05-12T06:50:42Z</dcterms:created>
  <dcterms:modified xsi:type="dcterms:W3CDTF">2020-02-18T09:36:34Z</dcterms:modified>
</cp:coreProperties>
</file>