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FS NMG\2019_Q3\"/>
    </mc:Choice>
  </mc:AlternateContent>
  <bookViews>
    <workbookView xWindow="-105" yWindow="-105" windowWidth="19425" windowHeight="10425" tabRatio="643" activeTab="1"/>
  </bookViews>
  <sheets>
    <sheet name="BS" sheetId="7" r:id="rId1"/>
    <sheet name="PL" sheetId="20" r:id="rId2"/>
    <sheet name="SH10" sheetId="26" r:id="rId3"/>
    <sheet name="SH11" sheetId="27" r:id="rId4"/>
    <sheet name="SH12" sheetId="24" r:id="rId5"/>
    <sheet name="SH13" sheetId="25" r:id="rId6"/>
    <sheet name="CF 14-16" sheetId="19" r:id="rId7"/>
  </sheets>
  <definedNames>
    <definedName name="_xlnm._FilterDatabase" localSheetId="6" hidden="1">'CF 14-16'!$A$1:$H$112</definedName>
    <definedName name="_xlnm.Print_Area" localSheetId="0">BS!$A$1:$I$106</definedName>
    <definedName name="_xlnm.Print_Area" localSheetId="6">'CF 14-16'!$A$1:$H$119</definedName>
    <definedName name="_xlnm.Print_Area" localSheetId="1">PL!$A$1:$I$123</definedName>
    <definedName name="_xlnm.Print_Area" localSheetId="2">'SH10'!$A$1:$Z$34</definedName>
    <definedName name="_xlnm.Print_Area" localSheetId="3">'SH11'!$A$1:$V$19</definedName>
    <definedName name="_xlnm.Print_Area" localSheetId="4">'SH12'!$A$1:$R$29</definedName>
    <definedName name="_xlnm.Print_Area" localSheetId="5">'SH13'!$A$1:$P$18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8" i="25" l="1"/>
  <c r="B18" i="25"/>
  <c r="P16" i="24"/>
  <c r="H16" i="24"/>
  <c r="F16" i="24"/>
  <c r="D16" i="24"/>
  <c r="B16" i="24"/>
  <c r="B64" i="19" l="1"/>
  <c r="J111" i="19" l="1"/>
  <c r="L111" i="19"/>
  <c r="N111" i="19"/>
  <c r="C82" i="20" l="1"/>
  <c r="I30" i="20"/>
  <c r="G30" i="20"/>
  <c r="E30" i="20"/>
  <c r="B97" i="19" l="1"/>
  <c r="H97" i="19"/>
  <c r="F97" i="19"/>
  <c r="D97" i="19"/>
  <c r="C116" i="20" l="1"/>
  <c r="C86" i="20" l="1"/>
  <c r="C77" i="20"/>
  <c r="I82" i="20" l="1"/>
  <c r="D18" i="25" l="1"/>
  <c r="H107" i="19" l="1"/>
  <c r="H40" i="19"/>
  <c r="H64" i="19" s="1"/>
  <c r="H67" i="19" s="1"/>
  <c r="D107" i="19"/>
  <c r="D40" i="19"/>
  <c r="D64" i="19" s="1"/>
  <c r="D67" i="19" s="1"/>
  <c r="P22" i="24"/>
  <c r="N22" i="24"/>
  <c r="L22" i="24"/>
  <c r="J22" i="24"/>
  <c r="H22" i="24"/>
  <c r="F22" i="24"/>
  <c r="N16" i="24"/>
  <c r="N18" i="24" s="1"/>
  <c r="L16" i="24"/>
  <c r="L18" i="24" s="1"/>
  <c r="J16" i="24"/>
  <c r="J18" i="24" s="1"/>
  <c r="J26" i="24" s="1"/>
  <c r="H18" i="24"/>
  <c r="F18" i="24"/>
  <c r="F26" i="24" s="1"/>
  <c r="D18" i="24"/>
  <c r="D26" i="24" s="1"/>
  <c r="B18" i="24"/>
  <c r="B26" i="24" s="1"/>
  <c r="P18" i="24"/>
  <c r="X26" i="26"/>
  <c r="R26" i="26"/>
  <c r="P26" i="26"/>
  <c r="N26" i="26"/>
  <c r="L26" i="26"/>
  <c r="J26" i="26"/>
  <c r="H26" i="26"/>
  <c r="F26" i="26"/>
  <c r="D26" i="26"/>
  <c r="B26" i="26"/>
  <c r="Z26" i="26"/>
  <c r="T26" i="26"/>
  <c r="X21" i="26"/>
  <c r="R21" i="26"/>
  <c r="P21" i="26"/>
  <c r="L21" i="26"/>
  <c r="J21" i="26"/>
  <c r="H21" i="26"/>
  <c r="F21" i="26"/>
  <c r="D21" i="26"/>
  <c r="B21" i="26"/>
  <c r="Z21" i="26"/>
  <c r="T21" i="26"/>
  <c r="X17" i="26"/>
  <c r="R17" i="26"/>
  <c r="P17" i="26"/>
  <c r="N17" i="26"/>
  <c r="N22" i="26" s="1"/>
  <c r="L17" i="26"/>
  <c r="J17" i="26"/>
  <c r="H17" i="26"/>
  <c r="F17" i="26"/>
  <c r="D17" i="26"/>
  <c r="B17" i="26"/>
  <c r="T17" i="26"/>
  <c r="T22" i="26" s="1"/>
  <c r="I118" i="20"/>
  <c r="I113" i="20"/>
  <c r="I86" i="20"/>
  <c r="I77" i="20"/>
  <c r="I55" i="20"/>
  <c r="I50" i="20"/>
  <c r="I24" i="20"/>
  <c r="I15" i="20"/>
  <c r="E118" i="20"/>
  <c r="E113" i="20"/>
  <c r="E86" i="20"/>
  <c r="E77" i="20"/>
  <c r="E55" i="20"/>
  <c r="E50" i="20"/>
  <c r="E24" i="20"/>
  <c r="E15" i="20"/>
  <c r="I98" i="7"/>
  <c r="I100" i="7" s="1"/>
  <c r="G98" i="7"/>
  <c r="G100" i="7" s="1"/>
  <c r="E98" i="7"/>
  <c r="E100" i="7" s="1"/>
  <c r="C98" i="7"/>
  <c r="C100" i="7" s="1"/>
  <c r="I74" i="7"/>
  <c r="G74" i="7"/>
  <c r="E74" i="7"/>
  <c r="C74" i="7"/>
  <c r="I63" i="7"/>
  <c r="G63" i="7"/>
  <c r="E63" i="7"/>
  <c r="C63" i="7"/>
  <c r="I34" i="7"/>
  <c r="G34" i="7"/>
  <c r="E34" i="7"/>
  <c r="C34" i="7"/>
  <c r="I19" i="7"/>
  <c r="G19" i="7"/>
  <c r="E19" i="7"/>
  <c r="C19" i="7"/>
  <c r="N26" i="24" l="1"/>
  <c r="L26" i="24"/>
  <c r="J22" i="26"/>
  <c r="L22" i="26"/>
  <c r="N30" i="26"/>
  <c r="D22" i="26"/>
  <c r="D30" i="26" s="1"/>
  <c r="E36" i="7"/>
  <c r="L30" i="26"/>
  <c r="B22" i="26"/>
  <c r="E76" i="7"/>
  <c r="E102" i="7" s="1"/>
  <c r="X22" i="26"/>
  <c r="X30" i="26" s="1"/>
  <c r="C76" i="7"/>
  <c r="C102" i="7" s="1"/>
  <c r="F22" i="26"/>
  <c r="F30" i="26" s="1"/>
  <c r="I36" i="7"/>
  <c r="I76" i="7"/>
  <c r="I102" i="7" s="1"/>
  <c r="H22" i="26"/>
  <c r="H30" i="26" s="1"/>
  <c r="B30" i="26"/>
  <c r="J30" i="26"/>
  <c r="P22" i="26"/>
  <c r="P30" i="26" s="1"/>
  <c r="H26" i="24"/>
  <c r="G76" i="7"/>
  <c r="G102" i="7" s="1"/>
  <c r="G36" i="7"/>
  <c r="E90" i="20"/>
  <c r="R22" i="26"/>
  <c r="R30" i="26" s="1"/>
  <c r="V21" i="26"/>
  <c r="H109" i="19"/>
  <c r="H111" i="19" s="1"/>
  <c r="R16" i="24"/>
  <c r="R18" i="24" s="1"/>
  <c r="I90" i="20"/>
  <c r="T30" i="26"/>
  <c r="R22" i="24"/>
  <c r="D109" i="19"/>
  <c r="D111" i="19" s="1"/>
  <c r="P26" i="24"/>
  <c r="Z17" i="26"/>
  <c r="Z22" i="26" s="1"/>
  <c r="V17" i="26"/>
  <c r="V26" i="26"/>
  <c r="I28" i="20"/>
  <c r="I35" i="20" s="1"/>
  <c r="I37" i="20" s="1"/>
  <c r="E28" i="20"/>
  <c r="E35" i="20" s="1"/>
  <c r="E37" i="20" s="1"/>
  <c r="C36" i="7"/>
  <c r="I92" i="20" l="1"/>
  <c r="I97" i="20" s="1"/>
  <c r="I99" i="20" s="1"/>
  <c r="E92" i="20"/>
  <c r="E97" i="20" s="1"/>
  <c r="E99" i="20" s="1"/>
  <c r="R26" i="24"/>
  <c r="V22" i="26"/>
  <c r="V30" i="26" s="1"/>
  <c r="Z30" i="26"/>
  <c r="F107" i="19" l="1"/>
  <c r="G77" i="20"/>
  <c r="J15" i="27"/>
  <c r="J19" i="27" s="1"/>
  <c r="N15" i="27"/>
  <c r="N19" i="27" s="1"/>
  <c r="L15" i="27"/>
  <c r="L19" i="27" s="1"/>
  <c r="H15" i="27"/>
  <c r="H19" i="27" s="1"/>
  <c r="F15" i="27"/>
  <c r="F19" i="27" s="1"/>
  <c r="D15" i="27"/>
  <c r="D19" i="27" s="1"/>
  <c r="B15" i="27"/>
  <c r="B19" i="27" s="1"/>
  <c r="P15" i="27"/>
  <c r="P19" i="27" s="1"/>
  <c r="L14" i="25"/>
  <c r="L18" i="25" s="1"/>
  <c r="J14" i="25"/>
  <c r="J18" i="25" s="1"/>
  <c r="F14" i="25"/>
  <c r="F18" i="25" s="1"/>
  <c r="N14" i="25"/>
  <c r="N18" i="25" s="1"/>
  <c r="B107" i="19"/>
  <c r="A42" i="19"/>
  <c r="A86" i="19" s="1"/>
  <c r="G86" i="20"/>
  <c r="C108" i="20"/>
  <c r="G24" i="20"/>
  <c r="C24" i="20"/>
  <c r="G15" i="20"/>
  <c r="C15" i="20"/>
  <c r="C46" i="20"/>
  <c r="R15" i="27"/>
  <c r="R19" i="27" s="1"/>
  <c r="G90" i="20" l="1"/>
  <c r="C90" i="20"/>
  <c r="G28" i="20"/>
  <c r="G35" i="20" s="1"/>
  <c r="C28" i="20"/>
  <c r="C30" i="20" s="1"/>
  <c r="G97" i="20" l="1"/>
  <c r="F40" i="19" s="1"/>
  <c r="F64" i="19" s="1"/>
  <c r="F67" i="19" s="1"/>
  <c r="F109" i="19" s="1"/>
  <c r="F111" i="19" s="1"/>
  <c r="M111" i="19" s="1"/>
  <c r="G92" i="20"/>
  <c r="C92" i="20"/>
  <c r="C97" i="20" s="1"/>
  <c r="G37" i="20"/>
  <c r="G55" i="20" s="1"/>
  <c r="G50" i="20"/>
  <c r="C35" i="20"/>
  <c r="C112" i="20" l="1"/>
  <c r="B40" i="19"/>
  <c r="B67" i="19" s="1"/>
  <c r="B109" i="19" s="1"/>
  <c r="B111" i="19" s="1"/>
  <c r="I111" i="19" s="1"/>
  <c r="C99" i="20"/>
  <c r="G99" i="20"/>
  <c r="G116" i="20" s="1"/>
  <c r="G111" i="20"/>
  <c r="G113" i="20" s="1"/>
  <c r="C37" i="20"/>
  <c r="C117" i="20"/>
  <c r="C113" i="20"/>
  <c r="G118" i="20"/>
  <c r="C55" i="20" l="1"/>
  <c r="C50" i="20"/>
  <c r="C118" i="20"/>
  <c r="H14" i="25"/>
  <c r="V15" i="27" l="1"/>
  <c r="V19" i="27" s="1"/>
  <c r="T15" i="27"/>
  <c r="T19" i="27" s="1"/>
  <c r="P14" i="25"/>
  <c r="P18" i="25" s="1"/>
</calcChain>
</file>

<file path=xl/sharedStrings.xml><?xml version="1.0" encoding="utf-8"?>
<sst xmlns="http://schemas.openxmlformats.org/spreadsheetml/2006/main" count="569" uniqueCount="270">
  <si>
    <t>บริษัท เนชั่น มัลติมีเดีย กรุ๊ป จำกัด (มหาชน) และบริษัทย่อย</t>
  </si>
  <si>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</si>
  <si>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</si>
  <si>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</si>
  <si>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</si>
  <si>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</si>
  <si>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</si>
  <si>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</si>
  <si>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</si>
  <si>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</si>
  <si>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</si>
  <si>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</si>
  <si>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</si>
  <si>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</si>
  <si>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</si>
  <si>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</si>
  <si>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</si>
  <si>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</si>
  <si>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</si>
  <si>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</si>
  <si>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</si>
  <si>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</si>
  <si>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</si>
  <si>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</si>
  <si>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</si>
  <si>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</si>
  <si>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</si>
  <si>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</si>
  <si>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</si>
  <si>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</si>
  <si>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</si>
  <si>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</si>
  <si>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</si>
  <si>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ส่วนเกิน</t>
  </si>
  <si>
    <t>ส่วนของ</t>
  </si>
  <si>
    <t>ผู้ถือหุ้น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</si>
  <si>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</si>
  <si>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</si>
  <si>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การเปลี่ยนแปลงในสินทรัพย์และหนี้สินดำเนินงาน</t>
  </si>
  <si>
    <t>รายได้ค้างรับ</t>
  </si>
  <si>
    <t xml:space="preserve">สินค้าคงเหลือ   </t>
  </si>
  <si>
    <t xml:space="preserve">ที่ดิน อาคารและอุปกรณ์ </t>
  </si>
  <si>
    <t xml:space="preserve">สินทรัพย์ไม่หมุนเวียนอื่น </t>
  </si>
  <si>
    <t>ชำระแล้ว</t>
  </si>
  <si>
    <t>ที่ออกและ</t>
  </si>
  <si>
    <t xml:space="preserve">ลูกหนี้การค้า </t>
  </si>
  <si>
    <t>ลูกหนี้การค้า</t>
  </si>
  <si>
    <t>หนี้สินไม่หมุนเวียนอื่น</t>
  </si>
  <si>
    <t>งบการเงินเฉพาะกิจการ</t>
  </si>
  <si>
    <t>เงินลงทุนระยะยาวในบริษัทอื่น</t>
  </si>
  <si>
    <t>สินทรัพย์ไม่มีตัวตน</t>
  </si>
  <si>
    <t xml:space="preserve">   ส่วนเกินมูลค่าหุ้นสามัญ</t>
  </si>
  <si>
    <t>ค่าใช้จ่ายในการบริหาร</t>
  </si>
  <si>
    <t>ต้นทุนทางการเงิน</t>
  </si>
  <si>
    <t xml:space="preserve">   ส่วนเกินมูลค่าหุ้นสามัญของบริษัทย่อย</t>
  </si>
  <si>
    <t>ของบริษัทย่อย</t>
  </si>
  <si>
    <t xml:space="preserve">   ที่ถึงกำหนดชำระภายในหนึ่งปี</t>
  </si>
  <si>
    <t>งบแสดงฐานะการเงิน</t>
  </si>
  <si>
    <t>องค์ประกอบอื่นของส่วนของผู้ถือหุ้น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</si>
  <si>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</si>
  <si>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</si>
  <si>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</si>
  <si>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</si>
  <si>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</si>
  <si>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</si>
  <si>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ส่วนของเงินกู้ยืมระยะยาวจากสถาบันการเงิน</t>
  </si>
  <si>
    <t>เงินฝากที่มีข้อจำกัดในการใช้</t>
  </si>
  <si>
    <t>ค่าใช้จ่ายค้างจ่าย</t>
  </si>
  <si>
    <t>ค่าเสื่อมราคา</t>
  </si>
  <si>
    <t>ค่าตัดจำหน่ายสินทรัพย์</t>
  </si>
  <si>
    <t>31 ธันวาคม</t>
  </si>
  <si>
    <t>ทุนสำรอง</t>
  </si>
  <si>
    <t>ตามกฎหมาย</t>
  </si>
  <si>
    <t xml:space="preserve">   เงินทุนที่ได้รับจากผู้ถือหุ้นและการจัดสรรส่วนทุนให้ผู้ถือหุ้น</t>
  </si>
  <si>
    <t>อสังหาริมทรัพย์เพื่อการลงทุน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</si>
  <si>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</si>
  <si>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</si>
  <si>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</si>
  <si>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การจ่ายโดยใช้หุ้นเป็นเกณฑ์</t>
  </si>
  <si>
    <t>เงินลงทุนชั่วคราว</t>
  </si>
  <si>
    <t>ใบสำคัญ</t>
  </si>
  <si>
    <t xml:space="preserve">   การจ่ายโดยใช้หุ้นเป็นเกณฑ์</t>
  </si>
  <si>
    <t>เงินลงทุนเผื่อขาย</t>
  </si>
  <si>
    <t>มูลค่าหุ้น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</si>
  <si>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</si>
  <si>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</si>
  <si>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 xml:space="preserve">   รวมเงินทุนที่ได้รับจากผู้ถือหุ้นและการจัดสรรส่วนทุนให้ผู้ถือหุ้น</t>
  </si>
  <si>
    <t>เงินลงทุนในบริษัทร่วม</t>
  </si>
  <si>
    <t>เงินลงทุนในบริษัทย่อย</t>
  </si>
  <si>
    <t>ส่วนของค่าใบอนุญาตให้ใช้คลื่นความถี่</t>
  </si>
  <si>
    <t xml:space="preserve">   และประกอบกิจการโทรทัศน์ค้างจ่าย</t>
  </si>
  <si>
    <t>ค่าใบอนุญาตให้ใช้คลื่นความถี่และ</t>
  </si>
  <si>
    <t xml:space="preserve">   ประกอบกิจการโทรทัศน์ค้างจ่าย</t>
  </si>
  <si>
    <t>รายได้จากการขายและการให้บริการ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</si>
  <si>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</si>
  <si>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</si>
  <si>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เงินลงทุนระยะยาวในกิจการที่เกี่ยวข้องกัน</t>
  </si>
  <si>
    <t>สำรองการซื้อ</t>
  </si>
  <si>
    <t>ใบอนุญาตให้ใช้คลื่นความถี่และประกอบกิจการโทรทัศน์ค้างจ่าย</t>
  </si>
  <si>
    <t xml:space="preserve">   รวมการเปลี่ยนแปลงส่วนได้เสียในบริษัทย่อย</t>
  </si>
  <si>
    <t xml:space="preserve">   การเปลี่ยนแปลงส่วนได้เสียในบริษัทย่อย</t>
  </si>
  <si>
    <t>ต้นทุนขายและการให้บริการ</t>
  </si>
  <si>
    <t>เจ้าหนี้ค่าซื้อลิขสิทธิ์รายการ</t>
  </si>
  <si>
    <t>เจ้าหนี้ค่าซื้อสินทรัพย์ไม่มีตัวตน</t>
  </si>
  <si>
    <t>หนี้สินภาษีเงินได้รอการตัดบัญชี</t>
  </si>
  <si>
    <t>กำไรจากการจำหน่ายเงินลงทุนในตราสารหนี้</t>
  </si>
  <si>
    <t>ค่าตัดจำหน่ายใบอนุญาตให้ใช้คลื่นความถี่และประกอบกิจการโทรทัศน์</t>
  </si>
  <si>
    <t>เจ้าหนี้ค่าซื้ออาคารและอุปกรณ์</t>
  </si>
  <si>
    <t>การแลกเปลี่ยนบริการด้วยสินทรัพย์</t>
  </si>
  <si>
    <t>กำไร (ขาดทุน) สะสม</t>
  </si>
  <si>
    <t>เงินกู้ยืมระยะสั้น</t>
  </si>
  <si>
    <t>(พันบาท)</t>
  </si>
  <si>
    <t xml:space="preserve">สำหรับงวดสามเดือนสิ้นสุด </t>
  </si>
  <si>
    <t>4</t>
  </si>
  <si>
    <t>ดอกเบี้ยรับ</t>
  </si>
  <si>
    <t>ภาษีเงินได้จ่ายออก</t>
  </si>
  <si>
    <t>เงินสดจ่ายเพื่อซื้อตราสารหนี้ของกิจการอื่น</t>
  </si>
  <si>
    <t>เงินสดรับจากการขายตราสารหนี้ของกิจการอื่น</t>
  </si>
  <si>
    <t>เงินสดจ่ายเพื่อซื้ออาคารและอุปกรณ์</t>
  </si>
  <si>
    <t>เงินสดจ่ายเพื่อซื้อลิขสิทธิ์รายการ</t>
  </si>
  <si>
    <t>เงินสดจ่ายเพื่อซื้อสินทรัพย์ไม่มีตัวตน</t>
  </si>
  <si>
    <t>ดอกเบี้ยจ่าย</t>
  </si>
  <si>
    <t>เงินสดจ่ายเพื่อชำระเงินกู้ยืมระยะสั้น</t>
  </si>
  <si>
    <t>เงินสดจ่ายเพื่อชำระเงินกู้ยืมระยะยาวจากสถาบันการเงิน</t>
  </si>
  <si>
    <t>รายได้รอตัดบัญชี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</si>
  <si>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</si>
  <si>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</si>
  <si>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ภาษีเงินได้หัก ณ ที่จ่ายได้รับคืน</t>
  </si>
  <si>
    <t>เจ้าหนี้อื่น</t>
  </si>
  <si>
    <t>แสดงสิทธิ</t>
  </si>
  <si>
    <t xml:space="preserve">ประมาณการหนี้สินไม่หมุนเวียนสำหรับผลประโยชน์พนักงาน </t>
  </si>
  <si>
    <t>ที่จะซื้อหุ้น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</si>
  <si>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</si>
  <si>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</si>
  <si>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ขาดทุนสะสม</t>
  </si>
  <si>
    <t>2561</t>
  </si>
  <si>
    <t>ภาษีเงินได้ถูกหัก ณ ที่จ่าย</t>
  </si>
  <si>
    <t>ภาษีขายที่ยังไม่ถึงกำหนดชำระ</t>
  </si>
  <si>
    <t>ยอดคงเหลือ ณ วันที่ 1 มกราคม 2561</t>
  </si>
  <si>
    <t xml:space="preserve">ลูกหนี้อื่น </t>
  </si>
  <si>
    <t xml:space="preserve">   ขาดทุนสะสม</t>
  </si>
  <si>
    <t>ใบอนุญาตให้ใช้คลื่นความถี่และประกอบกิจการ</t>
  </si>
  <si>
    <t xml:space="preserve">   โทรทัศน์</t>
  </si>
  <si>
    <t xml:space="preserve">   สถาบันการเงิน</t>
  </si>
  <si>
    <t>เงินเบิกเกินบัญชีและเงินกู้ยืมระยะสั้นจาก</t>
  </si>
  <si>
    <t>ภาษีซื้อที่ยังไม่ถึงกำหนดชำระ</t>
  </si>
  <si>
    <t>ลูกหนี้กรมสรรพากร</t>
  </si>
  <si>
    <t>รายได้รับล่วงหน้า</t>
  </si>
  <si>
    <t>รวมส่วนของ</t>
  </si>
  <si>
    <t xml:space="preserve">   จัดสรรแล้ว - ทุนสำรองตามกฎหมาย</t>
  </si>
  <si>
    <t>รายได้จากการลงทุน</t>
  </si>
  <si>
    <t>เงินสดรับจากการขายตราสารหนี้ในกองทุนส่วนบุคคล</t>
  </si>
  <si>
    <t>จ่ายชำระค่าใบอนุญาตให้ใช้คลื่นความถี่และประกอบกิจการโทรทัศน์</t>
  </si>
  <si>
    <t>เงินปันผลรับ</t>
  </si>
  <si>
    <t>ผลขาดทุนจากการด้อยค่าของสินทรัพย์</t>
  </si>
  <si>
    <t>ขาดทุนเบ็ดเสร็จสำหรับงวด</t>
  </si>
  <si>
    <t>ส่วนเกินทุน</t>
  </si>
  <si>
    <t>รวมองค์ประกอบอื่น</t>
  </si>
  <si>
    <t>จากการตีราคา</t>
  </si>
  <si>
    <t>ของส่วนของ</t>
  </si>
  <si>
    <t>ผู้ถือหุ้น / (ขาดทุน</t>
  </si>
  <si>
    <t>สะสมเกินทุน)</t>
  </si>
  <si>
    <t xml:space="preserve">     ขาดทุน</t>
  </si>
  <si>
    <t>รวมขาดทุนเบ็ดเสร็จสำหรับงวด</t>
  </si>
  <si>
    <t xml:space="preserve">งบการเงินรวม </t>
  </si>
  <si>
    <t>รวมองค์</t>
  </si>
  <si>
    <t>จากการ</t>
  </si>
  <si>
    <t>ประกอบอื่น</t>
  </si>
  <si>
    <t>ผู้ถือหุ้น /</t>
  </si>
  <si>
    <t>เงินลงทุน</t>
  </si>
  <si>
    <t>ตีราคา</t>
  </si>
  <si>
    <t>ของบริษัทใหญ่ /</t>
  </si>
  <si>
    <t>(ขาดทุนสะสม</t>
  </si>
  <si>
    <t>เผื่อขาย</t>
  </si>
  <si>
    <t>(ขาดทุนสะสมเกินทุน)</t>
  </si>
  <si>
    <t>เกินทุน)</t>
  </si>
  <si>
    <t>ส่วนแบ่งขาดทุนจากเงินลงทุนในบริษัทร่วม</t>
  </si>
  <si>
    <t>ผลขาดทุนจากการด้อยค่าของเงินลงทุนในบริษัทย่อย</t>
  </si>
  <si>
    <t>ผลขาดทุนจากการด้อยค่าของเงินลงทุนระยะยาวในบริษัทอื่น</t>
  </si>
  <si>
    <t>กลับรายการค่าเผื่อสินค้าล้าสมัย</t>
  </si>
  <si>
    <t>ลูกหนี้อื่น</t>
  </si>
  <si>
    <t>รายได้รอตัดบัญชีและรายได้รับล่วงหน้า</t>
  </si>
  <si>
    <t>แต่สอบทานแล้ว)</t>
  </si>
  <si>
    <t>(ไม่ได้ตรวจสอบ</t>
  </si>
  <si>
    <t>งบกำไรขาดทุนเบ็ดเสร็จ (ไม่ได้ตรวจสอบแต่สอบทานแล้ว)</t>
  </si>
  <si>
    <t>งบแสดงการเปลี่ยนแปลงส่วนของผู้ถือหุ้น (ไม่ได้ตรวจสอบแต่สอบทานแล้ว)</t>
  </si>
  <si>
    <t>งบกระแสเงินสด (ไม่ได้ตรวจสอบแต่สอบทานแล้ว)</t>
  </si>
  <si>
    <t>กำไรจากการจำหน่ายใบสำคัญแสดงสิทธิ</t>
  </si>
  <si>
    <t>เงินสดรับจากการจำหน่ายใบสำคัญแสดงสิทธิ</t>
  </si>
  <si>
    <t>เงินสดรับจากหุ้นทุนออกให้ตามใบสำคัญแสดงสิทธิ</t>
  </si>
  <si>
    <t xml:space="preserve">         -</t>
  </si>
  <si>
    <t>เงินสดรับจากการขายสินทรัพย์ไม่มีตัวตน</t>
  </si>
  <si>
    <t xml:space="preserve">          -</t>
  </si>
  <si>
    <t xml:space="preserve">   หุ้นทุนออกให้ตามสิทธิ</t>
  </si>
  <si>
    <t>30 กันยายน</t>
  </si>
  <si>
    <t>วันที่ 30 กันยายน</t>
  </si>
  <si>
    <t xml:space="preserve">สำหรับงวดเก้าเดือนสิ้นสุด </t>
  </si>
  <si>
    <t>ยอดคงเหลือ ณ วันที่ 30 กันยายน 2561</t>
  </si>
  <si>
    <t>สำหรับงวดเก้าเดือนสิ้นสุดวันที่ 30 กันยายน 2561</t>
  </si>
  <si>
    <t>ส่วนแบ่งขาดทุนจากเงินลงทุนในบริษัทร่วม (สุทธิจากภาษีเงินได้)</t>
  </si>
  <si>
    <t>โอนไปขาดทุนสะสม</t>
  </si>
  <si>
    <t>ผลขาดทุนจากการด้อยค่าของอสังหาริมทรัพย์เพื่อการลงทุน</t>
  </si>
  <si>
    <t>เงินสดรับจากการจำหน่ายเงินลงทุนในบริษัทย่อย</t>
  </si>
  <si>
    <t xml:space="preserve">   การเปลี่ยนแปลงที่ทำให้สูญเสียการควบคุม</t>
  </si>
  <si>
    <t>กำไรจากการปรับมูลค่ายุติธรรมของเงินลงทุนในตราสารหนี้</t>
  </si>
  <si>
    <t>2562</t>
  </si>
  <si>
    <t>4, 6</t>
  </si>
  <si>
    <t>12</t>
  </si>
  <si>
    <t>4, 12</t>
  </si>
  <si>
    <t>เงินรับล่วงหน้าค่าโฆษณา</t>
  </si>
  <si>
    <t xml:space="preserve">รวมส่วนของบริษัทใหญ่ </t>
  </si>
  <si>
    <t>รวมส่วนของผู้ถือหุ้น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</si>
  <si>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</si>
  <si>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</si>
  <si>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</si>
  <si>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การดำเนินงานต่อเนื่อง</t>
  </si>
  <si>
    <t>ส่วนต่างค่าชดเชยจากการคืนใบอนุญาตให้ใช้คลื่น</t>
  </si>
  <si>
    <t xml:space="preserve">   ความถี่และประกอบกิจการโทรทัศน์</t>
  </si>
  <si>
    <t>(กลับรายการ) ผลขาดทุนจากค่าเผื่อหนี้สงสัยจะสูญ</t>
  </si>
  <si>
    <t>กำไร (ขาดทุน) ก่อนภาษีเงินได้จากการดำเนินงานต่อเนื่อง</t>
  </si>
  <si>
    <t>กำไร (ขาดทุน) สำหรับงวดจากการดำเนินงานต่อเนื่อง</t>
  </si>
  <si>
    <t>การดำเนินงานที่ยกเลิก</t>
  </si>
  <si>
    <t>ขาดทุนสำหรับงวดจากการดำเนินงานที่ยกเลิก - สุทธิจากภาษี</t>
  </si>
  <si>
    <t>7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</si>
  <si>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</si>
  <si>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</si>
  <si>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</si>
  <si>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</si>
  <si>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</si>
  <si>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จากการดำเนินงานต่อเนื่อง</t>
  </si>
  <si>
    <t xml:space="preserve">ขาดทุนจากการดำเนินงานที่ยกเลิก </t>
  </si>
  <si>
    <t>กำไร (ขาดทุน) เบ็ดเสร็จสำหรับงวด</t>
  </si>
  <si>
    <t xml:space="preserve">     กำไร (ขาดทุน)</t>
  </si>
  <si>
    <t>รวมกำไร (ขาดทุน) เบ็ดเสร็จสำหรับงวด</t>
  </si>
  <si>
    <t>ค่าใช้จ่ายในการขาย</t>
  </si>
  <si>
    <t>กำไรจากการจำหน่ายเงินลงทุนในบริษัทร่วม</t>
  </si>
  <si>
    <t xml:space="preserve">(กลับรายการ) ขาดทุนจากการปรับมูลค่าสินค้า </t>
  </si>
  <si>
    <t>(กลับรายการ) ผลขาดทุนจากหนี้สูญและหนี้สงสัยจะสูญ</t>
  </si>
  <si>
    <t>ประมาณการหนี้สินสำหรับผลประโยชน์พนักงาน</t>
  </si>
  <si>
    <t>เงินสดรับจากการจำหน่ายเงินลงทุนในบริษัทร่วม</t>
  </si>
  <si>
    <t>เงินสดจ่ายจากการซื้อเงินลงทุนในบริษัทย่อย</t>
  </si>
  <si>
    <t>8</t>
  </si>
  <si>
    <t>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</si>
  <si>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</si>
  <si>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11</t>
  </si>
  <si>
    <t>ของบริษัทใหญ่</t>
  </si>
  <si>
    <t>รายได้ภาษีเงินได้</t>
  </si>
  <si>
    <t>กำไร (ขาดทุน) สำหรับงวด</t>
  </si>
  <si>
    <t>กลับรายการขาดทุนจากการลดมูลค่าสินทรัพย์ไม่หมุนเวียนอื่น</t>
  </si>
  <si>
    <t>ขาดทุนจากการลดหนี้ในบริษัทย่อย</t>
  </si>
  <si>
    <t>กระแสเงินสดสุทธิได้มาจากกิจกรรมลงทุน</t>
  </si>
  <si>
    <t>กระแสเงินสดสุทธิใช้ไปในกิจกรรมจัดหาเงิน</t>
  </si>
  <si>
    <t>กลับรายการค่าเผื่อสินค้ารับคืน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</si>
  <si>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</si>
  <si>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</si>
  <si>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เงินสดรับจากการคืนใบอนุญาตให้ใช้คลื่นความถี่และประกอบกิจการโทรทัศน์</t>
  </si>
  <si>
    <t>ผลขาดทุนจากการด้อยค่าของสินทรัพย์ไม่มีตัวตน</t>
  </si>
  <si>
    <t>4, 13</t>
  </si>
  <si>
    <t>(กำไร) ขาดทุนจากการจำหน่ายอาคาร อุปกรณ์และอสังหาริมทรัพย์</t>
  </si>
  <si>
    <t xml:space="preserve">   เพื่อการลงทุน</t>
  </si>
  <si>
    <t>ส่วนต่างค่าชดเชยจากการคืนใบอนุญาตให้ใช้คลื่นความถี่และ</t>
  </si>
  <si>
    <t xml:space="preserve">   ประกอบกิจการโทรทัศน์</t>
  </si>
  <si>
    <t>ขาดทุนจากการตัดจำหน่ายสินทรัพย์อื่น</t>
  </si>
  <si>
    <t>เงินสดรับจากการขายที่ดิน อาคารและอุปกรณ์ และ</t>
  </si>
  <si>
    <t xml:space="preserve">   อสังหาริมทรัพย์เพื่อการลงทุน</t>
  </si>
  <si>
    <t>รายได้ (ค่าใช้จ่าย) ภาษีเงินได้</t>
  </si>
  <si>
    <t>ปรับรายการที่กระทบกำไร (ขาดทุน) เป็นเงินสดรับ (จ่าย)</t>
  </si>
  <si>
    <t>4, 11</t>
  </si>
  <si>
    <t>ค่าใช้จ่าย (รายได้) ภาษีเงินได้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</si>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</sst>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_ ;\(#,##0\)\ "/>
    <numFmt numFmtId="192" formatCode="_(* #,##0.000_);_(* \(#,##0.000\);_(* &quot;-&quot;_);_(@_)"/>
    <numFmt numFmtId="193" formatCode="_(* #,##0.000_);_(* \(#,##0.000\);_(* &quot;-&quot;??_);_(@_)"/>
    <numFmt numFmtId="194" formatCode="_(* #,##0.0000_);_(* \(#,##0.0000\);_(* &quot;-&quot;_);_(@_)"/>
  </numFmts>
  <fonts count="1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name val="Times New Roman"/>
      <family val="1"/>
    </font>
    <font>
      <sz val="15"/>
      <color theme="1"/>
      <name val="Angsana New"/>
      <family val="1"/>
    </font>
    <font>
      <b/>
      <sz val="15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0" fontId="11" fillId="0" borderId="0"/>
  </cellStyleXfs>
  <cellXfs count="177">
    <xf numFmtId="0" fontId="0" fillId="0" borderId="0" xfId="0"/>
    <xf numFmtId="189" fontId="0" fillId="0" borderId="0" xfId="0" applyNumberFormat="1" applyFont="1" applyFill="1" applyBorder="1" applyAlignment="1"/>
    <xf numFmtId="192" fontId="0" fillId="0" borderId="1" xfId="0" quotePrefix="1" applyNumberFormat="1" applyFont="1" applyFill="1" applyBorder="1" applyAlignment="1"/>
    <xf numFmtId="0" fontId="0" fillId="0" borderId="0" xfId="0" applyFont="1" applyFill="1" applyAlignment="1">
      <alignment horizontal="center"/>
    </xf>
    <xf numFmtId="187" fontId="0" fillId="0" borderId="0" xfId="0" applyNumberFormat="1" applyFill="1"/>
    <xf numFmtId="188" fontId="4" fillId="0" borderId="0" xfId="1" applyFont="1" applyFill="1" applyBorder="1" applyAlignment="1"/>
    <xf numFmtId="187" fontId="0" fillId="0" borderId="0" xfId="0" applyNumberFormat="1" applyFont="1" applyFill="1" applyBorder="1" applyAlignment="1"/>
    <xf numFmtId="49" fontId="2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/>
    <xf numFmtId="0" fontId="0" fillId="0" borderId="0" xfId="0" applyFill="1"/>
    <xf numFmtId="49" fontId="2" fillId="0" borderId="0" xfId="0" applyNumberFormat="1" applyFont="1" applyFill="1" applyAlignment="1"/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/>
    <xf numFmtId="49" fontId="4" fillId="0" borderId="0" xfId="0" applyNumberFormat="1" applyFont="1" applyFill="1" applyAlignment="1">
      <alignment horizontal="center"/>
    </xf>
    <xf numFmtId="187" fontId="0" fillId="0" borderId="0" xfId="0" quotePrefix="1" applyNumberFormat="1" applyFill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0" fontId="0" fillId="0" borderId="0" xfId="0" quotePrefix="1" applyNumberForma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49" fontId="7" fillId="0" borderId="0" xfId="0" applyNumberFormat="1" applyFont="1" applyFill="1" applyAlignment="1"/>
    <xf numFmtId="187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187" fontId="0" fillId="0" borderId="0" xfId="0" applyNumberForma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7" fillId="0" borderId="0" xfId="0" applyNumberFormat="1" applyFont="1" applyFill="1" applyAlignment="1">
      <alignment horizontal="center"/>
    </xf>
    <xf numFmtId="187" fontId="3" fillId="0" borderId="2" xfId="0" applyNumberFormat="1" applyFont="1" applyFill="1" applyBorder="1" applyAlignment="1"/>
    <xf numFmtId="187" fontId="3" fillId="0" borderId="0" xfId="0" applyNumberFormat="1" applyFont="1" applyFill="1" applyBorder="1" applyAlignment="1"/>
    <xf numFmtId="0" fontId="3" fillId="0" borderId="0" xfId="0" applyFont="1" applyFill="1"/>
    <xf numFmtId="49" fontId="0" fillId="0" borderId="0" xfId="0" applyNumberFormat="1" applyFill="1" applyAlignment="1">
      <alignment horizontal="left"/>
    </xf>
    <xf numFmtId="187" fontId="3" fillId="0" borderId="1" xfId="0" applyNumberFormat="1" applyFont="1" applyFill="1" applyBorder="1" applyAlignment="1"/>
    <xf numFmtId="49" fontId="7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center" wrapText="1"/>
    </xf>
    <xf numFmtId="187" fontId="4" fillId="0" borderId="0" xfId="0" applyNumberFormat="1" applyFont="1" applyFill="1" applyAlignment="1">
      <alignment horizontal="right" wrapText="1"/>
    </xf>
    <xf numFmtId="0" fontId="4" fillId="0" borderId="0" xfId="0" applyFont="1" applyFill="1"/>
    <xf numFmtId="49" fontId="0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0" fontId="6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49" fontId="0" fillId="0" borderId="0" xfId="0" applyNumberFormat="1" applyFill="1" applyAlignment="1">
      <alignment vertical="top"/>
    </xf>
    <xf numFmtId="0" fontId="6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vertical="top"/>
    </xf>
    <xf numFmtId="187" fontId="4" fillId="0" borderId="0" xfId="1" applyNumberFormat="1" applyFont="1" applyFill="1" applyBorder="1" applyAlignment="1">
      <alignment horizontal="center"/>
    </xf>
    <xf numFmtId="49" fontId="0" fillId="0" borderId="0" xfId="0" applyNumberFormat="1" applyFill="1" applyAlignment="1">
      <alignment wrapText="1"/>
    </xf>
    <xf numFmtId="190" fontId="4" fillId="0" borderId="0" xfId="1" applyNumberFormat="1" applyFont="1" applyFill="1" applyBorder="1" applyAlignment="1"/>
    <xf numFmtId="190" fontId="0" fillId="0" borderId="0" xfId="0" applyNumberFormat="1" applyFont="1" applyFill="1" applyBorder="1" applyAlignment="1"/>
    <xf numFmtId="187" fontId="4" fillId="0" borderId="0" xfId="0" applyNumberFormat="1" applyFont="1" applyFill="1"/>
    <xf numFmtId="187" fontId="3" fillId="0" borderId="0" xfId="0" applyNumberFormat="1" applyFont="1" applyFill="1"/>
    <xf numFmtId="49" fontId="3" fillId="0" borderId="0" xfId="0" applyNumberFormat="1" applyFont="1" applyFill="1" applyAlignment="1">
      <alignment wrapText="1"/>
    </xf>
    <xf numFmtId="49" fontId="7" fillId="0" borderId="0" xfId="0" applyNumberFormat="1" applyFont="1" applyFill="1" applyAlignment="1">
      <alignment horizontal="center" wrapText="1"/>
    </xf>
    <xf numFmtId="187" fontId="3" fillId="0" borderId="3" xfId="0" applyNumberFormat="1" applyFont="1" applyFill="1" applyBorder="1" applyAlignment="1"/>
    <xf numFmtId="187" fontId="2" fillId="0" borderId="0" xfId="0" applyNumberFormat="1" applyFont="1" applyFill="1" applyAlignment="1"/>
    <xf numFmtId="0" fontId="2" fillId="0" borderId="0" xfId="0" applyFont="1" applyFill="1"/>
    <xf numFmtId="0" fontId="6" fillId="0" borderId="0" xfId="0" applyFont="1" applyFill="1" applyBorder="1" applyAlignment="1">
      <alignment horizontal="center"/>
    </xf>
    <xf numFmtId="187" fontId="0" fillId="0" borderId="1" xfId="0" applyNumberFormat="1" applyFont="1" applyFill="1" applyBorder="1" applyAlignment="1"/>
    <xf numFmtId="187" fontId="0" fillId="0" borderId="3" xfId="0" applyNumberFormat="1" applyFont="1" applyFill="1" applyBorder="1" applyAlignment="1"/>
    <xf numFmtId="188" fontId="4" fillId="0" borderId="0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0" fillId="0" borderId="0" xfId="0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3" xfId="0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190" fontId="3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/>
    <xf numFmtId="0" fontId="7" fillId="0" borderId="0" xfId="0" applyFont="1" applyFill="1" applyAlignment="1"/>
    <xf numFmtId="188" fontId="3" fillId="0" borderId="2" xfId="1" applyFont="1" applyFill="1" applyBorder="1" applyAlignment="1"/>
    <xf numFmtId="189" fontId="3" fillId="0" borderId="2" xfId="0" applyNumberFormat="1" applyFont="1" applyFill="1" applyBorder="1" applyAlignment="1"/>
    <xf numFmtId="188" fontId="3" fillId="0" borderId="0" xfId="1" applyFont="1" applyFill="1" applyBorder="1" applyAlignment="1"/>
    <xf numFmtId="188" fontId="4" fillId="0" borderId="0" xfId="1" applyFont="1" applyFill="1" applyAlignment="1"/>
    <xf numFmtId="188" fontId="4" fillId="0" borderId="0" xfId="0" applyNumberFormat="1" applyFont="1" applyFill="1" applyAlignment="1"/>
    <xf numFmtId="190" fontId="3" fillId="0" borderId="2" xfId="1" applyNumberFormat="1" applyFont="1" applyFill="1" applyBorder="1" applyAlignment="1"/>
    <xf numFmtId="0" fontId="3" fillId="0" borderId="0" xfId="0" applyFont="1" applyFill="1" applyBorder="1" applyAlignment="1">
      <alignment vertical="top"/>
    </xf>
    <xf numFmtId="188" fontId="3" fillId="0" borderId="0" xfId="1" applyFont="1" applyFill="1" applyAlignment="1"/>
    <xf numFmtId="188" fontId="3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3" fillId="0" borderId="0" xfId="0" applyFont="1" applyFill="1" applyAlignment="1">
      <alignment vertical="top" wrapText="1"/>
    </xf>
    <xf numFmtId="189" fontId="3" fillId="0" borderId="1" xfId="0" applyNumberFormat="1" applyFont="1" applyFill="1" applyBorder="1" applyAlignment="1"/>
    <xf numFmtId="189" fontId="4" fillId="0" borderId="0" xfId="0" applyNumberFormat="1" applyFont="1" applyFill="1" applyAlignment="1"/>
    <xf numFmtId="193" fontId="4" fillId="0" borderId="0" xfId="1" applyNumberFormat="1" applyFont="1" applyFill="1" applyBorder="1" applyAlignment="1"/>
    <xf numFmtId="193" fontId="3" fillId="0" borderId="0" xfId="1" applyNumberFormat="1" applyFont="1" applyFill="1" applyBorder="1" applyAlignment="1"/>
    <xf numFmtId="189" fontId="3" fillId="0" borderId="0" xfId="0" applyNumberFormat="1" applyFont="1" applyFill="1" applyAlignment="1"/>
    <xf numFmtId="193" fontId="3" fillId="0" borderId="0" xfId="0" applyNumberFormat="1" applyFont="1" applyFill="1" applyBorder="1" applyAlignment="1"/>
    <xf numFmtId="188" fontId="3" fillId="0" borderId="3" xfId="1" applyFont="1" applyFill="1" applyBorder="1" applyAlignment="1"/>
    <xf numFmtId="189" fontId="3" fillId="0" borderId="3" xfId="0" applyNumberFormat="1" applyFont="1" applyFill="1" applyBorder="1" applyAlignment="1"/>
    <xf numFmtId="190" fontId="3" fillId="0" borderId="0" xfId="0" applyNumberFormat="1" applyFont="1" applyFill="1" applyBorder="1" applyAlignment="1"/>
    <xf numFmtId="188" fontId="4" fillId="0" borderId="3" xfId="1" applyFont="1" applyFill="1" applyBorder="1" applyAlignment="1"/>
    <xf numFmtId="190" fontId="4" fillId="0" borderId="3" xfId="1" applyNumberFormat="1" applyFont="1" applyFill="1" applyBorder="1" applyAlignment="1"/>
    <xf numFmtId="190" fontId="3" fillId="0" borderId="1" xfId="1" applyNumberFormat="1" applyFont="1" applyFill="1" applyBorder="1" applyAlignment="1"/>
    <xf numFmtId="187" fontId="6" fillId="0" borderId="0" xfId="0" applyNumberFormat="1" applyFont="1" applyFill="1" applyBorder="1" applyAlignment="1">
      <alignment horizontal="center"/>
    </xf>
    <xf numFmtId="187" fontId="3" fillId="0" borderId="4" xfId="0" applyNumberFormat="1" applyFont="1" applyFill="1" applyBorder="1" applyAlignment="1"/>
    <xf numFmtId="187" fontId="3" fillId="0" borderId="0" xfId="0" applyNumberFormat="1" applyFont="1" applyFill="1" applyBorder="1" applyAlignment="1">
      <alignment horizontal="right"/>
    </xf>
    <xf numFmtId="192" fontId="0" fillId="0" borderId="0" xfId="0" applyNumberFormat="1" applyFont="1" applyFill="1" applyBorder="1" applyAlignment="1"/>
    <xf numFmtId="192" fontId="0" fillId="0" borderId="1" xfId="0" applyNumberFormat="1" applyFont="1" applyFill="1" applyBorder="1" applyAlignment="1"/>
    <xf numFmtId="187" fontId="4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190" fontId="4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189" fontId="0" fillId="0" borderId="0" xfId="0" applyNumberFormat="1" applyFont="1" applyFill="1" applyAlignment="1">
      <alignment horizontal="right"/>
    </xf>
    <xf numFmtId="0" fontId="0" fillId="0" borderId="0" xfId="0" applyFill="1" applyBorder="1" applyAlignment="1">
      <alignment horizontal="left"/>
    </xf>
    <xf numFmtId="189" fontId="6" fillId="0" borderId="0" xfId="0" applyNumberFormat="1" applyFont="1" applyFill="1" applyAlignment="1">
      <alignment horizontal="center"/>
    </xf>
    <xf numFmtId="0" fontId="0" fillId="0" borderId="0" xfId="0" applyFont="1" applyFill="1"/>
    <xf numFmtId="49" fontId="2" fillId="0" borderId="0" xfId="0" applyNumberFormat="1" applyFont="1" applyFill="1"/>
    <xf numFmtId="49" fontId="0" fillId="0" borderId="0" xfId="0" applyNumberFormat="1" applyFont="1" applyFill="1" applyAlignment="1">
      <alignment horizontal="center"/>
    </xf>
    <xf numFmtId="189" fontId="0" fillId="0" borderId="0" xfId="0" applyNumberFormat="1" applyFont="1" applyFill="1" applyBorder="1" applyAlignment="1">
      <alignment horizontal="right"/>
    </xf>
    <xf numFmtId="189" fontId="0" fillId="0" borderId="0" xfId="0" applyNumberFormat="1" applyFont="1" applyFill="1"/>
    <xf numFmtId="49" fontId="6" fillId="0" borderId="0" xfId="0" applyNumberFormat="1" applyFont="1" applyFill="1" applyAlignment="1"/>
    <xf numFmtId="189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189" fontId="0" fillId="0" borderId="3" xfId="0" applyNumberFormat="1" applyFont="1" applyFill="1" applyBorder="1" applyAlignment="1"/>
    <xf numFmtId="191" fontId="0" fillId="0" borderId="0" xfId="0" applyNumberFormat="1" applyFont="1" applyFill="1" applyAlignment="1"/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91" fontId="3" fillId="0" borderId="0" xfId="1" applyNumberFormat="1" applyFont="1" applyFill="1" applyBorder="1" applyAlignment="1"/>
    <xf numFmtId="191" fontId="3" fillId="0" borderId="0" xfId="0" applyNumberFormat="1" applyFont="1" applyFill="1" applyBorder="1" applyAlignment="1"/>
    <xf numFmtId="188" fontId="4" fillId="0" borderId="0" xfId="1" applyFont="1" applyFill="1"/>
    <xf numFmtId="191" fontId="3" fillId="0" borderId="0" xfId="0" applyNumberFormat="1" applyFont="1" applyFill="1" applyAlignment="1"/>
    <xf numFmtId="49" fontId="0" fillId="0" borderId="0" xfId="0" applyNumberForma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189" fontId="0" fillId="0" borderId="0" xfId="0" applyNumberFormat="1" applyFont="1" applyFill="1" applyAlignment="1"/>
    <xf numFmtId="49" fontId="9" fillId="0" borderId="0" xfId="0" applyNumberFormat="1" applyFont="1" applyFill="1" applyAlignment="1">
      <alignment horizontal="left" wrapText="1"/>
    </xf>
    <xf numFmtId="191" fontId="9" fillId="0" borderId="0" xfId="1" applyNumberFormat="1" applyFont="1" applyFill="1" applyBorder="1" applyAlignment="1"/>
    <xf numFmtId="191" fontId="9" fillId="0" borderId="0" xfId="0" applyNumberFormat="1" applyFont="1" applyFill="1" applyAlignment="1"/>
    <xf numFmtId="0" fontId="10" fillId="0" borderId="0" xfId="0" applyFont="1" applyFill="1"/>
    <xf numFmtId="189" fontId="3" fillId="0" borderId="4" xfId="0" applyNumberFormat="1" applyFont="1" applyFill="1" applyBorder="1" applyAlignment="1"/>
    <xf numFmtId="49" fontId="6" fillId="0" borderId="0" xfId="0" applyNumberFormat="1" applyFont="1" applyFill="1"/>
    <xf numFmtId="187" fontId="2" fillId="0" borderId="0" xfId="0" applyNumberFormat="1" applyFont="1" applyFill="1" applyAlignment="1">
      <alignment horizontal="left"/>
    </xf>
    <xf numFmtId="188" fontId="3" fillId="0" borderId="0" xfId="1" applyFont="1" applyFill="1"/>
    <xf numFmtId="188" fontId="4" fillId="0" borderId="3" xfId="1" applyFont="1" applyFill="1" applyBorder="1" applyAlignment="1">
      <alignment horizontal="center"/>
    </xf>
    <xf numFmtId="188" fontId="3" fillId="0" borderId="1" xfId="1" applyFont="1" applyFill="1" applyBorder="1" applyAlignment="1"/>
    <xf numFmtId="189" fontId="12" fillId="0" borderId="0" xfId="0" applyNumberFormat="1" applyFont="1" applyFill="1" applyBorder="1" applyAlignment="1">
      <alignment horizontal="right"/>
    </xf>
    <xf numFmtId="189" fontId="12" fillId="0" borderId="3" xfId="0" applyNumberFormat="1" applyFont="1" applyFill="1" applyBorder="1" applyAlignment="1"/>
    <xf numFmtId="188" fontId="0" fillId="0" borderId="5" xfId="1" applyFont="1" applyFill="1" applyBorder="1" applyAlignment="1"/>
    <xf numFmtId="188" fontId="0" fillId="0" borderId="0" xfId="1" applyFont="1" applyFill="1" applyBorder="1" applyAlignment="1"/>
    <xf numFmtId="187" fontId="6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187" fontId="0" fillId="0" borderId="3" xfId="0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193" fontId="4" fillId="0" borderId="5" xfId="1" applyNumberFormat="1" applyFont="1" applyFill="1" applyBorder="1" applyAlignment="1"/>
    <xf numFmtId="193" fontId="0" fillId="0" borderId="5" xfId="1" applyNumberFormat="1" applyFont="1" applyFill="1" applyBorder="1" applyAlignment="1"/>
    <xf numFmtId="49" fontId="0" fillId="0" borderId="0" xfId="0" applyNumberFormat="1" applyFont="1" applyFill="1" applyAlignment="1">
      <alignment vertical="top"/>
    </xf>
    <xf numFmtId="188" fontId="4" fillId="0" borderId="5" xfId="1" applyFont="1" applyFill="1" applyBorder="1" applyAlignment="1"/>
    <xf numFmtId="191" fontId="4" fillId="0" borderId="0" xfId="1" applyNumberFormat="1" applyFont="1" applyFill="1" applyBorder="1" applyAlignment="1"/>
    <xf numFmtId="194" fontId="0" fillId="0" borderId="0" xfId="0" applyNumberFormat="1" applyFill="1"/>
    <xf numFmtId="187" fontId="6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87" fontId="0" fillId="0" borderId="0" xfId="0" applyNumberForma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zoomScale="90" zoomScaleNormal="90" zoomScaleSheetLayoutView="85" workbookViewId="0">
      <selection activeCell="M9" sqref="M9"/>
    </sheetView>
  </sheetViews>
  <sheetFormatPr defaultColWidth="9.140625" defaultRowHeight="21.75" x14ac:dyDescent="0.45"/>
  <cols>
    <col min="1" max="1" width="42.140625" style="10" customWidth="1"/>
    <col min="2" max="2" width="8.85546875" style="60" customWidth="1"/>
    <col min="3" max="3" width="14.42578125" style="4" customWidth="1"/>
    <col min="4" max="4" width="1.140625" style="4" customWidth="1"/>
    <col min="5" max="5" width="15.140625" style="4" customWidth="1"/>
    <col min="6" max="6" width="1.140625" style="4" customWidth="1"/>
    <col min="7" max="7" width="15.7109375" style="10" customWidth="1"/>
    <col min="8" max="8" width="1.140625" style="4" customWidth="1"/>
    <col min="9" max="9" width="14.140625" style="10" customWidth="1"/>
    <col min="10" max="10" width="9.140625" style="10"/>
    <col min="11" max="11" width="15.42578125" style="10" customWidth="1"/>
    <col min="12" max="16384" width="9.140625" style="10"/>
  </cols>
  <sheetData>
    <row r="1" spans="1:9" ht="23.85" customHeight="1" x14ac:dyDescent="0.5">
      <c r="A1" s="7" t="s">
        <v>0</v>
      </c>
      <c r="B1" s="8"/>
      <c r="C1" s="9"/>
      <c r="D1" s="9"/>
      <c r="E1" s="9"/>
      <c r="F1" s="9"/>
      <c r="H1" s="9"/>
    </row>
    <row r="2" spans="1:9" ht="23.85" customHeight="1" x14ac:dyDescent="0.5">
      <c r="A2" s="11" t="s">
        <v>57</v>
      </c>
      <c r="B2" s="12"/>
      <c r="C2" s="9"/>
      <c r="D2" s="9"/>
      <c r="E2" s="9"/>
      <c r="F2" s="9"/>
      <c r="H2" s="9"/>
    </row>
    <row r="3" spans="1:9" ht="9" customHeight="1" x14ac:dyDescent="0.5">
      <c r="A3" s="11"/>
      <c r="B3" s="13"/>
      <c r="C3" s="14"/>
      <c r="D3" s="14"/>
      <c r="E3" s="14"/>
      <c r="F3" s="14"/>
      <c r="H3" s="14"/>
    </row>
    <row r="4" spans="1:9" ht="21" customHeight="1" x14ac:dyDescent="0.45">
      <c r="A4" s="15"/>
      <c r="B4" s="13"/>
      <c r="C4" s="167" t="s">
        <v>2</v>
      </c>
      <c r="D4" s="167"/>
      <c r="E4" s="167"/>
      <c r="F4" s="167"/>
      <c r="G4" s="167" t="s">
        <v>48</v>
      </c>
      <c r="H4" s="167"/>
      <c r="I4" s="167"/>
    </row>
    <row r="5" spans="1:9" ht="23.85" customHeight="1" x14ac:dyDescent="0.45">
      <c r="A5" s="15"/>
      <c r="B5" s="13"/>
      <c r="C5" s="16" t="s">
        <v>194</v>
      </c>
      <c r="D5" s="16"/>
      <c r="E5" s="16" t="s">
        <v>70</v>
      </c>
      <c r="F5" s="17"/>
      <c r="G5" s="16" t="s">
        <v>194</v>
      </c>
      <c r="H5" s="16"/>
      <c r="I5" s="16" t="s">
        <v>70</v>
      </c>
    </row>
    <row r="6" spans="1:9" ht="23.85" customHeight="1" x14ac:dyDescent="0.5">
      <c r="A6" s="11" t="s">
        <v>1</v>
      </c>
      <c r="B6" s="13" t="s">
        <v>3</v>
      </c>
      <c r="C6" s="18" t="s">
        <v>205</v>
      </c>
      <c r="D6" s="19"/>
      <c r="E6" s="18" t="s">
        <v>135</v>
      </c>
      <c r="F6" s="19"/>
      <c r="G6" s="18" t="s">
        <v>205</v>
      </c>
      <c r="H6" s="19"/>
      <c r="I6" s="18" t="s">
        <v>135</v>
      </c>
    </row>
    <row r="7" spans="1:9" ht="23.85" customHeight="1" x14ac:dyDescent="0.5">
      <c r="A7" s="11"/>
      <c r="B7" s="13"/>
      <c r="C7" s="62" t="s">
        <v>183</v>
      </c>
      <c r="D7" s="19"/>
      <c r="E7" s="18"/>
      <c r="F7" s="19"/>
      <c r="G7" s="62" t="s">
        <v>183</v>
      </c>
      <c r="H7" s="19"/>
      <c r="I7" s="18"/>
    </row>
    <row r="8" spans="1:9" ht="23.85" customHeight="1" x14ac:dyDescent="0.5">
      <c r="A8" s="11"/>
      <c r="B8" s="13"/>
      <c r="C8" s="62" t="s">
        <v>182</v>
      </c>
      <c r="D8" s="19"/>
      <c r="E8" s="18"/>
      <c r="F8" s="19"/>
      <c r="G8" s="62" t="s">
        <v>182</v>
      </c>
      <c r="H8" s="19"/>
      <c r="I8" s="18"/>
    </row>
    <row r="9" spans="1:9" ht="20.100000000000001" customHeight="1" x14ac:dyDescent="0.45">
      <c r="A9" s="20"/>
      <c r="B9" s="13"/>
      <c r="C9" s="166" t="s">
        <v>111</v>
      </c>
      <c r="D9" s="166"/>
      <c r="E9" s="166"/>
      <c r="F9" s="166"/>
      <c r="G9" s="166"/>
      <c r="H9" s="166"/>
      <c r="I9" s="166"/>
    </row>
    <row r="10" spans="1:9" ht="23.85" customHeight="1" x14ac:dyDescent="0.45">
      <c r="A10" s="21" t="s">
        <v>4</v>
      </c>
      <c r="B10" s="12"/>
      <c r="C10" s="22"/>
      <c r="D10" s="22"/>
      <c r="E10" s="22"/>
      <c r="F10" s="22"/>
      <c r="H10" s="22"/>
    </row>
    <row r="11" spans="1:9" ht="23.85" customHeight="1" x14ac:dyDescent="0.45">
      <c r="A11" s="23" t="s">
        <v>5</v>
      </c>
      <c r="B11" s="24"/>
      <c r="C11" s="25">
        <v>95260</v>
      </c>
      <c r="D11" s="6"/>
      <c r="E11" s="25">
        <v>168895</v>
      </c>
      <c r="F11" s="6"/>
      <c r="G11" s="25">
        <v>25663</v>
      </c>
      <c r="H11" s="6"/>
      <c r="I11" s="25">
        <v>24120</v>
      </c>
    </row>
    <row r="12" spans="1:9" ht="23.85" customHeight="1" x14ac:dyDescent="0.45">
      <c r="A12" s="26" t="s">
        <v>79</v>
      </c>
      <c r="B12" s="24">
        <v>5</v>
      </c>
      <c r="C12" s="25">
        <v>2850</v>
      </c>
      <c r="D12" s="6"/>
      <c r="E12" s="6">
        <v>230</v>
      </c>
      <c r="F12" s="6"/>
      <c r="G12" s="5">
        <v>0</v>
      </c>
      <c r="H12" s="6"/>
      <c r="I12" s="5">
        <v>0</v>
      </c>
    </row>
    <row r="13" spans="1:9" ht="23.85" customHeight="1" x14ac:dyDescent="0.45">
      <c r="A13" s="23" t="s">
        <v>45</v>
      </c>
      <c r="B13" s="24" t="s">
        <v>206</v>
      </c>
      <c r="C13" s="25">
        <v>127457</v>
      </c>
      <c r="D13" s="6"/>
      <c r="E13" s="6">
        <v>205429</v>
      </c>
      <c r="F13" s="6"/>
      <c r="G13" s="25">
        <v>366654</v>
      </c>
      <c r="H13" s="6"/>
      <c r="I13" s="6">
        <v>409540</v>
      </c>
    </row>
    <row r="14" spans="1:9" ht="23.85" customHeight="1" x14ac:dyDescent="0.45">
      <c r="A14" s="27" t="s">
        <v>39</v>
      </c>
      <c r="B14" s="24">
        <v>4</v>
      </c>
      <c r="C14" s="25">
        <v>101956</v>
      </c>
      <c r="D14" s="6"/>
      <c r="E14" s="6">
        <v>87317</v>
      </c>
      <c r="F14" s="6"/>
      <c r="G14" s="25">
        <v>26337</v>
      </c>
      <c r="H14" s="6"/>
      <c r="I14" s="6">
        <v>13891</v>
      </c>
    </row>
    <row r="15" spans="1:9" ht="23.85" customHeight="1" x14ac:dyDescent="0.45">
      <c r="A15" s="26" t="s">
        <v>139</v>
      </c>
      <c r="B15" s="24">
        <v>4</v>
      </c>
      <c r="C15" s="25">
        <v>57260</v>
      </c>
      <c r="D15" s="6"/>
      <c r="E15" s="6">
        <v>68134</v>
      </c>
      <c r="F15" s="6"/>
      <c r="G15" s="25">
        <v>65360</v>
      </c>
      <c r="H15" s="6"/>
      <c r="I15" s="6">
        <v>547446</v>
      </c>
    </row>
    <row r="16" spans="1:9" ht="23.85" customHeight="1" x14ac:dyDescent="0.45">
      <c r="A16" s="23" t="s">
        <v>40</v>
      </c>
      <c r="B16" s="24"/>
      <c r="C16" s="25">
        <v>1552</v>
      </c>
      <c r="D16" s="6"/>
      <c r="E16" s="6">
        <v>2961</v>
      </c>
      <c r="F16" s="6"/>
      <c r="G16" s="25">
        <v>446</v>
      </c>
      <c r="H16" s="6"/>
      <c r="I16" s="6">
        <v>880</v>
      </c>
    </row>
    <row r="17" spans="1:13" ht="23.85" customHeight="1" x14ac:dyDescent="0.45">
      <c r="A17" s="27" t="s">
        <v>146</v>
      </c>
      <c r="C17" s="25">
        <v>145600</v>
      </c>
      <c r="E17" s="4">
        <v>127273</v>
      </c>
      <c r="G17" s="25">
        <v>8238</v>
      </c>
      <c r="H17" s="6"/>
      <c r="I17" s="47">
        <v>13460</v>
      </c>
    </row>
    <row r="18" spans="1:13" ht="23.85" customHeight="1" x14ac:dyDescent="0.45">
      <c r="A18" s="27" t="s">
        <v>145</v>
      </c>
      <c r="B18" s="24"/>
      <c r="C18" s="25">
        <v>61921</v>
      </c>
      <c r="D18" s="6"/>
      <c r="E18" s="6">
        <v>75978</v>
      </c>
      <c r="F18" s="6"/>
      <c r="G18" s="25">
        <v>34654</v>
      </c>
      <c r="H18" s="6"/>
      <c r="I18" s="6">
        <v>35938</v>
      </c>
    </row>
    <row r="19" spans="1:13" s="31" customFormat="1" ht="23.85" customHeight="1" x14ac:dyDescent="0.45">
      <c r="A19" s="20" t="s">
        <v>7</v>
      </c>
      <c r="B19" s="28"/>
      <c r="C19" s="29">
        <f>SUM(C11:C18)</f>
        <v>593856</v>
      </c>
      <c r="D19" s="30"/>
      <c r="E19" s="29">
        <f>SUM(E11:E18)</f>
        <v>736217</v>
      </c>
      <c r="F19" s="30"/>
      <c r="G19" s="29">
        <f>SUM(G11:G18)</f>
        <v>527352</v>
      </c>
      <c r="H19" s="30"/>
      <c r="I19" s="29">
        <f>SUM(I11:I18)</f>
        <v>1045275</v>
      </c>
      <c r="K19" s="50"/>
      <c r="M19" s="50"/>
    </row>
    <row r="20" spans="1:13" ht="7.35" customHeight="1" x14ac:dyDescent="0.45">
      <c r="A20" s="23"/>
      <c r="B20" s="12"/>
      <c r="C20" s="6"/>
      <c r="D20" s="6"/>
      <c r="E20" s="6"/>
      <c r="F20" s="6"/>
      <c r="H20" s="6"/>
    </row>
    <row r="21" spans="1:13" ht="23.85" customHeight="1" x14ac:dyDescent="0.45">
      <c r="A21" s="21" t="s">
        <v>8</v>
      </c>
      <c r="B21" s="12"/>
      <c r="C21" s="6"/>
      <c r="D21" s="6"/>
      <c r="E21" s="6"/>
      <c r="F21" s="6"/>
      <c r="H21" s="6"/>
    </row>
    <row r="22" spans="1:13" ht="23.85" customHeight="1" x14ac:dyDescent="0.45">
      <c r="A22" s="23" t="s">
        <v>66</v>
      </c>
      <c r="B22" s="24"/>
      <c r="C22" s="25">
        <v>1400</v>
      </c>
      <c r="D22" s="6"/>
      <c r="E22" s="6">
        <v>1150</v>
      </c>
      <c r="F22" s="6"/>
      <c r="G22" s="25">
        <v>250</v>
      </c>
      <c r="H22" s="6"/>
      <c r="I22" s="5">
        <v>0</v>
      </c>
    </row>
    <row r="23" spans="1:13" ht="23.85" customHeight="1" x14ac:dyDescent="0.45">
      <c r="A23" s="26" t="s">
        <v>87</v>
      </c>
      <c r="B23" s="24">
        <v>8</v>
      </c>
      <c r="C23" s="25">
        <v>21397</v>
      </c>
      <c r="D23" s="6"/>
      <c r="E23" s="6">
        <v>188468</v>
      </c>
      <c r="F23" s="6"/>
      <c r="G23" s="25">
        <v>1800</v>
      </c>
      <c r="H23" s="6"/>
      <c r="I23" s="6">
        <v>318177</v>
      </c>
    </row>
    <row r="24" spans="1:13" ht="23.85" customHeight="1" x14ac:dyDescent="0.45">
      <c r="A24" s="26" t="s">
        <v>88</v>
      </c>
      <c r="B24" s="24">
        <v>9</v>
      </c>
      <c r="C24" s="5">
        <v>0</v>
      </c>
      <c r="D24" s="5"/>
      <c r="E24" s="5">
        <v>0</v>
      </c>
      <c r="F24" s="6"/>
      <c r="G24" s="25">
        <v>319839</v>
      </c>
      <c r="H24" s="6"/>
      <c r="I24" s="6">
        <v>319589</v>
      </c>
    </row>
    <row r="25" spans="1:13" ht="23.85" customHeight="1" x14ac:dyDescent="0.45">
      <c r="A25" s="26" t="s">
        <v>96</v>
      </c>
      <c r="B25" s="24"/>
      <c r="C25" s="5">
        <v>0</v>
      </c>
      <c r="D25" s="5"/>
      <c r="E25" s="5">
        <v>0</v>
      </c>
      <c r="F25" s="6"/>
      <c r="G25" s="5">
        <v>0</v>
      </c>
      <c r="H25" s="5"/>
      <c r="I25" s="5">
        <v>0</v>
      </c>
    </row>
    <row r="26" spans="1:13" ht="23.85" customHeight="1" x14ac:dyDescent="0.45">
      <c r="A26" s="23" t="s">
        <v>49</v>
      </c>
      <c r="B26" s="24">
        <v>5</v>
      </c>
      <c r="C26" s="25">
        <v>2263</v>
      </c>
      <c r="D26" s="6"/>
      <c r="E26" s="6">
        <v>2263</v>
      </c>
      <c r="F26" s="6"/>
      <c r="G26" s="25">
        <v>2263</v>
      </c>
      <c r="H26" s="6"/>
      <c r="I26" s="6">
        <v>2263</v>
      </c>
    </row>
    <row r="27" spans="1:13" ht="23.85" customHeight="1" x14ac:dyDescent="0.45">
      <c r="A27" s="26" t="s">
        <v>74</v>
      </c>
      <c r="B27" s="12"/>
      <c r="C27" s="25">
        <v>30721</v>
      </c>
      <c r="D27" s="6"/>
      <c r="E27" s="6">
        <v>81083</v>
      </c>
      <c r="F27" s="6"/>
      <c r="G27" s="25">
        <v>22669</v>
      </c>
      <c r="H27" s="6"/>
      <c r="I27" s="6">
        <v>68968</v>
      </c>
    </row>
    <row r="28" spans="1:13" ht="23.85" customHeight="1" x14ac:dyDescent="0.45">
      <c r="A28" s="23" t="s">
        <v>41</v>
      </c>
      <c r="B28" s="24">
        <v>10</v>
      </c>
      <c r="C28" s="25">
        <v>147166</v>
      </c>
      <c r="D28" s="6"/>
      <c r="E28" s="6">
        <v>407103</v>
      </c>
      <c r="F28" s="6"/>
      <c r="G28" s="25">
        <v>82182</v>
      </c>
      <c r="H28" s="6"/>
      <c r="I28" s="6">
        <v>326065</v>
      </c>
    </row>
    <row r="29" spans="1:13" ht="23.85" customHeight="1" x14ac:dyDescent="0.45">
      <c r="A29" s="23" t="s">
        <v>50</v>
      </c>
      <c r="B29" s="24"/>
      <c r="C29" s="25">
        <v>18457</v>
      </c>
      <c r="D29" s="6"/>
      <c r="E29" s="6">
        <v>17350</v>
      </c>
      <c r="F29" s="6"/>
      <c r="G29" s="25">
        <v>5631</v>
      </c>
      <c r="H29" s="6"/>
      <c r="I29" s="6">
        <v>4924</v>
      </c>
    </row>
    <row r="30" spans="1:13" ht="23.85" customHeight="1" x14ac:dyDescent="0.45">
      <c r="A30" s="32" t="s">
        <v>141</v>
      </c>
      <c r="B30" s="24"/>
      <c r="C30" s="6"/>
      <c r="D30" s="6"/>
      <c r="E30" s="6"/>
      <c r="F30" s="6"/>
      <c r="G30" s="6"/>
      <c r="H30" s="6"/>
      <c r="I30" s="5"/>
    </row>
    <row r="31" spans="1:13" ht="23.85" customHeight="1" x14ac:dyDescent="0.45">
      <c r="A31" s="32" t="s">
        <v>142</v>
      </c>
      <c r="B31" s="24">
        <v>11</v>
      </c>
      <c r="C31" s="25">
        <v>346287</v>
      </c>
      <c r="D31" s="6"/>
      <c r="E31" s="6">
        <v>2086896</v>
      </c>
      <c r="F31" s="6"/>
      <c r="G31" s="5">
        <v>0</v>
      </c>
      <c r="H31" s="5"/>
      <c r="I31" s="5">
        <v>0</v>
      </c>
      <c r="K31" s="4"/>
    </row>
    <row r="32" spans="1:13" ht="23.85" customHeight="1" x14ac:dyDescent="0.45">
      <c r="A32" s="26" t="s">
        <v>136</v>
      </c>
      <c r="B32" s="24"/>
      <c r="C32" s="25">
        <v>221011</v>
      </c>
      <c r="D32" s="6"/>
      <c r="E32" s="6">
        <v>212821</v>
      </c>
      <c r="F32" s="6"/>
      <c r="G32" s="25">
        <v>95913</v>
      </c>
      <c r="H32" s="6"/>
      <c r="I32" s="6">
        <v>108906</v>
      </c>
      <c r="K32" s="4"/>
    </row>
    <row r="33" spans="1:11" ht="23.85" customHeight="1" x14ac:dyDescent="0.45">
      <c r="A33" s="23" t="s">
        <v>42</v>
      </c>
      <c r="B33" s="24"/>
      <c r="C33" s="25">
        <v>19566</v>
      </c>
      <c r="D33" s="6"/>
      <c r="E33" s="6">
        <v>22136</v>
      </c>
      <c r="F33" s="6"/>
      <c r="G33" s="25">
        <v>5288</v>
      </c>
      <c r="H33" s="6"/>
      <c r="I33" s="6">
        <v>8651</v>
      </c>
      <c r="K33" s="4"/>
    </row>
    <row r="34" spans="1:11" s="31" customFormat="1" ht="23.85" customHeight="1" x14ac:dyDescent="0.45">
      <c r="A34" s="20" t="s">
        <v>9</v>
      </c>
      <c r="B34" s="28"/>
      <c r="C34" s="29">
        <f>SUM(C22:C33)</f>
        <v>808268</v>
      </c>
      <c r="D34" s="30">
        <v>3</v>
      </c>
      <c r="E34" s="29">
        <f>SUM(E22:E33)</f>
        <v>3019270</v>
      </c>
      <c r="F34" s="30">
        <v>3</v>
      </c>
      <c r="G34" s="29">
        <f>SUM(G22:G33)</f>
        <v>535835</v>
      </c>
      <c r="H34" s="30"/>
      <c r="I34" s="29">
        <f>SUM(I22:I33)</f>
        <v>1157543</v>
      </c>
    </row>
    <row r="35" spans="1:11" ht="7.35" customHeight="1" x14ac:dyDescent="0.45">
      <c r="A35" s="23"/>
      <c r="B35" s="12"/>
      <c r="C35" s="6"/>
      <c r="D35" s="6"/>
      <c r="E35" s="6"/>
      <c r="F35" s="6"/>
      <c r="H35" s="6"/>
    </row>
    <row r="36" spans="1:11" s="31" customFormat="1" ht="23.85" customHeight="1" thickBot="1" x14ac:dyDescent="0.5">
      <c r="A36" s="20" t="s">
        <v>10</v>
      </c>
      <c r="B36" s="28"/>
      <c r="C36" s="33">
        <f>SUM(C19,C34)</f>
        <v>1402124</v>
      </c>
      <c r="D36" s="30"/>
      <c r="E36" s="33">
        <f>SUM(E19,E34)</f>
        <v>3755487</v>
      </c>
      <c r="F36" s="30"/>
      <c r="G36" s="33">
        <f>SUM(G19,G34)</f>
        <v>1063187</v>
      </c>
      <c r="H36" s="30"/>
      <c r="I36" s="33">
        <f>SUM(I19,I34)</f>
        <v>2202818</v>
      </c>
    </row>
    <row r="37" spans="1:11" s="31" customFormat="1" ht="23.85" customHeight="1" thickTop="1" x14ac:dyDescent="0.45">
      <c r="A37" s="20"/>
      <c r="B37" s="28"/>
      <c r="C37" s="30"/>
      <c r="D37" s="30"/>
      <c r="E37" s="30"/>
      <c r="F37" s="30"/>
      <c r="G37" s="30"/>
      <c r="H37" s="30"/>
      <c r="I37" s="30"/>
    </row>
    <row r="38" spans="1:11" ht="23.85" customHeight="1" x14ac:dyDescent="0.5">
      <c r="A38" s="168" t="s">
        <v>0</v>
      </c>
      <c r="B38" s="168"/>
      <c r="C38" s="168"/>
      <c r="D38" s="9"/>
      <c r="E38" s="9"/>
      <c r="F38" s="9"/>
      <c r="H38" s="9"/>
    </row>
    <row r="39" spans="1:11" ht="23.85" customHeight="1" x14ac:dyDescent="0.5">
      <c r="A39" s="11" t="s">
        <v>57</v>
      </c>
      <c r="B39" s="12"/>
      <c r="C39" s="9"/>
      <c r="D39" s="9"/>
      <c r="E39" s="9"/>
      <c r="F39" s="9"/>
      <c r="H39" s="9"/>
    </row>
    <row r="40" spans="1:11" ht="9" customHeight="1" x14ac:dyDescent="0.5">
      <c r="A40" s="11"/>
      <c r="B40" s="13"/>
      <c r="C40" s="14"/>
      <c r="D40" s="14"/>
      <c r="E40" s="14"/>
      <c r="F40" s="14"/>
      <c r="H40" s="14"/>
    </row>
    <row r="41" spans="1:11" ht="21" customHeight="1" x14ac:dyDescent="0.45">
      <c r="A41" s="15"/>
      <c r="B41" s="13"/>
      <c r="C41" s="167" t="s">
        <v>2</v>
      </c>
      <c r="D41" s="167"/>
      <c r="E41" s="167"/>
      <c r="F41" s="167"/>
      <c r="G41" s="167" t="s">
        <v>48</v>
      </c>
      <c r="H41" s="167"/>
      <c r="I41" s="167"/>
    </row>
    <row r="42" spans="1:11" ht="21.95" customHeight="1" x14ac:dyDescent="0.45">
      <c r="A42" s="15"/>
      <c r="B42" s="13"/>
      <c r="C42" s="16" t="s">
        <v>194</v>
      </c>
      <c r="D42" s="16"/>
      <c r="E42" s="16" t="s">
        <v>70</v>
      </c>
      <c r="F42" s="17"/>
      <c r="G42" s="16" t="s">
        <v>194</v>
      </c>
      <c r="H42" s="16"/>
      <c r="I42" s="16" t="s">
        <v>70</v>
      </c>
    </row>
    <row r="43" spans="1:11" ht="27.6" customHeight="1" x14ac:dyDescent="0.5">
      <c r="A43" s="11" t="s">
        <v>11</v>
      </c>
      <c r="B43" s="13" t="s">
        <v>3</v>
      </c>
      <c r="C43" s="18" t="s">
        <v>205</v>
      </c>
      <c r="D43" s="19"/>
      <c r="E43" s="18" t="s">
        <v>135</v>
      </c>
      <c r="F43" s="19"/>
      <c r="G43" s="18" t="s">
        <v>205</v>
      </c>
      <c r="H43" s="19"/>
      <c r="I43" s="18" t="s">
        <v>135</v>
      </c>
    </row>
    <row r="44" spans="1:11" ht="23.85" customHeight="1" x14ac:dyDescent="0.5">
      <c r="A44" s="11"/>
      <c r="B44" s="13"/>
      <c r="C44" s="62" t="s">
        <v>183</v>
      </c>
      <c r="D44" s="19"/>
      <c r="E44" s="18"/>
      <c r="F44" s="19"/>
      <c r="G44" s="62" t="s">
        <v>183</v>
      </c>
      <c r="H44" s="19"/>
      <c r="I44" s="18"/>
    </row>
    <row r="45" spans="1:11" ht="23.85" customHeight="1" x14ac:dyDescent="0.5">
      <c r="A45" s="11"/>
      <c r="B45" s="13"/>
      <c r="C45" s="62" t="s">
        <v>182</v>
      </c>
      <c r="D45" s="19"/>
      <c r="E45" s="18"/>
      <c r="F45" s="19"/>
      <c r="G45" s="62" t="s">
        <v>182</v>
      </c>
      <c r="H45" s="19"/>
      <c r="I45" s="18"/>
    </row>
    <row r="46" spans="1:11" ht="20.100000000000001" customHeight="1" x14ac:dyDescent="0.45">
      <c r="A46" s="20"/>
      <c r="B46" s="13"/>
      <c r="C46" s="166" t="s">
        <v>111</v>
      </c>
      <c r="D46" s="166"/>
      <c r="E46" s="166"/>
      <c r="F46" s="166"/>
      <c r="G46" s="166"/>
      <c r="H46" s="166"/>
      <c r="I46" s="166"/>
    </row>
    <row r="47" spans="1:11" s="37" customFormat="1" ht="24.95" customHeight="1" x14ac:dyDescent="0.45">
      <c r="A47" s="34" t="s">
        <v>12</v>
      </c>
      <c r="B47" s="35"/>
      <c r="C47" s="36"/>
      <c r="D47" s="36"/>
      <c r="E47" s="36"/>
      <c r="F47" s="36"/>
      <c r="H47" s="36"/>
    </row>
    <row r="48" spans="1:11" s="37" customFormat="1" ht="21.95" customHeight="1" x14ac:dyDescent="0.45">
      <c r="A48" s="38" t="s">
        <v>144</v>
      </c>
      <c r="B48" s="35"/>
      <c r="C48" s="6"/>
      <c r="D48" s="6"/>
      <c r="E48" s="6"/>
      <c r="F48" s="6"/>
      <c r="G48" s="6"/>
      <c r="H48" s="6"/>
      <c r="I48" s="6"/>
    </row>
    <row r="49" spans="1:11" s="37" customFormat="1" ht="21" customHeight="1" x14ac:dyDescent="0.45">
      <c r="A49" s="38" t="s">
        <v>143</v>
      </c>
      <c r="B49" s="35" t="s">
        <v>207</v>
      </c>
      <c r="C49" s="6">
        <v>188853</v>
      </c>
      <c r="D49" s="6"/>
      <c r="E49" s="6">
        <v>620047</v>
      </c>
      <c r="F49" s="6"/>
      <c r="G49" s="6">
        <v>188853</v>
      </c>
      <c r="H49" s="6"/>
      <c r="I49" s="6">
        <v>620047</v>
      </c>
    </row>
    <row r="50" spans="1:11" s="37" customFormat="1" ht="23.85" customHeight="1" x14ac:dyDescent="0.45">
      <c r="A50" s="39" t="s">
        <v>13</v>
      </c>
      <c r="B50" s="40">
        <v>4</v>
      </c>
      <c r="C50" s="25">
        <v>102505</v>
      </c>
      <c r="D50" s="6"/>
      <c r="E50" s="6">
        <v>212604</v>
      </c>
      <c r="F50" s="6"/>
      <c r="G50" s="25">
        <v>558463</v>
      </c>
      <c r="H50" s="6"/>
      <c r="I50" s="6">
        <v>580578</v>
      </c>
    </row>
    <row r="51" spans="1:11" s="37" customFormat="1" x14ac:dyDescent="0.45">
      <c r="A51" s="38" t="s">
        <v>128</v>
      </c>
      <c r="B51" s="40">
        <v>4</v>
      </c>
      <c r="C51" s="25">
        <v>24250</v>
      </c>
      <c r="D51" s="6"/>
      <c r="E51" s="6">
        <v>70985</v>
      </c>
      <c r="F51" s="6"/>
      <c r="G51" s="25">
        <v>36990</v>
      </c>
      <c r="H51" s="6"/>
      <c r="I51" s="6">
        <v>34523</v>
      </c>
    </row>
    <row r="52" spans="1:11" s="37" customFormat="1" x14ac:dyDescent="0.45">
      <c r="A52" s="38" t="s">
        <v>124</v>
      </c>
      <c r="B52" s="40"/>
      <c r="C52" s="25">
        <v>21797</v>
      </c>
      <c r="D52" s="6"/>
      <c r="E52" s="6">
        <v>32032</v>
      </c>
      <c r="F52" s="6"/>
      <c r="G52" s="25">
        <v>21797</v>
      </c>
      <c r="H52" s="6"/>
      <c r="I52" s="5">
        <v>0</v>
      </c>
      <c r="K52" s="4"/>
    </row>
    <row r="53" spans="1:11" s="37" customFormat="1" x14ac:dyDescent="0.45">
      <c r="A53" s="38" t="s">
        <v>147</v>
      </c>
      <c r="B53" s="40"/>
      <c r="C53" s="25">
        <v>35129</v>
      </c>
      <c r="D53" s="6"/>
      <c r="E53" s="6">
        <v>27582</v>
      </c>
      <c r="F53" s="6"/>
      <c r="G53" s="25">
        <v>26604</v>
      </c>
      <c r="H53" s="6"/>
      <c r="I53" s="6">
        <v>14466</v>
      </c>
      <c r="K53" s="4"/>
    </row>
    <row r="54" spans="1:11" s="37" customFormat="1" x14ac:dyDescent="0.45">
      <c r="A54" s="38" t="s">
        <v>89</v>
      </c>
      <c r="B54" s="41"/>
      <c r="C54" s="6"/>
      <c r="D54" s="6"/>
      <c r="E54" s="6"/>
      <c r="F54" s="6"/>
      <c r="G54" s="6"/>
      <c r="H54" s="6"/>
      <c r="I54" s="6"/>
    </row>
    <row r="55" spans="1:11" s="37" customFormat="1" x14ac:dyDescent="0.45">
      <c r="A55" s="38" t="s">
        <v>90</v>
      </c>
      <c r="B55" s="41"/>
      <c r="C55" s="6"/>
      <c r="D55" s="6"/>
      <c r="E55" s="6"/>
      <c r="F55" s="6"/>
      <c r="G55" s="6"/>
      <c r="H55" s="6"/>
      <c r="I55" s="6"/>
    </row>
    <row r="56" spans="1:11" s="37" customFormat="1" x14ac:dyDescent="0.45">
      <c r="A56" s="42" t="s">
        <v>56</v>
      </c>
      <c r="B56" s="43">
        <v>11</v>
      </c>
      <c r="C56" s="25">
        <v>49899</v>
      </c>
      <c r="D56" s="6"/>
      <c r="E56" s="5">
        <v>0</v>
      </c>
      <c r="F56" s="6"/>
      <c r="G56" s="5">
        <v>0</v>
      </c>
      <c r="H56" s="6"/>
      <c r="I56" s="5">
        <v>0</v>
      </c>
      <c r="K56" s="4"/>
    </row>
    <row r="57" spans="1:11" s="37" customFormat="1" ht="23.85" customHeight="1" x14ac:dyDescent="0.45">
      <c r="A57" s="162" t="s">
        <v>65</v>
      </c>
      <c r="B57" s="41"/>
      <c r="C57" s="6"/>
      <c r="D57" s="6"/>
      <c r="E57" s="6"/>
      <c r="F57" s="6"/>
      <c r="G57" s="6"/>
      <c r="H57" s="6"/>
      <c r="I57" s="6"/>
      <c r="K57" s="4"/>
    </row>
    <row r="58" spans="1:11" s="37" customFormat="1" ht="23.85" customHeight="1" x14ac:dyDescent="0.45">
      <c r="A58" s="44" t="s">
        <v>56</v>
      </c>
      <c r="B58" s="40">
        <v>12</v>
      </c>
      <c r="C58" s="25">
        <v>16050</v>
      </c>
      <c r="D58" s="6"/>
      <c r="E58" s="45">
        <v>187167</v>
      </c>
      <c r="F58" s="6"/>
      <c r="G58" s="5">
        <v>0</v>
      </c>
      <c r="H58" s="6"/>
      <c r="I58" s="45">
        <v>187167</v>
      </c>
      <c r="K58" s="4"/>
    </row>
    <row r="59" spans="1:11" s="37" customFormat="1" ht="23.85" customHeight="1" x14ac:dyDescent="0.45">
      <c r="A59" s="42" t="s">
        <v>110</v>
      </c>
      <c r="B59" s="40" t="s">
        <v>208</v>
      </c>
      <c r="C59" s="45">
        <v>0</v>
      </c>
      <c r="D59" s="6"/>
      <c r="E59" s="45">
        <v>323528</v>
      </c>
      <c r="F59" s="6"/>
      <c r="G59" s="5">
        <v>0</v>
      </c>
      <c r="H59" s="6"/>
      <c r="I59" s="45">
        <v>323528</v>
      </c>
      <c r="K59" s="4"/>
    </row>
    <row r="60" spans="1:11" s="37" customFormat="1" x14ac:dyDescent="0.45">
      <c r="A60" s="46" t="s">
        <v>67</v>
      </c>
      <c r="B60" s="40">
        <v>4</v>
      </c>
      <c r="C60" s="25">
        <v>145170</v>
      </c>
      <c r="D60" s="6"/>
      <c r="E60" s="6">
        <v>180487</v>
      </c>
      <c r="F60" s="6"/>
      <c r="G60" s="25">
        <v>92779</v>
      </c>
      <c r="H60" s="6"/>
      <c r="I60" s="6">
        <v>76518</v>
      </c>
      <c r="K60" s="4"/>
    </row>
    <row r="61" spans="1:11" s="37" customFormat="1" x14ac:dyDescent="0.45">
      <c r="A61" s="38" t="s">
        <v>137</v>
      </c>
      <c r="B61" s="35"/>
      <c r="C61" s="25">
        <v>75145</v>
      </c>
      <c r="D61" s="48"/>
      <c r="E61" s="47">
        <v>88255</v>
      </c>
      <c r="F61" s="48"/>
      <c r="G61" s="25">
        <v>28731</v>
      </c>
      <c r="H61" s="48"/>
      <c r="I61" s="47">
        <v>29951</v>
      </c>
      <c r="K61" s="4"/>
    </row>
    <row r="62" spans="1:11" s="37" customFormat="1" ht="23.85" customHeight="1" x14ac:dyDescent="0.45">
      <c r="A62" s="38" t="s">
        <v>14</v>
      </c>
      <c r="B62" s="40"/>
      <c r="C62" s="6">
        <v>11240</v>
      </c>
      <c r="D62" s="6"/>
      <c r="E62" s="6">
        <v>20128</v>
      </c>
      <c r="F62" s="6"/>
      <c r="G62" s="6">
        <v>4033</v>
      </c>
      <c r="H62" s="6"/>
      <c r="I62" s="6">
        <v>4460</v>
      </c>
      <c r="K62" s="4"/>
    </row>
    <row r="63" spans="1:11" s="31" customFormat="1" ht="23.85" customHeight="1" x14ac:dyDescent="0.45">
      <c r="A63" s="20" t="s">
        <v>15</v>
      </c>
      <c r="B63" s="28"/>
      <c r="C63" s="29">
        <f>SUM(C48:C62)</f>
        <v>670038</v>
      </c>
      <c r="D63" s="30"/>
      <c r="E63" s="29">
        <f>SUM(E48:E62)</f>
        <v>1762815</v>
      </c>
      <c r="F63" s="30"/>
      <c r="G63" s="29">
        <f>SUM(G48:G62)</f>
        <v>958250</v>
      </c>
      <c r="H63" s="30"/>
      <c r="I63" s="29">
        <f>SUM(I48:I62)</f>
        <v>1871238</v>
      </c>
      <c r="K63" s="50"/>
    </row>
    <row r="64" spans="1:11" ht="5.45" customHeight="1" x14ac:dyDescent="0.45">
      <c r="A64" s="23"/>
      <c r="B64" s="12"/>
      <c r="C64" s="6"/>
      <c r="D64" s="6"/>
      <c r="E64" s="6"/>
      <c r="F64" s="6"/>
      <c r="H64" s="6"/>
    </row>
    <row r="65" spans="1:11" s="37" customFormat="1" ht="23.85" customHeight="1" x14ac:dyDescent="0.45">
      <c r="A65" s="34" t="s">
        <v>16</v>
      </c>
      <c r="B65" s="35"/>
      <c r="C65" s="22"/>
      <c r="D65" s="22"/>
      <c r="E65" s="22"/>
      <c r="F65" s="22"/>
      <c r="H65" s="22"/>
    </row>
    <row r="66" spans="1:11" s="37" customFormat="1" x14ac:dyDescent="0.45">
      <c r="A66" s="38" t="s">
        <v>91</v>
      </c>
      <c r="B66" s="35"/>
      <c r="C66" s="22"/>
      <c r="D66" s="22"/>
      <c r="E66" s="22"/>
      <c r="F66" s="22"/>
      <c r="H66" s="22"/>
      <c r="K66" s="49"/>
    </row>
    <row r="67" spans="1:11" s="37" customFormat="1" x14ac:dyDescent="0.45">
      <c r="A67" s="46" t="s">
        <v>92</v>
      </c>
      <c r="B67" s="40">
        <v>11</v>
      </c>
      <c r="C67" s="5">
        <v>0</v>
      </c>
      <c r="D67" s="6"/>
      <c r="E67" s="6">
        <v>1448808</v>
      </c>
      <c r="F67" s="6"/>
      <c r="G67" s="5">
        <v>0</v>
      </c>
      <c r="H67" s="6"/>
      <c r="I67" s="5">
        <v>0</v>
      </c>
      <c r="K67" s="49"/>
    </row>
    <row r="68" spans="1:11" s="37" customFormat="1" x14ac:dyDescent="0.45">
      <c r="A68" s="46" t="s">
        <v>242</v>
      </c>
      <c r="B68" s="40">
        <v>12</v>
      </c>
      <c r="C68" s="25">
        <v>31950</v>
      </c>
      <c r="D68" s="6"/>
      <c r="E68" s="5">
        <v>0</v>
      </c>
      <c r="F68" s="6"/>
      <c r="G68" s="5">
        <v>0</v>
      </c>
      <c r="H68" s="6"/>
      <c r="I68" s="5">
        <v>0</v>
      </c>
      <c r="K68" s="49"/>
    </row>
    <row r="69" spans="1:11" s="37" customFormat="1" ht="23.85" customHeight="1" x14ac:dyDescent="0.45">
      <c r="A69" s="46" t="s">
        <v>104</v>
      </c>
      <c r="B69" s="24"/>
      <c r="C69" s="25">
        <v>6388</v>
      </c>
      <c r="D69" s="6"/>
      <c r="E69" s="6">
        <v>8051</v>
      </c>
      <c r="F69" s="6"/>
      <c r="G69" s="25">
        <v>6388</v>
      </c>
      <c r="H69" s="6"/>
      <c r="I69" s="6">
        <v>8051</v>
      </c>
    </row>
    <row r="70" spans="1:11" s="37" customFormat="1" ht="23.85" customHeight="1" x14ac:dyDescent="0.45">
      <c r="A70" s="46" t="s">
        <v>125</v>
      </c>
      <c r="B70" s="24"/>
      <c r="C70" s="6"/>
      <c r="D70" s="6"/>
      <c r="E70" s="6"/>
      <c r="F70" s="6"/>
      <c r="G70" s="6"/>
      <c r="H70" s="6"/>
      <c r="I70" s="5"/>
    </row>
    <row r="71" spans="1:11" s="37" customFormat="1" x14ac:dyDescent="0.45">
      <c r="A71" s="27" t="s">
        <v>126</v>
      </c>
      <c r="B71" s="40"/>
      <c r="C71" s="25">
        <v>136588</v>
      </c>
      <c r="D71" s="6"/>
      <c r="E71" s="6">
        <v>103501</v>
      </c>
      <c r="F71" s="6"/>
      <c r="G71" s="25">
        <v>91624</v>
      </c>
      <c r="H71" s="6"/>
      <c r="I71" s="6">
        <v>23423</v>
      </c>
      <c r="K71" s="4"/>
    </row>
    <row r="72" spans="1:11" s="37" customFormat="1" x14ac:dyDescent="0.45">
      <c r="A72" s="27" t="s">
        <v>209</v>
      </c>
      <c r="B72" s="40"/>
      <c r="C72" s="25">
        <v>43162</v>
      </c>
      <c r="D72" s="6"/>
      <c r="E72" s="6">
        <v>47380</v>
      </c>
      <c r="F72" s="6"/>
      <c r="G72" s="25">
        <v>43162</v>
      </c>
      <c r="H72" s="6"/>
      <c r="I72" s="6">
        <v>47380</v>
      </c>
      <c r="K72" s="4"/>
    </row>
    <row r="73" spans="1:11" s="37" customFormat="1" x14ac:dyDescent="0.45">
      <c r="A73" s="39" t="s">
        <v>47</v>
      </c>
      <c r="B73" s="35"/>
      <c r="C73" s="25">
        <v>568</v>
      </c>
      <c r="D73" s="6"/>
      <c r="E73" s="6">
        <v>846</v>
      </c>
      <c r="F73" s="6"/>
      <c r="G73" s="25">
        <v>568</v>
      </c>
      <c r="H73" s="6"/>
      <c r="I73" s="6">
        <v>846</v>
      </c>
      <c r="K73" s="4"/>
    </row>
    <row r="74" spans="1:11" s="31" customFormat="1" ht="23.85" customHeight="1" x14ac:dyDescent="0.45">
      <c r="A74" s="20" t="s">
        <v>17</v>
      </c>
      <c r="B74" s="28"/>
      <c r="C74" s="29">
        <f>SUM(C67:C73)</f>
        <v>218656</v>
      </c>
      <c r="D74" s="30"/>
      <c r="E74" s="29">
        <f>SUM(E67:E73)</f>
        <v>1608586</v>
      </c>
      <c r="F74" s="30"/>
      <c r="G74" s="29">
        <f>SUM(G67:G73)</f>
        <v>141742</v>
      </c>
      <c r="H74" s="30"/>
      <c r="I74" s="29">
        <f>SUM(I67:I73)</f>
        <v>79700</v>
      </c>
    </row>
    <row r="75" spans="1:11" ht="5.25" customHeight="1" x14ac:dyDescent="0.45">
      <c r="A75" s="23"/>
      <c r="B75" s="12"/>
      <c r="C75" s="6"/>
      <c r="D75" s="6"/>
      <c r="E75" s="6"/>
      <c r="F75" s="6"/>
      <c r="H75" s="6"/>
    </row>
    <row r="76" spans="1:11" s="31" customFormat="1" ht="23.85" customHeight="1" x14ac:dyDescent="0.45">
      <c r="A76" s="51" t="s">
        <v>18</v>
      </c>
      <c r="B76" s="52"/>
      <c r="C76" s="53">
        <f>SUM(C63,C74)</f>
        <v>888694</v>
      </c>
      <c r="D76" s="30"/>
      <c r="E76" s="53">
        <f>SUM(E63,E74)</f>
        <v>3371401</v>
      </c>
      <c r="F76" s="30"/>
      <c r="G76" s="53">
        <f>SUM(G63,G74)</f>
        <v>1099992</v>
      </c>
      <c r="H76" s="30"/>
      <c r="I76" s="53">
        <f>SUM(I63,I74)</f>
        <v>1950938</v>
      </c>
    </row>
    <row r="77" spans="1:11" s="31" customFormat="1" ht="8.4499999999999993" customHeight="1" x14ac:dyDescent="0.45">
      <c r="A77" s="51"/>
      <c r="B77" s="52"/>
      <c r="C77" s="30"/>
      <c r="D77" s="30"/>
      <c r="E77" s="30"/>
      <c r="F77" s="30"/>
      <c r="G77" s="30"/>
      <c r="H77" s="30"/>
      <c r="I77" s="30"/>
    </row>
    <row r="78" spans="1:11" s="55" customFormat="1" ht="23.85" customHeight="1" x14ac:dyDescent="0.5">
      <c r="A78" s="168" t="s">
        <v>0</v>
      </c>
      <c r="B78" s="168"/>
      <c r="C78" s="168"/>
      <c r="D78" s="54"/>
      <c r="E78" s="54"/>
      <c r="F78" s="54"/>
      <c r="H78" s="54"/>
    </row>
    <row r="79" spans="1:11" s="55" customFormat="1" ht="23.85" customHeight="1" x14ac:dyDescent="0.5">
      <c r="A79" s="11" t="s">
        <v>57</v>
      </c>
      <c r="B79" s="8"/>
      <c r="C79" s="54"/>
      <c r="D79" s="54"/>
      <c r="E79" s="54"/>
      <c r="F79" s="54"/>
      <c r="H79" s="54"/>
    </row>
    <row r="80" spans="1:11" ht="9" customHeight="1" x14ac:dyDescent="0.5">
      <c r="A80" s="11"/>
      <c r="B80" s="13"/>
      <c r="C80" s="14"/>
      <c r="D80" s="14"/>
      <c r="E80" s="14"/>
      <c r="F80" s="14"/>
      <c r="H80" s="14"/>
    </row>
    <row r="81" spans="1:9" ht="21" customHeight="1" x14ac:dyDescent="0.45">
      <c r="A81" s="15"/>
      <c r="B81" s="13"/>
      <c r="C81" s="167" t="s">
        <v>2</v>
      </c>
      <c r="D81" s="167"/>
      <c r="E81" s="167"/>
      <c r="F81" s="167"/>
      <c r="G81" s="167" t="s">
        <v>48</v>
      </c>
      <c r="H81" s="167"/>
      <c r="I81" s="167"/>
    </row>
    <row r="82" spans="1:9" ht="23.85" customHeight="1" x14ac:dyDescent="0.45">
      <c r="A82" s="15"/>
      <c r="B82" s="13"/>
      <c r="C82" s="16" t="s">
        <v>194</v>
      </c>
      <c r="D82" s="16"/>
      <c r="E82" s="16" t="s">
        <v>70</v>
      </c>
      <c r="F82" s="17"/>
      <c r="G82" s="16" t="s">
        <v>194</v>
      </c>
      <c r="H82" s="16"/>
      <c r="I82" s="16" t="s">
        <v>70</v>
      </c>
    </row>
    <row r="83" spans="1:9" ht="23.85" customHeight="1" x14ac:dyDescent="0.5">
      <c r="A83" s="11" t="s">
        <v>11</v>
      </c>
      <c r="B83" s="56" t="s">
        <v>3</v>
      </c>
      <c r="C83" s="18" t="s">
        <v>205</v>
      </c>
      <c r="D83" s="19"/>
      <c r="E83" s="18" t="s">
        <v>135</v>
      </c>
      <c r="F83" s="19"/>
      <c r="G83" s="18" t="s">
        <v>205</v>
      </c>
      <c r="H83" s="19"/>
      <c r="I83" s="18" t="s">
        <v>135</v>
      </c>
    </row>
    <row r="84" spans="1:9" ht="23.85" customHeight="1" x14ac:dyDescent="0.5">
      <c r="A84" s="11"/>
      <c r="B84" s="13"/>
      <c r="C84" s="62" t="s">
        <v>183</v>
      </c>
      <c r="D84" s="19"/>
      <c r="E84" s="18"/>
      <c r="F84" s="19"/>
      <c r="G84" s="62" t="s">
        <v>183</v>
      </c>
      <c r="H84" s="19"/>
      <c r="I84" s="18"/>
    </row>
    <row r="85" spans="1:9" ht="23.85" customHeight="1" x14ac:dyDescent="0.5">
      <c r="A85" s="11"/>
      <c r="B85" s="13"/>
      <c r="C85" s="62" t="s">
        <v>182</v>
      </c>
      <c r="D85" s="19"/>
      <c r="E85" s="18"/>
      <c r="F85" s="19"/>
      <c r="G85" s="62" t="s">
        <v>182</v>
      </c>
      <c r="H85" s="19"/>
      <c r="I85" s="18"/>
    </row>
    <row r="86" spans="1:9" ht="23.85" customHeight="1" x14ac:dyDescent="0.45">
      <c r="A86" s="20"/>
      <c r="B86" s="13"/>
      <c r="C86" s="166" t="s">
        <v>111</v>
      </c>
      <c r="D86" s="166"/>
      <c r="E86" s="166"/>
      <c r="F86" s="166"/>
      <c r="G86" s="166"/>
      <c r="H86" s="166"/>
      <c r="I86" s="166"/>
    </row>
    <row r="87" spans="1:9" s="37" customFormat="1" ht="23.85" customHeight="1" x14ac:dyDescent="0.45">
      <c r="A87" s="34" t="s">
        <v>19</v>
      </c>
      <c r="B87" s="35"/>
      <c r="C87" s="22"/>
      <c r="D87" s="22"/>
      <c r="E87" s="22"/>
      <c r="F87" s="22"/>
      <c r="H87" s="22"/>
    </row>
    <row r="88" spans="1:9" s="37" customFormat="1" ht="23.85" customHeight="1" x14ac:dyDescent="0.45">
      <c r="A88" s="46" t="s">
        <v>20</v>
      </c>
      <c r="B88" s="40"/>
      <c r="C88" s="22"/>
      <c r="D88" s="22"/>
      <c r="E88" s="22"/>
      <c r="F88" s="22"/>
      <c r="H88" s="22"/>
    </row>
    <row r="89" spans="1:9" s="37" customFormat="1" ht="23.85" customHeight="1" thickBot="1" x14ac:dyDescent="0.5">
      <c r="A89" s="46" t="s">
        <v>75</v>
      </c>
      <c r="B89" s="35"/>
      <c r="C89" s="57">
        <v>2663572</v>
      </c>
      <c r="D89" s="6"/>
      <c r="E89" s="57">
        <v>2663572</v>
      </c>
      <c r="F89" s="6"/>
      <c r="G89" s="57">
        <v>2663572</v>
      </c>
      <c r="H89" s="6"/>
      <c r="I89" s="57">
        <v>2663572</v>
      </c>
    </row>
    <row r="90" spans="1:9" s="37" customFormat="1" ht="23.85" customHeight="1" thickTop="1" x14ac:dyDescent="0.45">
      <c r="A90" s="46" t="s">
        <v>76</v>
      </c>
      <c r="B90" s="35"/>
      <c r="C90" s="6">
        <v>2156024</v>
      </c>
      <c r="D90" s="6"/>
      <c r="E90" s="6">
        <v>2156024</v>
      </c>
      <c r="F90" s="6"/>
      <c r="G90" s="6">
        <v>2156024</v>
      </c>
      <c r="H90" s="6"/>
      <c r="I90" s="6">
        <v>2156024</v>
      </c>
    </row>
    <row r="91" spans="1:9" s="37" customFormat="1" ht="23.85" customHeight="1" x14ac:dyDescent="0.45">
      <c r="A91" s="46" t="s">
        <v>77</v>
      </c>
      <c r="B91" s="35"/>
      <c r="C91" s="6"/>
      <c r="D91" s="6"/>
      <c r="E91" s="6"/>
      <c r="F91" s="6"/>
      <c r="G91" s="6"/>
      <c r="H91" s="6"/>
      <c r="I91" s="6"/>
    </row>
    <row r="92" spans="1:9" s="37" customFormat="1" ht="23.85" customHeight="1" x14ac:dyDescent="0.45">
      <c r="A92" s="23" t="s">
        <v>51</v>
      </c>
      <c r="B92" s="35"/>
      <c r="C92" s="6">
        <v>1169752</v>
      </c>
      <c r="D92" s="6"/>
      <c r="E92" s="6">
        <v>1169752</v>
      </c>
      <c r="F92" s="6"/>
      <c r="G92" s="6">
        <v>1169752</v>
      </c>
      <c r="H92" s="6"/>
      <c r="I92" s="6">
        <v>1169752</v>
      </c>
    </row>
    <row r="93" spans="1:9" s="37" customFormat="1" ht="23.85" customHeight="1" x14ac:dyDescent="0.45">
      <c r="A93" s="26" t="s">
        <v>54</v>
      </c>
      <c r="B93" s="35"/>
      <c r="C93" s="6">
        <v>80722</v>
      </c>
      <c r="D93" s="6"/>
      <c r="E93" s="6">
        <v>80722</v>
      </c>
      <c r="F93" s="6"/>
      <c r="G93" s="5">
        <v>0</v>
      </c>
      <c r="H93" s="6"/>
      <c r="I93" s="5">
        <v>0</v>
      </c>
    </row>
    <row r="94" spans="1:9" s="37" customFormat="1" ht="23.85" customHeight="1" x14ac:dyDescent="0.45">
      <c r="A94" s="26" t="s">
        <v>109</v>
      </c>
      <c r="B94" s="12"/>
      <c r="C94" s="6"/>
      <c r="D94" s="6"/>
      <c r="E94" s="6"/>
      <c r="F94" s="6"/>
      <c r="G94" s="6"/>
      <c r="H94" s="6"/>
      <c r="I94" s="6"/>
    </row>
    <row r="95" spans="1:9" s="37" customFormat="1" ht="23.85" customHeight="1" x14ac:dyDescent="0.45">
      <c r="A95" s="26" t="s">
        <v>149</v>
      </c>
      <c r="B95" s="12"/>
      <c r="C95" s="6">
        <v>32700</v>
      </c>
      <c r="D95" s="6"/>
      <c r="E95" s="6">
        <v>32700</v>
      </c>
      <c r="F95" s="6"/>
      <c r="G95" s="6">
        <v>32700</v>
      </c>
      <c r="H95" s="6"/>
      <c r="I95" s="6">
        <v>32700</v>
      </c>
    </row>
    <row r="96" spans="1:9" s="37" customFormat="1" ht="23.85" customHeight="1" x14ac:dyDescent="0.45">
      <c r="A96" s="26" t="s">
        <v>140</v>
      </c>
      <c r="B96" s="12"/>
      <c r="C96" s="6">
        <v>-3083878</v>
      </c>
      <c r="D96" s="6"/>
      <c r="E96" s="6">
        <v>-3235332</v>
      </c>
      <c r="F96" s="6"/>
      <c r="G96" s="6">
        <v>-3420829</v>
      </c>
      <c r="H96" s="6"/>
      <c r="I96" s="6">
        <v>-3138797</v>
      </c>
    </row>
    <row r="97" spans="1:9" ht="23.85" customHeight="1" x14ac:dyDescent="0.45">
      <c r="A97" s="26" t="s">
        <v>58</v>
      </c>
      <c r="B97" s="40"/>
      <c r="C97" s="58">
        <v>25548</v>
      </c>
      <c r="D97" s="6"/>
      <c r="E97" s="58">
        <v>32201</v>
      </c>
      <c r="F97" s="6"/>
      <c r="G97" s="58">
        <v>25548</v>
      </c>
      <c r="H97" s="6"/>
      <c r="I97" s="58">
        <v>32201</v>
      </c>
    </row>
    <row r="98" spans="1:9" s="31" customFormat="1" ht="23.85" customHeight="1" x14ac:dyDescent="0.45">
      <c r="A98" s="51" t="s">
        <v>210</v>
      </c>
      <c r="B98" s="52"/>
      <c r="C98" s="30">
        <f>SUM(C90:C97)</f>
        <v>380868</v>
      </c>
      <c r="D98" s="30"/>
      <c r="E98" s="30">
        <f>SUM(E90:E97)</f>
        <v>236067</v>
      </c>
      <c r="F98" s="30"/>
      <c r="G98" s="30">
        <f>SUM(G90:G97)</f>
        <v>-36805</v>
      </c>
      <c r="H98" s="30"/>
      <c r="I98" s="30">
        <f>SUM(I90:I97)</f>
        <v>251880</v>
      </c>
    </row>
    <row r="99" spans="1:9" s="37" customFormat="1" ht="23.85" customHeight="1" x14ac:dyDescent="0.45">
      <c r="A99" s="46" t="s">
        <v>59</v>
      </c>
      <c r="B99" s="35"/>
      <c r="C99" s="25">
        <v>132562</v>
      </c>
      <c r="D99" s="6"/>
      <c r="E99" s="58">
        <v>148019</v>
      </c>
      <c r="F99" s="6"/>
      <c r="G99" s="59">
        <v>0</v>
      </c>
      <c r="H99" s="6"/>
      <c r="I99" s="59">
        <v>0</v>
      </c>
    </row>
    <row r="100" spans="1:9" s="31" customFormat="1" ht="23.85" customHeight="1" x14ac:dyDescent="0.45">
      <c r="A100" s="51" t="s">
        <v>211</v>
      </c>
      <c r="B100" s="52"/>
      <c r="C100" s="29">
        <f>SUM(C98:C99)</f>
        <v>513430</v>
      </c>
      <c r="D100" s="30"/>
      <c r="E100" s="29">
        <f>SUM(E98:E99)</f>
        <v>384086</v>
      </c>
      <c r="F100" s="30"/>
      <c r="G100" s="29">
        <f>SUM(G98:G99)</f>
        <v>-36805</v>
      </c>
      <c r="H100" s="30"/>
      <c r="I100" s="29">
        <f>SUM(I98:I99)</f>
        <v>251880</v>
      </c>
    </row>
    <row r="101" spans="1:9" ht="11.25" customHeight="1" x14ac:dyDescent="0.45">
      <c r="A101" s="23"/>
      <c r="B101" s="12"/>
      <c r="C101" s="6"/>
      <c r="D101" s="6"/>
      <c r="E101" s="6"/>
      <c r="F101" s="6"/>
      <c r="H101" s="6"/>
    </row>
    <row r="102" spans="1:9" s="37" customFormat="1" ht="27.75" customHeight="1" thickBot="1" x14ac:dyDescent="0.5">
      <c r="A102" s="51" t="s">
        <v>21</v>
      </c>
      <c r="B102" s="35"/>
      <c r="C102" s="33">
        <f>SUM(C76,C100)</f>
        <v>1402124</v>
      </c>
      <c r="D102" s="6"/>
      <c r="E102" s="33">
        <f>SUM(E76,E100)</f>
        <v>3755487</v>
      </c>
      <c r="F102" s="6"/>
      <c r="G102" s="33">
        <f>SUM(G76,G100)</f>
        <v>1063187</v>
      </c>
      <c r="H102" s="6"/>
      <c r="I102" s="33">
        <f>SUM(I76,I100)</f>
        <v>2202818</v>
      </c>
    </row>
    <row r="103" spans="1:9" ht="22.5" thickTop="1" x14ac:dyDescent="0.45">
      <c r="G103" s="4"/>
      <c r="I103" s="4"/>
    </row>
  </sheetData>
  <mergeCells count="11">
    <mergeCell ref="C86:I86"/>
    <mergeCell ref="C4:F4"/>
    <mergeCell ref="G4:I4"/>
    <mergeCell ref="A38:C38"/>
    <mergeCell ref="C41:F41"/>
    <mergeCell ref="G41:I41"/>
    <mergeCell ref="C9:I9"/>
    <mergeCell ref="C46:I46"/>
    <mergeCell ref="A78:C78"/>
    <mergeCell ref="C81:F81"/>
    <mergeCell ref="G81:I81"/>
  </mergeCells>
  <pageMargins left="0.7" right="0.7" top="0.47" bottom="0.5" header="0.511811023622047" footer="0.511811023622047"/>
  <pageSetup paperSize="9" scale="88" firstPageNumber="3" orientation="portrait" useFirstPageNumber="1" r:id="rId1"/>
  <headerFooter scaleWithDoc="0">
    <oddFooter>&amp;L&amp;13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7" max="16383" man="1"/>
    <brk id="77" max="16383" man="1"/>
    <brk id="138" max="16383" man="1"/>
  </rowBreaks>
  <ignoredErrors>
    <ignoredError sqref="C6:I6" numberStoredAsText="1"/>
    <ignoredError sqref="C98:I9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6"/>
  <sheetViews>
    <sheetView tabSelected="1" topLeftCell="A64" zoomScale="90" zoomScaleNormal="90" zoomScaleSheetLayoutView="85" workbookViewId="0">
      <selection activeCell="B85" sqref="B85"/>
    </sheetView>
  </sheetViews>
  <sheetFormatPr defaultColWidth="9.140625" defaultRowHeight="21.75" x14ac:dyDescent="0.45"/>
  <cols>
    <col min="1" max="1" width="50.140625" style="10" customWidth="1"/>
    <col min="2" max="2" width="8.85546875" style="60" customWidth="1"/>
    <col min="3" max="3" width="14" style="4" customWidth="1"/>
    <col min="4" max="4" width="1.140625" style="4" customWidth="1"/>
    <col min="5" max="5" width="14.140625" style="4" customWidth="1"/>
    <col min="6" max="6" width="1.140625" style="4" customWidth="1"/>
    <col min="7" max="7" width="13.5703125" style="4" customWidth="1"/>
    <col min="8" max="8" width="1.140625" style="4" customWidth="1"/>
    <col min="9" max="9" width="13.42578125" style="4" customWidth="1"/>
    <col min="10" max="10" width="10.140625" style="134" customWidth="1"/>
    <col min="11" max="14" width="10.140625" style="10" customWidth="1"/>
    <col min="15" max="16384" width="9.140625" style="10"/>
  </cols>
  <sheetData>
    <row r="1" spans="1:10" ht="23.25" x14ac:dyDescent="0.5">
      <c r="A1" s="168" t="s">
        <v>0</v>
      </c>
      <c r="B1" s="168"/>
      <c r="C1" s="168"/>
    </row>
    <row r="2" spans="1:10" ht="23.25" x14ac:dyDescent="0.5">
      <c r="A2" s="121" t="s">
        <v>184</v>
      </c>
      <c r="B2" s="144"/>
    </row>
    <row r="3" spans="1:10" ht="23.25" x14ac:dyDescent="0.5">
      <c r="A3" s="61"/>
      <c r="B3" s="61"/>
      <c r="C3" s="145"/>
      <c r="D3" s="145"/>
      <c r="E3" s="145"/>
    </row>
    <row r="4" spans="1:10" x14ac:dyDescent="0.45">
      <c r="A4" s="15"/>
      <c r="B4" s="13"/>
      <c r="C4" s="167" t="s">
        <v>2</v>
      </c>
      <c r="D4" s="167"/>
      <c r="E4" s="167"/>
      <c r="F4" s="112"/>
      <c r="G4" s="167" t="s">
        <v>48</v>
      </c>
      <c r="H4" s="167"/>
      <c r="I4" s="167"/>
    </row>
    <row r="5" spans="1:10" x14ac:dyDescent="0.45">
      <c r="A5" s="15"/>
      <c r="B5" s="13"/>
      <c r="C5" s="169" t="s">
        <v>112</v>
      </c>
      <c r="D5" s="170"/>
      <c r="E5" s="170"/>
      <c r="F5" s="112"/>
      <c r="G5" s="169" t="s">
        <v>112</v>
      </c>
      <c r="H5" s="170"/>
      <c r="I5" s="170"/>
    </row>
    <row r="6" spans="1:10" x14ac:dyDescent="0.45">
      <c r="A6" s="15"/>
      <c r="B6" s="13"/>
      <c r="C6" s="169" t="s">
        <v>195</v>
      </c>
      <c r="D6" s="170"/>
      <c r="E6" s="170"/>
      <c r="F6" s="112"/>
      <c r="G6" s="169" t="s">
        <v>195</v>
      </c>
      <c r="H6" s="170"/>
      <c r="I6" s="170"/>
    </row>
    <row r="7" spans="1:10" x14ac:dyDescent="0.45">
      <c r="A7" s="15"/>
      <c r="B7" s="13" t="s">
        <v>3</v>
      </c>
      <c r="C7" s="18">
        <v>2562</v>
      </c>
      <c r="D7" s="19"/>
      <c r="E7" s="18">
        <v>2561</v>
      </c>
      <c r="F7" s="19"/>
      <c r="G7" s="18">
        <v>2562</v>
      </c>
      <c r="H7" s="19"/>
      <c r="I7" s="18">
        <v>2561</v>
      </c>
    </row>
    <row r="8" spans="1:10" x14ac:dyDescent="0.45">
      <c r="A8" s="20"/>
      <c r="B8" s="13"/>
      <c r="C8" s="166" t="s">
        <v>111</v>
      </c>
      <c r="D8" s="171"/>
      <c r="E8" s="171"/>
      <c r="F8" s="171"/>
      <c r="G8" s="171"/>
      <c r="H8" s="171"/>
      <c r="I8" s="171"/>
    </row>
    <row r="9" spans="1:10" x14ac:dyDescent="0.45">
      <c r="A9" s="90" t="s">
        <v>215</v>
      </c>
      <c r="B9" s="13"/>
      <c r="C9" s="153"/>
      <c r="D9" s="154"/>
      <c r="E9" s="154"/>
      <c r="F9" s="154"/>
      <c r="G9" s="154"/>
      <c r="H9" s="154"/>
      <c r="I9" s="154"/>
    </row>
    <row r="10" spans="1:10" x14ac:dyDescent="0.45">
      <c r="A10" s="34" t="s">
        <v>22</v>
      </c>
      <c r="B10" s="35"/>
      <c r="C10" s="36"/>
      <c r="D10" s="36"/>
      <c r="E10" s="36"/>
      <c r="F10" s="6"/>
      <c r="G10" s="6"/>
      <c r="H10" s="6"/>
      <c r="I10" s="6"/>
    </row>
    <row r="11" spans="1:10" x14ac:dyDescent="0.45">
      <c r="A11" s="39" t="s">
        <v>93</v>
      </c>
      <c r="B11" s="35" t="s">
        <v>257</v>
      </c>
      <c r="C11" s="6">
        <v>286553</v>
      </c>
      <c r="D11" s="6"/>
      <c r="E11" s="6">
        <v>370031</v>
      </c>
      <c r="F11" s="6"/>
      <c r="G11" s="6">
        <v>124963</v>
      </c>
      <c r="H11" s="6"/>
      <c r="I11" s="6">
        <v>64866</v>
      </c>
    </row>
    <row r="12" spans="1:10" x14ac:dyDescent="0.45">
      <c r="A12" s="46" t="s">
        <v>150</v>
      </c>
      <c r="B12" s="35"/>
      <c r="C12" s="6">
        <v>20</v>
      </c>
      <c r="D12" s="6"/>
      <c r="E12" s="6">
        <v>50</v>
      </c>
      <c r="F12" s="6"/>
      <c r="G12" s="5">
        <v>0</v>
      </c>
      <c r="H12" s="6"/>
      <c r="I12" s="5">
        <v>0</v>
      </c>
    </row>
    <row r="13" spans="1:10" x14ac:dyDescent="0.45">
      <c r="A13" s="46" t="s">
        <v>235</v>
      </c>
      <c r="B13" s="35" t="s">
        <v>241</v>
      </c>
      <c r="C13" s="6">
        <v>180362</v>
      </c>
      <c r="D13" s="6"/>
      <c r="E13" s="5">
        <v>0</v>
      </c>
      <c r="F13" s="5"/>
      <c r="G13" s="6">
        <v>140</v>
      </c>
      <c r="H13" s="6"/>
      <c r="I13" s="5">
        <v>0</v>
      </c>
    </row>
    <row r="14" spans="1:10" x14ac:dyDescent="0.45">
      <c r="A14" s="39" t="s">
        <v>23</v>
      </c>
      <c r="B14" s="35" t="s">
        <v>267</v>
      </c>
      <c r="C14" s="6">
        <v>33980</v>
      </c>
      <c r="D14" s="6"/>
      <c r="E14" s="6">
        <v>22577</v>
      </c>
      <c r="F14" s="6"/>
      <c r="G14" s="6">
        <v>6405</v>
      </c>
      <c r="H14" s="6"/>
      <c r="I14" s="6">
        <v>1250</v>
      </c>
    </row>
    <row r="15" spans="1:10" s="31" customFormat="1" ht="23.85" customHeight="1" x14ac:dyDescent="0.45">
      <c r="A15" s="20" t="s">
        <v>24</v>
      </c>
      <c r="B15" s="28"/>
      <c r="C15" s="29">
        <f>SUM(C11:C14)</f>
        <v>500915</v>
      </c>
      <c r="D15" s="30"/>
      <c r="E15" s="29">
        <f>SUM(E11:E14)</f>
        <v>392658</v>
      </c>
      <c r="F15" s="30"/>
      <c r="G15" s="29">
        <f>SUM(G11:G14)</f>
        <v>131508</v>
      </c>
      <c r="H15" s="30"/>
      <c r="I15" s="29">
        <f>SUM(I11:I14)</f>
        <v>66116</v>
      </c>
      <c r="J15" s="146"/>
    </row>
    <row r="16" spans="1:10" ht="19.350000000000001" customHeight="1" x14ac:dyDescent="0.45">
      <c r="A16" s="51"/>
      <c r="B16" s="35"/>
      <c r="C16" s="6"/>
      <c r="D16" s="6"/>
      <c r="E16" s="6"/>
      <c r="F16" s="6"/>
      <c r="G16" s="6"/>
      <c r="H16" s="6"/>
      <c r="I16" s="6"/>
    </row>
    <row r="17" spans="1:10" x14ac:dyDescent="0.45">
      <c r="A17" s="34" t="s">
        <v>25</v>
      </c>
      <c r="B17" s="35"/>
      <c r="C17" s="6"/>
      <c r="D17" s="6"/>
      <c r="E17" s="6"/>
      <c r="F17" s="6"/>
      <c r="G17" s="6"/>
      <c r="H17" s="6"/>
      <c r="I17" s="6"/>
    </row>
    <row r="18" spans="1:10" x14ac:dyDescent="0.45">
      <c r="A18" s="46" t="s">
        <v>101</v>
      </c>
      <c r="B18" s="35" t="s">
        <v>113</v>
      </c>
      <c r="C18" s="6">
        <v>247517</v>
      </c>
      <c r="D18" s="6"/>
      <c r="E18" s="6">
        <v>266446</v>
      </c>
      <c r="F18" s="6"/>
      <c r="G18" s="6">
        <v>70959</v>
      </c>
      <c r="H18" s="6"/>
      <c r="I18" s="6">
        <v>31252</v>
      </c>
    </row>
    <row r="19" spans="1:10" x14ac:dyDescent="0.45">
      <c r="A19" s="46" t="s">
        <v>234</v>
      </c>
      <c r="B19" s="35" t="s">
        <v>113</v>
      </c>
      <c r="C19" s="6">
        <v>46645</v>
      </c>
      <c r="D19" s="6"/>
      <c r="E19" s="6">
        <v>34873</v>
      </c>
      <c r="F19" s="6"/>
      <c r="G19" s="47">
        <v>34949</v>
      </c>
      <c r="H19" s="6"/>
      <c r="I19" s="5">
        <v>0</v>
      </c>
    </row>
    <row r="20" spans="1:10" x14ac:dyDescent="0.45">
      <c r="A20" s="46" t="s">
        <v>52</v>
      </c>
      <c r="B20" s="35" t="s">
        <v>113</v>
      </c>
      <c r="C20" s="6">
        <v>112763</v>
      </c>
      <c r="D20" s="6"/>
      <c r="E20" s="6">
        <v>74874</v>
      </c>
      <c r="F20" s="6"/>
      <c r="G20" s="6">
        <v>79417</v>
      </c>
      <c r="H20" s="6"/>
      <c r="I20" s="6">
        <v>111372</v>
      </c>
    </row>
    <row r="21" spans="1:10" x14ac:dyDescent="0.45">
      <c r="A21" s="46" t="s">
        <v>218</v>
      </c>
      <c r="B21" s="35"/>
      <c r="C21" s="6">
        <v>-2629</v>
      </c>
      <c r="D21" s="6"/>
      <c r="E21" s="6">
        <v>13910</v>
      </c>
      <c r="F21" s="6"/>
      <c r="G21" s="6">
        <v>11833</v>
      </c>
      <c r="H21" s="6"/>
      <c r="I21" s="6">
        <v>-42748</v>
      </c>
    </row>
    <row r="22" spans="1:10" x14ac:dyDescent="0.45">
      <c r="A22" s="46" t="s">
        <v>154</v>
      </c>
      <c r="B22" s="35"/>
      <c r="C22" s="47">
        <v>4782</v>
      </c>
      <c r="D22" s="6"/>
      <c r="E22" s="6">
        <v>1685</v>
      </c>
      <c r="F22" s="6"/>
      <c r="G22" s="5">
        <v>0</v>
      </c>
      <c r="H22" s="6"/>
      <c r="I22" s="6">
        <v>1685</v>
      </c>
    </row>
    <row r="23" spans="1:10" x14ac:dyDescent="0.45">
      <c r="A23" s="46" t="s">
        <v>53</v>
      </c>
      <c r="B23" s="35" t="s">
        <v>113</v>
      </c>
      <c r="C23" s="6">
        <v>14464</v>
      </c>
      <c r="D23" s="6"/>
      <c r="E23" s="6">
        <v>34950</v>
      </c>
      <c r="F23" s="6"/>
      <c r="G23" s="6">
        <v>9300</v>
      </c>
      <c r="H23" s="6"/>
      <c r="I23" s="6">
        <v>27945</v>
      </c>
    </row>
    <row r="24" spans="1:10" s="31" customFormat="1" ht="23.85" customHeight="1" x14ac:dyDescent="0.45">
      <c r="A24" s="20" t="s">
        <v>26</v>
      </c>
      <c r="B24" s="28"/>
      <c r="C24" s="29">
        <f>SUM(C18:C23)</f>
        <v>423542</v>
      </c>
      <c r="D24" s="30"/>
      <c r="E24" s="29">
        <f>SUM(E18:E23)</f>
        <v>426738</v>
      </c>
      <c r="F24" s="30"/>
      <c r="G24" s="29">
        <f>SUM(G18:G23)</f>
        <v>206458</v>
      </c>
      <c r="H24" s="30"/>
      <c r="I24" s="29">
        <f>SUM(I18:I23)</f>
        <v>129506</v>
      </c>
      <c r="J24" s="146"/>
    </row>
    <row r="25" spans="1:10" ht="20.100000000000001" customHeight="1" x14ac:dyDescent="0.45">
      <c r="A25" s="39"/>
      <c r="B25" s="35"/>
      <c r="C25" s="6"/>
      <c r="D25" s="6"/>
      <c r="E25" s="6"/>
      <c r="F25" s="6"/>
      <c r="G25" s="6"/>
      <c r="H25" s="6"/>
      <c r="I25" s="6"/>
    </row>
    <row r="26" spans="1:10" x14ac:dyDescent="0.45">
      <c r="A26" s="46" t="s">
        <v>176</v>
      </c>
      <c r="B26" s="43"/>
      <c r="C26" s="58">
        <v>-2415</v>
      </c>
      <c r="D26" s="6"/>
      <c r="E26" s="58">
        <v>-1665</v>
      </c>
      <c r="F26" s="6"/>
      <c r="G26" s="102">
        <v>0</v>
      </c>
      <c r="H26" s="6"/>
      <c r="I26" s="102">
        <v>0</v>
      </c>
    </row>
    <row r="27" spans="1:10" ht="20.100000000000001" customHeight="1" x14ac:dyDescent="0.45">
      <c r="A27" s="39"/>
      <c r="B27" s="35"/>
      <c r="C27" s="6"/>
      <c r="D27" s="6"/>
      <c r="E27" s="6"/>
      <c r="F27" s="6"/>
      <c r="G27" s="6"/>
      <c r="H27" s="6"/>
      <c r="I27" s="6"/>
    </row>
    <row r="28" spans="1:10" s="31" customFormat="1" ht="26.45" customHeight="1" x14ac:dyDescent="0.45">
      <c r="A28" s="51" t="s">
        <v>219</v>
      </c>
      <c r="B28" s="52"/>
      <c r="C28" s="30">
        <f>C15-C24+C26</f>
        <v>74958</v>
      </c>
      <c r="D28" s="30"/>
      <c r="E28" s="30">
        <f>E15-E24+E26</f>
        <v>-35745</v>
      </c>
      <c r="F28" s="30"/>
      <c r="G28" s="30">
        <f>G15-G24</f>
        <v>-74950</v>
      </c>
      <c r="H28" s="30"/>
      <c r="I28" s="30">
        <f>I15-I24</f>
        <v>-63390</v>
      </c>
      <c r="J28" s="146"/>
    </row>
    <row r="29" spans="1:10" ht="23.45" customHeight="1" x14ac:dyDescent="0.45">
      <c r="A29" s="46" t="s">
        <v>246</v>
      </c>
      <c r="B29" s="35"/>
      <c r="C29" s="5">
        <v>0</v>
      </c>
      <c r="D29" s="6"/>
      <c r="E29" s="6">
        <v>3889</v>
      </c>
      <c r="F29" s="6"/>
      <c r="G29" s="102">
        <v>0</v>
      </c>
      <c r="H29" s="6"/>
      <c r="I29" s="102">
        <v>0</v>
      </c>
    </row>
    <row r="30" spans="1:10" ht="26.45" customHeight="1" thickBot="1" x14ac:dyDescent="0.5">
      <c r="A30" s="51" t="s">
        <v>220</v>
      </c>
      <c r="B30" s="35"/>
      <c r="C30" s="106">
        <f>SUM(C28:C29)</f>
        <v>74958</v>
      </c>
      <c r="D30" s="6"/>
      <c r="E30" s="106">
        <f>SUM(E28:E29)</f>
        <v>-31856</v>
      </c>
      <c r="F30" s="6"/>
      <c r="G30" s="106">
        <f>SUM(G28:G29)</f>
        <v>-74950</v>
      </c>
      <c r="H30" s="6"/>
      <c r="I30" s="106">
        <f>SUM(I28:I29)</f>
        <v>-63390</v>
      </c>
    </row>
    <row r="31" spans="1:10" ht="14.1" customHeight="1" thickTop="1" x14ac:dyDescent="0.45">
      <c r="A31" s="51"/>
      <c r="B31" s="35"/>
      <c r="C31" s="107"/>
      <c r="D31" s="111"/>
      <c r="E31" s="107"/>
      <c r="F31" s="111"/>
      <c r="G31" s="107"/>
      <c r="H31" s="111"/>
      <c r="I31" s="107"/>
    </row>
    <row r="32" spans="1:10" x14ac:dyDescent="0.45">
      <c r="A32" s="90" t="s">
        <v>221</v>
      </c>
      <c r="B32" s="35"/>
      <c r="C32" s="107"/>
      <c r="D32" s="111"/>
      <c r="E32" s="107"/>
      <c r="F32" s="111"/>
      <c r="G32" s="107"/>
      <c r="H32" s="111"/>
      <c r="I32" s="107"/>
    </row>
    <row r="33" spans="1:9" x14ac:dyDescent="0.45">
      <c r="A33" s="156" t="s">
        <v>222</v>
      </c>
      <c r="B33" s="35" t="s">
        <v>223</v>
      </c>
      <c r="C33" s="102">
        <v>0</v>
      </c>
      <c r="D33" s="111"/>
      <c r="E33" s="157">
        <v>-81291</v>
      </c>
      <c r="F33" s="111"/>
      <c r="G33" s="102">
        <v>0</v>
      </c>
      <c r="H33" s="6"/>
      <c r="I33" s="102">
        <v>0</v>
      </c>
    </row>
    <row r="34" spans="1:9" ht="14.1" customHeight="1" x14ac:dyDescent="0.45">
      <c r="A34" s="156"/>
      <c r="B34" s="35"/>
      <c r="C34" s="107"/>
      <c r="D34" s="107"/>
      <c r="E34" s="107"/>
      <c r="F34" s="107"/>
      <c r="G34" s="107"/>
      <c r="H34" s="107"/>
      <c r="I34" s="107"/>
    </row>
    <row r="35" spans="1:9" ht="22.5" thickBot="1" x14ac:dyDescent="0.5">
      <c r="A35" s="90" t="s">
        <v>224</v>
      </c>
      <c r="B35" s="35"/>
      <c r="C35" s="158">
        <f>C30+C33</f>
        <v>74958</v>
      </c>
      <c r="D35" s="111"/>
      <c r="E35" s="158">
        <f>+E33+E30</f>
        <v>-113147</v>
      </c>
      <c r="F35" s="111"/>
      <c r="G35" s="158">
        <f>+G33+G30</f>
        <v>-74950</v>
      </c>
      <c r="H35" s="111"/>
      <c r="I35" s="158">
        <f>+I33+I30</f>
        <v>-63390</v>
      </c>
    </row>
    <row r="36" spans="1:9" ht="14.1" customHeight="1" thickTop="1" x14ac:dyDescent="0.45">
      <c r="A36" s="51"/>
      <c r="B36" s="35"/>
      <c r="C36" s="107"/>
      <c r="D36" s="111"/>
      <c r="E36" s="107"/>
      <c r="F36" s="111"/>
      <c r="G36" s="107"/>
      <c r="H36" s="111"/>
      <c r="I36" s="107"/>
    </row>
    <row r="37" spans="1:9" ht="22.5" thickBot="1" x14ac:dyDescent="0.5">
      <c r="A37" s="20" t="s">
        <v>225</v>
      </c>
      <c r="B37" s="35"/>
      <c r="C37" s="158">
        <f>SUM(C35)</f>
        <v>74958</v>
      </c>
      <c r="D37" s="111"/>
      <c r="E37" s="158">
        <f>+E35</f>
        <v>-113147</v>
      </c>
      <c r="F37" s="111"/>
      <c r="G37" s="158">
        <f>+G35</f>
        <v>-74950</v>
      </c>
      <c r="H37" s="111"/>
      <c r="I37" s="158">
        <f>+I35</f>
        <v>-63390</v>
      </c>
    </row>
    <row r="38" spans="1:9" ht="22.5" thickTop="1" x14ac:dyDescent="0.45">
      <c r="A38" s="20"/>
      <c r="B38" s="35"/>
      <c r="C38" s="107"/>
      <c r="D38" s="111"/>
      <c r="E38" s="107"/>
      <c r="F38" s="111"/>
      <c r="G38" s="107"/>
      <c r="H38" s="111"/>
      <c r="I38" s="107"/>
    </row>
    <row r="39" spans="1:9" ht="23.25" x14ac:dyDescent="0.5">
      <c r="A39" s="168" t="s">
        <v>0</v>
      </c>
      <c r="B39" s="168"/>
      <c r="C39" s="168"/>
    </row>
    <row r="40" spans="1:9" ht="23.25" x14ac:dyDescent="0.5">
      <c r="A40" s="121" t="s">
        <v>184</v>
      </c>
      <c r="B40" s="144"/>
    </row>
    <row r="41" spans="1:9" ht="23.25" x14ac:dyDescent="0.5">
      <c r="A41" s="61"/>
      <c r="B41" s="61"/>
      <c r="C41" s="145"/>
      <c r="D41" s="145"/>
      <c r="E41" s="145"/>
    </row>
    <row r="42" spans="1:9" x14ac:dyDescent="0.45">
      <c r="A42" s="15"/>
      <c r="B42" s="13"/>
      <c r="C42" s="167" t="s">
        <v>2</v>
      </c>
      <c r="D42" s="167"/>
      <c r="E42" s="167"/>
      <c r="F42" s="112"/>
      <c r="G42" s="167" t="s">
        <v>48</v>
      </c>
      <c r="H42" s="167"/>
      <c r="I42" s="167"/>
    </row>
    <row r="43" spans="1:9" x14ac:dyDescent="0.45">
      <c r="A43" s="15"/>
      <c r="B43" s="13"/>
      <c r="C43" s="169" t="s">
        <v>112</v>
      </c>
      <c r="D43" s="170"/>
      <c r="E43" s="170"/>
      <c r="F43" s="112"/>
      <c r="G43" s="169" t="s">
        <v>112</v>
      </c>
      <c r="H43" s="170"/>
      <c r="I43" s="170"/>
    </row>
    <row r="44" spans="1:9" x14ac:dyDescent="0.45">
      <c r="A44" s="15"/>
      <c r="B44" s="13"/>
      <c r="C44" s="169" t="s">
        <v>195</v>
      </c>
      <c r="D44" s="170"/>
      <c r="E44" s="170"/>
      <c r="F44" s="112"/>
      <c r="G44" s="169" t="s">
        <v>195</v>
      </c>
      <c r="H44" s="170"/>
      <c r="I44" s="170"/>
    </row>
    <row r="45" spans="1:9" x14ac:dyDescent="0.45">
      <c r="A45" s="15"/>
      <c r="B45" s="13"/>
      <c r="C45" s="18">
        <v>2562</v>
      </c>
      <c r="D45" s="19"/>
      <c r="E45" s="18">
        <v>2561</v>
      </c>
      <c r="F45" s="19"/>
      <c r="G45" s="18">
        <v>2562</v>
      </c>
      <c r="H45" s="19"/>
      <c r="I45" s="18">
        <v>2561</v>
      </c>
    </row>
    <row r="46" spans="1:9" x14ac:dyDescent="0.45">
      <c r="A46" s="20"/>
      <c r="B46" s="13"/>
      <c r="C46" s="166" t="str">
        <f>+C8</f>
        <v>(พันบาท)</v>
      </c>
      <c r="D46" s="166"/>
      <c r="E46" s="166"/>
      <c r="F46" s="166"/>
      <c r="G46" s="166"/>
      <c r="H46" s="166"/>
      <c r="I46" s="166"/>
    </row>
    <row r="47" spans="1:9" x14ac:dyDescent="0.45">
      <c r="A47" s="51" t="s">
        <v>226</v>
      </c>
      <c r="B47" s="35"/>
      <c r="C47" s="6"/>
      <c r="D47" s="6"/>
      <c r="E47" s="6"/>
      <c r="F47" s="6"/>
      <c r="G47" s="6"/>
      <c r="H47" s="6"/>
      <c r="I47" s="6"/>
    </row>
    <row r="48" spans="1:9" x14ac:dyDescent="0.45">
      <c r="A48" s="46" t="s">
        <v>94</v>
      </c>
      <c r="B48" s="35"/>
      <c r="C48" s="6">
        <v>78359</v>
      </c>
      <c r="D48" s="6"/>
      <c r="E48" s="6">
        <v>-95041</v>
      </c>
      <c r="F48" s="6"/>
      <c r="G48" s="6">
        <v>-74950</v>
      </c>
      <c r="H48" s="6"/>
      <c r="I48" s="6">
        <v>-63390</v>
      </c>
    </row>
    <row r="49" spans="1:9" x14ac:dyDescent="0.45">
      <c r="A49" s="46" t="s">
        <v>95</v>
      </c>
      <c r="B49" s="35"/>
      <c r="C49" s="6">
        <v>-3401</v>
      </c>
      <c r="D49" s="6"/>
      <c r="E49" s="6">
        <v>-18106</v>
      </c>
      <c r="F49" s="6"/>
      <c r="G49" s="5">
        <v>0</v>
      </c>
      <c r="H49" s="6"/>
      <c r="I49" s="5">
        <v>0</v>
      </c>
    </row>
    <row r="50" spans="1:9" ht="22.5" thickBot="1" x14ac:dyDescent="0.5">
      <c r="A50" s="90" t="s">
        <v>224</v>
      </c>
      <c r="B50" s="35"/>
      <c r="C50" s="106">
        <f>SUM(C48:C49)</f>
        <v>74958</v>
      </c>
      <c r="D50" s="6"/>
      <c r="E50" s="106">
        <f>SUM(E48:E49)</f>
        <v>-113147</v>
      </c>
      <c r="F50" s="6"/>
      <c r="G50" s="106">
        <f>SUM(G48:G49)</f>
        <v>-74950</v>
      </c>
      <c r="H50" s="6"/>
      <c r="I50" s="106">
        <f>SUM(I48:I49)</f>
        <v>-63390</v>
      </c>
    </row>
    <row r="51" spans="1:9" ht="22.5" thickTop="1" x14ac:dyDescent="0.45">
      <c r="A51" s="20"/>
      <c r="B51" s="13"/>
      <c r="C51" s="105"/>
      <c r="D51" s="110"/>
      <c r="E51" s="105"/>
      <c r="F51" s="110"/>
      <c r="G51" s="110"/>
      <c r="H51" s="110"/>
      <c r="I51" s="110"/>
    </row>
    <row r="52" spans="1:9" x14ac:dyDescent="0.45">
      <c r="A52" s="51" t="s">
        <v>227</v>
      </c>
      <c r="B52" s="35"/>
      <c r="C52" s="107"/>
      <c r="D52" s="111"/>
      <c r="E52" s="107"/>
      <c r="F52" s="111"/>
      <c r="G52" s="107"/>
      <c r="H52" s="111"/>
      <c r="I52" s="107"/>
    </row>
    <row r="53" spans="1:9" x14ac:dyDescent="0.45">
      <c r="A53" s="46" t="s">
        <v>94</v>
      </c>
      <c r="B53" s="35"/>
      <c r="C53" s="6">
        <v>78359</v>
      </c>
      <c r="D53" s="6"/>
      <c r="E53" s="6">
        <v>-95041</v>
      </c>
      <c r="F53" s="6"/>
      <c r="G53" s="6">
        <v>-74950</v>
      </c>
      <c r="H53" s="6"/>
      <c r="I53" s="6">
        <v>-63390</v>
      </c>
    </row>
    <row r="54" spans="1:9" s="134" customFormat="1" x14ac:dyDescent="0.45">
      <c r="A54" s="46" t="s">
        <v>95</v>
      </c>
      <c r="B54" s="35"/>
      <c r="C54" s="6">
        <v>-3401</v>
      </c>
      <c r="D54" s="6"/>
      <c r="E54" s="6">
        <v>-18106</v>
      </c>
      <c r="F54" s="6"/>
      <c r="G54" s="152">
        <v>0</v>
      </c>
      <c r="H54" s="6"/>
      <c r="I54" s="5">
        <v>0</v>
      </c>
    </row>
    <row r="55" spans="1:9" s="134" customFormat="1" ht="22.5" thickBot="1" x14ac:dyDescent="0.5">
      <c r="A55" s="20" t="s">
        <v>225</v>
      </c>
      <c r="B55" s="35"/>
      <c r="C55" s="106">
        <f>SUM(C53:C54)</f>
        <v>74958</v>
      </c>
      <c r="D55" s="6"/>
      <c r="E55" s="106">
        <f>SUM(E53:E54)</f>
        <v>-113147</v>
      </c>
      <c r="F55" s="6"/>
      <c r="G55" s="106">
        <f>SUM(G53:G54)</f>
        <v>-74950</v>
      </c>
      <c r="H55" s="6"/>
      <c r="I55" s="106">
        <f>SUM(I53:I54)</f>
        <v>-63390</v>
      </c>
    </row>
    <row r="56" spans="1:9" s="134" customFormat="1" ht="22.5" thickTop="1" x14ac:dyDescent="0.45">
      <c r="A56" s="51"/>
      <c r="B56" s="35"/>
      <c r="C56" s="6"/>
      <c r="D56" s="6"/>
      <c r="E56" s="6"/>
      <c r="F56" s="6"/>
      <c r="G56" s="6"/>
      <c r="H56" s="6"/>
      <c r="I56" s="6"/>
    </row>
    <row r="57" spans="1:9" s="134" customFormat="1" x14ac:dyDescent="0.45">
      <c r="A57" s="51" t="s">
        <v>228</v>
      </c>
      <c r="B57" s="35"/>
      <c r="C57" s="6"/>
      <c r="D57" s="6"/>
      <c r="E57" s="6"/>
      <c r="F57" s="6"/>
      <c r="G57" s="6"/>
      <c r="H57" s="6"/>
      <c r="I57" s="6"/>
    </row>
    <row r="58" spans="1:9" s="134" customFormat="1" ht="24" customHeight="1" thickBot="1" x14ac:dyDescent="0.5">
      <c r="A58" s="46" t="s">
        <v>229</v>
      </c>
      <c r="B58" s="120"/>
      <c r="C58" s="2">
        <v>1.9E-2</v>
      </c>
      <c r="D58" s="108"/>
      <c r="E58" s="2">
        <v>-1.2E-2</v>
      </c>
      <c r="F58" s="108"/>
      <c r="G58" s="109">
        <v>-1.7999999999999999E-2</v>
      </c>
      <c r="H58" s="108"/>
      <c r="I58" s="109">
        <v>-1.6E-2</v>
      </c>
    </row>
    <row r="59" spans="1:9" s="134" customFormat="1" ht="23.25" thickTop="1" thickBot="1" x14ac:dyDescent="0.5">
      <c r="A59" s="46" t="s">
        <v>230</v>
      </c>
      <c r="B59" s="120"/>
      <c r="C59" s="151">
        <v>0</v>
      </c>
      <c r="D59" s="108"/>
      <c r="E59" s="161">
        <v>-1.0999999999999999E-2</v>
      </c>
      <c r="F59" s="108"/>
      <c r="G59" s="151">
        <v>0</v>
      </c>
      <c r="H59" s="108"/>
      <c r="I59" s="151">
        <v>0</v>
      </c>
    </row>
    <row r="60" spans="1:9" s="134" customFormat="1" ht="22.5" thickTop="1" x14ac:dyDescent="0.45">
      <c r="A60" s="10"/>
      <c r="B60" s="60"/>
      <c r="C60" s="6"/>
      <c r="D60" s="6"/>
      <c r="E60" s="6"/>
      <c r="F60" s="6"/>
      <c r="G60" s="6"/>
      <c r="H60" s="6"/>
      <c r="I60" s="6"/>
    </row>
    <row r="61" spans="1:9" ht="23.25" x14ac:dyDescent="0.5">
      <c r="A61" s="168" t="s">
        <v>0</v>
      </c>
      <c r="B61" s="168"/>
      <c r="C61" s="168"/>
    </row>
    <row r="62" spans="1:9" ht="23.25" x14ac:dyDescent="0.5">
      <c r="A62" s="121" t="s">
        <v>184</v>
      </c>
      <c r="B62" s="144"/>
    </row>
    <row r="63" spans="1:9" ht="23.25" x14ac:dyDescent="0.5">
      <c r="A63" s="61"/>
      <c r="B63" s="61"/>
      <c r="C63" s="145"/>
      <c r="D63" s="145"/>
      <c r="E63" s="145"/>
    </row>
    <row r="64" spans="1:9" x14ac:dyDescent="0.45">
      <c r="A64" s="15"/>
      <c r="B64" s="13"/>
      <c r="C64" s="167" t="s">
        <v>2</v>
      </c>
      <c r="D64" s="167"/>
      <c r="E64" s="167"/>
      <c r="F64" s="112"/>
      <c r="G64" s="167" t="s">
        <v>48</v>
      </c>
      <c r="H64" s="167"/>
      <c r="I64" s="167"/>
    </row>
    <row r="65" spans="1:9" x14ac:dyDescent="0.45">
      <c r="A65" s="15"/>
      <c r="B65" s="13"/>
      <c r="C65" s="169" t="s">
        <v>196</v>
      </c>
      <c r="D65" s="170"/>
      <c r="E65" s="170"/>
      <c r="F65" s="112"/>
      <c r="G65" s="169" t="s">
        <v>196</v>
      </c>
      <c r="H65" s="170"/>
      <c r="I65" s="170"/>
    </row>
    <row r="66" spans="1:9" x14ac:dyDescent="0.45">
      <c r="A66" s="15"/>
      <c r="B66" s="13"/>
      <c r="C66" s="169" t="s">
        <v>195</v>
      </c>
      <c r="D66" s="170"/>
      <c r="E66" s="170"/>
      <c r="F66" s="112"/>
      <c r="G66" s="169" t="s">
        <v>195</v>
      </c>
      <c r="H66" s="170"/>
      <c r="I66" s="170"/>
    </row>
    <row r="67" spans="1:9" x14ac:dyDescent="0.45">
      <c r="A67" s="15"/>
      <c r="B67" s="13" t="s">
        <v>3</v>
      </c>
      <c r="C67" s="18">
        <v>2562</v>
      </c>
      <c r="D67" s="19"/>
      <c r="E67" s="18">
        <v>2561</v>
      </c>
      <c r="F67" s="19"/>
      <c r="G67" s="18">
        <v>2562</v>
      </c>
      <c r="H67" s="19"/>
      <c r="I67" s="18">
        <v>2561</v>
      </c>
    </row>
    <row r="68" spans="1:9" x14ac:dyDescent="0.45">
      <c r="A68" s="20"/>
      <c r="B68" s="13"/>
      <c r="C68" s="166" t="s">
        <v>111</v>
      </c>
      <c r="D68" s="166"/>
      <c r="E68" s="166"/>
      <c r="F68" s="166"/>
      <c r="G68" s="166"/>
      <c r="H68" s="166"/>
      <c r="I68" s="166"/>
    </row>
    <row r="69" spans="1:9" x14ac:dyDescent="0.45">
      <c r="A69" s="90" t="s">
        <v>215</v>
      </c>
      <c r="B69" s="13"/>
      <c r="C69" s="153"/>
      <c r="D69" s="153"/>
      <c r="E69" s="153"/>
      <c r="F69" s="153"/>
      <c r="G69" s="153"/>
      <c r="H69" s="153"/>
      <c r="I69" s="153"/>
    </row>
    <row r="70" spans="1:9" x14ac:dyDescent="0.45">
      <c r="A70" s="34" t="s">
        <v>22</v>
      </c>
      <c r="B70" s="35"/>
      <c r="C70" s="36"/>
      <c r="D70" s="36"/>
      <c r="E70" s="36"/>
      <c r="F70" s="6"/>
      <c r="G70" s="6"/>
      <c r="H70" s="6"/>
      <c r="I70" s="6"/>
    </row>
    <row r="71" spans="1:9" x14ac:dyDescent="0.45">
      <c r="A71" s="39" t="s">
        <v>93</v>
      </c>
      <c r="B71" s="35" t="s">
        <v>257</v>
      </c>
      <c r="C71" s="6">
        <v>900862</v>
      </c>
      <c r="D71" s="6"/>
      <c r="E71" s="6">
        <v>1055349</v>
      </c>
      <c r="F71" s="6"/>
      <c r="G71" s="6">
        <v>304427</v>
      </c>
      <c r="H71" s="6"/>
      <c r="I71" s="6">
        <v>219693</v>
      </c>
    </row>
    <row r="72" spans="1:9" x14ac:dyDescent="0.45">
      <c r="A72" s="46" t="s">
        <v>150</v>
      </c>
      <c r="B72" s="35"/>
      <c r="C72" s="6">
        <v>353</v>
      </c>
      <c r="D72" s="6"/>
      <c r="E72" s="6">
        <v>279</v>
      </c>
      <c r="F72" s="6"/>
      <c r="G72" s="6">
        <v>15</v>
      </c>
      <c r="H72" s="6"/>
      <c r="I72" s="6">
        <v>32</v>
      </c>
    </row>
    <row r="73" spans="1:9" x14ac:dyDescent="0.45">
      <c r="A73" s="46" t="s">
        <v>216</v>
      </c>
      <c r="B73" s="35"/>
      <c r="C73" s="6"/>
      <c r="D73" s="6"/>
      <c r="E73" s="6"/>
      <c r="F73" s="6"/>
      <c r="G73" s="6"/>
      <c r="H73" s="6"/>
      <c r="I73" s="6"/>
    </row>
    <row r="74" spans="1:9" x14ac:dyDescent="0.45">
      <c r="A74" s="46" t="s">
        <v>217</v>
      </c>
      <c r="B74" s="35" t="s">
        <v>244</v>
      </c>
      <c r="C74" s="6">
        <v>331354</v>
      </c>
      <c r="D74" s="6"/>
      <c r="E74" s="59">
        <v>0</v>
      </c>
      <c r="F74" s="6"/>
      <c r="G74" s="59">
        <v>0</v>
      </c>
      <c r="H74" s="6"/>
      <c r="I74" s="59">
        <v>0</v>
      </c>
    </row>
    <row r="75" spans="1:9" x14ac:dyDescent="0.45">
      <c r="A75" s="46" t="s">
        <v>235</v>
      </c>
      <c r="B75" s="35" t="s">
        <v>241</v>
      </c>
      <c r="C75" s="6">
        <v>180362</v>
      </c>
      <c r="D75" s="6"/>
      <c r="E75" s="59">
        <v>0</v>
      </c>
      <c r="F75" s="6"/>
      <c r="G75" s="6">
        <v>140</v>
      </c>
      <c r="H75" s="6"/>
      <c r="I75" s="59">
        <v>0</v>
      </c>
    </row>
    <row r="76" spans="1:9" x14ac:dyDescent="0.45">
      <c r="A76" s="39" t="s">
        <v>23</v>
      </c>
      <c r="B76" s="35" t="s">
        <v>267</v>
      </c>
      <c r="C76" s="6">
        <v>82253</v>
      </c>
      <c r="D76" s="6"/>
      <c r="E76" s="6">
        <v>74452</v>
      </c>
      <c r="F76" s="6"/>
      <c r="G76" s="6">
        <v>18015</v>
      </c>
      <c r="H76" s="6"/>
      <c r="I76" s="6">
        <v>25550</v>
      </c>
    </row>
    <row r="77" spans="1:9" x14ac:dyDescent="0.45">
      <c r="A77" s="20" t="s">
        <v>24</v>
      </c>
      <c r="B77" s="28"/>
      <c r="C77" s="29">
        <f>SUM(C71:C76)</f>
        <v>1495184</v>
      </c>
      <c r="D77" s="30"/>
      <c r="E77" s="29">
        <f>SUM(E71:E76)</f>
        <v>1130080</v>
      </c>
      <c r="F77" s="30"/>
      <c r="G77" s="29">
        <f>SUM(G71:G76)</f>
        <v>322597</v>
      </c>
      <c r="H77" s="30"/>
      <c r="I77" s="29">
        <f>SUM(I71:I76)</f>
        <v>245275</v>
      </c>
    </row>
    <row r="78" spans="1:9" ht="18.95" customHeight="1" x14ac:dyDescent="0.45">
      <c r="A78" s="51"/>
      <c r="B78" s="35"/>
      <c r="C78" s="6"/>
      <c r="D78" s="6"/>
      <c r="E78" s="6"/>
      <c r="F78" s="6"/>
      <c r="G78" s="6"/>
      <c r="H78" s="6"/>
      <c r="I78" s="6"/>
    </row>
    <row r="79" spans="1:9" x14ac:dyDescent="0.45">
      <c r="A79" s="34" t="s">
        <v>25</v>
      </c>
      <c r="B79" s="35"/>
      <c r="C79" s="6"/>
      <c r="D79" s="6"/>
      <c r="E79" s="6"/>
      <c r="F79" s="6"/>
      <c r="G79" s="6"/>
      <c r="H79" s="6"/>
      <c r="I79" s="6"/>
    </row>
    <row r="80" spans="1:9" x14ac:dyDescent="0.45">
      <c r="A80" s="46" t="s">
        <v>101</v>
      </c>
      <c r="B80" s="35" t="s">
        <v>113</v>
      </c>
      <c r="C80" s="6">
        <v>800660</v>
      </c>
      <c r="D80" s="6"/>
      <c r="E80" s="6">
        <v>785284</v>
      </c>
      <c r="F80" s="6"/>
      <c r="G80" s="6">
        <v>171352</v>
      </c>
      <c r="H80" s="6"/>
      <c r="I80" s="6">
        <v>95895</v>
      </c>
    </row>
    <row r="81" spans="1:17" x14ac:dyDescent="0.45">
      <c r="A81" s="46" t="s">
        <v>234</v>
      </c>
      <c r="B81" s="35" t="s">
        <v>113</v>
      </c>
      <c r="C81" s="6">
        <v>153073</v>
      </c>
      <c r="D81" s="6"/>
      <c r="E81" s="6">
        <v>86213</v>
      </c>
      <c r="F81" s="6"/>
      <c r="G81" s="6">
        <v>73136</v>
      </c>
      <c r="H81" s="6"/>
      <c r="I81" s="6">
        <v>20534</v>
      </c>
    </row>
    <row r="82" spans="1:17" x14ac:dyDescent="0.45">
      <c r="A82" s="46" t="s">
        <v>52</v>
      </c>
      <c r="B82" s="35" t="s">
        <v>113</v>
      </c>
      <c r="C82" s="6">
        <f>310832-4782</f>
        <v>306050</v>
      </c>
      <c r="D82" s="6"/>
      <c r="E82" s="6">
        <v>321037</v>
      </c>
      <c r="F82" s="6"/>
      <c r="G82" s="6">
        <v>213176</v>
      </c>
      <c r="H82" s="6"/>
      <c r="I82" s="6">
        <f>199054+36481</f>
        <v>235535</v>
      </c>
    </row>
    <row r="83" spans="1:17" x14ac:dyDescent="0.45">
      <c r="A83" s="46" t="s">
        <v>218</v>
      </c>
      <c r="B83" s="35"/>
      <c r="C83" s="6">
        <v>-4208</v>
      </c>
      <c r="D83" s="6"/>
      <c r="E83" s="6">
        <v>-5208</v>
      </c>
      <c r="F83" s="6"/>
      <c r="G83" s="6">
        <v>98173</v>
      </c>
      <c r="H83" s="6"/>
      <c r="I83" s="6">
        <v>-36481</v>
      </c>
    </row>
    <row r="84" spans="1:17" x14ac:dyDescent="0.45">
      <c r="A84" s="46" t="s">
        <v>154</v>
      </c>
      <c r="B84" s="35" t="s">
        <v>269</v>
      </c>
      <c r="C84" s="114">
        <v>4782</v>
      </c>
      <c r="D84" s="6"/>
      <c r="E84" s="6">
        <v>3441</v>
      </c>
      <c r="F84" s="6"/>
      <c r="G84" s="59">
        <v>0</v>
      </c>
      <c r="H84" s="6"/>
      <c r="I84" s="6">
        <v>322039</v>
      </c>
    </row>
    <row r="85" spans="1:17" x14ac:dyDescent="0.45">
      <c r="A85" s="46" t="s">
        <v>53</v>
      </c>
      <c r="B85" s="35" t="s">
        <v>113</v>
      </c>
      <c r="C85" s="6">
        <v>76230</v>
      </c>
      <c r="D85" s="6"/>
      <c r="E85" s="6">
        <v>119863</v>
      </c>
      <c r="F85" s="6"/>
      <c r="G85" s="6">
        <v>57108</v>
      </c>
      <c r="H85" s="6"/>
      <c r="I85" s="6">
        <v>91021</v>
      </c>
    </row>
    <row r="86" spans="1:17" x14ac:dyDescent="0.45">
      <c r="A86" s="20" t="s">
        <v>26</v>
      </c>
      <c r="B86" s="28"/>
      <c r="C86" s="29">
        <f>SUM(C80:C85)</f>
        <v>1336587</v>
      </c>
      <c r="D86" s="30"/>
      <c r="E86" s="29">
        <f>SUM(E80:E85)</f>
        <v>1310630</v>
      </c>
      <c r="F86" s="30"/>
      <c r="G86" s="29">
        <f>SUM(G80:G85)</f>
        <v>612945</v>
      </c>
      <c r="H86" s="30"/>
      <c r="I86" s="29">
        <f>SUM(I80:I85)</f>
        <v>728543</v>
      </c>
    </row>
    <row r="87" spans="1:17" ht="17.45" customHeight="1" x14ac:dyDescent="0.45">
      <c r="A87" s="39"/>
      <c r="B87" s="35"/>
      <c r="C87" s="6"/>
      <c r="D87" s="6"/>
      <c r="E87" s="6"/>
      <c r="F87" s="6"/>
      <c r="G87" s="6"/>
      <c r="H87" s="6"/>
      <c r="I87" s="6"/>
    </row>
    <row r="88" spans="1:17" x14ac:dyDescent="0.45">
      <c r="A88" s="46" t="s">
        <v>176</v>
      </c>
      <c r="B88" s="43">
        <v>8</v>
      </c>
      <c r="C88" s="58">
        <v>-30916</v>
      </c>
      <c r="D88" s="6"/>
      <c r="E88" s="58">
        <v>-1732</v>
      </c>
      <c r="F88" s="6"/>
      <c r="G88" s="147">
        <v>0</v>
      </c>
      <c r="H88" s="6"/>
      <c r="I88" s="147">
        <v>0</v>
      </c>
    </row>
    <row r="89" spans="1:17" ht="17.45" customHeight="1" x14ac:dyDescent="0.45">
      <c r="A89" s="39"/>
      <c r="B89" s="35"/>
      <c r="C89" s="6"/>
      <c r="D89" s="6"/>
      <c r="E89" s="6"/>
      <c r="F89" s="6"/>
      <c r="G89" s="6"/>
      <c r="H89" s="6"/>
      <c r="I89" s="6"/>
    </row>
    <row r="90" spans="1:17" ht="26.25" customHeight="1" x14ac:dyDescent="0.45">
      <c r="A90" s="51" t="s">
        <v>219</v>
      </c>
      <c r="B90" s="52"/>
      <c r="C90" s="30">
        <f>C77-C86+C88</f>
        <v>127681</v>
      </c>
      <c r="D90" s="30"/>
      <c r="E90" s="30">
        <f>E77-E86+E88</f>
        <v>-182282</v>
      </c>
      <c r="F90" s="30"/>
      <c r="G90" s="30">
        <f>G77-G86</f>
        <v>-290348</v>
      </c>
      <c r="H90" s="30"/>
      <c r="I90" s="30">
        <f>I77-I86</f>
        <v>-483268</v>
      </c>
      <c r="K90" s="1"/>
      <c r="L90" s="1"/>
      <c r="M90" s="1"/>
      <c r="N90" s="1"/>
      <c r="O90" s="1"/>
      <c r="P90" s="1"/>
      <c r="Q90" s="1"/>
    </row>
    <row r="91" spans="1:17" x14ac:dyDescent="0.45">
      <c r="A91" s="46" t="s">
        <v>265</v>
      </c>
      <c r="B91" s="35"/>
      <c r="C91" s="6">
        <v>1663</v>
      </c>
      <c r="D91" s="6"/>
      <c r="E91" s="6">
        <v>-46072</v>
      </c>
      <c r="F91" s="6"/>
      <c r="G91" s="6">
        <v>1663</v>
      </c>
      <c r="H91" s="6"/>
      <c r="I91" s="6">
        <v>-18053</v>
      </c>
      <c r="K91" s="1"/>
      <c r="L91" s="1"/>
      <c r="M91" s="1"/>
      <c r="N91" s="1"/>
      <c r="O91" s="1"/>
      <c r="P91" s="1"/>
      <c r="Q91" s="1"/>
    </row>
    <row r="92" spans="1:17" ht="27" customHeight="1" thickBot="1" x14ac:dyDescent="0.5">
      <c r="A92" s="51" t="s">
        <v>220</v>
      </c>
      <c r="B92" s="35"/>
      <c r="C92" s="106">
        <f>SUM(C90:C91)</f>
        <v>129344</v>
      </c>
      <c r="D92" s="6"/>
      <c r="E92" s="106">
        <f>SUM(E90:E91)</f>
        <v>-228354</v>
      </c>
      <c r="F92" s="6"/>
      <c r="G92" s="106">
        <f>SUM(G90:G91)</f>
        <v>-288685</v>
      </c>
      <c r="H92" s="6"/>
      <c r="I92" s="106">
        <f>SUM(I90:I91)</f>
        <v>-501321</v>
      </c>
      <c r="K92" s="1"/>
      <c r="L92" s="1"/>
      <c r="M92" s="1"/>
      <c r="N92" s="1"/>
      <c r="O92" s="1"/>
      <c r="P92" s="1"/>
      <c r="Q92" s="1"/>
    </row>
    <row r="93" spans="1:17" ht="14.1" customHeight="1" thickTop="1" x14ac:dyDescent="0.45">
      <c r="A93" s="51"/>
      <c r="B93" s="35"/>
      <c r="C93" s="107"/>
      <c r="D93" s="111"/>
      <c r="E93" s="107"/>
      <c r="F93" s="111"/>
      <c r="G93" s="107"/>
      <c r="H93" s="111"/>
      <c r="I93" s="107"/>
    </row>
    <row r="94" spans="1:17" x14ac:dyDescent="0.45">
      <c r="A94" s="90" t="s">
        <v>221</v>
      </c>
      <c r="B94" s="35"/>
      <c r="C94" s="107"/>
      <c r="D94" s="111"/>
      <c r="E94" s="107"/>
      <c r="F94" s="111"/>
      <c r="G94" s="107"/>
      <c r="H94" s="111"/>
      <c r="I94" s="107"/>
    </row>
    <row r="95" spans="1:17" x14ac:dyDescent="0.45">
      <c r="A95" s="156" t="s">
        <v>222</v>
      </c>
      <c r="B95" s="35" t="s">
        <v>223</v>
      </c>
      <c r="C95" s="102">
        <v>0</v>
      </c>
      <c r="D95" s="111"/>
      <c r="E95" s="157">
        <v>-174312</v>
      </c>
      <c r="F95" s="111"/>
      <c r="G95" s="102">
        <v>0</v>
      </c>
      <c r="H95" s="6"/>
      <c r="I95" s="102">
        <v>0</v>
      </c>
    </row>
    <row r="96" spans="1:17" ht="14.1" customHeight="1" x14ac:dyDescent="0.45">
      <c r="A96" s="156"/>
      <c r="B96" s="35"/>
      <c r="C96" s="107"/>
      <c r="D96" s="107"/>
      <c r="E96" s="107"/>
      <c r="F96" s="107"/>
      <c r="G96" s="107"/>
      <c r="H96" s="107"/>
      <c r="I96" s="107"/>
    </row>
    <row r="97" spans="1:9" ht="22.5" thickBot="1" x14ac:dyDescent="0.5">
      <c r="A97" s="90" t="s">
        <v>224</v>
      </c>
      <c r="B97" s="35"/>
      <c r="C97" s="158">
        <f>+C95+C92</f>
        <v>129344</v>
      </c>
      <c r="D97" s="111"/>
      <c r="E97" s="158">
        <f>+E95+E92</f>
        <v>-402666</v>
      </c>
      <c r="F97" s="111"/>
      <c r="G97" s="158">
        <f>+G95+G92</f>
        <v>-288685</v>
      </c>
      <c r="H97" s="111"/>
      <c r="I97" s="158">
        <f>+I95+I92</f>
        <v>-501321</v>
      </c>
    </row>
    <row r="98" spans="1:9" ht="14.1" customHeight="1" thickTop="1" x14ac:dyDescent="0.45">
      <c r="A98" s="51"/>
      <c r="B98" s="35"/>
      <c r="C98" s="107"/>
      <c r="D98" s="111"/>
      <c r="E98" s="107"/>
      <c r="F98" s="111"/>
      <c r="G98" s="107"/>
      <c r="H98" s="111"/>
      <c r="I98" s="107"/>
    </row>
    <row r="99" spans="1:9" ht="22.5" thickBot="1" x14ac:dyDescent="0.5">
      <c r="A99" s="20" t="s">
        <v>225</v>
      </c>
      <c r="B99" s="35"/>
      <c r="C99" s="158">
        <f>+C97</f>
        <v>129344</v>
      </c>
      <c r="D99" s="111"/>
      <c r="E99" s="158">
        <f>+E97</f>
        <v>-402666</v>
      </c>
      <c r="F99" s="111"/>
      <c r="G99" s="158">
        <f>+G97</f>
        <v>-288685</v>
      </c>
      <c r="H99" s="111"/>
      <c r="I99" s="158">
        <f>+I97</f>
        <v>-501321</v>
      </c>
    </row>
    <row r="100" spans="1:9" ht="17.45" customHeight="1" thickTop="1" x14ac:dyDescent="0.45">
      <c r="A100" s="20"/>
      <c r="B100" s="28"/>
      <c r="C100" s="30"/>
      <c r="D100" s="30"/>
      <c r="E100" s="30"/>
      <c r="F100" s="30"/>
      <c r="G100" s="30"/>
      <c r="H100" s="30"/>
      <c r="I100" s="30"/>
    </row>
    <row r="101" spans="1:9" ht="23.25" x14ac:dyDescent="0.5">
      <c r="A101" s="168" t="s">
        <v>0</v>
      </c>
      <c r="B101" s="168"/>
      <c r="C101" s="168"/>
    </row>
    <row r="102" spans="1:9" ht="23.25" x14ac:dyDescent="0.5">
      <c r="A102" s="121" t="s">
        <v>184</v>
      </c>
      <c r="B102" s="144"/>
    </row>
    <row r="103" spans="1:9" ht="23.25" x14ac:dyDescent="0.5">
      <c r="A103" s="61"/>
      <c r="B103" s="61"/>
      <c r="C103" s="145"/>
      <c r="D103" s="145"/>
      <c r="E103" s="145"/>
    </row>
    <row r="104" spans="1:9" x14ac:dyDescent="0.45">
      <c r="A104" s="15"/>
      <c r="B104" s="13"/>
      <c r="C104" s="167" t="s">
        <v>2</v>
      </c>
      <c r="D104" s="167"/>
      <c r="E104" s="167"/>
      <c r="F104" s="112"/>
      <c r="G104" s="167" t="s">
        <v>48</v>
      </c>
      <c r="H104" s="167"/>
      <c r="I104" s="167"/>
    </row>
    <row r="105" spans="1:9" x14ac:dyDescent="0.45">
      <c r="A105" s="15"/>
      <c r="B105" s="13"/>
      <c r="C105" s="169" t="s">
        <v>196</v>
      </c>
      <c r="D105" s="170"/>
      <c r="E105" s="170"/>
      <c r="F105" s="112"/>
      <c r="G105" s="169" t="s">
        <v>196</v>
      </c>
      <c r="H105" s="170"/>
      <c r="I105" s="170"/>
    </row>
    <row r="106" spans="1:9" x14ac:dyDescent="0.45">
      <c r="A106" s="15"/>
      <c r="B106" s="13"/>
      <c r="C106" s="169" t="s">
        <v>195</v>
      </c>
      <c r="D106" s="170"/>
      <c r="E106" s="170"/>
      <c r="F106" s="112"/>
      <c r="G106" s="169" t="s">
        <v>195</v>
      </c>
      <c r="H106" s="170"/>
      <c r="I106" s="170"/>
    </row>
    <row r="107" spans="1:9" x14ac:dyDescent="0.45">
      <c r="A107" s="15"/>
      <c r="B107" s="13"/>
      <c r="C107" s="18">
        <v>2562</v>
      </c>
      <c r="D107" s="19"/>
      <c r="E107" s="18" t="s">
        <v>135</v>
      </c>
      <c r="F107" s="19"/>
      <c r="G107" s="18">
        <v>2562</v>
      </c>
      <c r="H107" s="19"/>
      <c r="I107" s="18" t="s">
        <v>135</v>
      </c>
    </row>
    <row r="108" spans="1:9" x14ac:dyDescent="0.45">
      <c r="A108" s="20"/>
      <c r="B108" s="13"/>
      <c r="C108" s="166" t="str">
        <f>+C68</f>
        <v>(พันบาท)</v>
      </c>
      <c r="D108" s="166"/>
      <c r="E108" s="166"/>
      <c r="F108" s="166"/>
      <c r="G108" s="166"/>
      <c r="H108" s="166"/>
      <c r="I108" s="166"/>
    </row>
    <row r="109" spans="1:9" x14ac:dyDescent="0.45">
      <c r="A109" s="20"/>
      <c r="B109" s="21"/>
      <c r="C109" s="6"/>
      <c r="D109" s="6"/>
      <c r="E109" s="6"/>
      <c r="F109" s="6"/>
      <c r="G109" s="6"/>
      <c r="H109" s="6"/>
      <c r="I109" s="6"/>
    </row>
    <row r="110" spans="1:9" x14ac:dyDescent="0.45">
      <c r="A110" s="51" t="s">
        <v>226</v>
      </c>
      <c r="B110" s="35"/>
      <c r="C110" s="6"/>
      <c r="D110" s="6"/>
      <c r="E110" s="6"/>
      <c r="F110" s="6"/>
      <c r="G110" s="6"/>
      <c r="H110" s="6"/>
      <c r="I110" s="6"/>
    </row>
    <row r="111" spans="1:9" x14ac:dyDescent="0.45">
      <c r="A111" s="46" t="s">
        <v>94</v>
      </c>
      <c r="B111" s="35"/>
      <c r="C111" s="6">
        <v>144801</v>
      </c>
      <c r="D111" s="6"/>
      <c r="E111" s="6">
        <v>-354355</v>
      </c>
      <c r="F111" s="6"/>
      <c r="G111" s="6">
        <f>+G97</f>
        <v>-288685</v>
      </c>
      <c r="H111" s="6"/>
      <c r="I111" s="6">
        <v>-501321</v>
      </c>
    </row>
    <row r="112" spans="1:9" x14ac:dyDescent="0.45">
      <c r="A112" s="46" t="s">
        <v>95</v>
      </c>
      <c r="B112" s="35"/>
      <c r="C112" s="6">
        <f>+C97-C111</f>
        <v>-15457</v>
      </c>
      <c r="D112" s="6"/>
      <c r="E112" s="6">
        <v>-48311</v>
      </c>
      <c r="F112" s="6"/>
      <c r="G112" s="5">
        <v>0</v>
      </c>
      <c r="H112" s="6"/>
      <c r="I112" s="5">
        <v>0</v>
      </c>
    </row>
    <row r="113" spans="1:9" ht="22.5" thickBot="1" x14ac:dyDescent="0.5">
      <c r="A113" s="90" t="s">
        <v>224</v>
      </c>
      <c r="B113" s="35"/>
      <c r="C113" s="106">
        <f>SUM(C111:C112)</f>
        <v>129344</v>
      </c>
      <c r="D113" s="6"/>
      <c r="E113" s="106">
        <f>SUM(E111:E112)</f>
        <v>-402666</v>
      </c>
      <c r="F113" s="6"/>
      <c r="G113" s="106">
        <f>SUM(G111:G112)</f>
        <v>-288685</v>
      </c>
      <c r="H113" s="6"/>
      <c r="I113" s="106">
        <f>SUM(I111:I112)</f>
        <v>-501321</v>
      </c>
    </row>
    <row r="114" spans="1:9" ht="22.5" thickTop="1" x14ac:dyDescent="0.45">
      <c r="A114" s="20"/>
      <c r="B114" s="13"/>
      <c r="C114" s="105"/>
      <c r="D114" s="110"/>
      <c r="E114" s="105"/>
      <c r="F114" s="110"/>
      <c r="G114" s="110"/>
      <c r="H114" s="110"/>
      <c r="I114" s="110"/>
    </row>
    <row r="115" spans="1:9" x14ac:dyDescent="0.45">
      <c r="A115" s="51" t="s">
        <v>227</v>
      </c>
      <c r="B115" s="35"/>
      <c r="C115" s="107"/>
      <c r="D115" s="111"/>
      <c r="E115" s="107"/>
      <c r="F115" s="111"/>
      <c r="G115" s="107"/>
      <c r="H115" s="111"/>
      <c r="I115" s="107"/>
    </row>
    <row r="116" spans="1:9" x14ac:dyDescent="0.45">
      <c r="A116" s="46" t="s">
        <v>94</v>
      </c>
      <c r="B116" s="35"/>
      <c r="C116" s="6">
        <f>+C111</f>
        <v>144801</v>
      </c>
      <c r="D116" s="6"/>
      <c r="E116" s="6">
        <v>-354355</v>
      </c>
      <c r="F116" s="6"/>
      <c r="G116" s="6">
        <f>+G99</f>
        <v>-288685</v>
      </c>
      <c r="H116" s="6"/>
      <c r="I116" s="6">
        <v>-501321</v>
      </c>
    </row>
    <row r="117" spans="1:9" x14ac:dyDescent="0.45">
      <c r="A117" s="46" t="s">
        <v>95</v>
      </c>
      <c r="B117" s="35"/>
      <c r="C117" s="6">
        <f>+C112</f>
        <v>-15457</v>
      </c>
      <c r="D117" s="6"/>
      <c r="E117" s="6">
        <v>-48311</v>
      </c>
      <c r="F117" s="6"/>
      <c r="G117" s="5">
        <v>0</v>
      </c>
      <c r="H117" s="6"/>
      <c r="I117" s="5">
        <v>0</v>
      </c>
    </row>
    <row r="118" spans="1:9" ht="22.5" thickBot="1" x14ac:dyDescent="0.5">
      <c r="A118" s="20" t="s">
        <v>225</v>
      </c>
      <c r="B118" s="35"/>
      <c r="C118" s="106">
        <f>SUM(C116:C117)</f>
        <v>129344</v>
      </c>
      <c r="D118" s="6"/>
      <c r="E118" s="106">
        <f>SUM(E116:E117)</f>
        <v>-402666</v>
      </c>
      <c r="F118" s="6"/>
      <c r="G118" s="106">
        <f>SUM(G116:G117)</f>
        <v>-288685</v>
      </c>
      <c r="H118" s="6"/>
      <c r="I118" s="106">
        <f>SUM(I116:I117)</f>
        <v>-501321</v>
      </c>
    </row>
    <row r="119" spans="1:9" ht="22.5" thickTop="1" x14ac:dyDescent="0.45">
      <c r="A119" s="51"/>
      <c r="B119" s="35"/>
      <c r="C119" s="6"/>
      <c r="D119" s="6"/>
      <c r="E119" s="6"/>
      <c r="F119" s="6"/>
      <c r="G119" s="6"/>
      <c r="H119" s="6"/>
      <c r="I119" s="6"/>
    </row>
    <row r="120" spans="1:9" x14ac:dyDescent="0.45">
      <c r="A120" s="51" t="s">
        <v>228</v>
      </c>
      <c r="B120" s="35"/>
      <c r="C120" s="6"/>
      <c r="D120" s="6"/>
      <c r="E120" s="6"/>
      <c r="F120" s="6"/>
      <c r="G120" s="6"/>
      <c r="H120" s="6"/>
      <c r="I120" s="6"/>
    </row>
    <row r="121" spans="1:9" ht="24" customHeight="1" thickBot="1" x14ac:dyDescent="0.5">
      <c r="A121" s="46" t="s">
        <v>229</v>
      </c>
      <c r="B121" s="120"/>
      <c r="C121" s="2">
        <v>3.5999999999999997E-2</v>
      </c>
      <c r="D121" s="108"/>
      <c r="E121" s="2">
        <v>-5.2999999999999999E-2</v>
      </c>
      <c r="F121" s="108"/>
      <c r="G121" s="109">
        <v>-7.0999999999999994E-2</v>
      </c>
      <c r="H121" s="108"/>
      <c r="I121" s="109">
        <v>-0.123</v>
      </c>
    </row>
    <row r="122" spans="1:9" ht="23.25" thickTop="1" thickBot="1" x14ac:dyDescent="0.5">
      <c r="A122" s="46" t="s">
        <v>230</v>
      </c>
      <c r="B122" s="120"/>
      <c r="C122" s="163">
        <v>0</v>
      </c>
      <c r="D122" s="108"/>
      <c r="E122" s="160">
        <v>-3.4000000000000002E-2</v>
      </c>
      <c r="F122" s="108"/>
      <c r="G122" s="163">
        <v>0</v>
      </c>
      <c r="H122" s="108"/>
      <c r="I122" s="163">
        <v>0</v>
      </c>
    </row>
    <row r="123" spans="1:9" ht="22.5" thickTop="1" x14ac:dyDescent="0.45">
      <c r="C123" s="6"/>
      <c r="D123" s="6"/>
      <c r="E123" s="6"/>
      <c r="F123" s="6"/>
      <c r="G123" s="6"/>
      <c r="H123" s="6"/>
      <c r="I123" s="6"/>
    </row>
    <row r="126" spans="1:9" x14ac:dyDescent="0.45">
      <c r="C126" s="165"/>
      <c r="E126" s="165"/>
      <c r="G126" s="165"/>
      <c r="I126" s="165"/>
    </row>
  </sheetData>
  <mergeCells count="32">
    <mergeCell ref="A1:C1"/>
    <mergeCell ref="C4:E4"/>
    <mergeCell ref="G4:I4"/>
    <mergeCell ref="C5:E5"/>
    <mergeCell ref="G5:I5"/>
    <mergeCell ref="C6:E6"/>
    <mergeCell ref="G6:I6"/>
    <mergeCell ref="C8:I8"/>
    <mergeCell ref="A39:C39"/>
    <mergeCell ref="C42:E42"/>
    <mergeCell ref="G42:I42"/>
    <mergeCell ref="C43:E43"/>
    <mergeCell ref="G43:I43"/>
    <mergeCell ref="G104:I104"/>
    <mergeCell ref="G44:I44"/>
    <mergeCell ref="C46:I46"/>
    <mergeCell ref="A61:C61"/>
    <mergeCell ref="C64:E64"/>
    <mergeCell ref="G64:I64"/>
    <mergeCell ref="C65:E65"/>
    <mergeCell ref="G65:I65"/>
    <mergeCell ref="C44:E44"/>
    <mergeCell ref="C66:E66"/>
    <mergeCell ref="G66:I66"/>
    <mergeCell ref="C68:I68"/>
    <mergeCell ref="A101:C101"/>
    <mergeCell ref="C104:E104"/>
    <mergeCell ref="C105:E105"/>
    <mergeCell ref="G105:I105"/>
    <mergeCell ref="C106:E106"/>
    <mergeCell ref="G106:I106"/>
    <mergeCell ref="C108:I108"/>
  </mergeCells>
  <pageMargins left="0.7" right="0.7" top="0.47244094488188998" bottom="0.511811023622047" header="0.511811023622047" footer="0.511811023622047"/>
  <pageSetup paperSize="9" scale="85" firstPageNumber="6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8" max="16383" man="1"/>
    <brk id="60" max="16383" man="1"/>
    <brk id="100" max="16383" man="1"/>
  </rowBreaks>
  <ignoredErrors>
    <ignoredError sqref="B33 B75 B73:B74 B85:B95 B80:B82 B13:B2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3"/>
  <sheetViews>
    <sheetView zoomScale="80" zoomScaleNormal="80" zoomScaleSheetLayoutView="70" zoomScalePageLayoutView="70" workbookViewId="0">
      <selection activeCell="A13" sqref="A13"/>
    </sheetView>
  </sheetViews>
  <sheetFormatPr defaultColWidth="27.5703125" defaultRowHeight="22.5" customHeight="1" x14ac:dyDescent="0.45"/>
  <cols>
    <col min="1" max="1" width="56.85546875" style="69" customWidth="1"/>
    <col min="2" max="2" width="11.140625" style="69" customWidth="1"/>
    <col min="3" max="3" width="0.42578125" style="69" customWidth="1"/>
    <col min="4" max="4" width="12.7109375" style="69" customWidth="1"/>
    <col min="5" max="5" width="0.7109375" style="69" customWidth="1"/>
    <col min="6" max="6" width="11.7109375" style="69" customWidth="1"/>
    <col min="7" max="7" width="0.85546875" style="69" customWidth="1"/>
    <col min="8" max="8" width="11.28515625" style="69" customWidth="1"/>
    <col min="9" max="9" width="0.85546875" style="69" customWidth="1"/>
    <col min="10" max="10" width="11.7109375" style="69" customWidth="1"/>
    <col min="11" max="11" width="0.7109375" style="69" customWidth="1"/>
    <col min="12" max="12" width="11.42578125" style="69" customWidth="1"/>
    <col min="13" max="13" width="0.5703125" style="69" customWidth="1"/>
    <col min="14" max="14" width="12.42578125" style="69" customWidth="1"/>
    <col min="15" max="15" width="0.85546875" style="69" customWidth="1"/>
    <col min="16" max="16" width="11.42578125" style="69" customWidth="1"/>
    <col min="17" max="17" width="0.7109375" style="69" customWidth="1"/>
    <col min="18" max="18" width="12.140625" style="69" customWidth="1"/>
    <col min="19" max="19" width="0.7109375" style="69" customWidth="1"/>
    <col min="20" max="20" width="12.140625" style="69" customWidth="1"/>
    <col min="21" max="21" width="0.7109375" style="69" customWidth="1"/>
    <col min="22" max="22" width="17.42578125" style="69" customWidth="1"/>
    <col min="23" max="23" width="0.7109375" style="69" customWidth="1"/>
    <col min="24" max="24" width="12.42578125" style="69" customWidth="1"/>
    <col min="25" max="25" width="0.7109375" style="65" customWidth="1"/>
    <col min="26" max="26" width="13.42578125" style="69" customWidth="1"/>
    <col min="27" max="27" width="27.5703125" style="69"/>
    <col min="28" max="28" width="27.5703125" style="95"/>
    <col min="29" max="16384" width="27.5703125" style="69"/>
  </cols>
  <sheetData>
    <row r="1" spans="1:28" s="65" customFormat="1" ht="22.5" customHeight="1" x14ac:dyDescent="0.5">
      <c r="A1" s="168" t="s">
        <v>0</v>
      </c>
      <c r="B1" s="168"/>
      <c r="C1" s="61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4"/>
      <c r="Z1" s="63"/>
      <c r="AB1" s="95"/>
    </row>
    <row r="2" spans="1:28" s="65" customFormat="1" ht="22.5" customHeight="1" x14ac:dyDescent="0.5">
      <c r="A2" s="61" t="s">
        <v>185</v>
      </c>
      <c r="B2" s="61"/>
      <c r="C2" s="61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4"/>
      <c r="Z2" s="63"/>
      <c r="AB2" s="95"/>
    </row>
    <row r="3" spans="1:28" ht="22.5" customHeight="1" x14ac:dyDescent="0.45">
      <c r="A3" s="67"/>
      <c r="B3" s="173" t="s">
        <v>164</v>
      </c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</row>
    <row r="4" spans="1:28" ht="22.5" customHeight="1" x14ac:dyDescent="0.45">
      <c r="A4" s="67"/>
      <c r="B4" s="68"/>
      <c r="C4" s="68"/>
      <c r="D4" s="174"/>
      <c r="E4" s="174"/>
      <c r="F4" s="174"/>
      <c r="G4" s="68"/>
      <c r="H4" s="68"/>
      <c r="I4" s="68"/>
      <c r="J4" s="70"/>
      <c r="K4" s="72"/>
      <c r="L4" s="175" t="s">
        <v>109</v>
      </c>
      <c r="M4" s="176"/>
      <c r="N4" s="176"/>
      <c r="O4" s="68"/>
      <c r="P4" s="176" t="s">
        <v>58</v>
      </c>
      <c r="Q4" s="176"/>
      <c r="R4" s="176"/>
      <c r="S4" s="176"/>
      <c r="T4" s="176"/>
      <c r="U4" s="68"/>
      <c r="V4" s="68"/>
      <c r="W4" s="68"/>
      <c r="X4" s="74"/>
      <c r="Y4" s="68"/>
      <c r="Z4" s="68"/>
    </row>
    <row r="5" spans="1:28" ht="22.5" customHeight="1" x14ac:dyDescent="0.45">
      <c r="A5" s="67"/>
      <c r="B5" s="68"/>
      <c r="C5" s="68"/>
      <c r="D5" s="68"/>
      <c r="E5" s="68"/>
      <c r="F5" s="68"/>
      <c r="G5" s="68"/>
      <c r="H5" s="68"/>
      <c r="I5" s="68"/>
      <c r="J5" s="62" t="s">
        <v>97</v>
      </c>
      <c r="K5" s="68"/>
      <c r="L5" s="68"/>
      <c r="M5" s="68"/>
      <c r="N5" s="68"/>
      <c r="O5" s="68"/>
      <c r="P5" s="62"/>
      <c r="Q5" s="68"/>
      <c r="R5" s="62" t="s">
        <v>156</v>
      </c>
      <c r="S5" s="68"/>
      <c r="T5" s="62" t="s">
        <v>165</v>
      </c>
      <c r="U5" s="68"/>
      <c r="W5" s="68"/>
      <c r="X5" s="75" t="s">
        <v>34</v>
      </c>
      <c r="Y5" s="68"/>
      <c r="Z5" s="75" t="s">
        <v>148</v>
      </c>
    </row>
    <row r="6" spans="1:28" ht="22.5" customHeight="1" x14ac:dyDescent="0.45">
      <c r="A6" s="67"/>
      <c r="B6" s="75" t="s">
        <v>32</v>
      </c>
      <c r="C6" s="75"/>
      <c r="D6" s="73"/>
      <c r="E6" s="73"/>
      <c r="F6" s="75" t="s">
        <v>33</v>
      </c>
      <c r="G6" s="75"/>
      <c r="H6" s="41" t="s">
        <v>80</v>
      </c>
      <c r="I6" s="75"/>
      <c r="J6" s="41" t="s">
        <v>80</v>
      </c>
      <c r="K6" s="73"/>
      <c r="L6" s="75"/>
      <c r="M6" s="75"/>
      <c r="N6" s="75"/>
      <c r="O6" s="73"/>
      <c r="P6" s="62"/>
      <c r="Q6" s="73"/>
      <c r="R6" s="62" t="s">
        <v>166</v>
      </c>
      <c r="S6" s="75"/>
      <c r="T6" s="62" t="s">
        <v>167</v>
      </c>
      <c r="U6" s="75"/>
      <c r="V6" s="75" t="s">
        <v>211</v>
      </c>
      <c r="W6" s="75"/>
      <c r="X6" s="3" t="s">
        <v>60</v>
      </c>
      <c r="Y6" s="75"/>
      <c r="Z6" s="75" t="s">
        <v>168</v>
      </c>
    </row>
    <row r="7" spans="1:28" s="76" customFormat="1" ht="22.5" customHeight="1" x14ac:dyDescent="0.45">
      <c r="A7" s="67"/>
      <c r="B7" s="75" t="s">
        <v>44</v>
      </c>
      <c r="C7" s="75"/>
      <c r="D7" s="75" t="s">
        <v>33</v>
      </c>
      <c r="E7" s="75"/>
      <c r="F7" s="62" t="s">
        <v>83</v>
      </c>
      <c r="G7" s="62"/>
      <c r="H7" s="62" t="s">
        <v>129</v>
      </c>
      <c r="I7" s="75"/>
      <c r="J7" s="62" t="s">
        <v>129</v>
      </c>
      <c r="K7" s="75"/>
      <c r="L7" s="75" t="s">
        <v>71</v>
      </c>
      <c r="M7" s="75"/>
      <c r="N7" s="75"/>
      <c r="O7" s="75"/>
      <c r="P7" s="62" t="s">
        <v>169</v>
      </c>
      <c r="Q7" s="75"/>
      <c r="R7" s="60" t="s">
        <v>170</v>
      </c>
      <c r="S7" s="75"/>
      <c r="T7" s="60" t="s">
        <v>159</v>
      </c>
      <c r="U7" s="75"/>
      <c r="V7" s="75" t="s">
        <v>171</v>
      </c>
      <c r="W7" s="75"/>
      <c r="X7" s="75" t="s">
        <v>61</v>
      </c>
      <c r="Y7" s="75"/>
      <c r="Z7" s="3" t="s">
        <v>172</v>
      </c>
      <c r="AB7" s="96"/>
    </row>
    <row r="8" spans="1:28" ht="22.5" customHeight="1" x14ac:dyDescent="0.45">
      <c r="A8" s="67"/>
      <c r="B8" s="75" t="s">
        <v>43</v>
      </c>
      <c r="C8" s="75"/>
      <c r="D8" s="62" t="s">
        <v>83</v>
      </c>
      <c r="E8" s="75"/>
      <c r="F8" s="75" t="s">
        <v>55</v>
      </c>
      <c r="G8" s="75"/>
      <c r="H8" s="62" t="s">
        <v>131</v>
      </c>
      <c r="I8" s="75"/>
      <c r="J8" s="62" t="s">
        <v>131</v>
      </c>
      <c r="K8" s="75"/>
      <c r="L8" s="75" t="s">
        <v>72</v>
      </c>
      <c r="M8" s="75"/>
      <c r="N8" s="62" t="s">
        <v>134</v>
      </c>
      <c r="O8" s="75"/>
      <c r="P8" s="3" t="s">
        <v>173</v>
      </c>
      <c r="Q8" s="75"/>
      <c r="R8" s="62" t="s">
        <v>1</v>
      </c>
      <c r="S8" s="75"/>
      <c r="T8" s="62" t="s">
        <v>35</v>
      </c>
      <c r="U8" s="75"/>
      <c r="V8" s="75" t="s">
        <v>174</v>
      </c>
      <c r="W8" s="75"/>
      <c r="X8" s="75" t="s">
        <v>62</v>
      </c>
      <c r="Y8" s="75"/>
      <c r="Z8" s="3" t="s">
        <v>175</v>
      </c>
    </row>
    <row r="9" spans="1:28" ht="22.5" customHeight="1" x14ac:dyDescent="0.45">
      <c r="A9" s="67"/>
      <c r="B9" s="172" t="s">
        <v>111</v>
      </c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</row>
    <row r="10" spans="1:28" s="65" customFormat="1" ht="22.5" customHeight="1" x14ac:dyDescent="0.45">
      <c r="A10" s="67" t="s">
        <v>198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B10" s="95"/>
    </row>
    <row r="11" spans="1:28" s="67" customFormat="1" ht="22.5" customHeight="1" x14ac:dyDescent="0.45">
      <c r="A11" s="67" t="s">
        <v>138</v>
      </c>
      <c r="B11" s="79">
        <v>2155959</v>
      </c>
      <c r="C11" s="79"/>
      <c r="D11" s="79">
        <v>1169694</v>
      </c>
      <c r="E11" s="79"/>
      <c r="F11" s="79">
        <v>96939</v>
      </c>
      <c r="G11" s="79"/>
      <c r="H11" s="79">
        <v>35345</v>
      </c>
      <c r="I11" s="79"/>
      <c r="J11" s="79">
        <v>-91013</v>
      </c>
      <c r="K11" s="79"/>
      <c r="L11" s="79">
        <v>32700</v>
      </c>
      <c r="M11" s="79"/>
      <c r="N11" s="79">
        <v>-3556270</v>
      </c>
      <c r="O11" s="79"/>
      <c r="P11" s="79">
        <v>-4</v>
      </c>
      <c r="Q11" s="79"/>
      <c r="R11" s="79">
        <v>167165</v>
      </c>
      <c r="S11" s="79"/>
      <c r="T11" s="79">
        <v>167161</v>
      </c>
      <c r="U11" s="79"/>
      <c r="V11" s="79">
        <v>10515</v>
      </c>
      <c r="W11" s="79"/>
      <c r="X11" s="79">
        <v>124005</v>
      </c>
      <c r="Y11" s="79"/>
      <c r="Z11" s="79">
        <v>134520</v>
      </c>
      <c r="AA11" s="79"/>
      <c r="AB11" s="96"/>
    </row>
    <row r="12" spans="1:28" ht="10.5" customHeight="1" x14ac:dyDescent="0.45">
      <c r="A12" s="76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8" ht="22.5" customHeight="1" x14ac:dyDescent="0.45">
      <c r="A13" s="76" t="s">
        <v>63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8" ht="22.5" customHeight="1" x14ac:dyDescent="0.45">
      <c r="A14" s="80" t="s">
        <v>73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8" s="74" customFormat="1" ht="22.5" customHeight="1" x14ac:dyDescent="0.45">
      <c r="A15" s="74" t="s">
        <v>193</v>
      </c>
      <c r="B15" s="1">
        <v>65</v>
      </c>
      <c r="C15" s="1"/>
      <c r="D15" s="1">
        <v>58</v>
      </c>
      <c r="E15" s="1"/>
      <c r="F15" s="5">
        <v>0</v>
      </c>
      <c r="G15" s="1"/>
      <c r="H15" s="5">
        <v>0</v>
      </c>
      <c r="I15" s="1"/>
      <c r="J15" s="5">
        <v>0</v>
      </c>
      <c r="K15" s="1"/>
      <c r="L15" s="5">
        <v>0</v>
      </c>
      <c r="M15" s="1"/>
      <c r="N15" s="5">
        <v>0</v>
      </c>
      <c r="O15" s="1"/>
      <c r="P15" s="5">
        <v>0</v>
      </c>
      <c r="Q15" s="1"/>
      <c r="R15" s="5">
        <v>0</v>
      </c>
      <c r="S15" s="1"/>
      <c r="T15" s="5">
        <v>0</v>
      </c>
      <c r="U15" s="1"/>
      <c r="V15" s="1">
        <v>123</v>
      </c>
      <c r="W15" s="1"/>
      <c r="X15" s="5">
        <v>0</v>
      </c>
      <c r="Y15" s="1"/>
      <c r="Z15" s="1">
        <v>123</v>
      </c>
      <c r="AB15" s="95"/>
    </row>
    <row r="16" spans="1:28" ht="22.5" customHeight="1" x14ac:dyDescent="0.45">
      <c r="A16" s="70" t="s">
        <v>81</v>
      </c>
      <c r="B16" s="5">
        <v>0</v>
      </c>
      <c r="C16" s="5"/>
      <c r="D16" s="5">
        <v>0</v>
      </c>
      <c r="E16" s="5"/>
      <c r="F16" s="5">
        <v>0</v>
      </c>
      <c r="G16" s="1"/>
      <c r="H16" s="1">
        <v>989</v>
      </c>
      <c r="I16" s="1"/>
      <c r="J16" s="5">
        <v>0</v>
      </c>
      <c r="K16" s="5"/>
      <c r="L16" s="5">
        <v>0</v>
      </c>
      <c r="M16" s="1"/>
      <c r="N16" s="5">
        <v>0</v>
      </c>
      <c r="O16" s="1"/>
      <c r="P16" s="5">
        <v>0</v>
      </c>
      <c r="Q16" s="1"/>
      <c r="R16" s="5">
        <v>0</v>
      </c>
      <c r="S16" s="1"/>
      <c r="T16" s="5">
        <v>0</v>
      </c>
      <c r="U16" s="1"/>
      <c r="V16" s="1">
        <v>989</v>
      </c>
      <c r="W16" s="1"/>
      <c r="X16" s="1">
        <v>261</v>
      </c>
      <c r="Y16" s="1"/>
      <c r="Z16" s="1">
        <v>1250</v>
      </c>
    </row>
    <row r="17" spans="1:28" s="76" customFormat="1" ht="22.5" customHeight="1" x14ac:dyDescent="0.45">
      <c r="A17" s="80" t="s">
        <v>86</v>
      </c>
      <c r="B17" s="82">
        <f>SUM(B15:B16)</f>
        <v>65</v>
      </c>
      <c r="C17" s="79"/>
      <c r="D17" s="82">
        <f>SUM(D15:D16)</f>
        <v>58</v>
      </c>
      <c r="E17" s="79"/>
      <c r="F17" s="81">
        <f>SUM(F15:F16)</f>
        <v>0</v>
      </c>
      <c r="G17" s="79"/>
      <c r="H17" s="82">
        <f>SUM(H15:H16)</f>
        <v>989</v>
      </c>
      <c r="I17" s="79"/>
      <c r="J17" s="81">
        <f>SUM(J15:J16)</f>
        <v>0</v>
      </c>
      <c r="K17" s="83"/>
      <c r="L17" s="81">
        <f>SUM(L15:L16)</f>
        <v>0</v>
      </c>
      <c r="M17" s="79"/>
      <c r="N17" s="81">
        <f>SUM(N15:N16)</f>
        <v>0</v>
      </c>
      <c r="O17" s="79"/>
      <c r="P17" s="81">
        <f>SUM(P15:P16)</f>
        <v>0</v>
      </c>
      <c r="Q17" s="79"/>
      <c r="R17" s="81">
        <f>SUM(R16)</f>
        <v>0</v>
      </c>
      <c r="S17" s="79"/>
      <c r="T17" s="81">
        <f>SUM(T15:T16)</f>
        <v>0</v>
      </c>
      <c r="U17" s="79"/>
      <c r="V17" s="82">
        <f>SUM(V15:V16)</f>
        <v>1112</v>
      </c>
      <c r="W17" s="79"/>
      <c r="X17" s="82">
        <f>SUM(X15:X16)</f>
        <v>261</v>
      </c>
      <c r="Y17" s="79"/>
      <c r="Z17" s="82">
        <f>SUM(Z15:Z16)</f>
        <v>1373</v>
      </c>
      <c r="AA17" s="97"/>
      <c r="AB17" s="98"/>
    </row>
    <row r="18" spans="1:28" ht="10.5" customHeight="1" x14ac:dyDescent="0.45">
      <c r="A18" s="7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8" ht="22.5" customHeight="1" x14ac:dyDescent="0.45">
      <c r="A19" s="80" t="s">
        <v>100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84"/>
      <c r="X19" s="85"/>
      <c r="Y19" s="69"/>
      <c r="AB19" s="69"/>
    </row>
    <row r="20" spans="1:28" s="65" customFormat="1" ht="22.5" customHeight="1" x14ac:dyDescent="0.45">
      <c r="A20" s="70" t="s">
        <v>203</v>
      </c>
      <c r="B20" s="5">
        <v>0</v>
      </c>
      <c r="C20" s="5"/>
      <c r="D20" s="5">
        <v>0</v>
      </c>
      <c r="E20" s="5"/>
      <c r="F20" s="5">
        <v>0</v>
      </c>
      <c r="G20" s="1"/>
      <c r="H20" s="5">
        <v>0</v>
      </c>
      <c r="I20" s="1"/>
      <c r="J20" s="5">
        <v>0</v>
      </c>
      <c r="K20" s="5"/>
      <c r="L20" s="5">
        <v>0</v>
      </c>
      <c r="M20" s="1"/>
      <c r="N20" s="152">
        <v>0</v>
      </c>
      <c r="O20" s="1"/>
      <c r="P20" s="5">
        <v>0</v>
      </c>
      <c r="Q20" s="1"/>
      <c r="R20" s="5">
        <v>0</v>
      </c>
      <c r="S20" s="1"/>
      <c r="T20" s="5">
        <v>0</v>
      </c>
      <c r="U20" s="1"/>
      <c r="V20" s="152">
        <v>0</v>
      </c>
      <c r="W20" s="1"/>
      <c r="X20" s="47">
        <v>-30769</v>
      </c>
      <c r="Y20" s="1"/>
      <c r="Z20" s="128">
        <v>-30769</v>
      </c>
    </row>
    <row r="21" spans="1:28" ht="22.5" customHeight="1" x14ac:dyDescent="0.45">
      <c r="A21" s="80" t="s">
        <v>99</v>
      </c>
      <c r="B21" s="81">
        <f>SUM(B20:B20)</f>
        <v>0</v>
      </c>
      <c r="C21" s="79"/>
      <c r="D21" s="81">
        <f>SUM(D20:D20)</f>
        <v>0</v>
      </c>
      <c r="E21" s="79"/>
      <c r="F21" s="81">
        <f>SUM(F20:F20)</f>
        <v>0</v>
      </c>
      <c r="G21" s="79"/>
      <c r="H21" s="81">
        <f>SUM(H20:H20)</f>
        <v>0</v>
      </c>
      <c r="I21" s="79"/>
      <c r="J21" s="81">
        <f>SUM(J20:J20)</f>
        <v>0</v>
      </c>
      <c r="K21" s="79"/>
      <c r="L21" s="81">
        <f>SUM(L20:L20)</f>
        <v>0</v>
      </c>
      <c r="M21" s="79"/>
      <c r="N21" s="86">
        <v>0</v>
      </c>
      <c r="O21" s="79"/>
      <c r="P21" s="81">
        <f>SUM(P20:P20)</f>
        <v>0</v>
      </c>
      <c r="Q21" s="79"/>
      <c r="R21" s="81">
        <f>SUM(R20:R20)</f>
        <v>0</v>
      </c>
      <c r="S21" s="79"/>
      <c r="T21" s="81">
        <f>SUM(T20:T20)</f>
        <v>0</v>
      </c>
      <c r="U21" s="79"/>
      <c r="V21" s="81">
        <f>SUM(V20:V20)</f>
        <v>0</v>
      </c>
      <c r="W21" s="76"/>
      <c r="X21" s="86">
        <f>SUM(X20:X20)</f>
        <v>-30769</v>
      </c>
      <c r="Y21" s="76"/>
      <c r="Z21" s="82">
        <f>SUM(Z20:Z20)</f>
        <v>-30769</v>
      </c>
      <c r="AB21" s="69"/>
    </row>
    <row r="22" spans="1:28" s="76" customFormat="1" ht="22.5" customHeight="1" x14ac:dyDescent="0.45">
      <c r="A22" s="87" t="s">
        <v>64</v>
      </c>
      <c r="B22" s="100">
        <f>SUM(B17,B21)</f>
        <v>65</v>
      </c>
      <c r="C22" s="79"/>
      <c r="D22" s="100">
        <f>SUM(D17,D21)</f>
        <v>58</v>
      </c>
      <c r="E22" s="100"/>
      <c r="F22" s="81">
        <f>SUM(F17,F21)</f>
        <v>0</v>
      </c>
      <c r="G22" s="79"/>
      <c r="H22" s="100">
        <f>SUM(H17,H21)</f>
        <v>989</v>
      </c>
      <c r="I22" s="79"/>
      <c r="J22" s="81">
        <f>SUM(J17,J21)</f>
        <v>0</v>
      </c>
      <c r="K22" s="79"/>
      <c r="L22" s="81">
        <f>SUM(L17,L21)</f>
        <v>0</v>
      </c>
      <c r="M22" s="79"/>
      <c r="N22" s="86">
        <f>SUM(N17,N21)</f>
        <v>0</v>
      </c>
      <c r="O22" s="79"/>
      <c r="P22" s="81">
        <f>SUM(P17,P21)</f>
        <v>0</v>
      </c>
      <c r="Q22" s="79"/>
      <c r="R22" s="81">
        <f>SUM(R17,R21)</f>
        <v>0</v>
      </c>
      <c r="S22" s="79"/>
      <c r="T22" s="81">
        <f>SUM(T17,T21)</f>
        <v>0</v>
      </c>
      <c r="U22" s="79"/>
      <c r="V22" s="86">
        <f>SUM(V17,V21)</f>
        <v>1112</v>
      </c>
      <c r="W22" s="88"/>
      <c r="X22" s="86">
        <f>SUM(X17,X21)</f>
        <v>-30508</v>
      </c>
      <c r="Z22" s="86">
        <f>SUM(Z17,Z21)</f>
        <v>-29396</v>
      </c>
    </row>
    <row r="23" spans="1:28" s="76" customFormat="1" ht="11.25" customHeight="1" x14ac:dyDescent="0.45">
      <c r="A23" s="87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89"/>
    </row>
    <row r="24" spans="1:28" ht="22.5" customHeight="1" x14ac:dyDescent="0.45">
      <c r="A24" s="90" t="s">
        <v>155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8" ht="22.5" customHeight="1" x14ac:dyDescent="0.45">
      <c r="A25" s="91" t="s">
        <v>162</v>
      </c>
      <c r="B25" s="5">
        <v>0</v>
      </c>
      <c r="C25" s="5"/>
      <c r="D25" s="5">
        <v>0</v>
      </c>
      <c r="E25" s="5"/>
      <c r="F25" s="5">
        <v>0</v>
      </c>
      <c r="G25" s="5"/>
      <c r="H25" s="5">
        <v>0</v>
      </c>
      <c r="I25" s="5"/>
      <c r="J25" s="5">
        <v>0</v>
      </c>
      <c r="K25" s="5"/>
      <c r="L25" s="5">
        <v>0</v>
      </c>
      <c r="M25" s="1"/>
      <c r="N25" s="1">
        <v>-354355</v>
      </c>
      <c r="O25" s="1"/>
      <c r="P25" s="5">
        <v>0</v>
      </c>
      <c r="Q25" s="1"/>
      <c r="R25" s="5">
        <v>0</v>
      </c>
      <c r="S25" s="1"/>
      <c r="T25" s="5">
        <v>0</v>
      </c>
      <c r="U25" s="1"/>
      <c r="V25" s="1">
        <v>-354355</v>
      </c>
      <c r="W25" s="1"/>
      <c r="X25" s="1">
        <v>-48311</v>
      </c>
      <c r="Y25" s="1"/>
      <c r="Z25" s="1">
        <v>-402666</v>
      </c>
    </row>
    <row r="26" spans="1:28" ht="22.5" customHeight="1" x14ac:dyDescent="0.45">
      <c r="A26" s="90" t="s">
        <v>163</v>
      </c>
      <c r="B26" s="81">
        <f>SUM(B25:B25)</f>
        <v>0</v>
      </c>
      <c r="C26" s="5"/>
      <c r="D26" s="81">
        <f>SUM(D25:D25)</f>
        <v>0</v>
      </c>
      <c r="E26" s="5"/>
      <c r="F26" s="81">
        <f>SUM(F25:F25)</f>
        <v>0</v>
      </c>
      <c r="G26" s="5"/>
      <c r="H26" s="81">
        <f>SUM(H25:H25)</f>
        <v>0</v>
      </c>
      <c r="I26" s="5"/>
      <c r="J26" s="81">
        <f>SUM(J25:J25)</f>
        <v>0</v>
      </c>
      <c r="K26" s="5"/>
      <c r="L26" s="81">
        <f>SUM(L25:L25)</f>
        <v>0</v>
      </c>
      <c r="M26" s="1"/>
      <c r="N26" s="82">
        <f>SUM(N25:N25)</f>
        <v>-354355</v>
      </c>
      <c r="O26" s="1"/>
      <c r="P26" s="86">
        <f>SUM(P25:P25)</f>
        <v>0</v>
      </c>
      <c r="Q26" s="1"/>
      <c r="R26" s="86">
        <f>SUM(R25:R25)</f>
        <v>0</v>
      </c>
      <c r="S26" s="1"/>
      <c r="T26" s="86">
        <f>SUM(T25:T25)</f>
        <v>0</v>
      </c>
      <c r="U26" s="1"/>
      <c r="V26" s="82">
        <f>SUM(V25:V25)</f>
        <v>-354355</v>
      </c>
      <c r="W26" s="1"/>
      <c r="X26" s="82">
        <f>SUM(X25:X25)</f>
        <v>-48311</v>
      </c>
      <c r="Y26" s="1"/>
      <c r="Z26" s="82">
        <f>SUM(Z25:Z25)</f>
        <v>-402666</v>
      </c>
      <c r="AA26" s="9"/>
      <c r="AB26" s="98"/>
    </row>
    <row r="27" spans="1:28" ht="9.75" customHeight="1" x14ac:dyDescent="0.45">
      <c r="A27" s="90"/>
      <c r="B27" s="83"/>
      <c r="C27" s="5"/>
      <c r="D27" s="83"/>
      <c r="E27" s="5"/>
      <c r="F27" s="83"/>
      <c r="G27" s="5"/>
      <c r="H27" s="83"/>
      <c r="I27" s="5"/>
      <c r="J27" s="83"/>
      <c r="K27" s="5"/>
      <c r="L27" s="83"/>
      <c r="M27" s="1"/>
      <c r="N27" s="79"/>
      <c r="O27" s="1"/>
      <c r="P27" s="79"/>
      <c r="Q27" s="1"/>
      <c r="R27" s="101"/>
      <c r="S27" s="1"/>
      <c r="T27" s="79"/>
      <c r="U27" s="1"/>
      <c r="V27" s="79"/>
      <c r="W27" s="1"/>
      <c r="X27" s="79"/>
      <c r="Y27" s="1"/>
      <c r="Z27" s="79"/>
    </row>
    <row r="28" spans="1:28" ht="24.95" customHeight="1" x14ac:dyDescent="0.45">
      <c r="A28" s="91" t="s">
        <v>200</v>
      </c>
      <c r="B28" s="102">
        <v>0</v>
      </c>
      <c r="C28" s="5"/>
      <c r="D28" s="102">
        <v>0</v>
      </c>
      <c r="E28" s="5"/>
      <c r="F28" s="102">
        <v>0</v>
      </c>
      <c r="G28" s="5"/>
      <c r="H28" s="128">
        <v>-36334</v>
      </c>
      <c r="I28" s="1"/>
      <c r="J28" s="128">
        <v>91013</v>
      </c>
      <c r="K28" s="1"/>
      <c r="L28" s="102">
        <v>0</v>
      </c>
      <c r="M28" s="1"/>
      <c r="N28" s="128">
        <v>40312</v>
      </c>
      <c r="O28" s="1"/>
      <c r="P28" s="102">
        <v>0</v>
      </c>
      <c r="Q28" s="1"/>
      <c r="R28" s="103">
        <v>-94991</v>
      </c>
      <c r="S28" s="1"/>
      <c r="T28" s="103">
        <v>-94991</v>
      </c>
      <c r="U28" s="1"/>
      <c r="V28" s="102">
        <v>0</v>
      </c>
      <c r="W28" s="1"/>
      <c r="X28" s="102">
        <v>0</v>
      </c>
      <c r="Y28" s="1"/>
      <c r="Z28" s="102">
        <v>0</v>
      </c>
    </row>
    <row r="29" spans="1:28" ht="9.75" customHeight="1" x14ac:dyDescent="0.45">
      <c r="A29" s="91"/>
      <c r="B29" s="5"/>
      <c r="C29" s="5"/>
      <c r="D29" s="5"/>
      <c r="E29" s="5"/>
      <c r="F29" s="5"/>
      <c r="G29" s="5"/>
      <c r="H29" s="5"/>
      <c r="I29" s="1"/>
      <c r="J29" s="5"/>
      <c r="K29" s="1"/>
      <c r="L29" s="5"/>
      <c r="M29" s="1"/>
      <c r="N29" s="5"/>
      <c r="O29" s="1"/>
      <c r="P29" s="5"/>
      <c r="Q29" s="1"/>
      <c r="R29" s="47"/>
      <c r="S29" s="1"/>
      <c r="T29" s="5"/>
      <c r="U29" s="1"/>
      <c r="V29" s="5"/>
      <c r="W29" s="1"/>
      <c r="X29" s="5"/>
      <c r="Y29" s="1"/>
      <c r="Z29" s="5"/>
    </row>
    <row r="30" spans="1:28" ht="24.95" customHeight="1" thickBot="1" x14ac:dyDescent="0.5">
      <c r="A30" s="92" t="s">
        <v>197</v>
      </c>
      <c r="B30" s="93">
        <f>SUM(B11,B22,B26,B28)</f>
        <v>2156024</v>
      </c>
      <c r="C30" s="79"/>
      <c r="D30" s="93">
        <f>SUM(D11,D22,D26,D28)</f>
        <v>1169752</v>
      </c>
      <c r="E30" s="79"/>
      <c r="F30" s="93">
        <f>SUM(F11,F22,F26,F28)</f>
        <v>96939</v>
      </c>
      <c r="G30" s="79"/>
      <c r="H30" s="148">
        <f>SUM(H11,H22,H26,H28)</f>
        <v>0</v>
      </c>
      <c r="I30" s="79"/>
      <c r="J30" s="148">
        <f>SUM(J11,J22,J26,J28)</f>
        <v>0</v>
      </c>
      <c r="K30" s="79"/>
      <c r="L30" s="93">
        <f>SUM(L11,L22,L26,L28)</f>
        <v>32700</v>
      </c>
      <c r="M30" s="79"/>
      <c r="N30" s="93">
        <f>SUM(N11,N22,N26,N28)</f>
        <v>-3870313</v>
      </c>
      <c r="O30" s="79"/>
      <c r="P30" s="93">
        <f>SUM(P11,P22,P26,P28)</f>
        <v>-4</v>
      </c>
      <c r="Q30" s="79"/>
      <c r="R30" s="93">
        <f>SUM(R11,R22,R26,R28)</f>
        <v>72174</v>
      </c>
      <c r="S30" s="79"/>
      <c r="T30" s="93">
        <f>SUM(T11,T22,T26,T28)</f>
        <v>72170</v>
      </c>
      <c r="U30" s="79"/>
      <c r="V30" s="93">
        <f>SUM(V11,V22,V26,V28)</f>
        <v>-342728</v>
      </c>
      <c r="W30" s="79"/>
      <c r="X30" s="93">
        <f>SUM(X11,X22,X26,X28)</f>
        <v>45186</v>
      </c>
      <c r="Y30" s="79"/>
      <c r="Z30" s="93">
        <f>SUM(Z11,Z22,Z26,Z28)</f>
        <v>-297542</v>
      </c>
      <c r="AB30" s="98"/>
    </row>
    <row r="31" spans="1:28" s="84" customFormat="1" ht="22.5" customHeight="1" thickTop="1" x14ac:dyDescent="0.45"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5"/>
      <c r="Z31" s="69"/>
      <c r="AB31" s="5"/>
    </row>
    <row r="33" spans="13:26" ht="22.5" customHeight="1" x14ac:dyDescent="0.45">
      <c r="N33" s="94"/>
      <c r="X33" s="94"/>
      <c r="Z33" s="84"/>
    </row>
    <row r="34" spans="13:26" ht="22.5" customHeight="1" x14ac:dyDescent="0.45">
      <c r="Z34" s="85"/>
    </row>
    <row r="47" spans="13:26" ht="22.5" customHeight="1" x14ac:dyDescent="0.45">
      <c r="M47" s="68"/>
      <c r="N47" s="68"/>
      <c r="P47" s="68"/>
      <c r="R47" s="68"/>
      <c r="T47" s="68"/>
    </row>
    <row r="84" spans="13:20" ht="22.5" customHeight="1" x14ac:dyDescent="0.45">
      <c r="M84" s="68"/>
      <c r="N84" s="68"/>
      <c r="P84" s="68"/>
      <c r="R84" s="68"/>
      <c r="T84" s="68"/>
    </row>
    <row r="141" spans="4:8" ht="22.5" customHeight="1" x14ac:dyDescent="0.45">
      <c r="D141" s="69">
        <v>-6262943</v>
      </c>
      <c r="H141" s="69">
        <v>-6262943</v>
      </c>
    </row>
    <row r="143" spans="4:8" ht="22.5" customHeight="1" x14ac:dyDescent="0.45">
      <c r="D143" s="69">
        <v>-30105160</v>
      </c>
      <c r="H143" s="69">
        <v>-30105160</v>
      </c>
    </row>
  </sheetData>
  <mergeCells count="6">
    <mergeCell ref="B9:Z9"/>
    <mergeCell ref="A1:B1"/>
    <mergeCell ref="B3:Z3"/>
    <mergeCell ref="D4:F4"/>
    <mergeCell ref="L4:N4"/>
    <mergeCell ref="P4:T4"/>
  </mergeCells>
  <pageMargins left="0.7" right="0.45" top="0.47244094488188998" bottom="0.511811023622047" header="0.511811023622047" footer="0.511811023622047"/>
  <pageSetup paperSize="9" scale="67" firstPageNumber="10" orientation="landscape" useFirstPageNumber="1" r:id="rId1"/>
  <headerFooter scaleWithDoc="0">
    <oddFooter>&amp;L&amp;12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2"/>
  <sheetViews>
    <sheetView zoomScale="90" zoomScaleNormal="90" zoomScaleSheetLayoutView="80" workbookViewId="0">
      <selection activeCell="B11" sqref="B11:V14"/>
    </sheetView>
  </sheetViews>
  <sheetFormatPr defaultColWidth="27.5703125" defaultRowHeight="22.5" customHeight="1" x14ac:dyDescent="0.45"/>
  <cols>
    <col min="1" max="1" width="50.5703125" style="69" customWidth="1"/>
    <col min="2" max="2" width="11.140625" style="69" customWidth="1"/>
    <col min="3" max="3" width="0.42578125" style="69" customWidth="1"/>
    <col min="4" max="4" width="13.140625" style="69" customWidth="1"/>
    <col min="5" max="5" width="0.7109375" style="69" customWidth="1"/>
    <col min="6" max="6" width="11.7109375" style="69" customWidth="1"/>
    <col min="7" max="7" width="0.7109375" style="69" customWidth="1"/>
    <col min="8" max="8" width="11.7109375" style="69" customWidth="1"/>
    <col min="9" max="9" width="0.5703125" style="69" customWidth="1"/>
    <col min="10" max="10" width="12.42578125" style="69" customWidth="1"/>
    <col min="11" max="11" width="0.85546875" style="69" customWidth="1"/>
    <col min="12" max="12" width="11.42578125" style="69" customWidth="1"/>
    <col min="13" max="13" width="0.7109375" style="69" customWidth="1"/>
    <col min="14" max="14" width="12.7109375" style="69" customWidth="1"/>
    <col min="15" max="15" width="0.7109375" style="69" customWidth="1"/>
    <col min="16" max="16" width="12.140625" style="69" customWidth="1"/>
    <col min="17" max="17" width="0.7109375" style="69" customWidth="1"/>
    <col min="18" max="18" width="17.42578125" style="69" customWidth="1"/>
    <col min="19" max="19" width="0.7109375" style="69" customWidth="1"/>
    <col min="20" max="20" width="12.7109375" style="69" customWidth="1"/>
    <col min="21" max="21" width="0.7109375" style="65" customWidth="1"/>
    <col min="22" max="22" width="13.7109375" style="69" customWidth="1"/>
    <col min="23" max="23" width="27.5703125" style="69"/>
    <col min="24" max="24" width="27.5703125" style="95"/>
    <col min="25" max="16384" width="27.5703125" style="69"/>
  </cols>
  <sheetData>
    <row r="1" spans="1:24" s="65" customFormat="1" ht="22.5" customHeight="1" x14ac:dyDescent="0.5">
      <c r="A1" s="168" t="s">
        <v>0</v>
      </c>
      <c r="B1" s="168"/>
      <c r="C1" s="61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4"/>
      <c r="V1" s="63"/>
      <c r="X1" s="95"/>
    </row>
    <row r="2" spans="1:24" s="65" customFormat="1" ht="22.5" customHeight="1" x14ac:dyDescent="0.5">
      <c r="A2" s="61" t="s">
        <v>185</v>
      </c>
      <c r="B2" s="61"/>
      <c r="C2" s="61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4"/>
      <c r="V2" s="63"/>
      <c r="X2" s="95"/>
    </row>
    <row r="3" spans="1:24" ht="22.5" customHeight="1" x14ac:dyDescent="0.45">
      <c r="A3" s="67"/>
      <c r="B3" s="173" t="s">
        <v>164</v>
      </c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</row>
    <row r="4" spans="1:24" ht="22.5" customHeight="1" x14ac:dyDescent="0.45">
      <c r="A4" s="67"/>
      <c r="B4" s="68"/>
      <c r="C4" s="68"/>
      <c r="D4" s="73"/>
      <c r="E4" s="73"/>
      <c r="F4" s="73"/>
      <c r="G4" s="72"/>
      <c r="H4" s="175" t="s">
        <v>109</v>
      </c>
      <c r="I4" s="176"/>
      <c r="J4" s="176"/>
      <c r="K4" s="68"/>
      <c r="L4" s="176" t="s">
        <v>58</v>
      </c>
      <c r="M4" s="176"/>
      <c r="N4" s="176"/>
      <c r="O4" s="176"/>
      <c r="P4" s="176"/>
      <c r="Q4" s="68"/>
      <c r="R4" s="68"/>
      <c r="S4" s="68"/>
      <c r="T4" s="74"/>
      <c r="U4" s="68"/>
      <c r="V4" s="68"/>
    </row>
    <row r="5" spans="1:24" ht="22.5" customHeight="1" x14ac:dyDescent="0.45">
      <c r="A5" s="67"/>
      <c r="B5" s="68"/>
      <c r="C5" s="68"/>
      <c r="D5" s="155"/>
      <c r="E5" s="155"/>
      <c r="F5" s="155"/>
      <c r="G5" s="68"/>
      <c r="H5" s="68"/>
      <c r="I5" s="68"/>
      <c r="J5" s="68"/>
      <c r="K5" s="68"/>
      <c r="L5" s="62"/>
      <c r="M5" s="68"/>
      <c r="N5" s="62" t="s">
        <v>156</v>
      </c>
      <c r="O5" s="68"/>
      <c r="P5" s="62" t="s">
        <v>165</v>
      </c>
      <c r="Q5" s="68"/>
      <c r="S5" s="68"/>
      <c r="T5" s="75" t="s">
        <v>34</v>
      </c>
      <c r="U5" s="68"/>
    </row>
    <row r="6" spans="1:24" ht="22.5" customHeight="1" x14ac:dyDescent="0.45">
      <c r="A6" s="67"/>
      <c r="B6" s="75" t="s">
        <v>32</v>
      </c>
      <c r="C6" s="75"/>
      <c r="D6" s="73"/>
      <c r="E6" s="73"/>
      <c r="F6" s="75" t="s">
        <v>33</v>
      </c>
      <c r="G6" s="73"/>
      <c r="H6" s="75"/>
      <c r="I6" s="75"/>
      <c r="J6" s="75"/>
      <c r="K6" s="73"/>
      <c r="L6" s="62"/>
      <c r="M6" s="73"/>
      <c r="N6" s="62" t="s">
        <v>166</v>
      </c>
      <c r="O6" s="75"/>
      <c r="P6" s="62" t="s">
        <v>167</v>
      </c>
      <c r="Q6" s="75"/>
      <c r="S6" s="75"/>
      <c r="T6" s="3" t="s">
        <v>60</v>
      </c>
      <c r="U6" s="75"/>
    </row>
    <row r="7" spans="1:24" s="76" customFormat="1" ht="22.5" customHeight="1" x14ac:dyDescent="0.45">
      <c r="A7" s="67"/>
      <c r="B7" s="75" t="s">
        <v>44</v>
      </c>
      <c r="C7" s="75"/>
      <c r="D7" s="71" t="s">
        <v>33</v>
      </c>
      <c r="E7" s="75"/>
      <c r="F7" s="62" t="s">
        <v>83</v>
      </c>
      <c r="G7" s="75"/>
      <c r="H7" s="75" t="s">
        <v>71</v>
      </c>
      <c r="I7" s="75"/>
      <c r="J7" s="75"/>
      <c r="K7" s="75"/>
      <c r="L7" s="62" t="s">
        <v>169</v>
      </c>
      <c r="M7" s="75"/>
      <c r="N7" s="60" t="s">
        <v>170</v>
      </c>
      <c r="O7" s="75"/>
      <c r="P7" s="60" t="s">
        <v>159</v>
      </c>
      <c r="Q7" s="75"/>
      <c r="R7" s="75" t="s">
        <v>211</v>
      </c>
      <c r="S7" s="75"/>
      <c r="T7" s="75" t="s">
        <v>61</v>
      </c>
      <c r="U7" s="75"/>
      <c r="V7" s="75" t="s">
        <v>148</v>
      </c>
      <c r="X7" s="96"/>
    </row>
    <row r="8" spans="1:24" ht="22.5" customHeight="1" x14ac:dyDescent="0.45">
      <c r="A8" s="67"/>
      <c r="B8" s="75" t="s">
        <v>43</v>
      </c>
      <c r="C8" s="75"/>
      <c r="D8" s="62" t="s">
        <v>83</v>
      </c>
      <c r="E8" s="75"/>
      <c r="F8" s="75" t="s">
        <v>55</v>
      </c>
      <c r="G8" s="75"/>
      <c r="H8" s="75" t="s">
        <v>72</v>
      </c>
      <c r="I8" s="75"/>
      <c r="J8" s="62" t="s">
        <v>134</v>
      </c>
      <c r="K8" s="75"/>
      <c r="L8" s="3" t="s">
        <v>173</v>
      </c>
      <c r="M8" s="75"/>
      <c r="N8" s="62" t="s">
        <v>1</v>
      </c>
      <c r="O8" s="75"/>
      <c r="P8" s="62" t="s">
        <v>35</v>
      </c>
      <c r="Q8" s="75"/>
      <c r="R8" s="75" t="s">
        <v>245</v>
      </c>
      <c r="S8" s="75"/>
      <c r="T8" s="75" t="s">
        <v>62</v>
      </c>
      <c r="U8" s="75"/>
      <c r="V8" s="75" t="s">
        <v>35</v>
      </c>
    </row>
    <row r="9" spans="1:24" ht="22.5" customHeight="1" x14ac:dyDescent="0.45">
      <c r="A9" s="67"/>
      <c r="B9" s="172" t="s">
        <v>111</v>
      </c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4" s="65" customFormat="1" ht="22.5" customHeight="1" x14ac:dyDescent="0.45">
      <c r="A10" s="67" t="s">
        <v>212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X10" s="95"/>
    </row>
    <row r="11" spans="1:24" s="67" customFormat="1" ht="22.5" customHeight="1" x14ac:dyDescent="0.45">
      <c r="A11" s="67" t="s">
        <v>213</v>
      </c>
      <c r="B11" s="79">
        <v>2156024</v>
      </c>
      <c r="C11" s="79"/>
      <c r="D11" s="79">
        <v>1169752</v>
      </c>
      <c r="E11" s="79"/>
      <c r="F11" s="79">
        <v>80722</v>
      </c>
      <c r="G11" s="79"/>
      <c r="H11" s="79">
        <v>32700</v>
      </c>
      <c r="I11" s="79"/>
      <c r="J11" s="79">
        <v>-3235332</v>
      </c>
      <c r="K11" s="79"/>
      <c r="L11" s="79">
        <v>-4</v>
      </c>
      <c r="M11" s="79"/>
      <c r="N11" s="79">
        <v>32205</v>
      </c>
      <c r="O11" s="79"/>
      <c r="P11" s="79">
        <v>32201</v>
      </c>
      <c r="Q11" s="79"/>
      <c r="R11" s="79">
        <v>236067</v>
      </c>
      <c r="S11" s="79"/>
      <c r="T11" s="79">
        <v>148019</v>
      </c>
      <c r="U11" s="79"/>
      <c r="V11" s="79">
        <v>384086</v>
      </c>
      <c r="W11" s="79"/>
      <c r="X11" s="96"/>
    </row>
    <row r="12" spans="1:24" ht="10.5" customHeight="1" x14ac:dyDescent="0.45">
      <c r="A12" s="76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4" ht="22.5" customHeight="1" x14ac:dyDescent="0.45">
      <c r="A13" s="90" t="s">
        <v>231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4" ht="22.5" customHeight="1" x14ac:dyDescent="0.45">
      <c r="A14" s="91" t="s">
        <v>232</v>
      </c>
      <c r="B14" s="5">
        <v>0</v>
      </c>
      <c r="C14" s="5"/>
      <c r="D14" s="5">
        <v>0</v>
      </c>
      <c r="E14" s="5"/>
      <c r="F14" s="5">
        <v>0</v>
      </c>
      <c r="G14" s="5"/>
      <c r="H14" s="5">
        <v>0</v>
      </c>
      <c r="I14" s="1"/>
      <c r="J14" s="1">
        <v>144801</v>
      </c>
      <c r="K14" s="1"/>
      <c r="L14" s="5">
        <v>0</v>
      </c>
      <c r="M14" s="1"/>
      <c r="N14" s="5">
        <v>0</v>
      </c>
      <c r="O14" s="1"/>
      <c r="P14" s="5">
        <v>0</v>
      </c>
      <c r="Q14" s="1"/>
      <c r="R14" s="1">
        <v>144801</v>
      </c>
      <c r="S14" s="1"/>
      <c r="T14" s="1">
        <v>-15457</v>
      </c>
      <c r="U14" s="1"/>
      <c r="V14" s="1">
        <v>129344</v>
      </c>
    </row>
    <row r="15" spans="1:24" ht="22.5" customHeight="1" x14ac:dyDescent="0.45">
      <c r="A15" s="90" t="s">
        <v>233</v>
      </c>
      <c r="B15" s="81">
        <f>SUM(B14:B14)</f>
        <v>0</v>
      </c>
      <c r="C15" s="5"/>
      <c r="D15" s="81">
        <f>SUM(D14:D14)</f>
        <v>0</v>
      </c>
      <c r="E15" s="5"/>
      <c r="F15" s="81">
        <f>SUM(F14:F14)</f>
        <v>0</v>
      </c>
      <c r="G15" s="5"/>
      <c r="H15" s="81">
        <f>SUM(H14:H14)</f>
        <v>0</v>
      </c>
      <c r="I15" s="1"/>
      <c r="J15" s="82">
        <f>SUM(J14:J14)</f>
        <v>144801</v>
      </c>
      <c r="K15" s="1"/>
      <c r="L15" s="86">
        <f>SUM(L14:L14)</f>
        <v>0</v>
      </c>
      <c r="M15" s="1"/>
      <c r="N15" s="86">
        <f>SUM(N14:N14)</f>
        <v>0</v>
      </c>
      <c r="O15" s="1"/>
      <c r="P15" s="86">
        <f>SUM(P14:P14)</f>
        <v>0</v>
      </c>
      <c r="Q15" s="1"/>
      <c r="R15" s="82">
        <f>SUM(R14:R14)</f>
        <v>144801</v>
      </c>
      <c r="S15" s="1"/>
      <c r="T15" s="82">
        <f>SUM(T14:T14)</f>
        <v>-15457</v>
      </c>
      <c r="U15" s="1"/>
      <c r="V15" s="82">
        <f>SUM(V14:V14)</f>
        <v>129344</v>
      </c>
      <c r="W15" s="9"/>
      <c r="X15" s="98"/>
    </row>
    <row r="16" spans="1:24" ht="9.75" customHeight="1" x14ac:dyDescent="0.45">
      <c r="A16" s="90"/>
      <c r="B16" s="83"/>
      <c r="C16" s="5"/>
      <c r="D16" s="83"/>
      <c r="E16" s="5"/>
      <c r="F16" s="83"/>
      <c r="G16" s="5"/>
      <c r="H16" s="83"/>
      <c r="I16" s="1"/>
      <c r="J16" s="79"/>
      <c r="K16" s="1"/>
      <c r="L16" s="79"/>
      <c r="M16" s="1"/>
      <c r="N16" s="101"/>
      <c r="O16" s="1"/>
      <c r="P16" s="79"/>
      <c r="Q16" s="1"/>
      <c r="R16" s="79"/>
      <c r="S16" s="1"/>
      <c r="T16" s="79"/>
      <c r="U16" s="1"/>
      <c r="V16" s="79"/>
    </row>
    <row r="17" spans="1:24" ht="24.95" customHeight="1" x14ac:dyDescent="0.45">
      <c r="A17" s="91" t="s">
        <v>200</v>
      </c>
      <c r="B17" s="102">
        <v>0</v>
      </c>
      <c r="C17" s="5"/>
      <c r="D17" s="102">
        <v>0</v>
      </c>
      <c r="E17" s="5"/>
      <c r="F17" s="102">
        <v>0</v>
      </c>
      <c r="G17" s="1"/>
      <c r="H17" s="102">
        <v>0</v>
      </c>
      <c r="I17" s="1"/>
      <c r="J17" s="128">
        <v>6653</v>
      </c>
      <c r="K17" s="1"/>
      <c r="L17" s="102">
        <v>0</v>
      </c>
      <c r="M17" s="1"/>
      <c r="N17" s="103">
        <v>-6653</v>
      </c>
      <c r="O17" s="1"/>
      <c r="P17" s="103">
        <v>-6653</v>
      </c>
      <c r="Q17" s="1"/>
      <c r="R17" s="102">
        <v>0</v>
      </c>
      <c r="S17" s="1"/>
      <c r="T17" s="102">
        <v>0</v>
      </c>
      <c r="U17" s="1"/>
      <c r="V17" s="102">
        <v>0</v>
      </c>
    </row>
    <row r="18" spans="1:24" ht="9.75" customHeight="1" x14ac:dyDescent="0.45">
      <c r="A18" s="91"/>
      <c r="B18" s="5"/>
      <c r="C18" s="5"/>
      <c r="D18" s="5"/>
      <c r="E18" s="5"/>
      <c r="F18" s="5"/>
      <c r="G18" s="1"/>
      <c r="H18" s="5"/>
      <c r="I18" s="1"/>
      <c r="J18" s="5"/>
      <c r="K18" s="1"/>
      <c r="L18" s="5"/>
      <c r="M18" s="1"/>
      <c r="N18" s="47"/>
      <c r="O18" s="1"/>
      <c r="P18" s="5"/>
      <c r="Q18" s="1"/>
      <c r="R18" s="5"/>
      <c r="S18" s="1"/>
      <c r="T18" s="5"/>
      <c r="U18" s="1"/>
      <c r="V18" s="5"/>
    </row>
    <row r="19" spans="1:24" ht="24.95" customHeight="1" thickBot="1" x14ac:dyDescent="0.5">
      <c r="A19" s="92" t="s">
        <v>214</v>
      </c>
      <c r="B19" s="93">
        <f>SUM(B11,B15,B17)</f>
        <v>2156024</v>
      </c>
      <c r="C19" s="1"/>
      <c r="D19" s="93">
        <f>SUM(D11,D15,D17)</f>
        <v>1169752</v>
      </c>
      <c r="E19" s="1"/>
      <c r="F19" s="93">
        <f>SUM(F11,F15,F17)</f>
        <v>80722</v>
      </c>
      <c r="G19" s="1"/>
      <c r="H19" s="93">
        <f>SUM(H11,H15,H17)</f>
        <v>32700</v>
      </c>
      <c r="I19" s="1"/>
      <c r="J19" s="93">
        <f>SUM(J11,J15,J17)</f>
        <v>-3083878</v>
      </c>
      <c r="K19" s="1"/>
      <c r="L19" s="93">
        <f>SUM(L11,L15,L17)</f>
        <v>-4</v>
      </c>
      <c r="M19" s="1"/>
      <c r="N19" s="93">
        <f>SUM(N11,N15,N17)</f>
        <v>25552</v>
      </c>
      <c r="O19" s="1"/>
      <c r="P19" s="93">
        <f>SUM(P11,P15,P17)</f>
        <v>25548</v>
      </c>
      <c r="Q19" s="1"/>
      <c r="R19" s="93">
        <f>SUM(R11,R15,R17)</f>
        <v>380868</v>
      </c>
      <c r="S19" s="1"/>
      <c r="T19" s="93">
        <f>SUM(T11,T15,T17)</f>
        <v>132562</v>
      </c>
      <c r="U19" s="1"/>
      <c r="V19" s="93">
        <f>SUM(V11,V15,V17)</f>
        <v>513430</v>
      </c>
      <c r="X19" s="98"/>
    </row>
    <row r="20" spans="1:24" s="84" customFormat="1" ht="22.5" customHeight="1" thickTop="1" x14ac:dyDescent="0.45"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5"/>
      <c r="V20" s="69"/>
      <c r="X20" s="5"/>
    </row>
    <row r="22" spans="1:24" ht="22.5" customHeight="1" x14ac:dyDescent="0.45">
      <c r="J22" s="94"/>
      <c r="T22" s="94"/>
      <c r="V22" s="84"/>
    </row>
    <row r="23" spans="1:24" ht="22.5" customHeight="1" x14ac:dyDescent="0.45">
      <c r="V23" s="85"/>
    </row>
    <row r="36" spans="9:16" ht="22.5" customHeight="1" x14ac:dyDescent="0.45">
      <c r="I36" s="68"/>
      <c r="J36" s="68"/>
      <c r="L36" s="68"/>
      <c r="N36" s="68"/>
      <c r="P36" s="68"/>
    </row>
    <row r="73" spans="9:16" ht="22.5" customHeight="1" x14ac:dyDescent="0.45">
      <c r="I73" s="68"/>
      <c r="J73" s="68"/>
      <c r="L73" s="68"/>
      <c r="N73" s="68"/>
      <c r="P73" s="68"/>
    </row>
    <row r="130" spans="4:4" ht="22.5" customHeight="1" x14ac:dyDescent="0.45">
      <c r="D130" s="69">
        <v>-6262943</v>
      </c>
    </row>
    <row r="132" spans="4:4" ht="22.5" customHeight="1" x14ac:dyDescent="0.45">
      <c r="D132" s="69">
        <v>-30105160</v>
      </c>
    </row>
  </sheetData>
  <mergeCells count="5">
    <mergeCell ref="B9:V9"/>
    <mergeCell ref="A1:B1"/>
    <mergeCell ref="B3:V3"/>
    <mergeCell ref="H4:J4"/>
    <mergeCell ref="L4:P4"/>
  </mergeCells>
  <pageMargins left="0.7" right="0.5" top="0.47244094488188998" bottom="0.511811023622047" header="0.511811023622047" footer="0.511811023622047"/>
  <pageSetup paperSize="9" scale="77" firstPageNumber="11" orientation="landscape" useFirstPageNumber="1" r:id="rId1"/>
  <headerFooter scaleWithDoc="0">
    <oddFooter>&amp;L&amp;12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7"/>
  <sheetViews>
    <sheetView zoomScale="90" zoomScaleNormal="90" zoomScaleSheetLayoutView="90" workbookViewId="0">
      <selection activeCell="S11" sqref="S11"/>
    </sheetView>
  </sheetViews>
  <sheetFormatPr defaultColWidth="27.5703125" defaultRowHeight="23.25" customHeight="1" x14ac:dyDescent="0.45"/>
  <cols>
    <col min="1" max="1" width="56.7109375" style="69" customWidth="1"/>
    <col min="2" max="2" width="14.5703125" style="43" customWidth="1"/>
    <col min="3" max="3" width="1.5703125" style="69" customWidth="1"/>
    <col min="4" max="4" width="13" style="69" customWidth="1"/>
    <col min="5" max="5" width="1.5703125" style="69" customWidth="1"/>
    <col min="6" max="6" width="13.140625" style="69" customWidth="1"/>
    <col min="7" max="7" width="1.5703125" style="69" customWidth="1"/>
    <col min="8" max="8" width="12.7109375" style="69" customWidth="1"/>
    <col min="9" max="9" width="1.5703125" style="69" customWidth="1"/>
    <col min="10" max="10" width="14.140625" style="69" customWidth="1"/>
    <col min="11" max="11" width="1.5703125" style="69" customWidth="1"/>
    <col min="12" max="12" width="15.28515625" style="69" customWidth="1"/>
    <col min="13" max="13" width="1.5703125" style="69" customWidth="1"/>
    <col min="14" max="14" width="13.42578125" style="69" customWidth="1"/>
    <col min="15" max="15" width="1.5703125" style="69" customWidth="1"/>
    <col min="16" max="16" width="15.7109375" style="69" customWidth="1"/>
    <col min="17" max="17" width="1.5703125" style="69" customWidth="1"/>
    <col min="18" max="18" width="15.140625" style="69" customWidth="1"/>
    <col min="19" max="19" width="27.5703125" style="69"/>
    <col min="20" max="20" width="15.42578125" style="69" customWidth="1"/>
    <col min="21" max="16384" width="27.5703125" style="69"/>
  </cols>
  <sheetData>
    <row r="1" spans="1:19" ht="22.5" customHeight="1" x14ac:dyDescent="0.5">
      <c r="A1" s="159" t="s">
        <v>0</v>
      </c>
      <c r="B1" s="61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spans="1:19" ht="22.5" customHeight="1" x14ac:dyDescent="0.5">
      <c r="A2" s="61" t="s">
        <v>185</v>
      </c>
      <c r="B2" s="66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9" ht="22.5" customHeight="1" x14ac:dyDescent="0.45">
      <c r="A3" s="67"/>
      <c r="B3" s="173" t="s">
        <v>48</v>
      </c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</row>
    <row r="4" spans="1:19" ht="22.5" customHeight="1" x14ac:dyDescent="0.45">
      <c r="A4" s="67"/>
      <c r="B4" s="56"/>
      <c r="C4" s="68"/>
      <c r="D4" s="68"/>
      <c r="E4" s="68"/>
      <c r="F4" s="68"/>
      <c r="G4" s="68"/>
      <c r="H4" s="175" t="s">
        <v>109</v>
      </c>
      <c r="I4" s="176"/>
      <c r="J4" s="176"/>
      <c r="K4" s="68"/>
      <c r="L4" s="176" t="s">
        <v>58</v>
      </c>
      <c r="M4" s="176"/>
      <c r="N4" s="176"/>
      <c r="O4" s="176"/>
      <c r="P4" s="176"/>
      <c r="Q4" s="68"/>
      <c r="R4" s="68"/>
    </row>
    <row r="5" spans="1:19" ht="22.5" customHeight="1" x14ac:dyDescent="0.45">
      <c r="A5" s="67"/>
      <c r="B5" s="71" t="s">
        <v>32</v>
      </c>
      <c r="C5" s="71"/>
      <c r="E5" s="71"/>
      <c r="F5" s="62" t="s">
        <v>80</v>
      </c>
      <c r="G5" s="71"/>
      <c r="H5" s="71"/>
      <c r="I5" s="113"/>
      <c r="J5" s="113"/>
      <c r="K5" s="71"/>
      <c r="L5" s="62"/>
      <c r="M5" s="65"/>
      <c r="N5" s="62" t="s">
        <v>156</v>
      </c>
      <c r="O5" s="65"/>
      <c r="P5" s="62" t="s">
        <v>157</v>
      </c>
      <c r="Q5" s="65"/>
      <c r="R5" s="75" t="s">
        <v>148</v>
      </c>
    </row>
    <row r="6" spans="1:19" ht="22.5" customHeight="1" x14ac:dyDescent="0.45">
      <c r="A6" s="67"/>
      <c r="B6" s="71" t="s">
        <v>44</v>
      </c>
      <c r="C6" s="71"/>
      <c r="D6" s="71" t="s">
        <v>33</v>
      </c>
      <c r="E6" s="71"/>
      <c r="F6" s="62" t="s">
        <v>129</v>
      </c>
      <c r="G6" s="71"/>
      <c r="H6" s="62" t="s">
        <v>71</v>
      </c>
      <c r="I6" s="71"/>
      <c r="J6" s="62"/>
      <c r="K6" s="71"/>
      <c r="L6" s="60"/>
      <c r="M6" s="65"/>
      <c r="N6" s="60" t="s">
        <v>158</v>
      </c>
      <c r="O6" s="65"/>
      <c r="P6" s="60" t="s">
        <v>159</v>
      </c>
      <c r="Q6" s="65"/>
      <c r="R6" s="75" t="s">
        <v>160</v>
      </c>
    </row>
    <row r="7" spans="1:19" ht="22.5" customHeight="1" x14ac:dyDescent="0.45">
      <c r="A7" s="67"/>
      <c r="B7" s="71" t="s">
        <v>43</v>
      </c>
      <c r="C7" s="71"/>
      <c r="D7" s="62" t="s">
        <v>83</v>
      </c>
      <c r="E7" s="71"/>
      <c r="F7" s="62" t="s">
        <v>131</v>
      </c>
      <c r="G7" s="71"/>
      <c r="H7" s="62" t="s">
        <v>72</v>
      </c>
      <c r="I7" s="71"/>
      <c r="J7" s="3" t="s">
        <v>134</v>
      </c>
      <c r="K7" s="71"/>
      <c r="L7" s="62" t="s">
        <v>82</v>
      </c>
      <c r="M7" s="65"/>
      <c r="N7" s="62" t="s">
        <v>1</v>
      </c>
      <c r="O7" s="65"/>
      <c r="P7" s="62" t="s">
        <v>35</v>
      </c>
      <c r="Q7" s="65"/>
      <c r="R7" s="62" t="s">
        <v>161</v>
      </c>
    </row>
    <row r="8" spans="1:19" ht="22.5" customHeight="1" x14ac:dyDescent="0.45">
      <c r="A8" s="76"/>
      <c r="B8" s="172" t="s">
        <v>111</v>
      </c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</row>
    <row r="9" spans="1:19" s="76" customFormat="1" ht="22.5" customHeight="1" x14ac:dyDescent="0.45">
      <c r="A9" s="76" t="s">
        <v>198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9" s="76" customFormat="1" ht="22.5" customHeight="1" x14ac:dyDescent="0.45">
      <c r="A10" s="67" t="s">
        <v>138</v>
      </c>
      <c r="B10" s="79">
        <v>2155959</v>
      </c>
      <c r="C10" s="79"/>
      <c r="D10" s="79">
        <v>1169694</v>
      </c>
      <c r="E10" s="79"/>
      <c r="F10" s="79">
        <v>30743</v>
      </c>
      <c r="G10" s="79"/>
      <c r="H10" s="79">
        <v>32700</v>
      </c>
      <c r="I10" s="79"/>
      <c r="J10" s="79">
        <v>-3102743</v>
      </c>
      <c r="K10" s="79"/>
      <c r="L10" s="79">
        <v>-4</v>
      </c>
      <c r="M10" s="79"/>
      <c r="N10" s="79">
        <v>32205</v>
      </c>
      <c r="O10" s="79"/>
      <c r="P10" s="79">
        <v>32201</v>
      </c>
      <c r="Q10" s="79"/>
      <c r="R10" s="79">
        <v>318554</v>
      </c>
      <c r="S10" s="97"/>
    </row>
    <row r="11" spans="1:19" s="76" customFormat="1" ht="22.5" customHeight="1" x14ac:dyDescent="0.45">
      <c r="A11" s="6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9" ht="22.5" customHeight="1" x14ac:dyDescent="0.45">
      <c r="A12" s="92" t="s">
        <v>63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9" ht="22.5" customHeight="1" x14ac:dyDescent="0.45">
      <c r="A13" s="115" t="s">
        <v>73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9" ht="22.5" customHeight="1" x14ac:dyDescent="0.45">
      <c r="A14" s="74" t="s">
        <v>193</v>
      </c>
      <c r="B14" s="1">
        <v>65</v>
      </c>
      <c r="C14" s="1"/>
      <c r="D14" s="1">
        <v>58</v>
      </c>
      <c r="E14" s="1"/>
      <c r="F14" s="5">
        <v>0</v>
      </c>
      <c r="G14" s="1"/>
      <c r="H14" s="5">
        <v>0</v>
      </c>
      <c r="I14" s="1"/>
      <c r="J14" s="5">
        <v>0</v>
      </c>
      <c r="K14" s="1"/>
      <c r="L14" s="5">
        <v>0</v>
      </c>
      <c r="M14" s="1"/>
      <c r="N14" s="5">
        <v>0</v>
      </c>
      <c r="O14" s="1"/>
      <c r="P14" s="5">
        <v>0</v>
      </c>
      <c r="Q14" s="1"/>
      <c r="R14" s="1">
        <v>123</v>
      </c>
    </row>
    <row r="15" spans="1:19" ht="22.5" customHeight="1" x14ac:dyDescent="0.45">
      <c r="A15" s="70" t="s">
        <v>81</v>
      </c>
      <c r="B15" s="5">
        <v>0</v>
      </c>
      <c r="C15" s="5"/>
      <c r="D15" s="5">
        <v>0</v>
      </c>
      <c r="E15" s="1"/>
      <c r="F15" s="1">
        <v>343</v>
      </c>
      <c r="G15" s="1"/>
      <c r="H15" s="5">
        <v>0</v>
      </c>
      <c r="I15" s="1"/>
      <c r="J15" s="5">
        <v>0</v>
      </c>
      <c r="K15" s="1"/>
      <c r="L15" s="5">
        <v>0</v>
      </c>
      <c r="M15" s="1"/>
      <c r="N15" s="5">
        <v>0</v>
      </c>
      <c r="O15" s="1"/>
      <c r="P15" s="5">
        <v>0</v>
      </c>
      <c r="Q15" s="1"/>
      <c r="R15" s="1">
        <v>343</v>
      </c>
    </row>
    <row r="16" spans="1:19" s="76" customFormat="1" ht="22.5" customHeight="1" x14ac:dyDescent="0.45">
      <c r="A16" s="116" t="s">
        <v>86</v>
      </c>
      <c r="B16" s="82">
        <f>SUM(B14:B15)</f>
        <v>65</v>
      </c>
      <c r="C16" s="79"/>
      <c r="D16" s="82">
        <f>SUM(D14:D15)</f>
        <v>58</v>
      </c>
      <c r="E16" s="79"/>
      <c r="F16" s="82">
        <f>SUM(F14:F15)</f>
        <v>343</v>
      </c>
      <c r="G16" s="79"/>
      <c r="H16" s="81">
        <f>SUM(H14:H15)</f>
        <v>0</v>
      </c>
      <c r="I16" s="79"/>
      <c r="J16" s="81">
        <f>SUM(J14:J15)</f>
        <v>0</v>
      </c>
      <c r="K16" s="79"/>
      <c r="L16" s="81">
        <f>SUM(L14:L15)</f>
        <v>0</v>
      </c>
      <c r="M16" s="79"/>
      <c r="N16" s="81">
        <f>SUM(N15)</f>
        <v>0</v>
      </c>
      <c r="O16" s="79"/>
      <c r="P16" s="81">
        <f>SUM(P14:P15)</f>
        <v>0</v>
      </c>
      <c r="Q16" s="79"/>
      <c r="R16" s="82">
        <f>SUM(R14:R15)</f>
        <v>466</v>
      </c>
    </row>
    <row r="17" spans="1:18" s="67" customFormat="1" ht="12" customHeight="1" x14ac:dyDescent="0.45">
      <c r="A17" s="90"/>
      <c r="B17" s="83"/>
      <c r="C17" s="83"/>
      <c r="D17" s="83"/>
      <c r="E17" s="83"/>
      <c r="F17" s="83"/>
      <c r="G17" s="83"/>
      <c r="H17" s="83"/>
      <c r="I17" s="79"/>
      <c r="J17" s="79"/>
      <c r="K17" s="79"/>
      <c r="L17" s="79"/>
      <c r="M17" s="79"/>
      <c r="N17" s="79"/>
      <c r="O17" s="79"/>
      <c r="P17" s="79"/>
      <c r="Q17" s="79"/>
      <c r="R17" s="79"/>
    </row>
    <row r="18" spans="1:18" s="67" customFormat="1" ht="22.5" customHeight="1" x14ac:dyDescent="0.45">
      <c r="A18" s="92" t="s">
        <v>64</v>
      </c>
      <c r="B18" s="100">
        <f>+B16</f>
        <v>65</v>
      </c>
      <c r="C18" s="79"/>
      <c r="D18" s="100">
        <f>+D16</f>
        <v>58</v>
      </c>
      <c r="E18" s="79"/>
      <c r="F18" s="100">
        <f>+F16</f>
        <v>343</v>
      </c>
      <c r="G18" s="79"/>
      <c r="H18" s="99">
        <f>+H16</f>
        <v>0</v>
      </c>
      <c r="I18" s="79"/>
      <c r="J18" s="99">
        <f>+J16</f>
        <v>0</v>
      </c>
      <c r="K18" s="79"/>
      <c r="L18" s="99">
        <f>+L16</f>
        <v>0</v>
      </c>
      <c r="M18" s="79"/>
      <c r="N18" s="99">
        <f>+N16</f>
        <v>0</v>
      </c>
      <c r="O18" s="79"/>
      <c r="P18" s="99">
        <f>+P16</f>
        <v>0</v>
      </c>
      <c r="Q18" s="79"/>
      <c r="R18" s="100">
        <f>+R16</f>
        <v>466</v>
      </c>
    </row>
    <row r="19" spans="1:18" s="65" customFormat="1" ht="22.5" customHeight="1" x14ac:dyDescent="0.45">
      <c r="A19" s="9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s="65" customFormat="1" ht="22.5" customHeight="1" x14ac:dyDescent="0.45">
      <c r="A20" s="90" t="s">
        <v>155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s="65" customFormat="1" ht="22.5" customHeight="1" x14ac:dyDescent="0.45">
      <c r="A21" s="91" t="s">
        <v>162</v>
      </c>
      <c r="B21" s="5">
        <v>0</v>
      </c>
      <c r="C21" s="5"/>
      <c r="D21" s="5">
        <v>0</v>
      </c>
      <c r="E21" s="5"/>
      <c r="F21" s="5">
        <v>0</v>
      </c>
      <c r="G21" s="5"/>
      <c r="H21" s="5">
        <v>0</v>
      </c>
      <c r="I21" s="1"/>
      <c r="J21" s="1">
        <v>-501321</v>
      </c>
      <c r="K21" s="1"/>
      <c r="L21" s="5">
        <v>0</v>
      </c>
      <c r="M21" s="1"/>
      <c r="N21" s="5">
        <v>0</v>
      </c>
      <c r="O21" s="1"/>
      <c r="P21" s="5">
        <v>0</v>
      </c>
      <c r="Q21" s="1"/>
      <c r="R21" s="1">
        <v>-501321</v>
      </c>
    </row>
    <row r="22" spans="1:18" s="67" customFormat="1" ht="22.5" customHeight="1" x14ac:dyDescent="0.45">
      <c r="A22" s="90" t="s">
        <v>163</v>
      </c>
      <c r="B22" s="81">
        <v>0</v>
      </c>
      <c r="C22" s="83"/>
      <c r="D22" s="81">
        <v>0</v>
      </c>
      <c r="E22" s="83"/>
      <c r="F22" s="81">
        <f>SUM(F21:F21)</f>
        <v>0</v>
      </c>
      <c r="G22" s="83"/>
      <c r="H22" s="81">
        <f>SUM(H21:H21)</f>
        <v>0</v>
      </c>
      <c r="I22" s="79"/>
      <c r="J22" s="82">
        <f>SUM(J21:J21)</f>
        <v>-501321</v>
      </c>
      <c r="K22" s="79"/>
      <c r="L22" s="86">
        <f>SUM(L21:L21)</f>
        <v>0</v>
      </c>
      <c r="M22" s="79"/>
      <c r="N22" s="86">
        <f>SUM(N21:N21)</f>
        <v>0</v>
      </c>
      <c r="O22" s="79"/>
      <c r="P22" s="86">
        <f>SUM(P21:P21)</f>
        <v>0</v>
      </c>
      <c r="Q22" s="79"/>
      <c r="R22" s="82">
        <f>SUM(B22:N22)</f>
        <v>-501321</v>
      </c>
    </row>
    <row r="23" spans="1:18" s="67" customFormat="1" ht="12" customHeight="1" x14ac:dyDescent="0.45">
      <c r="A23" s="90"/>
      <c r="B23" s="83"/>
      <c r="C23" s="83"/>
      <c r="D23" s="83"/>
      <c r="E23" s="83"/>
      <c r="F23" s="83"/>
      <c r="G23" s="83"/>
      <c r="H23" s="83"/>
      <c r="I23" s="79"/>
      <c r="J23" s="79"/>
      <c r="K23" s="79"/>
      <c r="L23" s="79"/>
      <c r="M23" s="79"/>
      <c r="N23" s="77"/>
      <c r="O23" s="79"/>
      <c r="P23" s="79"/>
      <c r="Q23" s="79"/>
      <c r="R23" s="79"/>
    </row>
    <row r="24" spans="1:18" s="76" customFormat="1" ht="22.5" customHeight="1" x14ac:dyDescent="0.45">
      <c r="A24" s="118" t="s">
        <v>200</v>
      </c>
      <c r="B24" s="102">
        <v>0</v>
      </c>
      <c r="C24" s="5"/>
      <c r="D24" s="102">
        <v>0</v>
      </c>
      <c r="E24" s="5"/>
      <c r="F24" s="128">
        <v>-31086</v>
      </c>
      <c r="G24" s="1"/>
      <c r="H24" s="102">
        <v>0</v>
      </c>
      <c r="I24" s="1"/>
      <c r="J24" s="128">
        <v>31086</v>
      </c>
      <c r="K24" s="1"/>
      <c r="L24" s="102">
        <v>0</v>
      </c>
      <c r="M24" s="1"/>
      <c r="N24" s="103">
        <v>0</v>
      </c>
      <c r="O24" s="1"/>
      <c r="P24" s="102">
        <v>0</v>
      </c>
      <c r="Q24" s="1"/>
      <c r="R24" s="102">
        <v>0</v>
      </c>
    </row>
    <row r="25" spans="1:18" s="76" customFormat="1" ht="12" customHeight="1" x14ac:dyDescent="0.45">
      <c r="A25" s="118"/>
      <c r="B25" s="5"/>
      <c r="C25" s="5"/>
      <c r="D25" s="5"/>
      <c r="E25" s="5"/>
      <c r="F25" s="5"/>
      <c r="G25" s="1"/>
      <c r="H25" s="5"/>
      <c r="I25" s="1"/>
      <c r="J25" s="5"/>
      <c r="K25" s="1"/>
      <c r="L25" s="5"/>
      <c r="M25" s="1"/>
      <c r="N25" s="47"/>
      <c r="O25" s="1"/>
      <c r="P25" s="5"/>
      <c r="Q25" s="1"/>
      <c r="R25" s="5"/>
    </row>
    <row r="26" spans="1:18" s="76" customFormat="1" ht="22.5" customHeight="1" thickBot="1" x14ac:dyDescent="0.5">
      <c r="A26" s="92" t="s">
        <v>197</v>
      </c>
      <c r="B26" s="93">
        <f>SUM(B10+B18+B22)</f>
        <v>2156024</v>
      </c>
      <c r="C26" s="79"/>
      <c r="D26" s="93">
        <f>SUM(D10+D18+D22)</f>
        <v>1169752</v>
      </c>
      <c r="E26" s="79"/>
      <c r="F26" s="148">
        <f>SUM(F10+F18+F22+F24)</f>
        <v>0</v>
      </c>
      <c r="G26" s="79"/>
      <c r="H26" s="93">
        <f>SUM(H10+H18+H22)</f>
        <v>32700</v>
      </c>
      <c r="I26" s="79"/>
      <c r="J26" s="93">
        <f>SUM(J10+J18+J22+J24)</f>
        <v>-3572978</v>
      </c>
      <c r="K26" s="79"/>
      <c r="L26" s="93">
        <f>SUM(L10+L18+L22)</f>
        <v>-4</v>
      </c>
      <c r="M26" s="79"/>
      <c r="N26" s="104">
        <f>SUM(N10+N18+N22)</f>
        <v>32205</v>
      </c>
      <c r="O26" s="79"/>
      <c r="P26" s="93">
        <f>SUM(P10+P18+P22)</f>
        <v>32201</v>
      </c>
      <c r="Q26" s="79"/>
      <c r="R26" s="93">
        <f>SUM(R10+R18+R22+R24)</f>
        <v>-182301</v>
      </c>
    </row>
    <row r="27" spans="1:18" s="84" customFormat="1" ht="22.5" customHeight="1" thickTop="1" x14ac:dyDescent="0.45">
      <c r="B27" s="43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</row>
    <row r="28" spans="1:18" ht="22.5" customHeight="1" x14ac:dyDescent="0.45">
      <c r="B28" s="119"/>
      <c r="D28" s="94"/>
    </row>
    <row r="29" spans="1:18" ht="22.5" customHeight="1" x14ac:dyDescent="0.45"/>
    <row r="30" spans="1:18" ht="22.5" customHeight="1" x14ac:dyDescent="0.45"/>
    <row r="31" spans="1:18" ht="22.5" customHeight="1" x14ac:dyDescent="0.45"/>
    <row r="32" spans="1:18" ht="22.5" customHeight="1" x14ac:dyDescent="0.45"/>
    <row r="33" ht="22.5" customHeight="1" x14ac:dyDescent="0.45"/>
    <row r="34" ht="22.5" customHeight="1" x14ac:dyDescent="0.45"/>
    <row r="35" ht="22.5" customHeight="1" x14ac:dyDescent="0.45"/>
    <row r="36" ht="22.5" customHeight="1" x14ac:dyDescent="0.45"/>
    <row r="37" ht="22.5" customHeight="1" x14ac:dyDescent="0.45"/>
    <row r="38" ht="22.5" customHeight="1" x14ac:dyDescent="0.45"/>
    <row r="39" ht="22.5" customHeight="1" x14ac:dyDescent="0.45"/>
    <row r="40" ht="22.5" customHeight="1" x14ac:dyDescent="0.45"/>
    <row r="41" ht="22.5" customHeight="1" x14ac:dyDescent="0.45"/>
    <row r="42" ht="22.5" customHeight="1" x14ac:dyDescent="0.45"/>
    <row r="43" ht="22.5" customHeight="1" x14ac:dyDescent="0.45"/>
    <row r="44" ht="22.5" customHeight="1" x14ac:dyDescent="0.45"/>
    <row r="45" ht="22.5" customHeight="1" x14ac:dyDescent="0.45"/>
    <row r="46" ht="22.5" customHeight="1" x14ac:dyDescent="0.45"/>
    <row r="47" ht="22.5" customHeight="1" x14ac:dyDescent="0.45"/>
    <row r="48" ht="22.5" customHeight="1" x14ac:dyDescent="0.45"/>
    <row r="49" ht="22.5" customHeight="1" x14ac:dyDescent="0.45"/>
    <row r="50" ht="22.5" customHeight="1" x14ac:dyDescent="0.45"/>
    <row r="51" ht="22.5" customHeight="1" x14ac:dyDescent="0.45"/>
    <row r="52" ht="22.5" customHeight="1" x14ac:dyDescent="0.45"/>
    <row r="53" ht="22.5" customHeight="1" x14ac:dyDescent="0.45"/>
    <row r="54" ht="22.5" customHeight="1" x14ac:dyDescent="0.45"/>
    <row r="55" ht="22.5" customHeight="1" x14ac:dyDescent="0.45"/>
    <row r="56" ht="22.5" customHeight="1" x14ac:dyDescent="0.45"/>
    <row r="57" ht="22.5" customHeight="1" x14ac:dyDescent="0.45"/>
    <row r="58" ht="22.5" customHeight="1" x14ac:dyDescent="0.45"/>
    <row r="59" ht="22.5" customHeight="1" x14ac:dyDescent="0.45"/>
    <row r="60" ht="22.5" customHeight="1" x14ac:dyDescent="0.45"/>
    <row r="61" ht="22.5" customHeight="1" x14ac:dyDescent="0.45"/>
    <row r="62" ht="22.5" customHeight="1" x14ac:dyDescent="0.45"/>
    <row r="63" ht="22.5" customHeight="1" x14ac:dyDescent="0.45"/>
    <row r="64" ht="22.5" customHeight="1" x14ac:dyDescent="0.45"/>
    <row r="65" ht="22.5" customHeight="1" x14ac:dyDescent="0.45"/>
    <row r="66" ht="22.5" customHeight="1" x14ac:dyDescent="0.45"/>
    <row r="67" ht="22.5" customHeight="1" x14ac:dyDescent="0.45"/>
    <row r="68" ht="22.5" customHeight="1" x14ac:dyDescent="0.45"/>
    <row r="69" ht="22.5" customHeight="1" x14ac:dyDescent="0.45"/>
    <row r="70" ht="22.5" customHeight="1" x14ac:dyDescent="0.45"/>
    <row r="71" ht="22.5" customHeight="1" x14ac:dyDescent="0.45"/>
    <row r="72" ht="22.5" customHeight="1" x14ac:dyDescent="0.45"/>
    <row r="73" ht="22.5" customHeight="1" x14ac:dyDescent="0.45"/>
    <row r="74" ht="22.5" customHeight="1" x14ac:dyDescent="0.45"/>
    <row r="75" ht="22.5" customHeight="1" x14ac:dyDescent="0.45"/>
    <row r="76" ht="22.5" customHeight="1" x14ac:dyDescent="0.45"/>
    <row r="77" ht="22.5" customHeight="1" x14ac:dyDescent="0.45"/>
    <row r="78" ht="22.5" customHeight="1" x14ac:dyDescent="0.45"/>
    <row r="79" ht="22.5" customHeight="1" x14ac:dyDescent="0.45"/>
    <row r="80" ht="22.5" customHeight="1" x14ac:dyDescent="0.45"/>
    <row r="81" spans="12:16" ht="22.5" customHeight="1" x14ac:dyDescent="0.45"/>
    <row r="82" spans="12:16" ht="22.5" customHeight="1" x14ac:dyDescent="0.45"/>
    <row r="83" spans="12:16" ht="22.5" customHeight="1" x14ac:dyDescent="0.45"/>
    <row r="84" spans="12:16" ht="22.5" customHeight="1" x14ac:dyDescent="0.45">
      <c r="L84" s="68"/>
      <c r="N84" s="68"/>
      <c r="P84" s="68"/>
    </row>
    <row r="85" spans="12:16" ht="22.5" customHeight="1" x14ac:dyDescent="0.45"/>
    <row r="86" spans="12:16" ht="22.5" customHeight="1" x14ac:dyDescent="0.45"/>
    <row r="87" spans="12:16" ht="22.5" customHeight="1" x14ac:dyDescent="0.45"/>
    <row r="88" spans="12:16" ht="22.5" customHeight="1" x14ac:dyDescent="0.45"/>
    <row r="89" spans="12:16" ht="22.5" customHeight="1" x14ac:dyDescent="0.45"/>
    <row r="90" spans="12:16" ht="22.5" customHeight="1" x14ac:dyDescent="0.45"/>
    <row r="91" spans="12:16" ht="22.5" customHeight="1" x14ac:dyDescent="0.45"/>
    <row r="92" spans="12:16" ht="22.5" customHeight="1" x14ac:dyDescent="0.45"/>
    <row r="93" spans="12:16" ht="22.5" customHeight="1" x14ac:dyDescent="0.45"/>
    <row r="94" spans="12:16" ht="22.5" customHeight="1" x14ac:dyDescent="0.45"/>
    <row r="95" spans="12:16" ht="22.5" customHeight="1" x14ac:dyDescent="0.45"/>
    <row r="96" spans="12:16" ht="22.5" customHeight="1" x14ac:dyDescent="0.45"/>
    <row r="97" spans="1:20" ht="22.5" customHeight="1" x14ac:dyDescent="0.45"/>
    <row r="98" spans="1:20" ht="22.5" customHeight="1" x14ac:dyDescent="0.45"/>
    <row r="99" spans="1:20" ht="22.5" customHeight="1" x14ac:dyDescent="0.45"/>
    <row r="100" spans="1:20" ht="22.5" customHeight="1" x14ac:dyDescent="0.45"/>
    <row r="101" spans="1:20" ht="22.5" customHeight="1" x14ac:dyDescent="0.45"/>
    <row r="102" spans="1:20" ht="22.5" customHeight="1" x14ac:dyDescent="0.45"/>
    <row r="103" spans="1:20" ht="22.5" customHeight="1" x14ac:dyDescent="0.45"/>
    <row r="104" spans="1:20" ht="22.5" customHeight="1" x14ac:dyDescent="0.45"/>
    <row r="105" spans="1:20" ht="22.5" customHeight="1" x14ac:dyDescent="0.45"/>
    <row r="106" spans="1:20" ht="22.5" customHeight="1" x14ac:dyDescent="0.45"/>
    <row r="107" spans="1:20" ht="22.5" customHeight="1" x14ac:dyDescent="0.45"/>
    <row r="108" spans="1:20" s="43" customFormat="1" ht="22.5" customHeight="1" x14ac:dyDescent="0.45">
      <c r="A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</row>
    <row r="109" spans="1:20" ht="22.5" customHeight="1" x14ac:dyDescent="0.45"/>
    <row r="110" spans="1:20" ht="22.5" customHeight="1" x14ac:dyDescent="0.45"/>
    <row r="111" spans="1:20" ht="22.5" customHeight="1" x14ac:dyDescent="0.45"/>
    <row r="112" spans="1:20" ht="22.5" customHeight="1" x14ac:dyDescent="0.45"/>
    <row r="113" spans="12:16" ht="22.5" customHeight="1" x14ac:dyDescent="0.45"/>
    <row r="114" spans="12:16" ht="22.5" customHeight="1" x14ac:dyDescent="0.45"/>
    <row r="115" spans="12:16" ht="22.5" customHeight="1" x14ac:dyDescent="0.45"/>
    <row r="116" spans="12:16" ht="22.5" customHeight="1" x14ac:dyDescent="0.45"/>
    <row r="117" spans="12:16" ht="22.5" customHeight="1" x14ac:dyDescent="0.45"/>
    <row r="118" spans="12:16" ht="22.5" customHeight="1" x14ac:dyDescent="0.45"/>
    <row r="119" spans="12:16" ht="22.5" customHeight="1" x14ac:dyDescent="0.45">
      <c r="L119" s="68"/>
      <c r="N119" s="68"/>
      <c r="P119" s="68"/>
    </row>
    <row r="120" spans="12:16" ht="22.5" customHeight="1" x14ac:dyDescent="0.45"/>
    <row r="121" spans="12:16" ht="22.5" customHeight="1" x14ac:dyDescent="0.45"/>
    <row r="122" spans="12:16" ht="22.5" customHeight="1" x14ac:dyDescent="0.45"/>
    <row r="123" spans="12:16" ht="22.5" customHeight="1" x14ac:dyDescent="0.45"/>
    <row r="124" spans="12:16" ht="22.5" customHeight="1" x14ac:dyDescent="0.45"/>
    <row r="125" spans="12:16" ht="22.5" customHeight="1" x14ac:dyDescent="0.45"/>
    <row r="126" spans="12:16" ht="22.5" customHeight="1" x14ac:dyDescent="0.45"/>
    <row r="127" spans="12:16" ht="22.5" customHeight="1" x14ac:dyDescent="0.45"/>
    <row r="128" spans="12:16" ht="22.5" customHeight="1" x14ac:dyDescent="0.45"/>
    <row r="129" spans="4:8" ht="22.5" customHeight="1" x14ac:dyDescent="0.45"/>
    <row r="130" spans="4:8" ht="22.5" customHeight="1" x14ac:dyDescent="0.45"/>
    <row r="131" spans="4:8" ht="22.5" customHeight="1" x14ac:dyDescent="0.45"/>
    <row r="132" spans="4:8" ht="22.5" customHeight="1" x14ac:dyDescent="0.45"/>
    <row r="133" spans="4:8" ht="22.5" customHeight="1" x14ac:dyDescent="0.45"/>
    <row r="134" spans="4:8" ht="22.5" customHeight="1" x14ac:dyDescent="0.45"/>
    <row r="135" spans="4:8" ht="22.5" customHeight="1" x14ac:dyDescent="0.45"/>
    <row r="136" spans="4:8" ht="22.5" customHeight="1" x14ac:dyDescent="0.45"/>
    <row r="137" spans="4:8" ht="22.5" customHeight="1" x14ac:dyDescent="0.45"/>
    <row r="138" spans="4:8" ht="22.5" customHeight="1" x14ac:dyDescent="0.45"/>
    <row r="139" spans="4:8" ht="22.5" customHeight="1" x14ac:dyDescent="0.45"/>
    <row r="140" spans="4:8" ht="22.5" customHeight="1" x14ac:dyDescent="0.45"/>
    <row r="141" spans="4:8" ht="22.5" customHeight="1" x14ac:dyDescent="0.45"/>
    <row r="142" spans="4:8" ht="22.5" customHeight="1" x14ac:dyDescent="0.45"/>
    <row r="143" spans="4:8" ht="22.5" customHeight="1" x14ac:dyDescent="0.45"/>
    <row r="144" spans="4:8" ht="22.5" customHeight="1" x14ac:dyDescent="0.45">
      <c r="D144" s="69">
        <v>-6262943</v>
      </c>
      <c r="H144" s="69">
        <v>-6262943</v>
      </c>
    </row>
    <row r="145" spans="4:16" ht="22.5" customHeight="1" x14ac:dyDescent="0.45"/>
    <row r="146" spans="4:16" ht="22.5" customHeight="1" x14ac:dyDescent="0.45">
      <c r="D146" s="69">
        <v>-30105160</v>
      </c>
      <c r="H146" s="69">
        <v>-30105160</v>
      </c>
    </row>
    <row r="147" spans="4:16" ht="22.5" customHeight="1" x14ac:dyDescent="0.45"/>
    <row r="148" spans="4:16" ht="22.5" customHeight="1" x14ac:dyDescent="0.45"/>
    <row r="149" spans="4:16" ht="22.5" customHeight="1" x14ac:dyDescent="0.45"/>
    <row r="150" spans="4:16" ht="22.5" customHeight="1" x14ac:dyDescent="0.45"/>
    <row r="151" spans="4:16" ht="22.5" customHeight="1" x14ac:dyDescent="0.45"/>
    <row r="152" spans="4:16" ht="22.5" customHeight="1" x14ac:dyDescent="0.45"/>
    <row r="153" spans="4:16" ht="22.5" customHeight="1" x14ac:dyDescent="0.45"/>
    <row r="154" spans="4:16" ht="22.5" customHeight="1" x14ac:dyDescent="0.45"/>
    <row r="155" spans="4:16" ht="22.5" customHeight="1" x14ac:dyDescent="0.45"/>
    <row r="156" spans="4:16" ht="22.5" customHeight="1" x14ac:dyDescent="0.45">
      <c r="L156" s="68"/>
      <c r="N156" s="68"/>
      <c r="P156" s="68"/>
    </row>
    <row r="157" spans="4:16" ht="22.5" customHeight="1" x14ac:dyDescent="0.45"/>
  </sheetData>
  <mergeCells count="4">
    <mergeCell ref="B3:R3"/>
    <mergeCell ref="H4:J4"/>
    <mergeCell ref="L4:P4"/>
    <mergeCell ref="B8:R8"/>
  </mergeCells>
  <pageMargins left="0.7" right="0.6" top="0.47244094488188998" bottom="0.39370078740157499" header="0.511811023622047" footer="0.511811023622047"/>
  <pageSetup paperSize="9" scale="77" firstPageNumber="12" orientation="landscape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topLeftCell="A7" zoomScale="90" zoomScaleNormal="90" zoomScaleSheetLayoutView="80" workbookViewId="0">
      <selection activeCell="N20" sqref="N20"/>
    </sheetView>
  </sheetViews>
  <sheetFormatPr defaultColWidth="27.5703125" defaultRowHeight="22.5" customHeight="1" x14ac:dyDescent="0.45"/>
  <cols>
    <col min="1" max="1" width="50.85546875" style="69" customWidth="1"/>
    <col min="2" max="2" width="15.5703125" style="43" customWidth="1"/>
    <col min="3" max="3" width="1.5703125" style="69" customWidth="1"/>
    <col min="4" max="4" width="13.7109375" style="69" customWidth="1"/>
    <col min="5" max="5" width="1.5703125" style="69" customWidth="1"/>
    <col min="6" max="6" width="12.7109375" style="69" customWidth="1"/>
    <col min="7" max="7" width="1.5703125" style="69" customWidth="1"/>
    <col min="8" max="8" width="14.5703125" style="69" customWidth="1"/>
    <col min="9" max="9" width="1.5703125" style="69" customWidth="1"/>
    <col min="10" max="10" width="16.7109375" style="69" customWidth="1"/>
    <col min="11" max="11" width="1.5703125" style="69" customWidth="1"/>
    <col min="12" max="12" width="13.7109375" style="69" customWidth="1"/>
    <col min="13" max="13" width="1.5703125" style="69" customWidth="1"/>
    <col min="14" max="14" width="15.7109375" style="69" customWidth="1"/>
    <col min="15" max="15" width="1.5703125" style="69" customWidth="1"/>
    <col min="16" max="16" width="15.7109375" style="69" customWidth="1"/>
    <col min="17" max="21" width="12.42578125" style="69" customWidth="1"/>
    <col min="22" max="16384" width="27.5703125" style="69"/>
  </cols>
  <sheetData>
    <row r="1" spans="1:17" ht="22.5" customHeight="1" x14ac:dyDescent="0.5">
      <c r="A1" s="159" t="s">
        <v>0</v>
      </c>
      <c r="B1" s="61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7" ht="22.5" customHeight="1" x14ac:dyDescent="0.5">
      <c r="A2" s="61" t="s">
        <v>185</v>
      </c>
      <c r="B2" s="66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7" ht="22.5" customHeight="1" x14ac:dyDescent="0.45">
      <c r="A3" s="67"/>
      <c r="B3" s="173" t="s">
        <v>48</v>
      </c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</row>
    <row r="4" spans="1:17" ht="22.5" customHeight="1" x14ac:dyDescent="0.45">
      <c r="A4" s="67"/>
      <c r="B4" s="56"/>
      <c r="C4" s="68"/>
      <c r="D4" s="68"/>
      <c r="E4" s="68"/>
      <c r="F4" s="175" t="s">
        <v>109</v>
      </c>
      <c r="G4" s="176"/>
      <c r="H4" s="176"/>
      <c r="I4" s="68"/>
      <c r="J4" s="176" t="s">
        <v>58</v>
      </c>
      <c r="K4" s="176"/>
      <c r="L4" s="176"/>
      <c r="M4" s="176"/>
      <c r="N4" s="176"/>
      <c r="O4" s="68"/>
      <c r="P4" s="68"/>
    </row>
    <row r="5" spans="1:17" ht="22.5" customHeight="1" x14ac:dyDescent="0.45">
      <c r="A5" s="67"/>
      <c r="B5" s="71" t="s">
        <v>32</v>
      </c>
      <c r="C5" s="71"/>
      <c r="E5" s="71"/>
      <c r="F5" s="71"/>
      <c r="G5" s="113"/>
      <c r="H5" s="113"/>
      <c r="I5" s="71"/>
      <c r="J5" s="62"/>
      <c r="K5" s="65"/>
      <c r="L5" s="62" t="s">
        <v>156</v>
      </c>
      <c r="M5" s="65"/>
      <c r="N5" s="62" t="s">
        <v>157</v>
      </c>
      <c r="O5" s="65"/>
      <c r="P5" s="75" t="s">
        <v>148</v>
      </c>
    </row>
    <row r="6" spans="1:17" ht="22.5" customHeight="1" x14ac:dyDescent="0.45">
      <c r="A6" s="67"/>
      <c r="B6" s="71" t="s">
        <v>44</v>
      </c>
      <c r="C6" s="71"/>
      <c r="D6" s="71" t="s">
        <v>33</v>
      </c>
      <c r="E6" s="71"/>
      <c r="F6" s="62" t="s">
        <v>71</v>
      </c>
      <c r="G6" s="71"/>
      <c r="H6" s="62"/>
      <c r="I6" s="71"/>
      <c r="J6" s="60"/>
      <c r="K6" s="65"/>
      <c r="L6" s="60" t="s">
        <v>158</v>
      </c>
      <c r="M6" s="65"/>
      <c r="N6" s="60" t="s">
        <v>159</v>
      </c>
      <c r="O6" s="65"/>
      <c r="P6" s="75" t="s">
        <v>160</v>
      </c>
    </row>
    <row r="7" spans="1:17" ht="22.5" customHeight="1" x14ac:dyDescent="0.45">
      <c r="A7" s="67"/>
      <c r="B7" s="71" t="s">
        <v>43</v>
      </c>
      <c r="C7" s="71"/>
      <c r="D7" s="62" t="s">
        <v>83</v>
      </c>
      <c r="E7" s="71"/>
      <c r="F7" s="62" t="s">
        <v>72</v>
      </c>
      <c r="G7" s="71"/>
      <c r="H7" s="3" t="s">
        <v>134</v>
      </c>
      <c r="I7" s="71"/>
      <c r="J7" s="62" t="s">
        <v>82</v>
      </c>
      <c r="K7" s="65"/>
      <c r="L7" s="62" t="s">
        <v>1</v>
      </c>
      <c r="M7" s="65"/>
      <c r="N7" s="62" t="s">
        <v>35</v>
      </c>
      <c r="O7" s="65"/>
      <c r="P7" s="62" t="s">
        <v>161</v>
      </c>
    </row>
    <row r="8" spans="1:17" ht="22.5" customHeight="1" x14ac:dyDescent="0.45">
      <c r="A8" s="76"/>
      <c r="B8" s="172" t="s">
        <v>111</v>
      </c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</row>
    <row r="9" spans="1:17" s="76" customFormat="1" ht="22.5" customHeight="1" x14ac:dyDescent="0.45">
      <c r="A9" s="76" t="s">
        <v>212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</row>
    <row r="10" spans="1:17" s="76" customFormat="1" ht="22.5" customHeight="1" x14ac:dyDescent="0.45">
      <c r="A10" s="67" t="s">
        <v>213</v>
      </c>
      <c r="B10" s="79">
        <v>2156024</v>
      </c>
      <c r="C10" s="79"/>
      <c r="D10" s="79">
        <v>1169752</v>
      </c>
      <c r="E10" s="79"/>
      <c r="F10" s="79">
        <v>32700</v>
      </c>
      <c r="G10" s="79"/>
      <c r="H10" s="79">
        <v>-3138797</v>
      </c>
      <c r="I10" s="79"/>
      <c r="J10" s="79">
        <v>-4</v>
      </c>
      <c r="K10" s="79"/>
      <c r="L10" s="79">
        <v>32205</v>
      </c>
      <c r="M10" s="79"/>
      <c r="N10" s="79">
        <v>32201</v>
      </c>
      <c r="O10" s="79"/>
      <c r="P10" s="79">
        <v>251880</v>
      </c>
      <c r="Q10" s="97"/>
    </row>
    <row r="11" spans="1:17" s="76" customFormat="1" ht="22.5" customHeight="1" x14ac:dyDescent="0.45">
      <c r="A11" s="6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s="65" customFormat="1" ht="22.5" customHeight="1" x14ac:dyDescent="0.45">
      <c r="A12" s="90" t="s">
        <v>155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7" s="65" customFormat="1" ht="22.5" customHeight="1" x14ac:dyDescent="0.45">
      <c r="A13" s="91" t="s">
        <v>162</v>
      </c>
      <c r="B13" s="5">
        <v>0</v>
      </c>
      <c r="C13" s="5"/>
      <c r="D13" s="5">
        <v>0</v>
      </c>
      <c r="E13" s="5"/>
      <c r="F13" s="5">
        <v>0</v>
      </c>
      <c r="G13" s="1"/>
      <c r="H13" s="1">
        <v>-288685</v>
      </c>
      <c r="I13" s="1"/>
      <c r="J13" s="5">
        <v>0</v>
      </c>
      <c r="K13" s="1"/>
      <c r="L13" s="5">
        <v>0</v>
      </c>
      <c r="M13" s="1"/>
      <c r="N13" s="5">
        <v>0</v>
      </c>
      <c r="O13" s="1"/>
      <c r="P13" s="1">
        <v>-288685</v>
      </c>
    </row>
    <row r="14" spans="1:17" s="67" customFormat="1" ht="22.5" customHeight="1" x14ac:dyDescent="0.45">
      <c r="A14" s="90" t="s">
        <v>163</v>
      </c>
      <c r="B14" s="81">
        <v>0</v>
      </c>
      <c r="C14" s="83"/>
      <c r="D14" s="81">
        <v>0</v>
      </c>
      <c r="E14" s="83"/>
      <c r="F14" s="81">
        <f>SUM(F13:F13)</f>
        <v>0</v>
      </c>
      <c r="G14" s="79"/>
      <c r="H14" s="82">
        <f>SUM(H13:H13)</f>
        <v>-288685</v>
      </c>
      <c r="I14" s="79"/>
      <c r="J14" s="86">
        <f>SUM(J13:J13)</f>
        <v>0</v>
      </c>
      <c r="K14" s="79"/>
      <c r="L14" s="86">
        <f>SUM(L13:L13)</f>
        <v>0</v>
      </c>
      <c r="M14" s="79"/>
      <c r="N14" s="86">
        <f>SUM(N13:N13)</f>
        <v>0</v>
      </c>
      <c r="O14" s="79"/>
      <c r="P14" s="82">
        <f>SUM(B14:L14)</f>
        <v>-288685</v>
      </c>
    </row>
    <row r="15" spans="1:17" s="67" customFormat="1" ht="12" customHeight="1" x14ac:dyDescent="0.45">
      <c r="A15" s="90"/>
      <c r="B15" s="83"/>
      <c r="C15" s="83"/>
      <c r="D15" s="83"/>
      <c r="E15" s="83"/>
      <c r="F15" s="83"/>
      <c r="G15" s="79"/>
      <c r="H15" s="79"/>
      <c r="I15" s="79"/>
      <c r="J15" s="79"/>
      <c r="K15" s="79"/>
      <c r="L15" s="77"/>
      <c r="M15" s="79"/>
      <c r="N15" s="79"/>
      <c r="O15" s="79"/>
      <c r="P15" s="79"/>
    </row>
    <row r="16" spans="1:17" s="76" customFormat="1" ht="22.5" customHeight="1" x14ac:dyDescent="0.45">
      <c r="A16" s="118" t="s">
        <v>200</v>
      </c>
      <c r="B16" s="102">
        <v>0</v>
      </c>
      <c r="C16" s="5"/>
      <c r="D16" s="102">
        <v>0</v>
      </c>
      <c r="E16" s="5"/>
      <c r="F16" s="102">
        <v>0</v>
      </c>
      <c r="G16" s="1"/>
      <c r="H16" s="103">
        <v>6653</v>
      </c>
      <c r="I16" s="1"/>
      <c r="J16" s="102">
        <v>0</v>
      </c>
      <c r="K16" s="1"/>
      <c r="L16" s="103">
        <v>-6653</v>
      </c>
      <c r="M16" s="1"/>
      <c r="N16" s="103">
        <v>-6653</v>
      </c>
      <c r="O16" s="1"/>
      <c r="P16" s="102">
        <v>0</v>
      </c>
    </row>
    <row r="17" spans="1:16" s="76" customFormat="1" ht="12" customHeight="1" x14ac:dyDescent="0.45">
      <c r="A17" s="118"/>
      <c r="B17" s="5"/>
      <c r="C17" s="5"/>
      <c r="D17" s="5"/>
      <c r="E17" s="1"/>
      <c r="F17" s="5"/>
      <c r="G17" s="1"/>
      <c r="H17" s="5"/>
      <c r="I17" s="1"/>
      <c r="J17" s="5"/>
      <c r="K17" s="1"/>
      <c r="L17" s="47"/>
      <c r="M17" s="1"/>
      <c r="N17" s="5"/>
      <c r="O17" s="1"/>
      <c r="P17" s="5"/>
    </row>
    <row r="18" spans="1:16" s="76" customFormat="1" ht="22.5" customHeight="1" thickBot="1" x14ac:dyDescent="0.5">
      <c r="A18" s="92" t="s">
        <v>214</v>
      </c>
      <c r="B18" s="93">
        <f>SUM(B10+B14)</f>
        <v>2156024</v>
      </c>
      <c r="C18" s="79"/>
      <c r="D18" s="93">
        <f>SUM(D10+D14)</f>
        <v>1169752</v>
      </c>
      <c r="E18" s="79"/>
      <c r="F18" s="93">
        <f>SUM(F10+F14)</f>
        <v>32700</v>
      </c>
      <c r="G18" s="79"/>
      <c r="H18" s="93">
        <f>SUM(H10+H14+H16)</f>
        <v>-3420829</v>
      </c>
      <c r="I18" s="79"/>
      <c r="J18" s="93">
        <f>SUM(J10+J14)</f>
        <v>-4</v>
      </c>
      <c r="K18" s="79"/>
      <c r="L18" s="93">
        <f>SUM(L10+L14+L16)</f>
        <v>25552</v>
      </c>
      <c r="M18" s="79"/>
      <c r="N18" s="93">
        <f>SUM(N10+N14+N16)</f>
        <v>25548</v>
      </c>
      <c r="O18" s="79"/>
      <c r="P18" s="93">
        <f>SUM(P10+P14)</f>
        <v>-36805</v>
      </c>
    </row>
    <row r="19" spans="1:16" s="84" customFormat="1" ht="22.5" customHeight="1" thickTop="1" x14ac:dyDescent="0.45">
      <c r="B19" s="43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</row>
    <row r="20" spans="1:16" ht="22.5" customHeight="1" x14ac:dyDescent="0.45">
      <c r="B20" s="119"/>
      <c r="D20" s="94"/>
    </row>
    <row r="76" spans="10:14" ht="22.5" customHeight="1" x14ac:dyDescent="0.45">
      <c r="J76" s="68"/>
      <c r="L76" s="68"/>
      <c r="N76" s="68"/>
    </row>
    <row r="100" spans="1:18" s="43" customFormat="1" ht="22.5" customHeight="1" x14ac:dyDescent="0.45">
      <c r="A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</row>
    <row r="111" spans="1:18" ht="22.5" customHeight="1" x14ac:dyDescent="0.45">
      <c r="J111" s="68"/>
      <c r="L111" s="68"/>
      <c r="N111" s="68"/>
    </row>
    <row r="136" spans="4:6" ht="22.5" customHeight="1" x14ac:dyDescent="0.45">
      <c r="D136" s="69">
        <v>-6262943</v>
      </c>
      <c r="F136" s="69">
        <v>-6262943</v>
      </c>
    </row>
    <row r="138" spans="4:6" ht="22.5" customHeight="1" x14ac:dyDescent="0.45">
      <c r="D138" s="69">
        <v>-30105160</v>
      </c>
      <c r="F138" s="69">
        <v>-30105160</v>
      </c>
    </row>
    <row r="148" spans="10:14" ht="22.5" customHeight="1" x14ac:dyDescent="0.45">
      <c r="J148" s="68"/>
      <c r="L148" s="68"/>
      <c r="N148" s="68"/>
    </row>
  </sheetData>
  <mergeCells count="4">
    <mergeCell ref="B3:P3"/>
    <mergeCell ref="F4:H4"/>
    <mergeCell ref="J4:N4"/>
    <mergeCell ref="B8:P8"/>
  </mergeCells>
  <pageMargins left="0.78740157480314998" right="0.70866141732283505" top="0.47244094488188998" bottom="0.511811023622047" header="0.511811023622047" footer="0.511811023622047"/>
  <pageSetup paperSize="9" scale="82" firstPageNumber="13" orientation="landscape" useFirstPageNumber="1" r:id="rId1"/>
  <headerFooter scaleWithDoc="0" alignWithMargins="0">
    <oddFooter>&amp;L&amp;12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1"/>
  <sheetViews>
    <sheetView topLeftCell="A73" zoomScale="90" zoomScaleNormal="90" zoomScaleSheetLayoutView="90" workbookViewId="0">
      <selection activeCell="H10" sqref="H10"/>
    </sheetView>
  </sheetViews>
  <sheetFormatPr defaultColWidth="9.140625" defaultRowHeight="23.85" customHeight="1" x14ac:dyDescent="0.45"/>
  <cols>
    <col min="1" max="1" width="63.5703125" style="27" customWidth="1"/>
    <col min="2" max="2" width="13.42578125" style="74" customWidth="1"/>
    <col min="3" max="3" width="0.7109375" style="74" customWidth="1"/>
    <col min="4" max="4" width="13.42578125" style="74" customWidth="1"/>
    <col min="5" max="5" width="0.85546875" style="74" customWidth="1"/>
    <col min="6" max="6" width="13.42578125" style="74" customWidth="1"/>
    <col min="7" max="7" width="0.7109375" style="74" customWidth="1"/>
    <col min="8" max="8" width="13.42578125" style="74" customWidth="1"/>
    <col min="9" max="9" width="13.85546875" style="120" customWidth="1"/>
    <col min="10" max="10" width="1.140625" style="120" customWidth="1"/>
    <col min="11" max="11" width="10.28515625" style="120" customWidth="1"/>
    <col min="12" max="12" width="1.140625" style="120" customWidth="1"/>
    <col min="13" max="13" width="10.42578125" style="120" customWidth="1"/>
    <col min="14" max="14" width="1.28515625" style="120" customWidth="1"/>
    <col min="15" max="16384" width="9.140625" style="120"/>
  </cols>
  <sheetData>
    <row r="1" spans="1:10" ht="23.85" customHeight="1" x14ac:dyDescent="0.5">
      <c r="A1" s="168" t="s">
        <v>0</v>
      </c>
      <c r="B1" s="168"/>
      <c r="C1" s="168"/>
      <c r="D1" s="168"/>
    </row>
    <row r="2" spans="1:10" ht="23.85" customHeight="1" x14ac:dyDescent="0.5">
      <c r="A2" s="121" t="s">
        <v>186</v>
      </c>
      <c r="B2" s="63"/>
      <c r="C2" s="63"/>
      <c r="D2" s="63"/>
    </row>
    <row r="3" spans="1:10" ht="6.6" customHeight="1" x14ac:dyDescent="0.5">
      <c r="A3" s="121"/>
      <c r="B3" s="63"/>
      <c r="C3" s="63"/>
      <c r="D3" s="63"/>
    </row>
    <row r="4" spans="1:10" ht="21.95" customHeight="1" x14ac:dyDescent="0.45">
      <c r="A4" s="122"/>
      <c r="B4" s="173" t="s">
        <v>2</v>
      </c>
      <c r="C4" s="173"/>
      <c r="D4" s="173"/>
      <c r="E4" s="68"/>
      <c r="F4" s="173" t="s">
        <v>48</v>
      </c>
      <c r="G4" s="173"/>
      <c r="H4" s="173"/>
    </row>
    <row r="5" spans="1:10" ht="21.95" customHeight="1" x14ac:dyDescent="0.45">
      <c r="A5" s="122"/>
      <c r="B5" s="169" t="s">
        <v>196</v>
      </c>
      <c r="C5" s="170"/>
      <c r="D5" s="170"/>
      <c r="E5" s="112"/>
      <c r="F5" s="169" t="s">
        <v>196</v>
      </c>
      <c r="G5" s="170"/>
      <c r="H5" s="170"/>
    </row>
    <row r="6" spans="1:10" ht="21.95" customHeight="1" x14ac:dyDescent="0.45">
      <c r="A6" s="122"/>
      <c r="B6" s="169" t="s">
        <v>195</v>
      </c>
      <c r="C6" s="170"/>
      <c r="D6" s="170"/>
      <c r="E6" s="112"/>
      <c r="F6" s="169" t="s">
        <v>195</v>
      </c>
      <c r="G6" s="170"/>
      <c r="H6" s="170"/>
    </row>
    <row r="7" spans="1:10" ht="21.95" customHeight="1" x14ac:dyDescent="0.45">
      <c r="A7" s="122"/>
      <c r="B7" s="18">
        <v>2562</v>
      </c>
      <c r="C7" s="19"/>
      <c r="D7" s="18">
        <v>2561</v>
      </c>
      <c r="E7" s="19"/>
      <c r="F7" s="18">
        <v>2562</v>
      </c>
      <c r="G7" s="19"/>
      <c r="H7" s="18">
        <v>2561</v>
      </c>
    </row>
    <row r="8" spans="1:10" ht="21.95" customHeight="1" x14ac:dyDescent="0.45">
      <c r="A8" s="20"/>
      <c r="B8" s="166" t="s">
        <v>111</v>
      </c>
      <c r="C8" s="166"/>
      <c r="D8" s="166"/>
      <c r="E8" s="166"/>
      <c r="F8" s="166"/>
      <c r="G8" s="166"/>
      <c r="H8" s="166"/>
    </row>
    <row r="9" spans="1:10" ht="20.45" customHeight="1" x14ac:dyDescent="0.45">
      <c r="A9" s="21" t="s">
        <v>27</v>
      </c>
    </row>
    <row r="10" spans="1:10" ht="23.85" customHeight="1" x14ac:dyDescent="0.45">
      <c r="A10" s="26" t="s">
        <v>247</v>
      </c>
      <c r="B10" s="1">
        <v>129344</v>
      </c>
      <c r="C10" s="1"/>
      <c r="D10" s="1">
        <v>-402666</v>
      </c>
      <c r="E10" s="1"/>
      <c r="F10" s="1">
        <v>-288685</v>
      </c>
      <c r="G10" s="1"/>
      <c r="H10" s="1">
        <v>-501321</v>
      </c>
      <c r="J10" s="124"/>
    </row>
    <row r="11" spans="1:10" ht="20.100000000000001" customHeight="1" x14ac:dyDescent="0.45">
      <c r="A11" s="125" t="s">
        <v>266</v>
      </c>
      <c r="B11" s="1"/>
      <c r="C11" s="1"/>
      <c r="D11" s="1"/>
      <c r="E11" s="1"/>
      <c r="F11" s="1"/>
      <c r="G11" s="1"/>
      <c r="H11" s="1"/>
      <c r="J11" s="124"/>
    </row>
    <row r="12" spans="1:10" ht="23.85" customHeight="1" x14ac:dyDescent="0.45">
      <c r="A12" s="27" t="s">
        <v>268</v>
      </c>
      <c r="B12" s="1">
        <v>-1663</v>
      </c>
      <c r="C12" s="1"/>
      <c r="D12" s="1">
        <v>54460</v>
      </c>
      <c r="E12" s="1"/>
      <c r="F12" s="1">
        <v>-1663</v>
      </c>
      <c r="G12" s="1"/>
      <c r="H12" s="1">
        <v>18053</v>
      </c>
      <c r="J12" s="124"/>
    </row>
    <row r="13" spans="1:10" ht="23.85" customHeight="1" x14ac:dyDescent="0.45">
      <c r="A13" s="27" t="s">
        <v>53</v>
      </c>
      <c r="B13" s="1">
        <v>76230</v>
      </c>
      <c r="C13" s="1"/>
      <c r="D13" s="1">
        <v>124031</v>
      </c>
      <c r="E13" s="1"/>
      <c r="F13" s="1">
        <v>57108</v>
      </c>
      <c r="G13" s="1"/>
      <c r="H13" s="1">
        <v>91021</v>
      </c>
      <c r="J13" s="124"/>
    </row>
    <row r="14" spans="1:10" ht="23.85" customHeight="1" x14ac:dyDescent="0.45">
      <c r="A14" s="27" t="s">
        <v>68</v>
      </c>
      <c r="B14" s="1">
        <v>35545</v>
      </c>
      <c r="C14" s="1"/>
      <c r="D14" s="1">
        <v>99427</v>
      </c>
      <c r="E14" s="1"/>
      <c r="F14" s="1">
        <v>7949</v>
      </c>
      <c r="G14" s="1"/>
      <c r="H14" s="1">
        <v>21456</v>
      </c>
      <c r="J14" s="124"/>
    </row>
    <row r="15" spans="1:10" ht="23.85" customHeight="1" x14ac:dyDescent="0.45">
      <c r="A15" s="27" t="s">
        <v>69</v>
      </c>
      <c r="B15" s="1">
        <v>7253</v>
      </c>
      <c r="C15" s="1"/>
      <c r="D15" s="1">
        <v>23791</v>
      </c>
      <c r="E15" s="1"/>
      <c r="F15" s="1">
        <v>2101</v>
      </c>
      <c r="G15" s="1"/>
      <c r="H15" s="1">
        <v>2254</v>
      </c>
      <c r="J15" s="124"/>
    </row>
    <row r="16" spans="1:10" ht="23.85" customHeight="1" x14ac:dyDescent="0.45">
      <c r="A16" s="27" t="s">
        <v>106</v>
      </c>
      <c r="B16" s="1">
        <v>47580</v>
      </c>
      <c r="C16" s="1"/>
      <c r="D16" s="1">
        <v>69376</v>
      </c>
      <c r="E16" s="1"/>
      <c r="F16" s="5">
        <v>0</v>
      </c>
      <c r="G16" s="1"/>
      <c r="H16" s="5">
        <v>0</v>
      </c>
      <c r="J16" s="124"/>
    </row>
    <row r="17" spans="1:10" ht="23.1" customHeight="1" x14ac:dyDescent="0.45">
      <c r="A17" s="27" t="s">
        <v>177</v>
      </c>
      <c r="B17" s="5">
        <v>0</v>
      </c>
      <c r="C17" s="1"/>
      <c r="D17" s="5">
        <v>0</v>
      </c>
      <c r="E17" s="1"/>
      <c r="F17" s="5">
        <v>0</v>
      </c>
      <c r="G17" s="1"/>
      <c r="H17" s="1">
        <v>318598</v>
      </c>
      <c r="J17" s="124"/>
    </row>
    <row r="18" spans="1:10" ht="23.1" customHeight="1" x14ac:dyDescent="0.45">
      <c r="A18" s="27" t="s">
        <v>201</v>
      </c>
      <c r="B18" s="5">
        <v>0</v>
      </c>
      <c r="C18" s="1"/>
      <c r="D18" s="1">
        <v>1685</v>
      </c>
      <c r="E18" s="1"/>
      <c r="F18" s="5">
        <v>0</v>
      </c>
      <c r="G18" s="1"/>
      <c r="H18" s="123">
        <v>1685</v>
      </c>
      <c r="J18" s="124"/>
    </row>
    <row r="19" spans="1:10" ht="23.1" customHeight="1" x14ac:dyDescent="0.45">
      <c r="A19" s="27" t="s">
        <v>178</v>
      </c>
      <c r="B19" s="5">
        <v>0</v>
      </c>
      <c r="C19" s="1"/>
      <c r="D19" s="1">
        <v>1756</v>
      </c>
      <c r="E19" s="1"/>
      <c r="F19" s="5">
        <v>0</v>
      </c>
      <c r="G19" s="1"/>
      <c r="H19" s="123">
        <v>1756</v>
      </c>
      <c r="J19" s="124"/>
    </row>
    <row r="20" spans="1:10" ht="23.1" customHeight="1" x14ac:dyDescent="0.45">
      <c r="A20" s="27" t="s">
        <v>256</v>
      </c>
      <c r="B20" s="47">
        <v>4782</v>
      </c>
      <c r="C20" s="1"/>
      <c r="D20" s="5">
        <v>0</v>
      </c>
      <c r="E20" s="1"/>
      <c r="F20" s="5">
        <v>0</v>
      </c>
      <c r="G20" s="1"/>
      <c r="H20" s="5">
        <v>0</v>
      </c>
      <c r="J20" s="124"/>
    </row>
    <row r="21" spans="1:10" ht="23.85" customHeight="1" x14ac:dyDescent="0.45">
      <c r="A21" s="27" t="s">
        <v>179</v>
      </c>
      <c r="B21" s="1">
        <v>-2126</v>
      </c>
      <c r="C21" s="1"/>
      <c r="D21" s="1">
        <v>-2040</v>
      </c>
      <c r="E21" s="1"/>
      <c r="F21" s="5">
        <v>0</v>
      </c>
      <c r="G21" s="1"/>
      <c r="H21" s="5">
        <v>0</v>
      </c>
      <c r="J21" s="124"/>
    </row>
    <row r="22" spans="1:10" ht="23.85" customHeight="1" x14ac:dyDescent="0.45">
      <c r="A22" s="26" t="s">
        <v>130</v>
      </c>
      <c r="B22" s="1">
        <v>48884</v>
      </c>
      <c r="C22" s="1"/>
      <c r="D22" s="1">
        <v>7748</v>
      </c>
      <c r="E22" s="1"/>
      <c r="F22" s="123">
        <v>28429</v>
      </c>
      <c r="G22" s="1"/>
      <c r="H22" s="123">
        <v>1968</v>
      </c>
      <c r="J22" s="124"/>
    </row>
    <row r="23" spans="1:10" ht="23.85" customHeight="1" x14ac:dyDescent="0.45">
      <c r="A23" s="26" t="s">
        <v>78</v>
      </c>
      <c r="B23" s="5">
        <v>0</v>
      </c>
      <c r="C23" s="1"/>
      <c r="D23" s="1">
        <v>1250</v>
      </c>
      <c r="E23" s="1"/>
      <c r="F23" s="5">
        <v>0</v>
      </c>
      <c r="G23" s="1"/>
      <c r="H23" s="123">
        <v>343</v>
      </c>
      <c r="J23" s="124"/>
    </row>
    <row r="24" spans="1:10" ht="23.85" customHeight="1" x14ac:dyDescent="0.45">
      <c r="A24" s="26" t="s">
        <v>204</v>
      </c>
      <c r="B24" s="5">
        <v>0</v>
      </c>
      <c r="C24" s="1"/>
      <c r="D24" s="1">
        <v>-2192</v>
      </c>
      <c r="E24" s="1"/>
      <c r="F24" s="5">
        <v>0</v>
      </c>
      <c r="G24" s="1"/>
      <c r="H24" s="5">
        <v>0</v>
      </c>
      <c r="J24" s="124"/>
    </row>
    <row r="25" spans="1:10" ht="23.85" customHeight="1" x14ac:dyDescent="0.45">
      <c r="A25" s="26" t="s">
        <v>105</v>
      </c>
      <c r="B25" s="1">
        <v>-531</v>
      </c>
      <c r="C25" s="1"/>
      <c r="D25" s="1">
        <v>-363</v>
      </c>
      <c r="E25" s="1"/>
      <c r="F25" s="5">
        <v>0</v>
      </c>
      <c r="G25" s="1"/>
      <c r="H25" s="5">
        <v>0</v>
      </c>
      <c r="J25" s="124"/>
    </row>
    <row r="26" spans="1:10" ht="23.85" customHeight="1" x14ac:dyDescent="0.45">
      <c r="A26" s="26" t="s">
        <v>235</v>
      </c>
      <c r="B26" s="1">
        <v>-180362</v>
      </c>
      <c r="C26" s="117"/>
      <c r="D26" s="5">
        <v>0</v>
      </c>
      <c r="E26" s="117"/>
      <c r="F26" s="78">
        <v>-140</v>
      </c>
      <c r="G26" s="117"/>
      <c r="H26" s="78">
        <v>0</v>
      </c>
      <c r="J26" s="124"/>
    </row>
    <row r="27" spans="1:10" ht="23.85" customHeight="1" x14ac:dyDescent="0.45">
      <c r="A27" s="26" t="s">
        <v>187</v>
      </c>
      <c r="B27" s="5">
        <v>0</v>
      </c>
      <c r="C27" s="117"/>
      <c r="D27" s="1">
        <v>-10831</v>
      </c>
      <c r="E27" s="117"/>
      <c r="F27" s="5">
        <v>0</v>
      </c>
      <c r="G27" s="117"/>
      <c r="H27" s="1">
        <v>-10831</v>
      </c>
      <c r="J27" s="124"/>
    </row>
    <row r="28" spans="1:10" ht="23.85" customHeight="1" x14ac:dyDescent="0.45">
      <c r="A28" s="27" t="s">
        <v>199</v>
      </c>
      <c r="B28" s="1">
        <v>30916</v>
      </c>
      <c r="C28" s="1"/>
      <c r="D28" s="1">
        <v>1732</v>
      </c>
      <c r="E28" s="1"/>
      <c r="F28" s="5">
        <v>0</v>
      </c>
      <c r="G28" s="1"/>
      <c r="H28" s="5">
        <v>0</v>
      </c>
      <c r="J28" s="124"/>
    </row>
    <row r="29" spans="1:10" ht="23.85" customHeight="1" x14ac:dyDescent="0.45">
      <c r="A29" s="26" t="s">
        <v>237</v>
      </c>
      <c r="B29" s="1">
        <v>-570</v>
      </c>
      <c r="C29" s="1"/>
      <c r="D29" s="1">
        <v>34548</v>
      </c>
      <c r="E29" s="1"/>
      <c r="F29" s="149">
        <v>100603</v>
      </c>
      <c r="G29" s="1"/>
      <c r="H29" s="149">
        <v>-33049</v>
      </c>
      <c r="J29" s="124"/>
    </row>
    <row r="30" spans="1:10" ht="23.85" customHeight="1" x14ac:dyDescent="0.45">
      <c r="A30" s="27" t="s">
        <v>252</v>
      </c>
      <c r="B30" s="1">
        <v>-1843</v>
      </c>
      <c r="C30" s="1"/>
      <c r="D30" s="1">
        <v>-4169</v>
      </c>
      <c r="E30" s="1"/>
      <c r="F30" s="5">
        <v>0</v>
      </c>
      <c r="G30" s="1"/>
      <c r="H30" s="149">
        <v>-2781</v>
      </c>
      <c r="J30" s="124"/>
    </row>
    <row r="31" spans="1:10" ht="23.85" customHeight="1" x14ac:dyDescent="0.45">
      <c r="A31" s="127" t="s">
        <v>236</v>
      </c>
      <c r="B31" s="1">
        <v>-2913</v>
      </c>
      <c r="C31" s="1"/>
      <c r="D31" s="1">
        <v>1690</v>
      </c>
      <c r="E31" s="1"/>
      <c r="F31" s="149">
        <v>-122</v>
      </c>
      <c r="G31" s="1"/>
      <c r="H31" s="149">
        <v>183</v>
      </c>
      <c r="J31" s="124"/>
    </row>
    <row r="32" spans="1:10" ht="23.85" customHeight="1" x14ac:dyDescent="0.45">
      <c r="A32" s="127" t="s">
        <v>248</v>
      </c>
      <c r="B32" s="5">
        <v>0</v>
      </c>
      <c r="C32" s="1"/>
      <c r="D32" s="149">
        <v>-73</v>
      </c>
      <c r="E32" s="1"/>
      <c r="F32" s="5">
        <v>0</v>
      </c>
      <c r="G32" s="1"/>
      <c r="H32" s="149">
        <v>-73</v>
      </c>
      <c r="J32" s="124"/>
    </row>
    <row r="33" spans="1:10" ht="23.85" customHeight="1" x14ac:dyDescent="0.45">
      <c r="A33" s="127" t="s">
        <v>258</v>
      </c>
      <c r="J33" s="124"/>
    </row>
    <row r="34" spans="1:10" ht="23.85" customHeight="1" x14ac:dyDescent="0.45">
      <c r="A34" s="127" t="s">
        <v>259</v>
      </c>
      <c r="B34" s="1">
        <v>-3279</v>
      </c>
      <c r="C34" s="1"/>
      <c r="D34" s="1">
        <v>22713</v>
      </c>
      <c r="E34" s="1"/>
      <c r="F34" s="149">
        <v>-2736</v>
      </c>
      <c r="G34" s="1"/>
      <c r="H34" s="149">
        <v>-3887</v>
      </c>
      <c r="J34" s="124"/>
    </row>
    <row r="35" spans="1:10" ht="21.95" customHeight="1" x14ac:dyDescent="0.45">
      <c r="A35" s="127" t="s">
        <v>260</v>
      </c>
      <c r="B35" s="5"/>
      <c r="C35" s="1"/>
      <c r="D35" s="5"/>
      <c r="E35" s="1"/>
      <c r="F35" s="47"/>
      <c r="G35" s="1"/>
      <c r="H35" s="5"/>
      <c r="J35" s="124"/>
    </row>
    <row r="36" spans="1:10" ht="23.85" customHeight="1" x14ac:dyDescent="0.45">
      <c r="A36" s="137" t="s">
        <v>261</v>
      </c>
      <c r="B36" s="1">
        <v>-331354</v>
      </c>
      <c r="C36" s="1"/>
      <c r="D36" s="5">
        <v>0</v>
      </c>
      <c r="E36" s="1"/>
      <c r="F36" s="5">
        <v>0</v>
      </c>
      <c r="G36" s="1"/>
      <c r="H36" s="5">
        <v>0</v>
      </c>
      <c r="J36" s="124"/>
    </row>
    <row r="37" spans="1:10" ht="23.85" customHeight="1" x14ac:dyDescent="0.45">
      <c r="A37" s="27" t="s">
        <v>262</v>
      </c>
      <c r="B37" s="1">
        <v>754</v>
      </c>
      <c r="C37" s="1"/>
      <c r="D37" s="1">
        <v>31038</v>
      </c>
      <c r="E37" s="1"/>
      <c r="F37" s="149">
        <v>126</v>
      </c>
      <c r="G37" s="1"/>
      <c r="H37" s="149">
        <v>386</v>
      </c>
      <c r="J37" s="124"/>
    </row>
    <row r="38" spans="1:10" ht="22.5" customHeight="1" x14ac:dyDescent="0.45">
      <c r="A38" s="27" t="s">
        <v>249</v>
      </c>
      <c r="B38" s="5">
        <v>0</v>
      </c>
      <c r="C38" s="1"/>
      <c r="D38" s="1">
        <v>16000</v>
      </c>
      <c r="E38" s="1"/>
      <c r="F38" s="5">
        <v>0</v>
      </c>
      <c r="G38" s="1"/>
      <c r="H38" s="123">
        <v>42707</v>
      </c>
      <c r="J38" s="124"/>
    </row>
    <row r="39" spans="1:10" ht="23.85" customHeight="1" x14ac:dyDescent="0.45">
      <c r="A39" s="26" t="s">
        <v>150</v>
      </c>
      <c r="B39" s="128">
        <v>-353</v>
      </c>
      <c r="C39" s="1"/>
      <c r="D39" s="128">
        <v>-3433</v>
      </c>
      <c r="E39" s="1"/>
      <c r="F39" s="150">
        <v>-15</v>
      </c>
      <c r="G39" s="1"/>
      <c r="H39" s="150">
        <v>-32</v>
      </c>
      <c r="J39" s="124"/>
    </row>
    <row r="40" spans="1:10" ht="23.85" customHeight="1" x14ac:dyDescent="0.45">
      <c r="A40" s="51"/>
      <c r="B40" s="1">
        <f>SUM(B10:B39)</f>
        <v>-143706</v>
      </c>
      <c r="C40" s="1"/>
      <c r="D40" s="1">
        <f>SUM(D10:D39)</f>
        <v>65478</v>
      </c>
      <c r="E40" s="1"/>
      <c r="F40" s="1">
        <f>SUM(F10:F39)</f>
        <v>-97045</v>
      </c>
      <c r="G40" s="1"/>
      <c r="H40" s="1">
        <f>SUM(H10:H39)</f>
        <v>-51564</v>
      </c>
      <c r="J40" s="124"/>
    </row>
    <row r="41" spans="1:10" ht="23.85" customHeight="1" x14ac:dyDescent="0.5">
      <c r="A41" s="168" t="s">
        <v>0</v>
      </c>
      <c r="B41" s="168"/>
      <c r="C41" s="168"/>
      <c r="D41" s="168"/>
    </row>
    <row r="42" spans="1:10" ht="20.25" customHeight="1" x14ac:dyDescent="0.5">
      <c r="A42" s="121" t="str">
        <f>+A2</f>
        <v>งบกระแสเงินสด (ไม่ได้ตรวจสอบแต่สอบทานแล้ว)</v>
      </c>
      <c r="B42" s="63"/>
      <c r="C42" s="63"/>
      <c r="D42" s="63"/>
    </row>
    <row r="43" spans="1:10" ht="6.95" customHeight="1" x14ac:dyDescent="0.5">
      <c r="A43" s="121"/>
      <c r="B43" s="63"/>
      <c r="C43" s="63"/>
      <c r="D43" s="63"/>
    </row>
    <row r="44" spans="1:10" ht="21.95" customHeight="1" x14ac:dyDescent="0.45">
      <c r="A44" s="122"/>
      <c r="B44" s="173" t="s">
        <v>2</v>
      </c>
      <c r="C44" s="173"/>
      <c r="D44" s="173"/>
      <c r="E44" s="68"/>
      <c r="F44" s="173" t="s">
        <v>48</v>
      </c>
      <c r="G44" s="173"/>
      <c r="H44" s="173"/>
    </row>
    <row r="45" spans="1:10" ht="21.95" customHeight="1" x14ac:dyDescent="0.45">
      <c r="A45" s="122"/>
      <c r="B45" s="169" t="s">
        <v>196</v>
      </c>
      <c r="C45" s="170"/>
      <c r="D45" s="170"/>
      <c r="E45" s="112"/>
      <c r="F45" s="169" t="s">
        <v>196</v>
      </c>
      <c r="G45" s="170"/>
      <c r="H45" s="170"/>
    </row>
    <row r="46" spans="1:10" ht="21.95" customHeight="1" x14ac:dyDescent="0.45">
      <c r="A46" s="122"/>
      <c r="B46" s="169" t="s">
        <v>195</v>
      </c>
      <c r="C46" s="170"/>
      <c r="D46" s="170"/>
      <c r="E46" s="112"/>
      <c r="F46" s="169" t="s">
        <v>195</v>
      </c>
      <c r="G46" s="170"/>
      <c r="H46" s="170"/>
    </row>
    <row r="47" spans="1:10" ht="21.95" customHeight="1" x14ac:dyDescent="0.45">
      <c r="A47" s="122"/>
      <c r="B47" s="18">
        <v>2562</v>
      </c>
      <c r="C47" s="19"/>
      <c r="D47" s="18">
        <v>2561</v>
      </c>
      <c r="E47" s="19"/>
      <c r="F47" s="18">
        <v>2562</v>
      </c>
      <c r="G47" s="19"/>
      <c r="H47" s="18">
        <v>2561</v>
      </c>
    </row>
    <row r="48" spans="1:10" ht="21.95" customHeight="1" x14ac:dyDescent="0.45">
      <c r="A48" s="20"/>
      <c r="B48" s="166" t="s">
        <v>111</v>
      </c>
      <c r="C48" s="166"/>
      <c r="D48" s="166"/>
      <c r="E48" s="166"/>
      <c r="F48" s="166"/>
      <c r="G48" s="166"/>
      <c r="H48" s="166"/>
    </row>
    <row r="49" spans="1:10" ht="21" customHeight="1" x14ac:dyDescent="0.45">
      <c r="A49" s="130" t="s">
        <v>38</v>
      </c>
      <c r="B49" s="117"/>
      <c r="C49" s="117"/>
      <c r="D49" s="117"/>
      <c r="E49" s="117"/>
      <c r="F49" s="117"/>
      <c r="G49" s="117"/>
      <c r="H49" s="117"/>
    </row>
    <row r="50" spans="1:10" ht="21" customHeight="1" x14ac:dyDescent="0.45">
      <c r="A50" s="38" t="s">
        <v>46</v>
      </c>
      <c r="B50" s="1">
        <v>79250</v>
      </c>
      <c r="C50" s="1"/>
      <c r="D50" s="1">
        <v>46520</v>
      </c>
      <c r="E50" s="1"/>
      <c r="F50" s="1">
        <v>6708</v>
      </c>
      <c r="G50" s="1"/>
      <c r="H50" s="1">
        <v>269776</v>
      </c>
      <c r="J50" s="124"/>
    </row>
    <row r="51" spans="1:10" ht="21" customHeight="1" x14ac:dyDescent="0.45">
      <c r="A51" s="38" t="s">
        <v>39</v>
      </c>
      <c r="B51" s="1">
        <v>-14639</v>
      </c>
      <c r="C51" s="1"/>
      <c r="D51" s="1">
        <v>-50993</v>
      </c>
      <c r="E51" s="1"/>
      <c r="F51" s="1">
        <v>-21446</v>
      </c>
      <c r="G51" s="1"/>
      <c r="H51" s="1">
        <v>-1488</v>
      </c>
      <c r="J51" s="124"/>
    </row>
    <row r="52" spans="1:10" ht="21" customHeight="1" x14ac:dyDescent="0.45">
      <c r="A52" s="38" t="s">
        <v>180</v>
      </c>
      <c r="B52" s="1">
        <v>10299</v>
      </c>
      <c r="C52" s="1"/>
      <c r="D52" s="1">
        <v>-3475</v>
      </c>
      <c r="E52" s="1"/>
      <c r="F52" s="1">
        <v>482684</v>
      </c>
      <c r="G52" s="1"/>
      <c r="H52" s="1">
        <v>294593</v>
      </c>
      <c r="J52" s="124"/>
    </row>
    <row r="53" spans="1:10" ht="21" customHeight="1" x14ac:dyDescent="0.45">
      <c r="A53" s="38" t="s">
        <v>28</v>
      </c>
      <c r="B53" s="1">
        <v>5903</v>
      </c>
      <c r="C53" s="1"/>
      <c r="D53" s="1">
        <v>25541</v>
      </c>
      <c r="E53" s="1"/>
      <c r="F53" s="1">
        <v>556</v>
      </c>
      <c r="G53" s="1"/>
      <c r="H53" s="1">
        <v>12964</v>
      </c>
      <c r="J53" s="124"/>
    </row>
    <row r="54" spans="1:10" ht="21" customHeight="1" x14ac:dyDescent="0.45">
      <c r="A54" s="38" t="s">
        <v>6</v>
      </c>
      <c r="B54" s="1">
        <v>-4270</v>
      </c>
      <c r="C54" s="1"/>
      <c r="D54" s="1">
        <v>53351</v>
      </c>
      <c r="E54" s="1"/>
      <c r="F54" s="1">
        <v>6506</v>
      </c>
      <c r="G54" s="1"/>
      <c r="H54" s="1">
        <v>27740</v>
      </c>
      <c r="J54" s="124"/>
    </row>
    <row r="55" spans="1:10" ht="21" customHeight="1" x14ac:dyDescent="0.45">
      <c r="A55" s="38" t="s">
        <v>66</v>
      </c>
      <c r="B55" s="1">
        <v>-250</v>
      </c>
      <c r="C55" s="1"/>
      <c r="D55" s="1">
        <v>400</v>
      </c>
      <c r="E55" s="1"/>
      <c r="F55" s="1">
        <v>-250</v>
      </c>
      <c r="G55" s="1"/>
      <c r="H55" s="59">
        <v>0</v>
      </c>
      <c r="J55" s="124"/>
    </row>
    <row r="56" spans="1:10" ht="21" customHeight="1" x14ac:dyDescent="0.45">
      <c r="A56" s="38" t="s">
        <v>29</v>
      </c>
      <c r="B56" s="1">
        <v>2290</v>
      </c>
      <c r="C56" s="1"/>
      <c r="D56" s="1">
        <v>-25438</v>
      </c>
      <c r="E56" s="1"/>
      <c r="F56" s="1">
        <v>3085</v>
      </c>
      <c r="G56" s="1"/>
      <c r="H56" s="1">
        <v>-19712</v>
      </c>
      <c r="J56" s="124"/>
    </row>
    <row r="57" spans="1:10" ht="21" customHeight="1" x14ac:dyDescent="0.45">
      <c r="A57" s="38" t="s">
        <v>13</v>
      </c>
      <c r="B57" s="1">
        <v>-110099</v>
      </c>
      <c r="C57" s="1"/>
      <c r="D57" s="1">
        <v>46672</v>
      </c>
      <c r="E57" s="1"/>
      <c r="F57" s="1">
        <v>-22115</v>
      </c>
      <c r="G57" s="1"/>
      <c r="H57" s="1">
        <v>-492892</v>
      </c>
      <c r="J57" s="124"/>
    </row>
    <row r="58" spans="1:10" ht="21" customHeight="1" x14ac:dyDescent="0.45">
      <c r="A58" s="38" t="s">
        <v>128</v>
      </c>
      <c r="B58" s="1">
        <v>-47897</v>
      </c>
      <c r="C58" s="1"/>
      <c r="D58" s="1">
        <v>-1463</v>
      </c>
      <c r="E58" s="1"/>
      <c r="F58" s="1">
        <v>1592</v>
      </c>
      <c r="G58" s="1"/>
      <c r="H58" s="1">
        <v>26360</v>
      </c>
      <c r="J58" s="124"/>
    </row>
    <row r="59" spans="1:10" ht="21" customHeight="1" x14ac:dyDescent="0.45">
      <c r="A59" s="38" t="s">
        <v>181</v>
      </c>
      <c r="B59" s="1">
        <v>-2688</v>
      </c>
      <c r="C59" s="1"/>
      <c r="D59" s="1">
        <v>-48761</v>
      </c>
      <c r="E59" s="1"/>
      <c r="F59" s="1">
        <v>33935</v>
      </c>
      <c r="G59" s="1"/>
      <c r="H59" s="1">
        <v>-31754</v>
      </c>
      <c r="J59" s="124"/>
    </row>
    <row r="60" spans="1:10" ht="21" customHeight="1" x14ac:dyDescent="0.45">
      <c r="A60" s="38" t="s">
        <v>67</v>
      </c>
      <c r="B60" s="1">
        <v>-35317</v>
      </c>
      <c r="C60" s="1"/>
      <c r="D60" s="1">
        <v>30719</v>
      </c>
      <c r="E60" s="1"/>
      <c r="F60" s="1">
        <v>16261</v>
      </c>
      <c r="G60" s="1"/>
      <c r="H60" s="1">
        <v>8812</v>
      </c>
      <c r="J60" s="124"/>
    </row>
    <row r="61" spans="1:10" ht="21" customHeight="1" x14ac:dyDescent="0.45">
      <c r="A61" s="38" t="s">
        <v>14</v>
      </c>
      <c r="B61" s="1">
        <v>-21998</v>
      </c>
      <c r="C61" s="1"/>
      <c r="D61" s="1">
        <v>-53464</v>
      </c>
      <c r="E61" s="1"/>
      <c r="F61" s="1">
        <v>-1647</v>
      </c>
      <c r="G61" s="1"/>
      <c r="H61" s="1">
        <v>-16919</v>
      </c>
      <c r="J61" s="124"/>
    </row>
    <row r="62" spans="1:10" ht="21" customHeight="1" x14ac:dyDescent="0.45">
      <c r="A62" s="38" t="s">
        <v>238</v>
      </c>
      <c r="B62" s="1">
        <v>-18543</v>
      </c>
      <c r="C62" s="1"/>
      <c r="D62" s="59">
        <v>0</v>
      </c>
      <c r="E62" s="1"/>
      <c r="F62" s="1">
        <v>-17717</v>
      </c>
      <c r="G62" s="1"/>
      <c r="H62" s="59">
        <v>0</v>
      </c>
      <c r="J62" s="124"/>
    </row>
    <row r="63" spans="1:10" ht="21" customHeight="1" x14ac:dyDescent="0.45">
      <c r="A63" s="38" t="s">
        <v>47</v>
      </c>
      <c r="B63" s="128">
        <v>-4496</v>
      </c>
      <c r="C63" s="1"/>
      <c r="D63" s="128">
        <v>-31686</v>
      </c>
      <c r="E63" s="1"/>
      <c r="F63" s="128">
        <v>-4496</v>
      </c>
      <c r="G63" s="1"/>
      <c r="H63" s="128">
        <v>-11622</v>
      </c>
      <c r="J63" s="124"/>
    </row>
    <row r="64" spans="1:10" ht="21" customHeight="1" x14ac:dyDescent="0.45">
      <c r="A64" s="38" t="s">
        <v>253</v>
      </c>
      <c r="B64" s="1">
        <f>SUM(B40,B50:B63)</f>
        <v>-306161</v>
      </c>
      <c r="C64" s="1"/>
      <c r="D64" s="1">
        <f>SUM(D40,D50:D63)</f>
        <v>53401</v>
      </c>
      <c r="E64" s="1"/>
      <c r="F64" s="1">
        <f>SUM(F40,F50:F63)</f>
        <v>386611</v>
      </c>
      <c r="G64" s="1"/>
      <c r="H64" s="1">
        <f>SUM(H40,H50:H63)</f>
        <v>14294</v>
      </c>
      <c r="J64" s="124"/>
    </row>
    <row r="65" spans="1:15" ht="21" customHeight="1" x14ac:dyDescent="0.45">
      <c r="A65" s="38" t="s">
        <v>115</v>
      </c>
      <c r="B65" s="1">
        <v>-39552</v>
      </c>
      <c r="C65" s="1"/>
      <c r="D65" s="1">
        <v>-48697</v>
      </c>
      <c r="E65" s="1"/>
      <c r="F65" s="1">
        <v>-9049</v>
      </c>
      <c r="G65" s="1"/>
      <c r="H65" s="1">
        <v>-14746</v>
      </c>
      <c r="J65" s="124"/>
    </row>
    <row r="66" spans="1:15" ht="21" customHeight="1" x14ac:dyDescent="0.45">
      <c r="A66" s="38" t="s">
        <v>127</v>
      </c>
      <c r="B66" s="1">
        <v>31160</v>
      </c>
      <c r="C66" s="1"/>
      <c r="D66" s="1">
        <v>23888</v>
      </c>
      <c r="E66" s="5"/>
      <c r="F66" s="1">
        <v>21916</v>
      </c>
      <c r="G66" s="5"/>
      <c r="H66" s="1">
        <v>23888</v>
      </c>
      <c r="J66" s="124"/>
    </row>
    <row r="67" spans="1:15" s="31" customFormat="1" ht="21" customHeight="1" x14ac:dyDescent="0.45">
      <c r="A67" s="131" t="s">
        <v>254</v>
      </c>
      <c r="B67" s="82">
        <f>SUM(B64:B66)</f>
        <v>-314553</v>
      </c>
      <c r="C67" s="79"/>
      <c r="D67" s="82">
        <f>SUM(D64:D66)</f>
        <v>28592</v>
      </c>
      <c r="E67" s="79"/>
      <c r="F67" s="82">
        <f>SUM(F64:F66)</f>
        <v>399478</v>
      </c>
      <c r="G67" s="79"/>
      <c r="H67" s="82">
        <f>SUM(H64:H66)</f>
        <v>23436</v>
      </c>
      <c r="J67" s="124"/>
    </row>
    <row r="68" spans="1:15" ht="7.5" customHeight="1" x14ac:dyDescent="0.45">
      <c r="A68" s="131"/>
      <c r="B68" s="132"/>
      <c r="C68" s="133"/>
      <c r="D68" s="132"/>
      <c r="E68" s="133"/>
      <c r="F68" s="132"/>
      <c r="G68" s="133"/>
      <c r="H68" s="132"/>
    </row>
    <row r="69" spans="1:15" ht="21" customHeight="1" x14ac:dyDescent="0.45">
      <c r="A69" s="34" t="s">
        <v>30</v>
      </c>
      <c r="B69" s="129"/>
      <c r="C69" s="129"/>
      <c r="D69" s="129"/>
      <c r="E69" s="129"/>
      <c r="F69" s="129"/>
      <c r="G69" s="129"/>
      <c r="H69" s="129"/>
    </row>
    <row r="70" spans="1:15" ht="21" customHeight="1" x14ac:dyDescent="0.45">
      <c r="A70" s="26" t="s">
        <v>202</v>
      </c>
      <c r="B70" s="126" t="s">
        <v>192</v>
      </c>
      <c r="C70" s="1"/>
      <c r="D70" s="1">
        <v>265500</v>
      </c>
      <c r="E70" s="1"/>
      <c r="F70" s="59" t="s">
        <v>190</v>
      </c>
      <c r="G70" s="1"/>
      <c r="H70" s="1">
        <v>265500</v>
      </c>
    </row>
    <row r="71" spans="1:15" ht="21" customHeight="1" x14ac:dyDescent="0.45">
      <c r="A71" s="26" t="s">
        <v>239</v>
      </c>
      <c r="B71" s="1">
        <v>316517</v>
      </c>
      <c r="C71" s="1"/>
      <c r="D71" s="126" t="s">
        <v>192</v>
      </c>
      <c r="E71" s="1"/>
      <c r="F71" s="1">
        <v>316517</v>
      </c>
      <c r="G71" s="1"/>
      <c r="H71" s="126" t="s">
        <v>192</v>
      </c>
    </row>
    <row r="72" spans="1:15" ht="21" customHeight="1" x14ac:dyDescent="0.45">
      <c r="A72" s="26" t="s">
        <v>188</v>
      </c>
      <c r="B72" s="126" t="s">
        <v>192</v>
      </c>
      <c r="C72" s="1"/>
      <c r="D72" s="1">
        <v>10831</v>
      </c>
      <c r="E72" s="1"/>
      <c r="F72" s="59" t="s">
        <v>190</v>
      </c>
      <c r="G72" s="1"/>
      <c r="H72" s="1">
        <v>10831</v>
      </c>
    </row>
    <row r="73" spans="1:15" ht="21" customHeight="1" x14ac:dyDescent="0.45">
      <c r="A73" s="26" t="s">
        <v>240</v>
      </c>
      <c r="B73" s="126" t="s">
        <v>192</v>
      </c>
      <c r="C73" s="1"/>
      <c r="D73" s="126" t="s">
        <v>192</v>
      </c>
      <c r="E73" s="1"/>
      <c r="F73" s="1">
        <v>-250</v>
      </c>
      <c r="G73" s="1"/>
      <c r="H73" s="59" t="s">
        <v>190</v>
      </c>
    </row>
    <row r="74" spans="1:15" ht="21.75" x14ac:dyDescent="0.45">
      <c r="A74" s="38" t="s">
        <v>79</v>
      </c>
      <c r="B74" s="1">
        <v>-2604</v>
      </c>
      <c r="C74" s="1"/>
      <c r="D74" s="1">
        <v>1470</v>
      </c>
      <c r="E74" s="1"/>
      <c r="F74" s="59" t="s">
        <v>190</v>
      </c>
      <c r="G74" s="1"/>
      <c r="H74" s="59" t="s">
        <v>190</v>
      </c>
      <c r="I74" s="1"/>
      <c r="J74" s="1"/>
      <c r="K74" s="1"/>
      <c r="L74" s="1"/>
      <c r="M74" s="59"/>
      <c r="N74" s="1"/>
      <c r="O74" s="1"/>
    </row>
    <row r="75" spans="1:15" ht="21.75" x14ac:dyDescent="0.45">
      <c r="A75" s="38" t="s">
        <v>151</v>
      </c>
      <c r="B75" s="126" t="s">
        <v>192</v>
      </c>
      <c r="C75" s="1"/>
      <c r="D75" s="1">
        <v>123870</v>
      </c>
      <c r="E75" s="5"/>
      <c r="F75" s="59" t="s">
        <v>190</v>
      </c>
      <c r="G75" s="1"/>
      <c r="H75" s="59" t="s">
        <v>190</v>
      </c>
      <c r="I75" s="1"/>
      <c r="J75" s="1"/>
      <c r="K75" s="1"/>
      <c r="L75" s="1"/>
      <c r="M75" s="59"/>
      <c r="N75" s="1"/>
      <c r="O75" s="1"/>
    </row>
    <row r="76" spans="1:15" ht="21.75" x14ac:dyDescent="0.45">
      <c r="A76" s="38" t="s">
        <v>117</v>
      </c>
      <c r="B76" s="1">
        <v>354831</v>
      </c>
      <c r="C76" s="1"/>
      <c r="D76" s="1">
        <v>430502</v>
      </c>
      <c r="E76" s="1"/>
      <c r="F76" s="59" t="s">
        <v>190</v>
      </c>
      <c r="G76" s="1"/>
      <c r="H76" s="59" t="s">
        <v>190</v>
      </c>
    </row>
    <row r="77" spans="1:15" ht="21.75" x14ac:dyDescent="0.45">
      <c r="A77" s="26" t="s">
        <v>116</v>
      </c>
      <c r="B77" s="1">
        <v>-354300</v>
      </c>
      <c r="C77" s="1"/>
      <c r="D77" s="1">
        <v>-495000</v>
      </c>
      <c r="E77" s="1"/>
      <c r="F77" s="59" t="s">
        <v>190</v>
      </c>
      <c r="G77" s="1"/>
      <c r="H77" s="59" t="s">
        <v>190</v>
      </c>
    </row>
    <row r="78" spans="1:15" ht="21.75" x14ac:dyDescent="0.45">
      <c r="A78" s="120" t="s">
        <v>263</v>
      </c>
      <c r="B78" s="1"/>
      <c r="C78" s="1"/>
      <c r="D78" s="126"/>
      <c r="E78" s="1"/>
      <c r="F78" s="114"/>
      <c r="G78" s="1"/>
      <c r="H78" s="59"/>
    </row>
    <row r="79" spans="1:15" ht="21" customHeight="1" x14ac:dyDescent="0.45">
      <c r="A79" s="38" t="s">
        <v>264</v>
      </c>
      <c r="B79" s="1">
        <v>297287</v>
      </c>
      <c r="C79" s="1"/>
      <c r="D79" s="1">
        <v>39386</v>
      </c>
      <c r="E79" s="1"/>
      <c r="F79" s="1">
        <v>293285</v>
      </c>
      <c r="G79" s="1"/>
      <c r="H79" s="1">
        <v>43337</v>
      </c>
    </row>
    <row r="80" spans="1:15" ht="21" customHeight="1" x14ac:dyDescent="0.45">
      <c r="A80" s="38" t="s">
        <v>118</v>
      </c>
      <c r="B80" s="1">
        <v>-16450</v>
      </c>
      <c r="C80" s="1"/>
      <c r="D80" s="1">
        <v>-52118</v>
      </c>
      <c r="E80" s="1"/>
      <c r="F80" s="1">
        <v>-8959</v>
      </c>
      <c r="G80" s="1"/>
      <c r="H80" s="1">
        <v>-3765</v>
      </c>
    </row>
    <row r="81" spans="1:8" ht="21" customHeight="1" x14ac:dyDescent="0.45">
      <c r="A81" s="38" t="s">
        <v>119</v>
      </c>
      <c r="B81" s="1">
        <v>-3840</v>
      </c>
      <c r="C81" s="1"/>
      <c r="D81" s="1">
        <v>-2811</v>
      </c>
      <c r="E81" s="1"/>
      <c r="F81" s="59" t="s">
        <v>190</v>
      </c>
      <c r="G81" s="1"/>
      <c r="H81" s="59" t="s">
        <v>190</v>
      </c>
    </row>
    <row r="82" spans="1:8" ht="21" customHeight="1" x14ac:dyDescent="0.45">
      <c r="A82" s="38" t="s">
        <v>191</v>
      </c>
      <c r="B82" s="126" t="s">
        <v>192</v>
      </c>
      <c r="C82" s="1"/>
      <c r="D82" s="1">
        <v>186</v>
      </c>
      <c r="E82" s="1"/>
      <c r="F82" s="126" t="s">
        <v>192</v>
      </c>
      <c r="G82" s="1"/>
      <c r="H82" s="123">
        <v>186</v>
      </c>
    </row>
    <row r="83" spans="1:8" ht="21" customHeight="1" x14ac:dyDescent="0.45">
      <c r="A83" s="38" t="s">
        <v>120</v>
      </c>
      <c r="B83" s="1">
        <v>-9024</v>
      </c>
      <c r="C83" s="1"/>
      <c r="D83" s="1">
        <v>-24393</v>
      </c>
      <c r="E83" s="5"/>
      <c r="F83" s="1">
        <v>-1012</v>
      </c>
      <c r="G83" s="1"/>
      <c r="H83" s="1">
        <v>-165</v>
      </c>
    </row>
    <row r="84" spans="1:8" ht="14.45" customHeight="1" x14ac:dyDescent="0.45">
      <c r="A84" s="38"/>
      <c r="B84" s="164"/>
      <c r="C84" s="135"/>
      <c r="D84" s="59"/>
      <c r="E84" s="135"/>
      <c r="F84" s="59"/>
      <c r="G84" s="135"/>
      <c r="H84" s="59"/>
    </row>
    <row r="85" spans="1:8" ht="23.85" customHeight="1" x14ac:dyDescent="0.5">
      <c r="A85" s="168" t="s">
        <v>0</v>
      </c>
      <c r="B85" s="168"/>
      <c r="C85" s="168"/>
      <c r="D85" s="168"/>
    </row>
    <row r="86" spans="1:8" ht="23.85" customHeight="1" x14ac:dyDescent="0.5">
      <c r="A86" s="121" t="str">
        <f>+A42</f>
        <v>งบกระแสเงินสด (ไม่ได้ตรวจสอบแต่สอบทานแล้ว)</v>
      </c>
      <c r="B86" s="63"/>
      <c r="C86" s="63"/>
      <c r="D86" s="63"/>
    </row>
    <row r="87" spans="1:8" ht="6.95" customHeight="1" x14ac:dyDescent="0.5">
      <c r="A87" s="121"/>
      <c r="B87" s="63"/>
      <c r="C87" s="63"/>
      <c r="D87" s="63"/>
    </row>
    <row r="88" spans="1:8" ht="21.95" customHeight="1" x14ac:dyDescent="0.45">
      <c r="A88" s="122"/>
      <c r="B88" s="173" t="s">
        <v>2</v>
      </c>
      <c r="C88" s="173"/>
      <c r="D88" s="173"/>
      <c r="E88" s="68"/>
      <c r="F88" s="173" t="s">
        <v>48</v>
      </c>
      <c r="G88" s="173"/>
      <c r="H88" s="173"/>
    </row>
    <row r="89" spans="1:8" ht="21.95" customHeight="1" x14ac:dyDescent="0.45">
      <c r="A89" s="122"/>
      <c r="B89" s="169" t="s">
        <v>196</v>
      </c>
      <c r="C89" s="170"/>
      <c r="D89" s="170"/>
      <c r="E89" s="112"/>
      <c r="F89" s="169" t="s">
        <v>196</v>
      </c>
      <c r="G89" s="170"/>
      <c r="H89" s="170"/>
    </row>
    <row r="90" spans="1:8" ht="21.95" customHeight="1" x14ac:dyDescent="0.45">
      <c r="A90" s="122"/>
      <c r="B90" s="169" t="s">
        <v>195</v>
      </c>
      <c r="C90" s="170"/>
      <c r="D90" s="170"/>
      <c r="E90" s="112"/>
      <c r="F90" s="169" t="s">
        <v>195</v>
      </c>
      <c r="G90" s="170"/>
      <c r="H90" s="170"/>
    </row>
    <row r="91" spans="1:8" ht="21.95" customHeight="1" x14ac:dyDescent="0.45">
      <c r="A91" s="122"/>
      <c r="B91" s="18">
        <v>2562</v>
      </c>
      <c r="C91" s="19"/>
      <c r="D91" s="18">
        <v>2561</v>
      </c>
      <c r="E91" s="19"/>
      <c r="F91" s="18">
        <v>2562</v>
      </c>
      <c r="G91" s="19"/>
      <c r="H91" s="18">
        <v>2561</v>
      </c>
    </row>
    <row r="92" spans="1:8" ht="21.95" customHeight="1" x14ac:dyDescent="0.45">
      <c r="A92" s="20"/>
      <c r="B92" s="166" t="s">
        <v>111</v>
      </c>
      <c r="C92" s="166"/>
      <c r="D92" s="166"/>
      <c r="E92" s="166"/>
      <c r="F92" s="166"/>
      <c r="G92" s="166"/>
      <c r="H92" s="166"/>
    </row>
    <row r="93" spans="1:8" ht="21" customHeight="1" x14ac:dyDescent="0.45">
      <c r="A93" s="38" t="s">
        <v>255</v>
      </c>
      <c r="B93" s="1">
        <v>890835</v>
      </c>
      <c r="C93" s="1"/>
      <c r="D93" s="126" t="s">
        <v>192</v>
      </c>
      <c r="E93" s="5"/>
      <c r="F93" s="126" t="s">
        <v>192</v>
      </c>
      <c r="G93" s="1"/>
      <c r="H93" s="126" t="s">
        <v>192</v>
      </c>
    </row>
    <row r="94" spans="1:8" ht="21" customHeight="1" x14ac:dyDescent="0.45">
      <c r="A94" s="46" t="s">
        <v>152</v>
      </c>
      <c r="B94" s="1">
        <v>-273800</v>
      </c>
      <c r="C94" s="1"/>
      <c r="D94" s="59" t="s">
        <v>190</v>
      </c>
      <c r="E94" s="5"/>
      <c r="F94" s="59">
        <v>0</v>
      </c>
      <c r="G94" s="1"/>
      <c r="H94" s="59" t="s">
        <v>190</v>
      </c>
    </row>
    <row r="95" spans="1:8" ht="23.85" customHeight="1" x14ac:dyDescent="0.45">
      <c r="A95" s="136" t="s">
        <v>153</v>
      </c>
      <c r="B95" s="59" t="s">
        <v>190</v>
      </c>
      <c r="C95" s="1"/>
      <c r="D95" s="1">
        <v>24</v>
      </c>
      <c r="E95" s="1"/>
      <c r="F95" s="59">
        <v>0</v>
      </c>
      <c r="G95" s="1"/>
      <c r="H95" s="1">
        <v>24</v>
      </c>
    </row>
    <row r="96" spans="1:8" ht="23.85" customHeight="1" x14ac:dyDescent="0.45">
      <c r="A96" s="137" t="s">
        <v>114</v>
      </c>
      <c r="B96" s="1">
        <v>399</v>
      </c>
      <c r="C96" s="1"/>
      <c r="D96" s="1">
        <v>3271</v>
      </c>
      <c r="E96" s="1"/>
      <c r="F96" s="1">
        <v>15</v>
      </c>
      <c r="G96" s="1"/>
      <c r="H96" s="1">
        <v>8</v>
      </c>
    </row>
    <row r="97" spans="1:15" ht="23.85" customHeight="1" x14ac:dyDescent="0.45">
      <c r="A97" s="51" t="s">
        <v>250</v>
      </c>
      <c r="B97" s="82">
        <f>SUM(B70:B83)+SUM(B93:B96)</f>
        <v>1199851</v>
      </c>
      <c r="C97" s="1"/>
      <c r="D97" s="82">
        <f>SUM(D70:D83)+SUM(D93:D96)</f>
        <v>300718</v>
      </c>
      <c r="E97" s="1"/>
      <c r="F97" s="82">
        <f>SUM(F70:F83)+SUM(F93:F96)</f>
        <v>599596</v>
      </c>
      <c r="G97" s="1"/>
      <c r="H97" s="82">
        <f>SUM(H70:H83)+SUM(H93:H96)</f>
        <v>315956</v>
      </c>
    </row>
    <row r="98" spans="1:15" ht="10.35" customHeight="1" x14ac:dyDescent="0.45">
      <c r="A98" s="51"/>
      <c r="B98" s="79"/>
      <c r="C98" s="1"/>
      <c r="D98" s="79"/>
      <c r="E98" s="1"/>
      <c r="F98" s="79"/>
      <c r="G98" s="1"/>
      <c r="H98" s="79"/>
    </row>
    <row r="99" spans="1:15" ht="23.85" customHeight="1" x14ac:dyDescent="0.45">
      <c r="A99" s="34" t="s">
        <v>31</v>
      </c>
      <c r="B99" s="138"/>
      <c r="C99" s="138"/>
      <c r="D99" s="138"/>
      <c r="E99" s="138"/>
      <c r="F99" s="138"/>
      <c r="G99" s="138"/>
      <c r="H99" s="138"/>
    </row>
    <row r="100" spans="1:15" ht="23.85" customHeight="1" x14ac:dyDescent="0.45">
      <c r="A100" s="137" t="s">
        <v>189</v>
      </c>
      <c r="B100" s="59">
        <v>0</v>
      </c>
      <c r="C100" s="1"/>
      <c r="D100" s="1">
        <v>123</v>
      </c>
      <c r="E100" s="1"/>
      <c r="F100" s="59">
        <v>0</v>
      </c>
      <c r="G100" s="1"/>
      <c r="H100" s="1">
        <v>123</v>
      </c>
      <c r="J100" s="124"/>
    </row>
    <row r="101" spans="1:15" ht="23.85" customHeight="1" x14ac:dyDescent="0.45">
      <c r="A101" s="38" t="s">
        <v>36</v>
      </c>
      <c r="B101" s="1"/>
      <c r="C101" s="1"/>
      <c r="D101" s="1"/>
      <c r="E101" s="1"/>
      <c r="F101" s="1"/>
      <c r="G101" s="1"/>
      <c r="H101" s="1"/>
      <c r="J101" s="124"/>
    </row>
    <row r="102" spans="1:15" ht="23.1" customHeight="1" x14ac:dyDescent="0.45">
      <c r="A102" s="137" t="s">
        <v>37</v>
      </c>
      <c r="B102" s="1">
        <v>-431194</v>
      </c>
      <c r="C102" s="1"/>
      <c r="D102" s="1">
        <v>14393</v>
      </c>
      <c r="E102" s="1"/>
      <c r="F102" s="1">
        <v>-431194</v>
      </c>
      <c r="G102" s="1"/>
      <c r="H102" s="1">
        <v>11152</v>
      </c>
      <c r="J102" s="124"/>
    </row>
    <row r="103" spans="1:15" ht="23.85" customHeight="1" x14ac:dyDescent="0.45">
      <c r="A103" s="137" t="s">
        <v>122</v>
      </c>
      <c r="B103" s="1">
        <v>-326000</v>
      </c>
      <c r="C103" s="1"/>
      <c r="D103" s="1">
        <v>-232000</v>
      </c>
      <c r="E103" s="1"/>
      <c r="F103" s="1">
        <v>-326000</v>
      </c>
      <c r="G103" s="1"/>
      <c r="H103" s="1">
        <v>-232000</v>
      </c>
      <c r="J103" s="124"/>
    </row>
    <row r="104" spans="1:15" ht="23.85" customHeight="1" x14ac:dyDescent="0.45">
      <c r="A104" s="137" t="s">
        <v>243</v>
      </c>
      <c r="B104" s="1">
        <v>50000</v>
      </c>
      <c r="C104" s="1"/>
      <c r="D104" s="59">
        <v>0</v>
      </c>
      <c r="E104" s="1"/>
      <c r="F104" s="59">
        <v>0</v>
      </c>
      <c r="G104" s="1"/>
      <c r="H104" s="59">
        <v>0</v>
      </c>
      <c r="J104" s="124"/>
    </row>
    <row r="105" spans="1:15" ht="23.85" customHeight="1" x14ac:dyDescent="0.45">
      <c r="A105" s="137" t="s">
        <v>123</v>
      </c>
      <c r="B105" s="1">
        <v>-192000</v>
      </c>
      <c r="C105" s="1"/>
      <c r="D105" s="1">
        <v>-15000</v>
      </c>
      <c r="E105" s="1"/>
      <c r="F105" s="1">
        <v>-190000</v>
      </c>
      <c r="G105" s="1"/>
      <c r="H105" s="1">
        <v>-15000</v>
      </c>
      <c r="J105" s="124"/>
    </row>
    <row r="106" spans="1:15" ht="21" customHeight="1" x14ac:dyDescent="0.45">
      <c r="A106" s="137" t="s">
        <v>121</v>
      </c>
      <c r="B106" s="1">
        <v>-59739</v>
      </c>
      <c r="C106" s="1"/>
      <c r="D106" s="1">
        <v>-105575</v>
      </c>
      <c r="E106" s="1"/>
      <c r="F106" s="1">
        <v>-50337</v>
      </c>
      <c r="G106" s="1"/>
      <c r="H106" s="1">
        <v>-91310</v>
      </c>
      <c r="J106" s="124"/>
    </row>
    <row r="107" spans="1:15" ht="23.85" customHeight="1" x14ac:dyDescent="0.45">
      <c r="A107" s="131" t="s">
        <v>251</v>
      </c>
      <c r="B107" s="82">
        <f>SUM(B100:B106)</f>
        <v>-958933</v>
      </c>
      <c r="C107" s="1"/>
      <c r="D107" s="82">
        <f>SUM(D100:D106)</f>
        <v>-338059</v>
      </c>
      <c r="E107" s="1"/>
      <c r="F107" s="82">
        <f>SUM(F100:F106)</f>
        <v>-997531</v>
      </c>
      <c r="G107" s="1"/>
      <c r="H107" s="82">
        <f>SUM(H100:H106)</f>
        <v>-327035</v>
      </c>
      <c r="J107" s="124"/>
    </row>
    <row r="108" spans="1:15" s="142" customFormat="1" ht="11.1" customHeight="1" x14ac:dyDescent="0.45">
      <c r="A108" s="139"/>
      <c r="B108" s="140"/>
      <c r="C108" s="141"/>
      <c r="D108" s="140"/>
      <c r="E108" s="141"/>
      <c r="F108" s="140"/>
      <c r="G108" s="141"/>
      <c r="H108" s="140"/>
      <c r="J108" s="124"/>
    </row>
    <row r="109" spans="1:15" ht="23.85" customHeight="1" x14ac:dyDescent="0.45">
      <c r="A109" s="131" t="s">
        <v>84</v>
      </c>
      <c r="B109" s="79">
        <f>SUM(B67,B97,B107)</f>
        <v>-73635</v>
      </c>
      <c r="C109" s="1"/>
      <c r="D109" s="79">
        <f>SUM(D67,D97,D107)</f>
        <v>-8749</v>
      </c>
      <c r="E109" s="1"/>
      <c r="F109" s="79">
        <f>SUM(F67,F97,F107)</f>
        <v>1543</v>
      </c>
      <c r="G109" s="1"/>
      <c r="H109" s="79">
        <f>SUM(H67,H97,H107)</f>
        <v>12357</v>
      </c>
      <c r="I109" s="124"/>
      <c r="J109" s="124"/>
      <c r="K109" s="124"/>
      <c r="L109" s="124"/>
    </row>
    <row r="110" spans="1:15" ht="23.85" customHeight="1" x14ac:dyDescent="0.45">
      <c r="A110" s="38" t="s">
        <v>132</v>
      </c>
      <c r="B110" s="1">
        <v>168895</v>
      </c>
      <c r="C110" s="1"/>
      <c r="D110" s="1">
        <v>186399</v>
      </c>
      <c r="E110" s="1"/>
      <c r="F110" s="1">
        <v>24120</v>
      </c>
      <c r="G110" s="1"/>
      <c r="H110" s="1">
        <v>9481</v>
      </c>
      <c r="J110" s="124"/>
    </row>
    <row r="111" spans="1:15" ht="23.85" customHeight="1" thickBot="1" x14ac:dyDescent="0.5">
      <c r="A111" s="51" t="s">
        <v>133</v>
      </c>
      <c r="B111" s="143">
        <f>SUM(B109:B110)</f>
        <v>95260</v>
      </c>
      <c r="C111" s="79"/>
      <c r="D111" s="143">
        <f>SUM(D109:D110)</f>
        <v>177650</v>
      </c>
      <c r="E111" s="79"/>
      <c r="F111" s="143">
        <f>SUM(F109:F110)</f>
        <v>25663</v>
      </c>
      <c r="G111" s="79"/>
      <c r="H111" s="143">
        <f>SUM(H109:H110)</f>
        <v>21838</v>
      </c>
      <c r="I111" s="114">
        <f>B111-BS!C11</f>
        <v>0</v>
      </c>
      <c r="J111" s="114">
        <f>C111-BS!D11</f>
        <v>0</v>
      </c>
      <c r="K111" s="114"/>
      <c r="L111" s="114">
        <f>E111-BS!F11</f>
        <v>0</v>
      </c>
      <c r="M111" s="114">
        <f>F111-BS!G11</f>
        <v>0</v>
      </c>
      <c r="N111" s="114">
        <f>G111-BS!H11</f>
        <v>0</v>
      </c>
      <c r="O111" s="114"/>
    </row>
    <row r="112" spans="1:15" ht="18" customHeight="1" thickTop="1" x14ac:dyDescent="0.45">
      <c r="B112" s="1"/>
      <c r="C112" s="1"/>
      <c r="D112" s="1"/>
      <c r="E112" s="1"/>
      <c r="F112" s="1"/>
      <c r="G112" s="1"/>
      <c r="H112" s="1"/>
      <c r="J112" s="124"/>
    </row>
    <row r="113" spans="1:10" ht="21.75" x14ac:dyDescent="0.45">
      <c r="A113" s="21" t="s">
        <v>85</v>
      </c>
      <c r="B113" s="1"/>
      <c r="C113" s="1"/>
      <c r="D113" s="1"/>
      <c r="E113" s="1"/>
      <c r="F113" s="1"/>
      <c r="G113" s="1"/>
      <c r="H113" s="1"/>
      <c r="J113" s="124"/>
    </row>
    <row r="114" spans="1:10" ht="23.85" customHeight="1" x14ac:dyDescent="0.45">
      <c r="A114" s="27" t="s">
        <v>107</v>
      </c>
      <c r="B114" s="1">
        <v>2360</v>
      </c>
      <c r="C114" s="1"/>
      <c r="D114" s="1">
        <v>2570</v>
      </c>
      <c r="E114" s="1"/>
      <c r="F114" s="1">
        <v>9360</v>
      </c>
      <c r="G114" s="1"/>
      <c r="H114" s="1">
        <v>9300</v>
      </c>
      <c r="J114" s="124"/>
    </row>
    <row r="115" spans="1:10" ht="21.75" x14ac:dyDescent="0.45">
      <c r="A115" s="27" t="s">
        <v>102</v>
      </c>
      <c r="B115" s="59">
        <v>0</v>
      </c>
      <c r="C115" s="1"/>
      <c r="D115" s="1">
        <v>13568</v>
      </c>
      <c r="E115" s="1"/>
      <c r="F115" s="59">
        <v>0</v>
      </c>
      <c r="G115" s="1"/>
      <c r="H115" s="59">
        <v>0</v>
      </c>
      <c r="J115" s="124"/>
    </row>
    <row r="116" spans="1:10" ht="23.85" customHeight="1" x14ac:dyDescent="0.45">
      <c r="A116" s="27" t="s">
        <v>103</v>
      </c>
      <c r="B116" s="59">
        <v>0</v>
      </c>
      <c r="C116" s="1"/>
      <c r="D116" s="59">
        <v>0</v>
      </c>
      <c r="E116" s="1"/>
      <c r="F116" s="114">
        <v>1516</v>
      </c>
      <c r="G116" s="1"/>
      <c r="H116" s="59">
        <v>0</v>
      </c>
      <c r="J116" s="59"/>
    </row>
    <row r="117" spans="1:10" ht="23.85" customHeight="1" x14ac:dyDescent="0.45">
      <c r="A117" s="27" t="s">
        <v>98</v>
      </c>
      <c r="B117" s="1">
        <v>49899</v>
      </c>
      <c r="C117" s="1"/>
      <c r="D117" s="1">
        <v>1445887</v>
      </c>
      <c r="E117" s="1"/>
      <c r="F117" s="59">
        <v>0</v>
      </c>
      <c r="G117" s="1"/>
      <c r="H117" s="59">
        <v>0</v>
      </c>
      <c r="J117" s="124"/>
    </row>
    <row r="118" spans="1:10" ht="23.85" customHeight="1" x14ac:dyDescent="0.45">
      <c r="A118" s="26" t="s">
        <v>108</v>
      </c>
      <c r="B118" s="1">
        <v>1647</v>
      </c>
      <c r="D118" s="1">
        <v>6747</v>
      </c>
      <c r="F118" s="59">
        <v>0</v>
      </c>
      <c r="H118" s="1">
        <v>6747</v>
      </c>
      <c r="J118" s="124"/>
    </row>
    <row r="149" spans="1:9" ht="23.85" customHeight="1" x14ac:dyDescent="0.45">
      <c r="A149" s="120"/>
      <c r="B149" s="120"/>
      <c r="C149" s="120"/>
      <c r="D149" s="120"/>
      <c r="E149" s="74">
        <v>-6262943</v>
      </c>
      <c r="I149" s="74">
        <v>-6262943</v>
      </c>
    </row>
    <row r="150" spans="1:9" ht="23.85" customHeight="1" x14ac:dyDescent="0.45">
      <c r="A150" s="120"/>
      <c r="B150" s="120"/>
      <c r="C150" s="120"/>
      <c r="D150" s="120"/>
      <c r="I150" s="74"/>
    </row>
    <row r="151" spans="1:9" ht="23.85" customHeight="1" x14ac:dyDescent="0.45">
      <c r="A151" s="120"/>
      <c r="B151" s="120"/>
      <c r="C151" s="120"/>
      <c r="D151" s="120"/>
      <c r="E151" s="74">
        <v>-30105160</v>
      </c>
      <c r="I151" s="74">
        <v>-30105160</v>
      </c>
    </row>
  </sheetData>
  <mergeCells count="24">
    <mergeCell ref="B8:H8"/>
    <mergeCell ref="A1:D1"/>
    <mergeCell ref="B4:D4"/>
    <mergeCell ref="F4:H4"/>
    <mergeCell ref="B5:D5"/>
    <mergeCell ref="F5:H5"/>
    <mergeCell ref="B6:D6"/>
    <mergeCell ref="F6:H6"/>
    <mergeCell ref="B90:D90"/>
    <mergeCell ref="F90:H90"/>
    <mergeCell ref="B48:H48"/>
    <mergeCell ref="B92:H92"/>
    <mergeCell ref="A85:D85"/>
    <mergeCell ref="B88:D88"/>
    <mergeCell ref="F88:H88"/>
    <mergeCell ref="B89:D89"/>
    <mergeCell ref="F89:H89"/>
    <mergeCell ref="B46:D46"/>
    <mergeCell ref="F46:H46"/>
    <mergeCell ref="A41:D41"/>
    <mergeCell ref="B44:D44"/>
    <mergeCell ref="F44:H44"/>
    <mergeCell ref="B45:D45"/>
    <mergeCell ref="F45:H45"/>
  </mergeCells>
  <pageMargins left="0.78740157480314998" right="0.78740157480314998" top="0.47244094488188998" bottom="0.511811023622047" header="0.511811023622047" footer="0.511811023622047"/>
  <pageSetup paperSize="9" scale="81" firstPageNumber="14" fitToHeight="0" orientation="portrait" useFirstPageNumber="1" r:id="rId1"/>
  <headerFooter scaleWithDoc="0">
    <oddFooter>&amp;L&amp;13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7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SH10</vt:lpstr>
      <vt:lpstr>SH11</vt:lpstr>
      <vt:lpstr>SH12</vt:lpstr>
      <vt:lpstr>SH13</vt:lpstr>
      <vt:lpstr>CF 14-16</vt:lpstr>
      <vt:lpstr>BS!Print_Area</vt:lpstr>
      <vt:lpstr>'CF 14-16'!Print_Area</vt:lpstr>
      <vt:lpstr>PL!Print_Area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Wirada Manthavornsiri</cp:lastModifiedBy>
  <cp:lastPrinted>2020-03-24T11:02:15Z</cp:lastPrinted>
  <dcterms:created xsi:type="dcterms:W3CDTF">2004-12-15T01:41:44Z</dcterms:created>
  <dcterms:modified xsi:type="dcterms:W3CDTF">2020-03-24T11:24:55Z</dcterms:modified>
</cp:coreProperties>
</file>